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376" i="1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F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Z1337"/>
  <c r="Q1337"/>
  <c r="P1337"/>
  <c r="O1337"/>
  <c r="U1337" s="1"/>
  <c r="N1337"/>
  <c r="M1337"/>
  <c r="Y1337" s="1"/>
  <c r="L1337"/>
  <c r="K1337"/>
  <c r="Z1270"/>
  <c r="Q1270"/>
  <c r="P1270"/>
  <c r="O1270"/>
  <c r="U1270" s="1"/>
  <c r="N1270"/>
  <c r="M1270"/>
  <c r="Y1270" s="1"/>
  <c r="L1270"/>
  <c r="K1270"/>
  <c r="Z1259"/>
  <c r="Q1259"/>
  <c r="P1259"/>
  <c r="O1259"/>
  <c r="U1259" s="1"/>
  <c r="N1259"/>
  <c r="M1259"/>
  <c r="Y1259" s="1"/>
  <c r="L1259"/>
  <c r="K1259"/>
  <c r="Z1300"/>
  <c r="Q1300"/>
  <c r="P1300"/>
  <c r="O1300"/>
  <c r="U1300" s="1"/>
  <c r="N1300"/>
  <c r="M1300"/>
  <c r="Y1300" s="1"/>
  <c r="L1300"/>
  <c r="K1300"/>
  <c r="Z1207"/>
  <c r="Q1207"/>
  <c r="P1207"/>
  <c r="O1207"/>
  <c r="U1207" s="1"/>
  <c r="N1207"/>
  <c r="M1207"/>
  <c r="Y1207" s="1"/>
  <c r="L1207"/>
  <c r="K1207"/>
  <c r="Z1155"/>
  <c r="Q1155"/>
  <c r="P1155"/>
  <c r="O1155"/>
  <c r="U1155" s="1"/>
  <c r="N1155"/>
  <c r="M1155"/>
  <c r="Y1155" s="1"/>
  <c r="L1155"/>
  <c r="K1155"/>
  <c r="Z1161"/>
  <c r="Q1161"/>
  <c r="P1161"/>
  <c r="O1161"/>
  <c r="U1161" s="1"/>
  <c r="N1161"/>
  <c r="M1161"/>
  <c r="Y1161" s="1"/>
  <c r="L1161"/>
  <c r="K1161"/>
  <c r="Z1214"/>
  <c r="Q1214"/>
  <c r="P1214"/>
  <c r="O1214"/>
  <c r="U1214" s="1"/>
  <c r="N1214"/>
  <c r="M1214"/>
  <c r="Y1214" s="1"/>
  <c r="L1214"/>
  <c r="K1214"/>
  <c r="Z1325"/>
  <c r="Q1325"/>
  <c r="P1325"/>
  <c r="O1325"/>
  <c r="U1325" s="1"/>
  <c r="N1325"/>
  <c r="M1325"/>
  <c r="Y1325" s="1"/>
  <c r="L1325"/>
  <c r="K1325"/>
  <c r="Z1343"/>
  <c r="Q1343"/>
  <c r="P1343"/>
  <c r="O1343"/>
  <c r="U1343" s="1"/>
  <c r="N1343"/>
  <c r="M1343"/>
  <c r="Y1343" s="1"/>
  <c r="L1343"/>
  <c r="K1343"/>
  <c r="Z1199"/>
  <c r="Q1199"/>
  <c r="P1199"/>
  <c r="O1199"/>
  <c r="U1199" s="1"/>
  <c r="N1199"/>
  <c r="M1199"/>
  <c r="Y1199" s="1"/>
  <c r="L1199"/>
  <c r="K1199"/>
  <c r="Z1075"/>
  <c r="Q1075"/>
  <c r="P1075"/>
  <c r="O1075"/>
  <c r="U1075" s="1"/>
  <c r="N1075"/>
  <c r="M1075"/>
  <c r="Y1075" s="1"/>
  <c r="L1075"/>
  <c r="K1075"/>
  <c r="Z1096"/>
  <c r="Q1096"/>
  <c r="P1096"/>
  <c r="O1096"/>
  <c r="U1096" s="1"/>
  <c r="N1096"/>
  <c r="M1096"/>
  <c r="Y1096" s="1"/>
  <c r="L1096"/>
  <c r="K1096"/>
  <c r="Z1171"/>
  <c r="Q1171"/>
  <c r="P1171"/>
  <c r="O1171"/>
  <c r="U1171" s="1"/>
  <c r="N1171"/>
  <c r="M1171"/>
  <c r="Y1171" s="1"/>
  <c r="L1171"/>
  <c r="K1171"/>
  <c r="Z1302"/>
  <c r="Q1302"/>
  <c r="P1302"/>
  <c r="O1302"/>
  <c r="U1302" s="1"/>
  <c r="N1302"/>
  <c r="M1302"/>
  <c r="Y1302" s="1"/>
  <c r="L1302"/>
  <c r="K1302"/>
  <c r="Z1263"/>
  <c r="Q1263"/>
  <c r="P1263"/>
  <c r="O1263"/>
  <c r="U1263" s="1"/>
  <c r="N1263"/>
  <c r="M1263"/>
  <c r="Y1263" s="1"/>
  <c r="L1263"/>
  <c r="K1263"/>
  <c r="Z1140"/>
  <c r="Q1140"/>
  <c r="P1140"/>
  <c r="O1140"/>
  <c r="U1140" s="1"/>
  <c r="N1140"/>
  <c r="M1140"/>
  <c r="Y1140" s="1"/>
  <c r="L1140"/>
  <c r="K1140"/>
  <c r="Z1067"/>
  <c r="Q1067"/>
  <c r="P1067"/>
  <c r="O1067"/>
  <c r="U1067" s="1"/>
  <c r="N1067"/>
  <c r="M1067"/>
  <c r="Y1067" s="1"/>
  <c r="L1067"/>
  <c r="K1067"/>
  <c r="Z1081"/>
  <c r="Q1081"/>
  <c r="P1081"/>
  <c r="O1081"/>
  <c r="U1081" s="1"/>
  <c r="N1081"/>
  <c r="M1081"/>
  <c r="Y1081" s="1"/>
  <c r="L1081"/>
  <c r="K1081"/>
  <c r="Z1174"/>
  <c r="Q1174"/>
  <c r="P1174"/>
  <c r="O1174"/>
  <c r="U1174" s="1"/>
  <c r="N1174"/>
  <c r="M1174"/>
  <c r="Y1174" s="1"/>
  <c r="L1174"/>
  <c r="K1174"/>
  <c r="Z1323"/>
  <c r="Q1323"/>
  <c r="P1323"/>
  <c r="O1323"/>
  <c r="U1323" s="1"/>
  <c r="N1323"/>
  <c r="M1323"/>
  <c r="Y1323" s="1"/>
  <c r="L1323"/>
  <c r="K1323"/>
  <c r="Z1232"/>
  <c r="Q1232"/>
  <c r="P1232"/>
  <c r="O1232"/>
  <c r="U1232" s="1"/>
  <c r="N1232"/>
  <c r="M1232"/>
  <c r="Y1232" s="1"/>
  <c r="L1232"/>
  <c r="K1232"/>
  <c r="Z1125"/>
  <c r="Q1125"/>
  <c r="P1125"/>
  <c r="O1125"/>
  <c r="U1125" s="1"/>
  <c r="N1125"/>
  <c r="M1125"/>
  <c r="Y1125" s="1"/>
  <c r="L1125"/>
  <c r="K1125"/>
  <c r="Z1063"/>
  <c r="Q1063"/>
  <c r="P1063"/>
  <c r="O1063"/>
  <c r="U1063" s="1"/>
  <c r="N1063"/>
  <c r="M1063"/>
  <c r="Y1063" s="1"/>
  <c r="L1063"/>
  <c r="K1063"/>
  <c r="Z1226"/>
  <c r="Q1226"/>
  <c r="P1226"/>
  <c r="O1226"/>
  <c r="U1226" s="1"/>
  <c r="N1226"/>
  <c r="M1226"/>
  <c r="Y1226" s="1"/>
  <c r="L1226"/>
  <c r="K1226"/>
  <c r="Z1246"/>
  <c r="Q1246"/>
  <c r="P1246"/>
  <c r="O1246"/>
  <c r="U1246" s="1"/>
  <c r="N1246"/>
  <c r="M1246"/>
  <c r="Y1246" s="1"/>
  <c r="L1246"/>
  <c r="K1246"/>
  <c r="Z1149"/>
  <c r="Q1149"/>
  <c r="P1149"/>
  <c r="O1149"/>
  <c r="U1149" s="1"/>
  <c r="N1149"/>
  <c r="M1149"/>
  <c r="Y1149" s="1"/>
  <c r="L1149"/>
  <c r="K1149"/>
  <c r="Z1110"/>
  <c r="Q1110"/>
  <c r="P1110"/>
  <c r="O1110"/>
  <c r="U1110" s="1"/>
  <c r="N1110"/>
  <c r="M1110"/>
  <c r="Y1110" s="1"/>
  <c r="L1110"/>
  <c r="K1110"/>
  <c r="Z1296"/>
  <c r="Q1296"/>
  <c r="P1296"/>
  <c r="O1296"/>
  <c r="U1296" s="1"/>
  <c r="N1296"/>
  <c r="M1296"/>
  <c r="Y1296" s="1"/>
  <c r="L1296"/>
  <c r="K1296"/>
  <c r="Z1223"/>
  <c r="Q1223"/>
  <c r="P1223"/>
  <c r="O1223"/>
  <c r="U1223" s="1"/>
  <c r="N1223"/>
  <c r="M1223"/>
  <c r="Y1223" s="1"/>
  <c r="L1223"/>
  <c r="K1223"/>
  <c r="Z1195"/>
  <c r="Q1195"/>
  <c r="P1195"/>
  <c r="O1195"/>
  <c r="U1195" s="1"/>
  <c r="N1195"/>
  <c r="M1195"/>
  <c r="Y1195" s="1"/>
  <c r="L1195"/>
  <c r="K1195"/>
  <c r="Z1230"/>
  <c r="Q1230"/>
  <c r="P1230"/>
  <c r="O1230"/>
  <c r="N1230"/>
  <c r="M1230"/>
  <c r="L1230"/>
  <c r="K1230"/>
  <c r="Z1338"/>
  <c r="Q1338"/>
  <c r="P1338"/>
  <c r="O1338"/>
  <c r="U1338" s="1"/>
  <c r="N1338"/>
  <c r="M1338"/>
  <c r="Y1338" s="1"/>
  <c r="L1338"/>
  <c r="K1338"/>
  <c r="Z1330"/>
  <c r="Q1330"/>
  <c r="P1330"/>
  <c r="O1330"/>
  <c r="U1330" s="1"/>
  <c r="N1330"/>
  <c r="M1330"/>
  <c r="Y1330" s="1"/>
  <c r="L1330"/>
  <c r="K1330"/>
  <c r="Z1275"/>
  <c r="Q1275"/>
  <c r="P1275"/>
  <c r="O1275"/>
  <c r="U1275" s="1"/>
  <c r="N1275"/>
  <c r="M1275"/>
  <c r="Y1275" s="1"/>
  <c r="L1275"/>
  <c r="K1275"/>
  <c r="Z1294"/>
  <c r="Q1294"/>
  <c r="P1294"/>
  <c r="O1294"/>
  <c r="U1294" s="1"/>
  <c r="N1294"/>
  <c r="M1294"/>
  <c r="Y1294" s="1"/>
  <c r="L1294"/>
  <c r="K1294"/>
  <c r="Z1368"/>
  <c r="Q1368"/>
  <c r="P1368"/>
  <c r="O1368"/>
  <c r="U1368" s="1"/>
  <c r="N1368"/>
  <c r="M1368"/>
  <c r="Y1368" s="1"/>
  <c r="L1368"/>
  <c r="K1368"/>
  <c r="Z1315"/>
  <c r="Q1315"/>
  <c r="P1315"/>
  <c r="O1315"/>
  <c r="U1315" s="1"/>
  <c r="N1315"/>
  <c r="M1315"/>
  <c r="Y1315" s="1"/>
  <c r="L1315"/>
  <c r="K1315"/>
  <c r="Z1118"/>
  <c r="Q1118"/>
  <c r="P1118"/>
  <c r="O1118"/>
  <c r="U1118" s="1"/>
  <c r="N1118"/>
  <c r="M1118"/>
  <c r="Y1118" s="1"/>
  <c r="L1118"/>
  <c r="K1118"/>
  <c r="Z1092"/>
  <c r="Q1092"/>
  <c r="P1092"/>
  <c r="O1092"/>
  <c r="U1092" s="1"/>
  <c r="N1092"/>
  <c r="M1092"/>
  <c r="Y1092" s="1"/>
  <c r="L1092"/>
  <c r="K1092"/>
  <c r="Z1130"/>
  <c r="Q1130"/>
  <c r="P1130"/>
  <c r="O1130"/>
  <c r="U1130" s="1"/>
  <c r="N1130"/>
  <c r="M1130"/>
  <c r="Y1130" s="1"/>
  <c r="L1130"/>
  <c r="K1130"/>
  <c r="Z1220"/>
  <c r="Q1220"/>
  <c r="P1220"/>
  <c r="O1220"/>
  <c r="U1220" s="1"/>
  <c r="N1220"/>
  <c r="M1220"/>
  <c r="Y1220" s="1"/>
  <c r="L1220"/>
  <c r="K1220"/>
  <c r="Z1363"/>
  <c r="Q1363"/>
  <c r="P1363"/>
  <c r="O1363"/>
  <c r="U1363" s="1"/>
  <c r="N1363"/>
  <c r="M1363"/>
  <c r="Y1363" s="1"/>
  <c r="L1363"/>
  <c r="K1363"/>
  <c r="Z1297"/>
  <c r="Q1297"/>
  <c r="P1297"/>
  <c r="O1297"/>
  <c r="U1297" s="1"/>
  <c r="N1297"/>
  <c r="M1297"/>
  <c r="Y1297" s="1"/>
  <c r="L1297"/>
  <c r="K1297"/>
  <c r="Z1132"/>
  <c r="Q1132"/>
  <c r="P1132"/>
  <c r="O1132"/>
  <c r="U1132" s="1"/>
  <c r="N1132"/>
  <c r="M1132"/>
  <c r="Y1132" s="1"/>
  <c r="L1132"/>
  <c r="K1132"/>
  <c r="Z1014"/>
  <c r="Q1014"/>
  <c r="P1014"/>
  <c r="O1014"/>
  <c r="U1014" s="1"/>
  <c r="N1014"/>
  <c r="M1014"/>
  <c r="Y1014" s="1"/>
  <c r="L1014"/>
  <c r="K1014"/>
  <c r="Z948"/>
  <c r="Q948"/>
  <c r="P948"/>
  <c r="O948"/>
  <c r="U948" s="1"/>
  <c r="N948"/>
  <c r="M948"/>
  <c r="Y948" s="1"/>
  <c r="L948"/>
  <c r="K948"/>
  <c r="Z945"/>
  <c r="Q945"/>
  <c r="P945"/>
  <c r="O945"/>
  <c r="U945" s="1"/>
  <c r="N945"/>
  <c r="M945"/>
  <c r="Y945" s="1"/>
  <c r="L945"/>
  <c r="K945"/>
  <c r="Z1005"/>
  <c r="Q1005"/>
  <c r="P1005"/>
  <c r="O1005"/>
  <c r="U1005" s="1"/>
  <c r="N1005"/>
  <c r="M1005"/>
  <c r="Y1005" s="1"/>
  <c r="L1005"/>
  <c r="K1005"/>
  <c r="Z1121"/>
  <c r="Q1121"/>
  <c r="P1121"/>
  <c r="O1121"/>
  <c r="U1121" s="1"/>
  <c r="N1121"/>
  <c r="M1121"/>
  <c r="Y1121" s="1"/>
  <c r="L1121"/>
  <c r="K1121"/>
  <c r="Z1277"/>
  <c r="Q1277"/>
  <c r="P1277"/>
  <c r="O1277"/>
  <c r="U1277" s="1"/>
  <c r="N1277"/>
  <c r="M1277"/>
  <c r="Y1277" s="1"/>
  <c r="L1277"/>
  <c r="K1277"/>
  <c r="Z987"/>
  <c r="Q987"/>
  <c r="P987"/>
  <c r="O987"/>
  <c r="U987" s="1"/>
  <c r="N987"/>
  <c r="M987"/>
  <c r="Y987" s="1"/>
  <c r="L987"/>
  <c r="K987"/>
  <c r="Z875"/>
  <c r="Q875"/>
  <c r="P875"/>
  <c r="O875"/>
  <c r="U875" s="1"/>
  <c r="N875"/>
  <c r="M875"/>
  <c r="Y875" s="1"/>
  <c r="L875"/>
  <c r="K875"/>
  <c r="Z835"/>
  <c r="Q835"/>
  <c r="P835"/>
  <c r="O835"/>
  <c r="U835" s="1"/>
  <c r="N835"/>
  <c r="M835"/>
  <c r="Y835" s="1"/>
  <c r="L835"/>
  <c r="K835"/>
  <c r="Z853"/>
  <c r="Q853"/>
  <c r="P853"/>
  <c r="O853"/>
  <c r="U853" s="1"/>
  <c r="N853"/>
  <c r="M853"/>
  <c r="Y853" s="1"/>
  <c r="L853"/>
  <c r="K853"/>
  <c r="Z908"/>
  <c r="Q908"/>
  <c r="P908"/>
  <c r="O908"/>
  <c r="U908" s="1"/>
  <c r="N908"/>
  <c r="M908"/>
  <c r="Y908" s="1"/>
  <c r="L908"/>
  <c r="K908"/>
  <c r="Z1056"/>
  <c r="Q1056"/>
  <c r="P1056"/>
  <c r="O1056"/>
  <c r="U1056" s="1"/>
  <c r="N1056"/>
  <c r="M1056"/>
  <c r="Y1056" s="1"/>
  <c r="L1056"/>
  <c r="K1056"/>
  <c r="Z1238"/>
  <c r="Q1238"/>
  <c r="P1238"/>
  <c r="O1238"/>
  <c r="U1238" s="1"/>
  <c r="N1238"/>
  <c r="M1238"/>
  <c r="Y1238" s="1"/>
  <c r="L1238"/>
  <c r="K1238"/>
  <c r="Z1222"/>
  <c r="Q1222"/>
  <c r="P1222"/>
  <c r="O1222"/>
  <c r="U1222" s="1"/>
  <c r="N1222"/>
  <c r="M1222"/>
  <c r="Y1222" s="1"/>
  <c r="L1222"/>
  <c r="K1222"/>
  <c r="Z1021"/>
  <c r="Q1021"/>
  <c r="P1021"/>
  <c r="O1021"/>
  <c r="U1021" s="1"/>
  <c r="N1021"/>
  <c r="M1021"/>
  <c r="Y1021" s="1"/>
  <c r="L1021"/>
  <c r="K1021"/>
  <c r="Z877"/>
  <c r="Q877"/>
  <c r="P877"/>
  <c r="O877"/>
  <c r="U877" s="1"/>
  <c r="N877"/>
  <c r="M877"/>
  <c r="Y877" s="1"/>
  <c r="L877"/>
  <c r="K877"/>
  <c r="Z799"/>
  <c r="Q799"/>
  <c r="P799"/>
  <c r="O799"/>
  <c r="U799" s="1"/>
  <c r="N799"/>
  <c r="M799"/>
  <c r="Y799" s="1"/>
  <c r="L799"/>
  <c r="K799"/>
  <c r="Z768"/>
  <c r="Q768"/>
  <c r="P768"/>
  <c r="O768"/>
  <c r="U768" s="1"/>
  <c r="N768"/>
  <c r="M768"/>
  <c r="Y768" s="1"/>
  <c r="L768"/>
  <c r="K768"/>
  <c r="Z806"/>
  <c r="Q806"/>
  <c r="P806"/>
  <c r="O806"/>
  <c r="U806" s="1"/>
  <c r="N806"/>
  <c r="M806"/>
  <c r="Y806" s="1"/>
  <c r="L806"/>
  <c r="K806"/>
  <c r="Z885"/>
  <c r="Q885"/>
  <c r="P885"/>
  <c r="O885"/>
  <c r="U885" s="1"/>
  <c r="N885"/>
  <c r="M885"/>
  <c r="Y885" s="1"/>
  <c r="L885"/>
  <c r="K885"/>
  <c r="Z1040"/>
  <c r="Q1040"/>
  <c r="P1040"/>
  <c r="O1040"/>
  <c r="U1040" s="1"/>
  <c r="N1040"/>
  <c r="M1040"/>
  <c r="Y1040" s="1"/>
  <c r="L1040"/>
  <c r="K1040"/>
  <c r="Z1242"/>
  <c r="Q1242"/>
  <c r="P1242"/>
  <c r="O1242"/>
  <c r="U1242" s="1"/>
  <c r="N1242"/>
  <c r="M1242"/>
  <c r="Y1242" s="1"/>
  <c r="L1242"/>
  <c r="K1242"/>
  <c r="Z1366"/>
  <c r="Q1366"/>
  <c r="P1366"/>
  <c r="O1366"/>
  <c r="U1366" s="1"/>
  <c r="N1366"/>
  <c r="M1366"/>
  <c r="Y1366" s="1"/>
  <c r="L1366"/>
  <c r="K1366"/>
  <c r="Z1141"/>
  <c r="Q1141"/>
  <c r="P1141"/>
  <c r="O1141"/>
  <c r="U1141" s="1"/>
  <c r="N1141"/>
  <c r="M1141"/>
  <c r="Y1141" s="1"/>
  <c r="L1141"/>
  <c r="K1141"/>
  <c r="Z951"/>
  <c r="Q951"/>
  <c r="P951"/>
  <c r="O951"/>
  <c r="U951" s="1"/>
  <c r="N951"/>
  <c r="M951"/>
  <c r="Y951" s="1"/>
  <c r="L951"/>
  <c r="K951"/>
  <c r="Z828"/>
  <c r="Q828"/>
  <c r="P828"/>
  <c r="O828"/>
  <c r="U828" s="1"/>
  <c r="N828"/>
  <c r="M828"/>
  <c r="Y828" s="1"/>
  <c r="L828"/>
  <c r="K828"/>
  <c r="Z758"/>
  <c r="Q758"/>
  <c r="P758"/>
  <c r="O758"/>
  <c r="U758" s="1"/>
  <c r="N758"/>
  <c r="M758"/>
  <c r="Y758" s="1"/>
  <c r="L758"/>
  <c r="K758"/>
  <c r="Z748"/>
  <c r="Q748"/>
  <c r="P748"/>
  <c r="O748"/>
  <c r="U748" s="1"/>
  <c r="N748"/>
  <c r="M748"/>
  <c r="Y748" s="1"/>
  <c r="L748"/>
  <c r="K748"/>
  <c r="Z803"/>
  <c r="Q803"/>
  <c r="P803"/>
  <c r="O803"/>
  <c r="U803" s="1"/>
  <c r="N803"/>
  <c r="M803"/>
  <c r="Y803" s="1"/>
  <c r="L803"/>
  <c r="K803"/>
  <c r="Z895"/>
  <c r="Q895"/>
  <c r="P895"/>
  <c r="O895"/>
  <c r="U895" s="1"/>
  <c r="N895"/>
  <c r="M895"/>
  <c r="Y895" s="1"/>
  <c r="L895"/>
  <c r="K895"/>
  <c r="Z1074"/>
  <c r="Q1074"/>
  <c r="P1074"/>
  <c r="O1074"/>
  <c r="U1074" s="1"/>
  <c r="N1074"/>
  <c r="M1074"/>
  <c r="Y1074" s="1"/>
  <c r="L1074"/>
  <c r="K1074"/>
  <c r="Z1287"/>
  <c r="Q1287"/>
  <c r="P1287"/>
  <c r="O1287"/>
  <c r="U1287" s="1"/>
  <c r="N1287"/>
  <c r="M1287"/>
  <c r="Y1287" s="1"/>
  <c r="L1287"/>
  <c r="K1287"/>
  <c r="Z1310"/>
  <c r="Q1310"/>
  <c r="P1310"/>
  <c r="O1310"/>
  <c r="U1310" s="1"/>
  <c r="N1310"/>
  <c r="M1310"/>
  <c r="Y1310" s="1"/>
  <c r="L1310"/>
  <c r="K1310"/>
  <c r="Z1100"/>
  <c r="Q1100"/>
  <c r="P1100"/>
  <c r="O1100"/>
  <c r="U1100" s="1"/>
  <c r="N1100"/>
  <c r="M1100"/>
  <c r="Y1100" s="1"/>
  <c r="L1100"/>
  <c r="K1100"/>
  <c r="Z924"/>
  <c r="Q924"/>
  <c r="P924"/>
  <c r="O924"/>
  <c r="U924" s="1"/>
  <c r="N924"/>
  <c r="M924"/>
  <c r="Y924" s="1"/>
  <c r="L924"/>
  <c r="K924"/>
  <c r="Z824"/>
  <c r="Q824"/>
  <c r="P824"/>
  <c r="O824"/>
  <c r="U824" s="1"/>
  <c r="N824"/>
  <c r="M824"/>
  <c r="Y824" s="1"/>
  <c r="L824"/>
  <c r="K824"/>
  <c r="Z773"/>
  <c r="Q773"/>
  <c r="P773"/>
  <c r="O773"/>
  <c r="U773" s="1"/>
  <c r="N773"/>
  <c r="M773"/>
  <c r="Y773" s="1"/>
  <c r="L773"/>
  <c r="K773"/>
  <c r="Z784"/>
  <c r="Q784"/>
  <c r="P784"/>
  <c r="O784"/>
  <c r="U784" s="1"/>
  <c r="N784"/>
  <c r="M784"/>
  <c r="Y784" s="1"/>
  <c r="L784"/>
  <c r="K784"/>
  <c r="Z849"/>
  <c r="Q849"/>
  <c r="P849"/>
  <c r="O849"/>
  <c r="U849" s="1"/>
  <c r="N849"/>
  <c r="M849"/>
  <c r="Y849" s="1"/>
  <c r="L849"/>
  <c r="K849"/>
  <c r="Z973"/>
  <c r="Q973"/>
  <c r="P973"/>
  <c r="O973"/>
  <c r="U973" s="1"/>
  <c r="N973"/>
  <c r="M973"/>
  <c r="Y973" s="1"/>
  <c r="L973"/>
  <c r="K973"/>
  <c r="Z1160"/>
  <c r="Q1160"/>
  <c r="P1160"/>
  <c r="O1160"/>
  <c r="U1160" s="1"/>
  <c r="N1160"/>
  <c r="M1160"/>
  <c r="Y1160" s="1"/>
  <c r="L1160"/>
  <c r="K1160"/>
  <c r="Z1298"/>
  <c r="Q1298"/>
  <c r="P1298"/>
  <c r="O1298"/>
  <c r="U1298" s="1"/>
  <c r="N1298"/>
  <c r="M1298"/>
  <c r="Y1298" s="1"/>
  <c r="L1298"/>
  <c r="K1298"/>
  <c r="Z1108"/>
  <c r="Q1108"/>
  <c r="P1108"/>
  <c r="O1108"/>
  <c r="U1108" s="1"/>
  <c r="N1108"/>
  <c r="M1108"/>
  <c r="Y1108" s="1"/>
  <c r="L1108"/>
  <c r="K1108"/>
  <c r="Z956"/>
  <c r="Q956"/>
  <c r="P956"/>
  <c r="O956"/>
  <c r="U956" s="1"/>
  <c r="N956"/>
  <c r="M956"/>
  <c r="Y956" s="1"/>
  <c r="L956"/>
  <c r="K956"/>
  <c r="Z863"/>
  <c r="Q863"/>
  <c r="P863"/>
  <c r="O863"/>
  <c r="U863" s="1"/>
  <c r="N863"/>
  <c r="M863"/>
  <c r="Y863" s="1"/>
  <c r="L863"/>
  <c r="K863"/>
  <c r="Z833"/>
  <c r="Q833"/>
  <c r="P833"/>
  <c r="O833"/>
  <c r="U833" s="1"/>
  <c r="N833"/>
  <c r="M833"/>
  <c r="Y833" s="1"/>
  <c r="L833"/>
  <c r="K833"/>
  <c r="Z858"/>
  <c r="Q858"/>
  <c r="P858"/>
  <c r="O858"/>
  <c r="U858" s="1"/>
  <c r="N858"/>
  <c r="M858"/>
  <c r="Y858" s="1"/>
  <c r="L858"/>
  <c r="K858"/>
  <c r="Z940"/>
  <c r="Q940"/>
  <c r="P940"/>
  <c r="O940"/>
  <c r="U940" s="1"/>
  <c r="N940"/>
  <c r="M940"/>
  <c r="Y940" s="1"/>
  <c r="L940"/>
  <c r="K940"/>
  <c r="Z1085"/>
  <c r="Q1085"/>
  <c r="P1085"/>
  <c r="O1085"/>
  <c r="U1085" s="1"/>
  <c r="N1085"/>
  <c r="M1085"/>
  <c r="Y1085" s="1"/>
  <c r="L1085"/>
  <c r="K1085"/>
  <c r="Z1278"/>
  <c r="Q1278"/>
  <c r="P1278"/>
  <c r="O1278"/>
  <c r="U1278" s="1"/>
  <c r="N1278"/>
  <c r="M1278"/>
  <c r="Y1278" s="1"/>
  <c r="L1278"/>
  <c r="K1278"/>
  <c r="Z1339"/>
  <c r="Q1339"/>
  <c r="P1339"/>
  <c r="O1339"/>
  <c r="N1339"/>
  <c r="M1339"/>
  <c r="L1339"/>
  <c r="K1339"/>
  <c r="Z1165"/>
  <c r="Q1165"/>
  <c r="P1165"/>
  <c r="O1165"/>
  <c r="U1165" s="1"/>
  <c r="N1165"/>
  <c r="M1165"/>
  <c r="Y1165" s="1"/>
  <c r="L1165"/>
  <c r="K1165"/>
  <c r="Z1029"/>
  <c r="Q1029"/>
  <c r="P1029"/>
  <c r="O1029"/>
  <c r="U1029" s="1"/>
  <c r="N1029"/>
  <c r="M1029"/>
  <c r="Y1029" s="1"/>
  <c r="L1029"/>
  <c r="K1029"/>
  <c r="Z959"/>
  <c r="Q959"/>
  <c r="P959"/>
  <c r="O959"/>
  <c r="U959" s="1"/>
  <c r="N959"/>
  <c r="M959"/>
  <c r="Y959" s="1"/>
  <c r="L959"/>
  <c r="K959"/>
  <c r="Z939"/>
  <c r="Q939"/>
  <c r="P939"/>
  <c r="O939"/>
  <c r="U939" s="1"/>
  <c r="N939"/>
  <c r="M939"/>
  <c r="Y939" s="1"/>
  <c r="L939"/>
  <c r="K939"/>
  <c r="Z991"/>
  <c r="Q991"/>
  <c r="P991"/>
  <c r="O991"/>
  <c r="U991" s="1"/>
  <c r="N991"/>
  <c r="M991"/>
  <c r="Y991" s="1"/>
  <c r="L991"/>
  <c r="K991"/>
  <c r="Z1244"/>
  <c r="Q1244"/>
  <c r="P1244"/>
  <c r="O1244"/>
  <c r="U1244" s="1"/>
  <c r="N1244"/>
  <c r="M1244"/>
  <c r="Y1244" s="1"/>
  <c r="L1244"/>
  <c r="K1244"/>
  <c r="Z1257"/>
  <c r="Q1257"/>
  <c r="P1257"/>
  <c r="O1257"/>
  <c r="U1257" s="1"/>
  <c r="N1257"/>
  <c r="M1257"/>
  <c r="Y1257" s="1"/>
  <c r="L1257"/>
  <c r="K1257"/>
  <c r="Z1156"/>
  <c r="Q1156"/>
  <c r="P1156"/>
  <c r="O1156"/>
  <c r="U1156" s="1"/>
  <c r="N1156"/>
  <c r="M1156"/>
  <c r="Y1156" s="1"/>
  <c r="L1156"/>
  <c r="K1156"/>
  <c r="Z1097"/>
  <c r="Q1097"/>
  <c r="P1097"/>
  <c r="O1097"/>
  <c r="U1097" s="1"/>
  <c r="N1097"/>
  <c r="M1097"/>
  <c r="Y1097" s="1"/>
  <c r="L1097"/>
  <c r="K1097"/>
  <c r="Z1101"/>
  <c r="Q1101"/>
  <c r="P1101"/>
  <c r="O1101"/>
  <c r="U1101" s="1"/>
  <c r="N1101"/>
  <c r="M1101"/>
  <c r="Y1101" s="1"/>
  <c r="L1101"/>
  <c r="K1101"/>
  <c r="Z1163"/>
  <c r="Q1163"/>
  <c r="P1163"/>
  <c r="O1163"/>
  <c r="U1163" s="1"/>
  <c r="N1163"/>
  <c r="M1163"/>
  <c r="Y1163" s="1"/>
  <c r="L1163"/>
  <c r="K1163"/>
  <c r="Z1266"/>
  <c r="Q1266"/>
  <c r="P1266"/>
  <c r="O1266"/>
  <c r="U1266" s="1"/>
  <c r="N1266"/>
  <c r="M1266"/>
  <c r="Y1266" s="1"/>
  <c r="L1266"/>
  <c r="K1266"/>
  <c r="Z1314"/>
  <c r="Q1314"/>
  <c r="P1314"/>
  <c r="O1314"/>
  <c r="U1314" s="1"/>
  <c r="N1314"/>
  <c r="M1314"/>
  <c r="Y1314" s="1"/>
  <c r="L1314"/>
  <c r="K1314"/>
  <c r="Z1276"/>
  <c r="Q1276"/>
  <c r="P1276"/>
  <c r="O1276"/>
  <c r="U1276" s="1"/>
  <c r="N1276"/>
  <c r="M1276"/>
  <c r="Y1276" s="1"/>
  <c r="L1276"/>
  <c r="K1276"/>
  <c r="Z1295"/>
  <c r="Q1295"/>
  <c r="P1295"/>
  <c r="O1295"/>
  <c r="U1295" s="1"/>
  <c r="N1295"/>
  <c r="M1295"/>
  <c r="Y1295" s="1"/>
  <c r="L1295"/>
  <c r="K1295"/>
  <c r="Z1369"/>
  <c r="Q1369"/>
  <c r="P1369"/>
  <c r="O1369"/>
  <c r="U1369" s="1"/>
  <c r="N1369"/>
  <c r="M1369"/>
  <c r="Y1369" s="1"/>
  <c r="L1369"/>
  <c r="K1369"/>
  <c r="Z1210"/>
  <c r="Q1210"/>
  <c r="P1210"/>
  <c r="O1210"/>
  <c r="U1210" s="1"/>
  <c r="N1210"/>
  <c r="M1210"/>
  <c r="Y1210" s="1"/>
  <c r="L1210"/>
  <c r="K1210"/>
  <c r="Z1273"/>
  <c r="Q1273"/>
  <c r="P1273"/>
  <c r="O1273"/>
  <c r="U1273" s="1"/>
  <c r="N1273"/>
  <c r="M1273"/>
  <c r="Y1273" s="1"/>
  <c r="L1273"/>
  <c r="K1273"/>
  <c r="Z1235"/>
  <c r="Q1235"/>
  <c r="P1235"/>
  <c r="O1235"/>
  <c r="U1235" s="1"/>
  <c r="N1235"/>
  <c r="M1235"/>
  <c r="Y1235" s="1"/>
  <c r="L1235"/>
  <c r="K1235"/>
  <c r="Z1091"/>
  <c r="Q1091"/>
  <c r="P1091"/>
  <c r="O1091"/>
  <c r="U1091" s="1"/>
  <c r="N1091"/>
  <c r="M1091"/>
  <c r="Y1091" s="1"/>
  <c r="L1091"/>
  <c r="K1091"/>
  <c r="Z1008"/>
  <c r="Q1008"/>
  <c r="P1008"/>
  <c r="O1008"/>
  <c r="U1008" s="1"/>
  <c r="N1008"/>
  <c r="M1008"/>
  <c r="Y1008" s="1"/>
  <c r="L1008"/>
  <c r="K1008"/>
  <c r="Z978"/>
  <c r="Q978"/>
  <c r="P978"/>
  <c r="O978"/>
  <c r="U978" s="1"/>
  <c r="N978"/>
  <c r="M978"/>
  <c r="Y978" s="1"/>
  <c r="L978"/>
  <c r="K978"/>
  <c r="Z1007"/>
  <c r="Q1007"/>
  <c r="P1007"/>
  <c r="O1007"/>
  <c r="U1007" s="1"/>
  <c r="N1007"/>
  <c r="M1007"/>
  <c r="Y1007" s="1"/>
  <c r="L1007"/>
  <c r="K1007"/>
  <c r="Z1090"/>
  <c r="Q1090"/>
  <c r="P1090"/>
  <c r="O1090"/>
  <c r="U1090" s="1"/>
  <c r="N1090"/>
  <c r="M1090"/>
  <c r="Y1090" s="1"/>
  <c r="L1090"/>
  <c r="K1090"/>
  <c r="Z1233"/>
  <c r="Q1233"/>
  <c r="P1233"/>
  <c r="O1233"/>
  <c r="U1233" s="1"/>
  <c r="N1233"/>
  <c r="M1233"/>
  <c r="Y1233" s="1"/>
  <c r="L1233"/>
  <c r="K1233"/>
  <c r="Z1185"/>
  <c r="Q1185"/>
  <c r="P1185"/>
  <c r="O1185"/>
  <c r="U1185" s="1"/>
  <c r="N1185"/>
  <c r="M1185"/>
  <c r="Y1185" s="1"/>
  <c r="L1185"/>
  <c r="K1185"/>
  <c r="Z1011"/>
  <c r="Q1011"/>
  <c r="P1011"/>
  <c r="O1011"/>
  <c r="U1011" s="1"/>
  <c r="N1011"/>
  <c r="M1011"/>
  <c r="Y1011" s="1"/>
  <c r="L1011"/>
  <c r="K1011"/>
  <c r="Z871"/>
  <c r="Q871"/>
  <c r="P871"/>
  <c r="O871"/>
  <c r="U871" s="1"/>
  <c r="N871"/>
  <c r="M871"/>
  <c r="Y871" s="1"/>
  <c r="L871"/>
  <c r="K871"/>
  <c r="Z812"/>
  <c r="Q812"/>
  <c r="P812"/>
  <c r="O812"/>
  <c r="U812" s="1"/>
  <c r="N812"/>
  <c r="M812"/>
  <c r="Y812" s="1"/>
  <c r="L812"/>
  <c r="K812"/>
  <c r="Z798"/>
  <c r="Q798"/>
  <c r="P798"/>
  <c r="O798"/>
  <c r="U798" s="1"/>
  <c r="N798"/>
  <c r="M798"/>
  <c r="Y798" s="1"/>
  <c r="L798"/>
  <c r="K798"/>
  <c r="Z844"/>
  <c r="Q844"/>
  <c r="P844"/>
  <c r="O844"/>
  <c r="U844" s="1"/>
  <c r="N844"/>
  <c r="M844"/>
  <c r="Y844" s="1"/>
  <c r="L844"/>
  <c r="K844"/>
  <c r="Z944"/>
  <c r="Q944"/>
  <c r="P944"/>
  <c r="O944"/>
  <c r="U944" s="1"/>
  <c r="N944"/>
  <c r="M944"/>
  <c r="Y944" s="1"/>
  <c r="L944"/>
  <c r="K944"/>
  <c r="Z1115"/>
  <c r="Q1115"/>
  <c r="P1115"/>
  <c r="O1115"/>
  <c r="U1115" s="1"/>
  <c r="N1115"/>
  <c r="M1115"/>
  <c r="Y1115" s="1"/>
  <c r="L1115"/>
  <c r="K1115"/>
  <c r="Z1317"/>
  <c r="Q1317"/>
  <c r="P1317"/>
  <c r="O1317"/>
  <c r="U1317" s="1"/>
  <c r="N1317"/>
  <c r="M1317"/>
  <c r="Y1317" s="1"/>
  <c r="L1317"/>
  <c r="K1317"/>
  <c r="Z1211"/>
  <c r="Q1211"/>
  <c r="P1211"/>
  <c r="O1211"/>
  <c r="U1211" s="1"/>
  <c r="N1211"/>
  <c r="M1211"/>
  <c r="Y1211" s="1"/>
  <c r="L1211"/>
  <c r="K1211"/>
  <c r="Z994"/>
  <c r="Q994"/>
  <c r="P994"/>
  <c r="O994"/>
  <c r="U994" s="1"/>
  <c r="N994"/>
  <c r="M994"/>
  <c r="Y994" s="1"/>
  <c r="L994"/>
  <c r="K994"/>
  <c r="Z820"/>
  <c r="Q820"/>
  <c r="P820"/>
  <c r="O820"/>
  <c r="U820" s="1"/>
  <c r="N820"/>
  <c r="M820"/>
  <c r="Y820" s="1"/>
  <c r="L820"/>
  <c r="K820"/>
  <c r="Z715"/>
  <c r="Q715"/>
  <c r="P715"/>
  <c r="O715"/>
  <c r="U715" s="1"/>
  <c r="N715"/>
  <c r="M715"/>
  <c r="Y715" s="1"/>
  <c r="L715"/>
  <c r="K715"/>
  <c r="Z656"/>
  <c r="Q656"/>
  <c r="P656"/>
  <c r="O656"/>
  <c r="U656" s="1"/>
  <c r="N656"/>
  <c r="M656"/>
  <c r="Y656" s="1"/>
  <c r="L656"/>
  <c r="K656"/>
  <c r="Z664"/>
  <c r="Q664"/>
  <c r="P664"/>
  <c r="O664"/>
  <c r="U664" s="1"/>
  <c r="N664"/>
  <c r="M664"/>
  <c r="Y664" s="1"/>
  <c r="L664"/>
  <c r="K664"/>
  <c r="Z733"/>
  <c r="Q733"/>
  <c r="P733"/>
  <c r="O733"/>
  <c r="U733" s="1"/>
  <c r="N733"/>
  <c r="M733"/>
  <c r="Y733" s="1"/>
  <c r="L733"/>
  <c r="K733"/>
  <c r="Z852"/>
  <c r="Q852"/>
  <c r="P852"/>
  <c r="O852"/>
  <c r="U852" s="1"/>
  <c r="N852"/>
  <c r="M852"/>
  <c r="Y852" s="1"/>
  <c r="L852"/>
  <c r="K852"/>
  <c r="Z1027"/>
  <c r="Q1027"/>
  <c r="P1027"/>
  <c r="O1027"/>
  <c r="U1027" s="1"/>
  <c r="N1027"/>
  <c r="M1027"/>
  <c r="Y1027" s="1"/>
  <c r="L1027"/>
  <c r="K1027"/>
  <c r="Z1260"/>
  <c r="Q1260"/>
  <c r="P1260"/>
  <c r="O1260"/>
  <c r="U1260" s="1"/>
  <c r="N1260"/>
  <c r="M1260"/>
  <c r="Y1260" s="1"/>
  <c r="L1260"/>
  <c r="K1260"/>
  <c r="Z837"/>
  <c r="Q837"/>
  <c r="P837"/>
  <c r="O837"/>
  <c r="U837" s="1"/>
  <c r="N837"/>
  <c r="M837"/>
  <c r="Y837" s="1"/>
  <c r="L837"/>
  <c r="K837"/>
  <c r="Z688"/>
  <c r="Q688"/>
  <c r="P688"/>
  <c r="O688"/>
  <c r="U688" s="1"/>
  <c r="N688"/>
  <c r="M688"/>
  <c r="Y688" s="1"/>
  <c r="L688"/>
  <c r="K688"/>
  <c r="Z600"/>
  <c r="Q600"/>
  <c r="P600"/>
  <c r="O600"/>
  <c r="U600" s="1"/>
  <c r="N600"/>
  <c r="M600"/>
  <c r="Y600" s="1"/>
  <c r="L600"/>
  <c r="K600"/>
  <c r="Z573"/>
  <c r="Q573"/>
  <c r="P573"/>
  <c r="O573"/>
  <c r="U573" s="1"/>
  <c r="N573"/>
  <c r="M573"/>
  <c r="Y573" s="1"/>
  <c r="L573"/>
  <c r="K573"/>
  <c r="Z589"/>
  <c r="Q589"/>
  <c r="P589"/>
  <c r="O589"/>
  <c r="U589" s="1"/>
  <c r="N589"/>
  <c r="M589"/>
  <c r="Y589" s="1"/>
  <c r="L589"/>
  <c r="K589"/>
  <c r="Z658"/>
  <c r="Q658"/>
  <c r="P658"/>
  <c r="O658"/>
  <c r="U658" s="1"/>
  <c r="N658"/>
  <c r="M658"/>
  <c r="Y658" s="1"/>
  <c r="L658"/>
  <c r="K658"/>
  <c r="Z805"/>
  <c r="Q805"/>
  <c r="P805"/>
  <c r="O805"/>
  <c r="U805" s="1"/>
  <c r="N805"/>
  <c r="M805"/>
  <c r="Y805" s="1"/>
  <c r="L805"/>
  <c r="K805"/>
  <c r="Z1000"/>
  <c r="Q1000"/>
  <c r="P1000"/>
  <c r="O1000"/>
  <c r="U1000" s="1"/>
  <c r="N1000"/>
  <c r="M1000"/>
  <c r="Y1000" s="1"/>
  <c r="L1000"/>
  <c r="K1000"/>
  <c r="Z1250"/>
  <c r="Q1250"/>
  <c r="P1250"/>
  <c r="O1250"/>
  <c r="U1250" s="1"/>
  <c r="N1250"/>
  <c r="M1250"/>
  <c r="Y1250" s="1"/>
  <c r="L1250"/>
  <c r="K1250"/>
  <c r="Z910"/>
  <c r="Q910"/>
  <c r="P910"/>
  <c r="O910"/>
  <c r="U910" s="1"/>
  <c r="N910"/>
  <c r="M910"/>
  <c r="Y910" s="1"/>
  <c r="L910"/>
  <c r="K910"/>
  <c r="Z739"/>
  <c r="Q739"/>
  <c r="P739"/>
  <c r="O739"/>
  <c r="U739" s="1"/>
  <c r="N739"/>
  <c r="M739"/>
  <c r="Y739" s="1"/>
  <c r="L739"/>
  <c r="K739"/>
  <c r="Z606"/>
  <c r="Q606"/>
  <c r="P606"/>
  <c r="O606"/>
  <c r="U606" s="1"/>
  <c r="N606"/>
  <c r="M606"/>
  <c r="Y606" s="1"/>
  <c r="L606"/>
  <c r="K606"/>
  <c r="Z541"/>
  <c r="Q541"/>
  <c r="P541"/>
  <c r="O541"/>
  <c r="U541" s="1"/>
  <c r="N541"/>
  <c r="M541"/>
  <c r="Y541" s="1"/>
  <c r="L541"/>
  <c r="K541"/>
  <c r="Z529"/>
  <c r="Q529"/>
  <c r="P529"/>
  <c r="O529"/>
  <c r="U529" s="1"/>
  <c r="N529"/>
  <c r="M529"/>
  <c r="Y529" s="1"/>
  <c r="L529"/>
  <c r="K529"/>
  <c r="Z562"/>
  <c r="Q562"/>
  <c r="P562"/>
  <c r="O562"/>
  <c r="U562" s="1"/>
  <c r="N562"/>
  <c r="M562"/>
  <c r="Y562" s="1"/>
  <c r="L562"/>
  <c r="K562"/>
  <c r="Z645"/>
  <c r="Q645"/>
  <c r="P645"/>
  <c r="O645"/>
  <c r="U645" s="1"/>
  <c r="N645"/>
  <c r="M645"/>
  <c r="Y645" s="1"/>
  <c r="L645"/>
  <c r="K645"/>
  <c r="Z804"/>
  <c r="Q804"/>
  <c r="P804"/>
  <c r="O804"/>
  <c r="U804" s="1"/>
  <c r="N804"/>
  <c r="M804"/>
  <c r="Y804" s="1"/>
  <c r="L804"/>
  <c r="K804"/>
  <c r="Z1016"/>
  <c r="Q1016"/>
  <c r="P1016"/>
  <c r="O1016"/>
  <c r="U1016" s="1"/>
  <c r="N1016"/>
  <c r="M1016"/>
  <c r="Y1016" s="1"/>
  <c r="L1016"/>
  <c r="K1016"/>
  <c r="Z1283"/>
  <c r="Q1283"/>
  <c r="P1283"/>
  <c r="O1283"/>
  <c r="U1283" s="1"/>
  <c r="N1283"/>
  <c r="M1283"/>
  <c r="Y1283" s="1"/>
  <c r="L1283"/>
  <c r="K1283"/>
  <c r="Z1083"/>
  <c r="Q1083"/>
  <c r="P1083"/>
  <c r="O1083"/>
  <c r="U1083" s="1"/>
  <c r="N1083"/>
  <c r="M1083"/>
  <c r="Y1083" s="1"/>
  <c r="L1083"/>
  <c r="K1083"/>
  <c r="Z851"/>
  <c r="Q851"/>
  <c r="P851"/>
  <c r="O851"/>
  <c r="U851" s="1"/>
  <c r="N851"/>
  <c r="M851"/>
  <c r="Y851" s="1"/>
  <c r="L851"/>
  <c r="K851"/>
  <c r="Z677"/>
  <c r="Q677"/>
  <c r="P677"/>
  <c r="O677"/>
  <c r="U677" s="1"/>
  <c r="N677"/>
  <c r="M677"/>
  <c r="Y677" s="1"/>
  <c r="L677"/>
  <c r="K677"/>
  <c r="Z575"/>
  <c r="Q575"/>
  <c r="P575"/>
  <c r="O575"/>
  <c r="U575" s="1"/>
  <c r="N575"/>
  <c r="M575"/>
  <c r="Y575" s="1"/>
  <c r="L575"/>
  <c r="K575"/>
  <c r="Z525"/>
  <c r="Q525"/>
  <c r="P525"/>
  <c r="O525"/>
  <c r="U525" s="1"/>
  <c r="N525"/>
  <c r="M525"/>
  <c r="Y525" s="1"/>
  <c r="L525"/>
  <c r="K525"/>
  <c r="Z524"/>
  <c r="Q524"/>
  <c r="P524"/>
  <c r="O524"/>
  <c r="U524" s="1"/>
  <c r="N524"/>
  <c r="M524"/>
  <c r="Y524" s="1"/>
  <c r="L524"/>
  <c r="K524"/>
  <c r="Z574"/>
  <c r="Q574"/>
  <c r="P574"/>
  <c r="O574"/>
  <c r="U574" s="1"/>
  <c r="N574"/>
  <c r="M574"/>
  <c r="Y574" s="1"/>
  <c r="L574"/>
  <c r="K574"/>
  <c r="Z675"/>
  <c r="Q675"/>
  <c r="P675"/>
  <c r="O675"/>
  <c r="U675" s="1"/>
  <c r="N675"/>
  <c r="M675"/>
  <c r="Y675" s="1"/>
  <c r="L675"/>
  <c r="K675"/>
  <c r="Z850"/>
  <c r="Q850"/>
  <c r="P850"/>
  <c r="O850"/>
  <c r="U850" s="1"/>
  <c r="N850"/>
  <c r="M850"/>
  <c r="Y850" s="1"/>
  <c r="L850"/>
  <c r="K850"/>
  <c r="Z1080"/>
  <c r="Q1080"/>
  <c r="P1080"/>
  <c r="O1080"/>
  <c r="U1080" s="1"/>
  <c r="N1080"/>
  <c r="M1080"/>
  <c r="Y1080" s="1"/>
  <c r="L1080"/>
  <c r="K1080"/>
  <c r="Z1359"/>
  <c r="Q1359"/>
  <c r="P1359"/>
  <c r="O1359"/>
  <c r="U1359" s="1"/>
  <c r="N1359"/>
  <c r="M1359"/>
  <c r="Y1359" s="1"/>
  <c r="L1359"/>
  <c r="K1359"/>
  <c r="Z1041"/>
  <c r="Q1041"/>
  <c r="P1041"/>
  <c r="O1041"/>
  <c r="U1041" s="1"/>
  <c r="N1041"/>
  <c r="M1041"/>
  <c r="Y1041" s="1"/>
  <c r="L1041"/>
  <c r="K1041"/>
  <c r="Z821"/>
  <c r="Q821"/>
  <c r="P821"/>
  <c r="O821"/>
  <c r="U821" s="1"/>
  <c r="N821"/>
  <c r="M821"/>
  <c r="Y821" s="1"/>
  <c r="L821"/>
  <c r="K821"/>
  <c r="Z669"/>
  <c r="Q669"/>
  <c r="P669"/>
  <c r="O669"/>
  <c r="U669" s="1"/>
  <c r="N669"/>
  <c r="M669"/>
  <c r="Y669" s="1"/>
  <c r="L669"/>
  <c r="K669"/>
  <c r="Z582"/>
  <c r="Q582"/>
  <c r="P582"/>
  <c r="O582"/>
  <c r="U582" s="1"/>
  <c r="N582"/>
  <c r="M582"/>
  <c r="Y582" s="1"/>
  <c r="L582"/>
  <c r="K582"/>
  <c r="Z543"/>
  <c r="Q543"/>
  <c r="P543"/>
  <c r="O543"/>
  <c r="U543" s="1"/>
  <c r="N543"/>
  <c r="M543"/>
  <c r="Y543" s="1"/>
  <c r="L543"/>
  <c r="K543"/>
  <c r="Z559"/>
  <c r="Q559"/>
  <c r="P559"/>
  <c r="O559"/>
  <c r="U559" s="1"/>
  <c r="N559"/>
  <c r="M559"/>
  <c r="Y559" s="1"/>
  <c r="L559"/>
  <c r="K559"/>
  <c r="Z626"/>
  <c r="Q626"/>
  <c r="P626"/>
  <c r="O626"/>
  <c r="U626" s="1"/>
  <c r="N626"/>
  <c r="M626"/>
  <c r="Y626" s="1"/>
  <c r="L626"/>
  <c r="K626"/>
  <c r="Z750"/>
  <c r="Q750"/>
  <c r="P750"/>
  <c r="O750"/>
  <c r="U750" s="1"/>
  <c r="N750"/>
  <c r="M750"/>
  <c r="Y750" s="1"/>
  <c r="L750"/>
  <c r="K750"/>
  <c r="Z942"/>
  <c r="Q942"/>
  <c r="P942"/>
  <c r="O942"/>
  <c r="U942" s="1"/>
  <c r="N942"/>
  <c r="M942"/>
  <c r="Y942" s="1"/>
  <c r="L942"/>
  <c r="K942"/>
  <c r="Z1187"/>
  <c r="Q1187"/>
  <c r="P1187"/>
  <c r="O1187"/>
  <c r="U1187" s="1"/>
  <c r="N1187"/>
  <c r="M1187"/>
  <c r="Y1187" s="1"/>
  <c r="L1187"/>
  <c r="K1187"/>
  <c r="Z1290"/>
  <c r="Q1290"/>
  <c r="P1290"/>
  <c r="O1290"/>
  <c r="U1290" s="1"/>
  <c r="N1290"/>
  <c r="M1290"/>
  <c r="Y1290" s="1"/>
  <c r="L1290"/>
  <c r="K1290"/>
  <c r="Z1047"/>
  <c r="Q1047"/>
  <c r="P1047"/>
  <c r="O1047"/>
  <c r="U1047" s="1"/>
  <c r="N1047"/>
  <c r="M1047"/>
  <c r="Y1047" s="1"/>
  <c r="L1047"/>
  <c r="K1047"/>
  <c r="Z848"/>
  <c r="Q848"/>
  <c r="P848"/>
  <c r="O848"/>
  <c r="U848" s="1"/>
  <c r="N848"/>
  <c r="M848"/>
  <c r="Y848" s="1"/>
  <c r="L848"/>
  <c r="K848"/>
  <c r="Z708"/>
  <c r="Q708"/>
  <c r="P708"/>
  <c r="O708"/>
  <c r="U708" s="1"/>
  <c r="N708"/>
  <c r="M708"/>
  <c r="Y708" s="1"/>
  <c r="L708"/>
  <c r="K708"/>
  <c r="Z630"/>
  <c r="Q630"/>
  <c r="P630"/>
  <c r="O630"/>
  <c r="U630" s="1"/>
  <c r="N630"/>
  <c r="M630"/>
  <c r="Y630" s="1"/>
  <c r="L630"/>
  <c r="K630"/>
  <c r="Z611"/>
  <c r="Q611"/>
  <c r="P611"/>
  <c r="O611"/>
  <c r="U611" s="1"/>
  <c r="N611"/>
  <c r="M611"/>
  <c r="Y611" s="1"/>
  <c r="L611"/>
  <c r="K611"/>
  <c r="Z639"/>
  <c r="Q639"/>
  <c r="P639"/>
  <c r="O639"/>
  <c r="U639" s="1"/>
  <c r="N639"/>
  <c r="M639"/>
  <c r="Y639" s="1"/>
  <c r="L639"/>
  <c r="K639"/>
  <c r="Z734"/>
  <c r="Q734"/>
  <c r="P734"/>
  <c r="O734"/>
  <c r="U734" s="1"/>
  <c r="N734"/>
  <c r="M734"/>
  <c r="Y734" s="1"/>
  <c r="L734"/>
  <c r="K734"/>
  <c r="Z874"/>
  <c r="Q874"/>
  <c r="P874"/>
  <c r="O874"/>
  <c r="U874" s="1"/>
  <c r="N874"/>
  <c r="M874"/>
  <c r="Y874" s="1"/>
  <c r="L874"/>
  <c r="K874"/>
  <c r="Z1087"/>
  <c r="Q1087"/>
  <c r="P1087"/>
  <c r="O1087"/>
  <c r="U1087" s="1"/>
  <c r="N1087"/>
  <c r="M1087"/>
  <c r="Y1087" s="1"/>
  <c r="L1087"/>
  <c r="K1087"/>
  <c r="Z1344"/>
  <c r="Q1344"/>
  <c r="P1344"/>
  <c r="O1344"/>
  <c r="U1344" s="1"/>
  <c r="N1344"/>
  <c r="M1344"/>
  <c r="Y1344" s="1"/>
  <c r="L1344"/>
  <c r="K1344"/>
  <c r="Z1322"/>
  <c r="Q1322"/>
  <c r="P1322"/>
  <c r="O1322"/>
  <c r="U1322" s="1"/>
  <c r="N1322"/>
  <c r="M1322"/>
  <c r="Y1322" s="1"/>
  <c r="L1322"/>
  <c r="K1322"/>
  <c r="Z900"/>
  <c r="Q900"/>
  <c r="P900"/>
  <c r="O900"/>
  <c r="U900" s="1"/>
  <c r="N900"/>
  <c r="M900"/>
  <c r="Y900" s="1"/>
  <c r="L900"/>
  <c r="K900"/>
  <c r="Z795"/>
  <c r="Q795"/>
  <c r="P795"/>
  <c r="O795"/>
  <c r="U795" s="1"/>
  <c r="N795"/>
  <c r="M795"/>
  <c r="Y795" s="1"/>
  <c r="L795"/>
  <c r="K795"/>
  <c r="Z736"/>
  <c r="Q736"/>
  <c r="P736"/>
  <c r="O736"/>
  <c r="U736" s="1"/>
  <c r="N736"/>
  <c r="M736"/>
  <c r="Y736" s="1"/>
  <c r="L736"/>
  <c r="K736"/>
  <c r="Z728"/>
  <c r="Q728"/>
  <c r="P728"/>
  <c r="O728"/>
  <c r="U728" s="1"/>
  <c r="N728"/>
  <c r="M728"/>
  <c r="Y728" s="1"/>
  <c r="L728"/>
  <c r="K728"/>
  <c r="Z775"/>
  <c r="Q775"/>
  <c r="P775"/>
  <c r="O775"/>
  <c r="U775" s="1"/>
  <c r="N775"/>
  <c r="M775"/>
  <c r="Y775" s="1"/>
  <c r="L775"/>
  <c r="K775"/>
  <c r="Z880"/>
  <c r="Q880"/>
  <c r="P880"/>
  <c r="O880"/>
  <c r="U880" s="1"/>
  <c r="N880"/>
  <c r="M880"/>
  <c r="Y880" s="1"/>
  <c r="L880"/>
  <c r="K880"/>
  <c r="Z1058"/>
  <c r="Q1058"/>
  <c r="P1058"/>
  <c r="O1058"/>
  <c r="U1058" s="1"/>
  <c r="N1058"/>
  <c r="M1058"/>
  <c r="Y1058" s="1"/>
  <c r="L1058"/>
  <c r="K1058"/>
  <c r="Z1269"/>
  <c r="Q1269"/>
  <c r="P1269"/>
  <c r="O1269"/>
  <c r="U1269" s="1"/>
  <c r="N1269"/>
  <c r="M1269"/>
  <c r="Y1269" s="1"/>
  <c r="L1269"/>
  <c r="K1269"/>
  <c r="Z1189"/>
  <c r="Q1189"/>
  <c r="P1189"/>
  <c r="O1189"/>
  <c r="U1189" s="1"/>
  <c r="N1189"/>
  <c r="M1189"/>
  <c r="Y1189" s="1"/>
  <c r="L1189"/>
  <c r="K1189"/>
  <c r="Z1033"/>
  <c r="Q1033"/>
  <c r="P1033"/>
  <c r="O1033"/>
  <c r="U1033" s="1"/>
  <c r="N1033"/>
  <c r="M1033"/>
  <c r="Y1033" s="1"/>
  <c r="L1033"/>
  <c r="K1033"/>
  <c r="Z917"/>
  <c r="Q917"/>
  <c r="P917"/>
  <c r="O917"/>
  <c r="U917" s="1"/>
  <c r="N917"/>
  <c r="M917"/>
  <c r="Y917" s="1"/>
  <c r="L917"/>
  <c r="K917"/>
  <c r="Z876"/>
  <c r="Q876"/>
  <c r="P876"/>
  <c r="O876"/>
  <c r="U876" s="1"/>
  <c r="N876"/>
  <c r="M876"/>
  <c r="Y876" s="1"/>
  <c r="L876"/>
  <c r="K876"/>
  <c r="Z888"/>
  <c r="Q888"/>
  <c r="P888"/>
  <c r="O888"/>
  <c r="U888" s="1"/>
  <c r="N888"/>
  <c r="M888"/>
  <c r="Y888" s="1"/>
  <c r="L888"/>
  <c r="K888"/>
  <c r="Z964"/>
  <c r="Q964"/>
  <c r="P964"/>
  <c r="O964"/>
  <c r="U964" s="1"/>
  <c r="N964"/>
  <c r="M964"/>
  <c r="Y964" s="1"/>
  <c r="L964"/>
  <c r="K964"/>
  <c r="Z1089"/>
  <c r="Q1089"/>
  <c r="P1089"/>
  <c r="O1089"/>
  <c r="U1089" s="1"/>
  <c r="N1089"/>
  <c r="M1089"/>
  <c r="Y1089" s="1"/>
  <c r="L1089"/>
  <c r="K1089"/>
  <c r="Z1264"/>
  <c r="Q1264"/>
  <c r="P1264"/>
  <c r="O1264"/>
  <c r="U1264" s="1"/>
  <c r="N1264"/>
  <c r="M1264"/>
  <c r="Y1264" s="1"/>
  <c r="L1264"/>
  <c r="K1264"/>
  <c r="Z1327"/>
  <c r="Q1327"/>
  <c r="P1327"/>
  <c r="O1327"/>
  <c r="U1327" s="1"/>
  <c r="N1327"/>
  <c r="M1327"/>
  <c r="Y1327" s="1"/>
  <c r="L1327"/>
  <c r="K1327"/>
  <c r="Z1192"/>
  <c r="Q1192"/>
  <c r="P1192"/>
  <c r="O1192"/>
  <c r="U1192" s="1"/>
  <c r="N1192"/>
  <c r="M1192"/>
  <c r="Y1192" s="1"/>
  <c r="L1192"/>
  <c r="K1192"/>
  <c r="Z1117"/>
  <c r="Q1117"/>
  <c r="P1117"/>
  <c r="O1117"/>
  <c r="U1117" s="1"/>
  <c r="N1117"/>
  <c r="M1117"/>
  <c r="Y1117" s="1"/>
  <c r="L1117"/>
  <c r="K1117"/>
  <c r="Z1082"/>
  <c r="Q1082"/>
  <c r="P1082"/>
  <c r="O1082"/>
  <c r="U1082" s="1"/>
  <c r="N1082"/>
  <c r="M1082"/>
  <c r="Y1082" s="1"/>
  <c r="L1082"/>
  <c r="K1082"/>
  <c r="Z1116"/>
  <c r="Q1116"/>
  <c r="P1116"/>
  <c r="O1116"/>
  <c r="U1116" s="1"/>
  <c r="N1116"/>
  <c r="M1116"/>
  <c r="Y1116" s="1"/>
  <c r="L1116"/>
  <c r="K1116"/>
  <c r="Z1190"/>
  <c r="Q1190"/>
  <c r="P1190"/>
  <c r="O1190"/>
  <c r="U1190" s="1"/>
  <c r="N1190"/>
  <c r="M1190"/>
  <c r="Y1190" s="1"/>
  <c r="L1190"/>
  <c r="K1190"/>
  <c r="Z1326"/>
  <c r="Q1326"/>
  <c r="P1326"/>
  <c r="O1326"/>
  <c r="U1326" s="1"/>
  <c r="N1326"/>
  <c r="M1326"/>
  <c r="Y1326" s="1"/>
  <c r="L1326"/>
  <c r="K1326"/>
  <c r="Z1320"/>
  <c r="Q1320"/>
  <c r="P1320"/>
  <c r="O1320"/>
  <c r="U1320" s="1"/>
  <c r="N1320"/>
  <c r="M1320"/>
  <c r="Y1320" s="1"/>
  <c r="L1320"/>
  <c r="K1320"/>
  <c r="Z1361"/>
  <c r="Q1361"/>
  <c r="P1361"/>
  <c r="O1361"/>
  <c r="U1361" s="1"/>
  <c r="N1361"/>
  <c r="M1361"/>
  <c r="Y1361" s="1"/>
  <c r="L1361"/>
  <c r="K1361"/>
  <c r="Z1334"/>
  <c r="Q1334"/>
  <c r="P1334"/>
  <c r="O1334"/>
  <c r="U1334" s="1"/>
  <c r="N1334"/>
  <c r="M1334"/>
  <c r="Y1334" s="1"/>
  <c r="L1334"/>
  <c r="K1334"/>
  <c r="Z1178"/>
  <c r="Q1178"/>
  <c r="P1178"/>
  <c r="O1178"/>
  <c r="U1178" s="1"/>
  <c r="N1178"/>
  <c r="M1178"/>
  <c r="Y1178" s="1"/>
  <c r="L1178"/>
  <c r="K1178"/>
  <c r="Z1241"/>
  <c r="Q1241"/>
  <c r="P1241"/>
  <c r="O1241"/>
  <c r="U1241" s="1"/>
  <c r="N1241"/>
  <c r="M1241"/>
  <c r="Y1241" s="1"/>
  <c r="L1241"/>
  <c r="K1241"/>
  <c r="Z1353"/>
  <c r="Q1353"/>
  <c r="P1353"/>
  <c r="O1353"/>
  <c r="U1353" s="1"/>
  <c r="N1353"/>
  <c r="M1353"/>
  <c r="Y1353" s="1"/>
  <c r="L1353"/>
  <c r="K1353"/>
  <c r="Z1201"/>
  <c r="Q1201"/>
  <c r="P1201"/>
  <c r="O1201"/>
  <c r="U1201" s="1"/>
  <c r="N1201"/>
  <c r="M1201"/>
  <c r="Y1201" s="1"/>
  <c r="L1201"/>
  <c r="K1201"/>
  <c r="Z1053"/>
  <c r="Q1053"/>
  <c r="P1053"/>
  <c r="O1053"/>
  <c r="U1053" s="1"/>
  <c r="N1053"/>
  <c r="M1053"/>
  <c r="Y1053" s="1"/>
  <c r="L1053"/>
  <c r="K1053"/>
  <c r="Z953"/>
  <c r="Q953"/>
  <c r="P953"/>
  <c r="O953"/>
  <c r="N953"/>
  <c r="M953"/>
  <c r="L953"/>
  <c r="K953"/>
  <c r="Z905"/>
  <c r="Q905"/>
  <c r="P905"/>
  <c r="O905"/>
  <c r="U905" s="1"/>
  <c r="N905"/>
  <c r="M905"/>
  <c r="Y905" s="1"/>
  <c r="L905"/>
  <c r="K905"/>
  <c r="Z934"/>
  <c r="Q934"/>
  <c r="P934"/>
  <c r="O934"/>
  <c r="U934" s="1"/>
  <c r="N934"/>
  <c r="M934"/>
  <c r="Y934" s="1"/>
  <c r="L934"/>
  <c r="K934"/>
  <c r="Z1018"/>
  <c r="Q1018"/>
  <c r="P1018"/>
  <c r="O1018"/>
  <c r="U1018" s="1"/>
  <c r="N1018"/>
  <c r="M1018"/>
  <c r="Y1018" s="1"/>
  <c r="L1018"/>
  <c r="K1018"/>
  <c r="Z1158"/>
  <c r="Q1158"/>
  <c r="P1158"/>
  <c r="O1158"/>
  <c r="U1158" s="1"/>
  <c r="N1158"/>
  <c r="M1158"/>
  <c r="Y1158" s="1"/>
  <c r="L1158"/>
  <c r="K1158"/>
  <c r="Z1336"/>
  <c r="Q1336"/>
  <c r="P1336"/>
  <c r="O1336"/>
  <c r="U1336" s="1"/>
  <c r="N1336"/>
  <c r="M1336"/>
  <c r="Y1336" s="1"/>
  <c r="L1336"/>
  <c r="K1336"/>
  <c r="Z1373"/>
  <c r="Q1373"/>
  <c r="P1373"/>
  <c r="O1373"/>
  <c r="U1373" s="1"/>
  <c r="N1373"/>
  <c r="M1373"/>
  <c r="Y1373" s="1"/>
  <c r="L1373"/>
  <c r="K1373"/>
  <c r="Z1134"/>
  <c r="Q1134"/>
  <c r="P1134"/>
  <c r="O1134"/>
  <c r="U1134" s="1"/>
  <c r="N1134"/>
  <c r="M1134"/>
  <c r="Y1134" s="1"/>
  <c r="L1134"/>
  <c r="K1134"/>
  <c r="Z933"/>
  <c r="Q933"/>
  <c r="P933"/>
  <c r="O933"/>
  <c r="U933" s="1"/>
  <c r="N933"/>
  <c r="M933"/>
  <c r="Y933" s="1"/>
  <c r="L933"/>
  <c r="K933"/>
  <c r="Z807"/>
  <c r="Q807"/>
  <c r="P807"/>
  <c r="O807"/>
  <c r="U807" s="1"/>
  <c r="N807"/>
  <c r="M807"/>
  <c r="Y807" s="1"/>
  <c r="L807"/>
  <c r="K807"/>
  <c r="Z729"/>
  <c r="Q729"/>
  <c r="P729"/>
  <c r="O729"/>
  <c r="U729" s="1"/>
  <c r="N729"/>
  <c r="M729"/>
  <c r="Y729" s="1"/>
  <c r="L729"/>
  <c r="K729"/>
  <c r="Z703"/>
  <c r="Q703"/>
  <c r="P703"/>
  <c r="O703"/>
  <c r="U703" s="1"/>
  <c r="N703"/>
  <c r="M703"/>
  <c r="Y703" s="1"/>
  <c r="L703"/>
  <c r="K703"/>
  <c r="Z744"/>
  <c r="Q744"/>
  <c r="P744"/>
  <c r="O744"/>
  <c r="U744" s="1"/>
  <c r="N744"/>
  <c r="M744"/>
  <c r="Y744" s="1"/>
  <c r="L744"/>
  <c r="K744"/>
  <c r="Z838"/>
  <c r="Q838"/>
  <c r="P838"/>
  <c r="O838"/>
  <c r="U838" s="1"/>
  <c r="N838"/>
  <c r="M838"/>
  <c r="Y838" s="1"/>
  <c r="L838"/>
  <c r="K838"/>
  <c r="Z997"/>
  <c r="Q997"/>
  <c r="P997"/>
  <c r="O997"/>
  <c r="U997" s="1"/>
  <c r="N997"/>
  <c r="M997"/>
  <c r="Y997" s="1"/>
  <c r="L997"/>
  <c r="K997"/>
  <c r="Z1202"/>
  <c r="Q1202"/>
  <c r="P1202"/>
  <c r="O1202"/>
  <c r="U1202" s="1"/>
  <c r="N1202"/>
  <c r="M1202"/>
  <c r="Y1202" s="1"/>
  <c r="L1202"/>
  <c r="K1202"/>
  <c r="Z1133"/>
  <c r="Q1133"/>
  <c r="P1133"/>
  <c r="O1133"/>
  <c r="U1133" s="1"/>
  <c r="N1133"/>
  <c r="M1133"/>
  <c r="Y1133" s="1"/>
  <c r="L1133"/>
  <c r="K1133"/>
  <c r="Z889"/>
  <c r="Q889"/>
  <c r="P889"/>
  <c r="O889"/>
  <c r="U889" s="1"/>
  <c r="N889"/>
  <c r="M889"/>
  <c r="Y889" s="1"/>
  <c r="L889"/>
  <c r="K889"/>
  <c r="Z723"/>
  <c r="Q723"/>
  <c r="P723"/>
  <c r="O723"/>
  <c r="U723" s="1"/>
  <c r="N723"/>
  <c r="M723"/>
  <c r="Y723" s="1"/>
  <c r="L723"/>
  <c r="K723"/>
  <c r="Z612"/>
  <c r="Q612"/>
  <c r="P612"/>
  <c r="O612"/>
  <c r="U612" s="1"/>
  <c r="N612"/>
  <c r="M612"/>
  <c r="Y612" s="1"/>
  <c r="L612"/>
  <c r="K612"/>
  <c r="Z553"/>
  <c r="Q553"/>
  <c r="P553"/>
  <c r="O553"/>
  <c r="U553" s="1"/>
  <c r="N553"/>
  <c r="M553"/>
  <c r="Y553" s="1"/>
  <c r="L553"/>
  <c r="K553"/>
  <c r="Z550"/>
  <c r="Q550"/>
  <c r="P550"/>
  <c r="O550"/>
  <c r="U550" s="1"/>
  <c r="N550"/>
  <c r="M550"/>
  <c r="Y550" s="1"/>
  <c r="L550"/>
  <c r="K550"/>
  <c r="Z601"/>
  <c r="Q601"/>
  <c r="P601"/>
  <c r="O601"/>
  <c r="U601" s="1"/>
  <c r="N601"/>
  <c r="M601"/>
  <c r="Y601" s="1"/>
  <c r="L601"/>
  <c r="K601"/>
  <c r="Z710"/>
  <c r="Q710"/>
  <c r="P710"/>
  <c r="O710"/>
  <c r="U710" s="1"/>
  <c r="N710"/>
  <c r="M710"/>
  <c r="Y710" s="1"/>
  <c r="L710"/>
  <c r="K710"/>
  <c r="Z873"/>
  <c r="Q873"/>
  <c r="P873"/>
  <c r="O873"/>
  <c r="U873" s="1"/>
  <c r="N873"/>
  <c r="M873"/>
  <c r="Y873" s="1"/>
  <c r="L873"/>
  <c r="K873"/>
  <c r="Z1114"/>
  <c r="Q1114"/>
  <c r="P1114"/>
  <c r="O1114"/>
  <c r="U1114" s="1"/>
  <c r="N1114"/>
  <c r="M1114"/>
  <c r="Y1114" s="1"/>
  <c r="L1114"/>
  <c r="K1114"/>
  <c r="Z1197"/>
  <c r="Q1197"/>
  <c r="P1197"/>
  <c r="O1197"/>
  <c r="U1197" s="1"/>
  <c r="N1197"/>
  <c r="M1197"/>
  <c r="Y1197" s="1"/>
  <c r="L1197"/>
  <c r="K1197"/>
  <c r="Z915"/>
  <c r="Q915"/>
  <c r="P915"/>
  <c r="O915"/>
  <c r="U915" s="1"/>
  <c r="N915"/>
  <c r="M915"/>
  <c r="Y915" s="1"/>
  <c r="L915"/>
  <c r="K915"/>
  <c r="Z713"/>
  <c r="Q713"/>
  <c r="P713"/>
  <c r="O713"/>
  <c r="U713" s="1"/>
  <c r="N713"/>
  <c r="M713"/>
  <c r="Y713" s="1"/>
  <c r="L713"/>
  <c r="K713"/>
  <c r="Z566"/>
  <c r="Q566"/>
  <c r="P566"/>
  <c r="O566"/>
  <c r="U566" s="1"/>
  <c r="N566"/>
  <c r="M566"/>
  <c r="Y566" s="1"/>
  <c r="L566"/>
  <c r="K566"/>
  <c r="Z482"/>
  <c r="Q482"/>
  <c r="P482"/>
  <c r="O482"/>
  <c r="U482" s="1"/>
  <c r="N482"/>
  <c r="M482"/>
  <c r="Y482" s="1"/>
  <c r="L482"/>
  <c r="K482"/>
  <c r="Z438"/>
  <c r="Q438"/>
  <c r="P438"/>
  <c r="O438"/>
  <c r="U438" s="1"/>
  <c r="N438"/>
  <c r="M438"/>
  <c r="Y438" s="1"/>
  <c r="L438"/>
  <c r="K438"/>
  <c r="Z451"/>
  <c r="Q451"/>
  <c r="P451"/>
  <c r="O451"/>
  <c r="U451" s="1"/>
  <c r="N451"/>
  <c r="M451"/>
  <c r="Y451" s="1"/>
  <c r="L451"/>
  <c r="K451"/>
  <c r="Z520"/>
  <c r="Q520"/>
  <c r="P520"/>
  <c r="O520"/>
  <c r="U520" s="1"/>
  <c r="N520"/>
  <c r="M520"/>
  <c r="Y520" s="1"/>
  <c r="L520"/>
  <c r="K520"/>
  <c r="Z629"/>
  <c r="Q629"/>
  <c r="P629"/>
  <c r="O629"/>
  <c r="U629" s="1"/>
  <c r="N629"/>
  <c r="M629"/>
  <c r="Y629" s="1"/>
  <c r="L629"/>
  <c r="K629"/>
  <c r="Z817"/>
  <c r="Q817"/>
  <c r="P817"/>
  <c r="O817"/>
  <c r="U817" s="1"/>
  <c r="N817"/>
  <c r="M817"/>
  <c r="Y817" s="1"/>
  <c r="L817"/>
  <c r="K817"/>
  <c r="Z1066"/>
  <c r="Q1066"/>
  <c r="P1066"/>
  <c r="O1066"/>
  <c r="U1066" s="1"/>
  <c r="N1066"/>
  <c r="M1066"/>
  <c r="Y1066" s="1"/>
  <c r="L1066"/>
  <c r="K1066"/>
  <c r="Z1355"/>
  <c r="Q1355"/>
  <c r="P1355"/>
  <c r="O1355"/>
  <c r="U1355" s="1"/>
  <c r="N1355"/>
  <c r="M1355"/>
  <c r="Y1355" s="1"/>
  <c r="L1355"/>
  <c r="K1355"/>
  <c r="Z767"/>
  <c r="Q767"/>
  <c r="P767"/>
  <c r="O767"/>
  <c r="U767" s="1"/>
  <c r="N767"/>
  <c r="M767"/>
  <c r="Y767" s="1"/>
  <c r="L767"/>
  <c r="K767"/>
  <c r="Z584"/>
  <c r="Q584"/>
  <c r="P584"/>
  <c r="O584"/>
  <c r="U584" s="1"/>
  <c r="N584"/>
  <c r="M584"/>
  <c r="Y584" s="1"/>
  <c r="L584"/>
  <c r="K584"/>
  <c r="Z459"/>
  <c r="Q459"/>
  <c r="P459"/>
  <c r="O459"/>
  <c r="U459" s="1"/>
  <c r="N459"/>
  <c r="M459"/>
  <c r="Y459" s="1"/>
  <c r="L459"/>
  <c r="K459"/>
  <c r="Z399"/>
  <c r="Q399"/>
  <c r="P399"/>
  <c r="O399"/>
  <c r="U399" s="1"/>
  <c r="N399"/>
  <c r="M399"/>
  <c r="Y399" s="1"/>
  <c r="L399"/>
  <c r="K399"/>
  <c r="Z378"/>
  <c r="Q378"/>
  <c r="P378"/>
  <c r="O378"/>
  <c r="U378" s="1"/>
  <c r="N378"/>
  <c r="M378"/>
  <c r="Y378" s="1"/>
  <c r="L378"/>
  <c r="K378"/>
  <c r="Z404"/>
  <c r="Q404"/>
  <c r="P404"/>
  <c r="O404"/>
  <c r="U404" s="1"/>
  <c r="N404"/>
  <c r="M404"/>
  <c r="Y404" s="1"/>
  <c r="L404"/>
  <c r="K404"/>
  <c r="Z475"/>
  <c r="Q475"/>
  <c r="P475"/>
  <c r="O475"/>
  <c r="U475" s="1"/>
  <c r="N475"/>
  <c r="M475"/>
  <c r="Y475" s="1"/>
  <c r="L475"/>
  <c r="K475"/>
  <c r="Z597"/>
  <c r="Q597"/>
  <c r="P597"/>
  <c r="O597"/>
  <c r="U597" s="1"/>
  <c r="N597"/>
  <c r="M597"/>
  <c r="Y597" s="1"/>
  <c r="L597"/>
  <c r="K597"/>
  <c r="Z797"/>
  <c r="Q797"/>
  <c r="P797"/>
  <c r="O797"/>
  <c r="U797" s="1"/>
  <c r="N797"/>
  <c r="M797"/>
  <c r="Y797" s="1"/>
  <c r="L797"/>
  <c r="K797"/>
  <c r="Z1065"/>
  <c r="Q1065"/>
  <c r="P1065"/>
  <c r="O1065"/>
  <c r="U1065" s="1"/>
  <c r="N1065"/>
  <c r="M1065"/>
  <c r="Y1065" s="1"/>
  <c r="L1065"/>
  <c r="K1065"/>
  <c r="Z1370"/>
  <c r="Q1370"/>
  <c r="P1370"/>
  <c r="O1370"/>
  <c r="U1370" s="1"/>
  <c r="N1370"/>
  <c r="M1370"/>
  <c r="Y1370" s="1"/>
  <c r="L1370"/>
  <c r="K1370"/>
  <c r="Z892"/>
  <c r="Q892"/>
  <c r="P892"/>
  <c r="O892"/>
  <c r="U892" s="1"/>
  <c r="N892"/>
  <c r="M892"/>
  <c r="Y892" s="1"/>
  <c r="L892"/>
  <c r="K892"/>
  <c r="Z657"/>
  <c r="Q657"/>
  <c r="P657"/>
  <c r="O657"/>
  <c r="U657" s="1"/>
  <c r="N657"/>
  <c r="M657"/>
  <c r="Y657" s="1"/>
  <c r="L657"/>
  <c r="K657"/>
  <c r="Z506"/>
  <c r="Q506"/>
  <c r="P506"/>
  <c r="O506"/>
  <c r="U506" s="1"/>
  <c r="N506"/>
  <c r="M506"/>
  <c r="Y506" s="1"/>
  <c r="L506"/>
  <c r="K506"/>
  <c r="Z406"/>
  <c r="Q406"/>
  <c r="P406"/>
  <c r="O406"/>
  <c r="U406" s="1"/>
  <c r="N406"/>
  <c r="M406"/>
  <c r="Y406" s="1"/>
  <c r="L406"/>
  <c r="K406"/>
  <c r="Z352"/>
  <c r="Q352"/>
  <c r="P352"/>
  <c r="O352"/>
  <c r="U352" s="1"/>
  <c r="N352"/>
  <c r="M352"/>
  <c r="Y352" s="1"/>
  <c r="L352"/>
  <c r="K352"/>
  <c r="Z345"/>
  <c r="Q345"/>
  <c r="P345"/>
  <c r="O345"/>
  <c r="U345" s="1"/>
  <c r="N345"/>
  <c r="M345"/>
  <c r="Y345" s="1"/>
  <c r="L345"/>
  <c r="K345"/>
  <c r="Z385"/>
  <c r="Q385"/>
  <c r="P385"/>
  <c r="O385"/>
  <c r="U385" s="1"/>
  <c r="N385"/>
  <c r="M385"/>
  <c r="Y385" s="1"/>
  <c r="L385"/>
  <c r="K385"/>
  <c r="Z466"/>
  <c r="Q466"/>
  <c r="P466"/>
  <c r="O466"/>
  <c r="U466" s="1"/>
  <c r="N466"/>
  <c r="M466"/>
  <c r="Y466" s="1"/>
  <c r="L466"/>
  <c r="K466"/>
  <c r="Z614"/>
  <c r="Q614"/>
  <c r="P614"/>
  <c r="O614"/>
  <c r="U614" s="1"/>
  <c r="N614"/>
  <c r="M614"/>
  <c r="Y614" s="1"/>
  <c r="L614"/>
  <c r="K614"/>
  <c r="Z825"/>
  <c r="Q825"/>
  <c r="P825"/>
  <c r="O825"/>
  <c r="U825" s="1"/>
  <c r="N825"/>
  <c r="M825"/>
  <c r="Y825" s="1"/>
  <c r="L825"/>
  <c r="K825"/>
  <c r="Z1113"/>
  <c r="Q1113"/>
  <c r="P1113"/>
  <c r="O1113"/>
  <c r="U1113" s="1"/>
  <c r="N1113"/>
  <c r="M1113"/>
  <c r="Y1113" s="1"/>
  <c r="L1113"/>
  <c r="K1113"/>
  <c r="Z1105"/>
  <c r="Q1105"/>
  <c r="P1105"/>
  <c r="O1105"/>
  <c r="U1105" s="1"/>
  <c r="N1105"/>
  <c r="M1105"/>
  <c r="Y1105" s="1"/>
  <c r="L1105"/>
  <c r="K1105"/>
  <c r="Z822"/>
  <c r="Q822"/>
  <c r="P822"/>
  <c r="O822"/>
  <c r="U822" s="1"/>
  <c r="N822"/>
  <c r="M822"/>
  <c r="Y822" s="1"/>
  <c r="L822"/>
  <c r="K822"/>
  <c r="Z610"/>
  <c r="Q610"/>
  <c r="P610"/>
  <c r="O610"/>
  <c r="U610" s="1"/>
  <c r="N610"/>
  <c r="M610"/>
  <c r="Y610" s="1"/>
  <c r="L610"/>
  <c r="K610"/>
  <c r="Z465"/>
  <c r="Q465"/>
  <c r="P465"/>
  <c r="O465"/>
  <c r="U465" s="1"/>
  <c r="N465"/>
  <c r="M465"/>
  <c r="Y465" s="1"/>
  <c r="L465"/>
  <c r="K465"/>
  <c r="Z384"/>
  <c r="Q384"/>
  <c r="P384"/>
  <c r="O384"/>
  <c r="U384" s="1"/>
  <c r="N384"/>
  <c r="M384"/>
  <c r="Y384" s="1"/>
  <c r="L384"/>
  <c r="K384"/>
  <c r="Z344"/>
  <c r="Q344"/>
  <c r="P344"/>
  <c r="O344"/>
  <c r="U344" s="1"/>
  <c r="N344"/>
  <c r="M344"/>
  <c r="Y344" s="1"/>
  <c r="L344"/>
  <c r="K344"/>
  <c r="Z353"/>
  <c r="Q353"/>
  <c r="P353"/>
  <c r="O353"/>
  <c r="U353" s="1"/>
  <c r="N353"/>
  <c r="M353"/>
  <c r="Y353" s="1"/>
  <c r="L353"/>
  <c r="K353"/>
  <c r="Z408"/>
  <c r="Q408"/>
  <c r="P408"/>
  <c r="O408"/>
  <c r="U408" s="1"/>
  <c r="N408"/>
  <c r="M408"/>
  <c r="Y408" s="1"/>
  <c r="L408"/>
  <c r="K408"/>
  <c r="Z509"/>
  <c r="Q509"/>
  <c r="P509"/>
  <c r="O509"/>
  <c r="U509" s="1"/>
  <c r="N509"/>
  <c r="M509"/>
  <c r="Y509" s="1"/>
  <c r="L509"/>
  <c r="K509"/>
  <c r="Z661"/>
  <c r="Q661"/>
  <c r="P661"/>
  <c r="O661"/>
  <c r="U661" s="1"/>
  <c r="N661"/>
  <c r="M661"/>
  <c r="Y661" s="1"/>
  <c r="L661"/>
  <c r="K661"/>
  <c r="Z894"/>
  <c r="Q894"/>
  <c r="P894"/>
  <c r="O894"/>
  <c r="U894" s="1"/>
  <c r="N894"/>
  <c r="M894"/>
  <c r="Y894" s="1"/>
  <c r="L894"/>
  <c r="K894"/>
  <c r="Z1200"/>
  <c r="Q1200"/>
  <c r="P1200"/>
  <c r="O1200"/>
  <c r="U1200" s="1"/>
  <c r="N1200"/>
  <c r="M1200"/>
  <c r="Y1200" s="1"/>
  <c r="L1200"/>
  <c r="K1200"/>
  <c r="Z1365"/>
  <c r="Q1365"/>
  <c r="P1365"/>
  <c r="O1365"/>
  <c r="U1365" s="1"/>
  <c r="N1365"/>
  <c r="M1365"/>
  <c r="Y1365" s="1"/>
  <c r="L1365"/>
  <c r="K1365"/>
  <c r="Z1059"/>
  <c r="Q1059"/>
  <c r="P1059"/>
  <c r="O1059"/>
  <c r="U1059" s="1"/>
  <c r="N1059"/>
  <c r="M1059"/>
  <c r="Y1059" s="1"/>
  <c r="L1059"/>
  <c r="K1059"/>
  <c r="Z796"/>
  <c r="Q796"/>
  <c r="P796"/>
  <c r="O796"/>
  <c r="U796" s="1"/>
  <c r="N796"/>
  <c r="M796"/>
  <c r="Y796" s="1"/>
  <c r="L796"/>
  <c r="K796"/>
  <c r="Z596"/>
  <c r="Q596"/>
  <c r="P596"/>
  <c r="O596"/>
  <c r="U596" s="1"/>
  <c r="N596"/>
  <c r="M596"/>
  <c r="Y596" s="1"/>
  <c r="L596"/>
  <c r="K596"/>
  <c r="Z474"/>
  <c r="Q474"/>
  <c r="P474"/>
  <c r="O474"/>
  <c r="U474" s="1"/>
  <c r="N474"/>
  <c r="M474"/>
  <c r="Y474" s="1"/>
  <c r="L474"/>
  <c r="K474"/>
  <c r="Z403"/>
  <c r="Q403"/>
  <c r="P403"/>
  <c r="O403"/>
  <c r="U403" s="1"/>
  <c r="N403"/>
  <c r="M403"/>
  <c r="Y403" s="1"/>
  <c r="L403"/>
  <c r="K403"/>
  <c r="Z379"/>
  <c r="Q379"/>
  <c r="P379"/>
  <c r="O379"/>
  <c r="U379" s="1"/>
  <c r="N379"/>
  <c r="M379"/>
  <c r="Y379" s="1"/>
  <c r="L379"/>
  <c r="K379"/>
  <c r="Z400"/>
  <c r="Q400"/>
  <c r="P400"/>
  <c r="O400"/>
  <c r="U400" s="1"/>
  <c r="N400"/>
  <c r="M400"/>
  <c r="Y400" s="1"/>
  <c r="L400"/>
  <c r="K400"/>
  <c r="Z461"/>
  <c r="Q461"/>
  <c r="P461"/>
  <c r="O461"/>
  <c r="U461" s="1"/>
  <c r="N461"/>
  <c r="M461"/>
  <c r="Y461" s="1"/>
  <c r="L461"/>
  <c r="K461"/>
  <c r="Z585"/>
  <c r="Q585"/>
  <c r="P585"/>
  <c r="O585"/>
  <c r="U585" s="1"/>
  <c r="N585"/>
  <c r="M585"/>
  <c r="Y585" s="1"/>
  <c r="L585"/>
  <c r="K585"/>
  <c r="Z771"/>
  <c r="Q771"/>
  <c r="P771"/>
  <c r="O771"/>
  <c r="U771" s="1"/>
  <c r="N771"/>
  <c r="M771"/>
  <c r="Y771" s="1"/>
  <c r="L771"/>
  <c r="K771"/>
  <c r="Z1028"/>
  <c r="Q1028"/>
  <c r="P1028"/>
  <c r="O1028"/>
  <c r="U1028" s="1"/>
  <c r="N1028"/>
  <c r="M1028"/>
  <c r="Y1028" s="1"/>
  <c r="L1028"/>
  <c r="K1028"/>
  <c r="Z1335"/>
  <c r="Q1335"/>
  <c r="P1335"/>
  <c r="O1335"/>
  <c r="U1335" s="1"/>
  <c r="N1335"/>
  <c r="M1335"/>
  <c r="Y1335" s="1"/>
  <c r="L1335"/>
  <c r="K1335"/>
  <c r="Z1352"/>
  <c r="Q1352"/>
  <c r="P1352"/>
  <c r="O1352"/>
  <c r="U1352" s="1"/>
  <c r="N1352"/>
  <c r="M1352"/>
  <c r="Y1352" s="1"/>
  <c r="L1352"/>
  <c r="K1352"/>
  <c r="Z1061"/>
  <c r="Q1061"/>
  <c r="P1061"/>
  <c r="O1061"/>
  <c r="U1061" s="1"/>
  <c r="N1061"/>
  <c r="M1061"/>
  <c r="Y1061" s="1"/>
  <c r="L1061"/>
  <c r="K1061"/>
  <c r="Z815"/>
  <c r="Q815"/>
  <c r="P815"/>
  <c r="O815"/>
  <c r="U815" s="1"/>
  <c r="N815"/>
  <c r="M815"/>
  <c r="Y815" s="1"/>
  <c r="L815"/>
  <c r="K815"/>
  <c r="Z628"/>
  <c r="Q628"/>
  <c r="P628"/>
  <c r="O628"/>
  <c r="U628" s="1"/>
  <c r="N628"/>
  <c r="M628"/>
  <c r="Y628" s="1"/>
  <c r="L628"/>
  <c r="K628"/>
  <c r="Z519"/>
  <c r="Q519"/>
  <c r="P519"/>
  <c r="O519"/>
  <c r="U519" s="1"/>
  <c r="N519"/>
  <c r="M519"/>
  <c r="Y519" s="1"/>
  <c r="L519"/>
  <c r="K519"/>
  <c r="Z450"/>
  <c r="Q450"/>
  <c r="P450"/>
  <c r="O450"/>
  <c r="U450" s="1"/>
  <c r="N450"/>
  <c r="M450"/>
  <c r="Y450" s="1"/>
  <c r="L450"/>
  <c r="K450"/>
  <c r="Z439"/>
  <c r="Q439"/>
  <c r="P439"/>
  <c r="O439"/>
  <c r="U439" s="1"/>
  <c r="N439"/>
  <c r="M439"/>
  <c r="Y439" s="1"/>
  <c r="L439"/>
  <c r="K439"/>
  <c r="Z484"/>
  <c r="Q484"/>
  <c r="P484"/>
  <c r="O484"/>
  <c r="U484" s="1"/>
  <c r="N484"/>
  <c r="M484"/>
  <c r="Y484" s="1"/>
  <c r="L484"/>
  <c r="K484"/>
  <c r="Z568"/>
  <c r="Q568"/>
  <c r="P568"/>
  <c r="O568"/>
  <c r="U568" s="1"/>
  <c r="N568"/>
  <c r="M568"/>
  <c r="Y568" s="1"/>
  <c r="L568"/>
  <c r="K568"/>
  <c r="Z716"/>
  <c r="Q716"/>
  <c r="P716"/>
  <c r="O716"/>
  <c r="U716" s="1"/>
  <c r="N716"/>
  <c r="M716"/>
  <c r="Y716" s="1"/>
  <c r="L716"/>
  <c r="K716"/>
  <c r="Z920"/>
  <c r="Q920"/>
  <c r="P920"/>
  <c r="O920"/>
  <c r="U920" s="1"/>
  <c r="N920"/>
  <c r="M920"/>
  <c r="Y920" s="1"/>
  <c r="L920"/>
  <c r="K920"/>
  <c r="Z1205"/>
  <c r="Q1205"/>
  <c r="P1205"/>
  <c r="O1205"/>
  <c r="U1205" s="1"/>
  <c r="N1205"/>
  <c r="M1205"/>
  <c r="Y1205" s="1"/>
  <c r="L1205"/>
  <c r="K1205"/>
  <c r="Z1106"/>
  <c r="Q1106"/>
  <c r="P1106"/>
  <c r="O1106"/>
  <c r="U1106" s="1"/>
  <c r="N1106"/>
  <c r="M1106"/>
  <c r="Y1106" s="1"/>
  <c r="L1106"/>
  <c r="K1106"/>
  <c r="Z870"/>
  <c r="Q870"/>
  <c r="P870"/>
  <c r="O870"/>
  <c r="U870" s="1"/>
  <c r="N870"/>
  <c r="M870"/>
  <c r="Y870" s="1"/>
  <c r="L870"/>
  <c r="K870"/>
  <c r="Z707"/>
  <c r="Q707"/>
  <c r="P707"/>
  <c r="O707"/>
  <c r="U707" s="1"/>
  <c r="N707"/>
  <c r="M707"/>
  <c r="Y707" s="1"/>
  <c r="L707"/>
  <c r="K707"/>
  <c r="Z598"/>
  <c r="Q598"/>
  <c r="P598"/>
  <c r="O598"/>
  <c r="U598" s="1"/>
  <c r="N598"/>
  <c r="M598"/>
  <c r="Y598" s="1"/>
  <c r="L598"/>
  <c r="K598"/>
  <c r="Z549"/>
  <c r="Q549"/>
  <c r="P549"/>
  <c r="O549"/>
  <c r="U549" s="1"/>
  <c r="N549"/>
  <c r="M549"/>
  <c r="Y549" s="1"/>
  <c r="L549"/>
  <c r="K549"/>
  <c r="Z554"/>
  <c r="Q554"/>
  <c r="P554"/>
  <c r="O554"/>
  <c r="U554" s="1"/>
  <c r="N554"/>
  <c r="M554"/>
  <c r="Y554" s="1"/>
  <c r="L554"/>
  <c r="K554"/>
  <c r="Z615"/>
  <c r="Q615"/>
  <c r="P615"/>
  <c r="O615"/>
  <c r="U615" s="1"/>
  <c r="N615"/>
  <c r="M615"/>
  <c r="Y615" s="1"/>
  <c r="L615"/>
  <c r="K615"/>
  <c r="Z725"/>
  <c r="Q725"/>
  <c r="P725"/>
  <c r="O725"/>
  <c r="U725" s="1"/>
  <c r="N725"/>
  <c r="M725"/>
  <c r="Y725" s="1"/>
  <c r="L725"/>
  <c r="K725"/>
  <c r="Z891"/>
  <c r="Q891"/>
  <c r="P891"/>
  <c r="O891"/>
  <c r="U891" s="1"/>
  <c r="N891"/>
  <c r="M891"/>
  <c r="Y891" s="1"/>
  <c r="L891"/>
  <c r="K891"/>
  <c r="Z1196"/>
  <c r="Q1196"/>
  <c r="P1196"/>
  <c r="O1196"/>
  <c r="U1196" s="1"/>
  <c r="N1196"/>
  <c r="M1196"/>
  <c r="Y1196" s="1"/>
  <c r="L1196"/>
  <c r="K1196"/>
  <c r="Z836"/>
  <c r="Q836"/>
  <c r="P836"/>
  <c r="O836"/>
  <c r="U836" s="1"/>
  <c r="N836"/>
  <c r="M836"/>
  <c r="Y836" s="1"/>
  <c r="L836"/>
  <c r="K836"/>
  <c r="Z743"/>
  <c r="Q743"/>
  <c r="P743"/>
  <c r="O743"/>
  <c r="U743" s="1"/>
  <c r="N743"/>
  <c r="M743"/>
  <c r="Y743" s="1"/>
  <c r="L743"/>
  <c r="K743"/>
  <c r="Z704"/>
  <c r="Q704"/>
  <c r="P704"/>
  <c r="O704"/>
  <c r="U704" s="1"/>
  <c r="N704"/>
  <c r="M704"/>
  <c r="Y704" s="1"/>
  <c r="L704"/>
  <c r="K704"/>
  <c r="Z730"/>
  <c r="Q730"/>
  <c r="P730"/>
  <c r="O730"/>
  <c r="U730" s="1"/>
  <c r="N730"/>
  <c r="M730"/>
  <c r="Y730" s="1"/>
  <c r="L730"/>
  <c r="K730"/>
  <c r="Z809"/>
  <c r="Q809"/>
  <c r="P809"/>
  <c r="O809"/>
  <c r="U809" s="1"/>
  <c r="N809"/>
  <c r="M809"/>
  <c r="Y809" s="1"/>
  <c r="L809"/>
  <c r="K809"/>
  <c r="Z935"/>
  <c r="Q935"/>
  <c r="P935"/>
  <c r="O935"/>
  <c r="U935" s="1"/>
  <c r="N935"/>
  <c r="M935"/>
  <c r="Y935" s="1"/>
  <c r="L935"/>
  <c r="K935"/>
  <c r="Z1138"/>
  <c r="Q1138"/>
  <c r="P1138"/>
  <c r="O1138"/>
  <c r="U1138" s="1"/>
  <c r="N1138"/>
  <c r="M1138"/>
  <c r="Y1138" s="1"/>
  <c r="L1138"/>
  <c r="K1138"/>
  <c r="Z1333"/>
  <c r="Q1333"/>
  <c r="P1333"/>
  <c r="O1333"/>
  <c r="U1333" s="1"/>
  <c r="N1333"/>
  <c r="M1333"/>
  <c r="Y1333" s="1"/>
  <c r="L1333"/>
  <c r="K1333"/>
  <c r="Z1153"/>
  <c r="Q1153"/>
  <c r="P1153"/>
  <c r="O1153"/>
  <c r="U1153" s="1"/>
  <c r="N1153"/>
  <c r="M1153"/>
  <c r="Y1153" s="1"/>
  <c r="L1153"/>
  <c r="K1153"/>
  <c r="Z1017"/>
  <c r="Q1017"/>
  <c r="P1017"/>
  <c r="O1017"/>
  <c r="U1017" s="1"/>
  <c r="N1017"/>
  <c r="M1017"/>
  <c r="Y1017" s="1"/>
  <c r="L1017"/>
  <c r="K1017"/>
  <c r="Z932"/>
  <c r="Q932"/>
  <c r="P932"/>
  <c r="O932"/>
  <c r="U932" s="1"/>
  <c r="N932"/>
  <c r="M932"/>
  <c r="Y932" s="1"/>
  <c r="L932"/>
  <c r="K932"/>
  <c r="Z906"/>
  <c r="Q906"/>
  <c r="P906"/>
  <c r="O906"/>
  <c r="U906" s="1"/>
  <c r="N906"/>
  <c r="M906"/>
  <c r="Y906" s="1"/>
  <c r="L906"/>
  <c r="K906"/>
  <c r="Z954"/>
  <c r="Q954"/>
  <c r="P954"/>
  <c r="O954"/>
  <c r="U954" s="1"/>
  <c r="N954"/>
  <c r="M954"/>
  <c r="Y954" s="1"/>
  <c r="L954"/>
  <c r="K954"/>
  <c r="Z1055"/>
  <c r="Q1055"/>
  <c r="P1055"/>
  <c r="O1055"/>
  <c r="U1055" s="1"/>
  <c r="N1055"/>
  <c r="M1055"/>
  <c r="Y1055" s="1"/>
  <c r="L1055"/>
  <c r="K1055"/>
  <c r="Z1351"/>
  <c r="Q1351"/>
  <c r="P1351"/>
  <c r="O1351"/>
  <c r="U1351" s="1"/>
  <c r="N1351"/>
  <c r="M1351"/>
  <c r="Y1351" s="1"/>
  <c r="L1351"/>
  <c r="K1351"/>
  <c r="Z1239"/>
  <c r="Q1239"/>
  <c r="P1239"/>
  <c r="O1239"/>
  <c r="U1239" s="1"/>
  <c r="N1239"/>
  <c r="M1239"/>
  <c r="Y1239" s="1"/>
  <c r="L1239"/>
  <c r="K1239"/>
  <c r="Z1177"/>
  <c r="Q1177"/>
  <c r="P1177"/>
  <c r="O1177"/>
  <c r="U1177" s="1"/>
  <c r="N1177"/>
  <c r="M1177"/>
  <c r="Y1177" s="1"/>
  <c r="L1177"/>
  <c r="K1177"/>
  <c r="Z1175"/>
  <c r="Q1175"/>
  <c r="P1175"/>
  <c r="O1175"/>
  <c r="U1175" s="1"/>
  <c r="N1175"/>
  <c r="M1175"/>
  <c r="Y1175" s="1"/>
  <c r="L1175"/>
  <c r="K1175"/>
  <c r="Z1231"/>
  <c r="Q1231"/>
  <c r="P1231"/>
  <c r="O1231"/>
  <c r="U1231" s="1"/>
  <c r="N1231"/>
  <c r="M1231"/>
  <c r="Y1231" s="1"/>
  <c r="L1231"/>
  <c r="K1231"/>
  <c r="Z1268"/>
  <c r="Q1268"/>
  <c r="P1268"/>
  <c r="O1268"/>
  <c r="U1268" s="1"/>
  <c r="N1268"/>
  <c r="M1268"/>
  <c r="Y1268" s="1"/>
  <c r="L1268"/>
  <c r="K1268"/>
  <c r="Z1252"/>
  <c r="Q1252"/>
  <c r="P1252"/>
  <c r="O1252"/>
  <c r="U1252" s="1"/>
  <c r="N1252"/>
  <c r="M1252"/>
  <c r="Y1252" s="1"/>
  <c r="L1252"/>
  <c r="K1252"/>
  <c r="Z1360"/>
  <c r="Q1360"/>
  <c r="P1360"/>
  <c r="O1360"/>
  <c r="U1360" s="1"/>
  <c r="N1360"/>
  <c r="M1360"/>
  <c r="Y1360" s="1"/>
  <c r="L1360"/>
  <c r="K1360"/>
  <c r="Z1227"/>
  <c r="Q1227"/>
  <c r="P1227"/>
  <c r="O1227"/>
  <c r="U1227" s="1"/>
  <c r="N1227"/>
  <c r="M1227"/>
  <c r="Y1227" s="1"/>
  <c r="L1227"/>
  <c r="K1227"/>
  <c r="Z1072"/>
  <c r="Q1072"/>
  <c r="P1072"/>
  <c r="O1072"/>
  <c r="U1072" s="1"/>
  <c r="N1072"/>
  <c r="M1072"/>
  <c r="Y1072" s="1"/>
  <c r="L1072"/>
  <c r="K1072"/>
  <c r="Z966"/>
  <c r="Q966"/>
  <c r="P966"/>
  <c r="O966"/>
  <c r="U966" s="1"/>
  <c r="N966"/>
  <c r="M966"/>
  <c r="Y966" s="1"/>
  <c r="L966"/>
  <c r="K966"/>
  <c r="Z925"/>
  <c r="Q925"/>
  <c r="P925"/>
  <c r="O925"/>
  <c r="U925" s="1"/>
  <c r="N925"/>
  <c r="M925"/>
  <c r="Y925" s="1"/>
  <c r="L925"/>
  <c r="K925"/>
  <c r="Z1006"/>
  <c r="Q1006"/>
  <c r="P1006"/>
  <c r="O1006"/>
  <c r="U1006" s="1"/>
  <c r="N1006"/>
  <c r="M1006"/>
  <c r="Y1006" s="1"/>
  <c r="L1006"/>
  <c r="K1006"/>
  <c r="Z1131"/>
  <c r="Q1131"/>
  <c r="P1131"/>
  <c r="O1131"/>
  <c r="U1131" s="1"/>
  <c r="N1131"/>
  <c r="M1131"/>
  <c r="Y1131" s="1"/>
  <c r="L1131"/>
  <c r="K1131"/>
  <c r="Z1305"/>
  <c r="Q1305"/>
  <c r="P1305"/>
  <c r="O1305"/>
  <c r="U1305" s="1"/>
  <c r="N1305"/>
  <c r="M1305"/>
  <c r="Y1305" s="1"/>
  <c r="L1305"/>
  <c r="K1305"/>
  <c r="Z1137"/>
  <c r="Q1137"/>
  <c r="P1137"/>
  <c r="O1137"/>
  <c r="U1137" s="1"/>
  <c r="N1137"/>
  <c r="M1137"/>
  <c r="Y1137" s="1"/>
  <c r="L1137"/>
  <c r="K1137"/>
  <c r="Z921"/>
  <c r="Q921"/>
  <c r="P921"/>
  <c r="O921"/>
  <c r="U921" s="1"/>
  <c r="N921"/>
  <c r="M921"/>
  <c r="Y921" s="1"/>
  <c r="L921"/>
  <c r="K921"/>
  <c r="Z787"/>
  <c r="Q787"/>
  <c r="P787"/>
  <c r="O787"/>
  <c r="U787" s="1"/>
  <c r="N787"/>
  <c r="M787"/>
  <c r="Y787" s="1"/>
  <c r="L787"/>
  <c r="K787"/>
  <c r="Z698"/>
  <c r="Q698"/>
  <c r="P698"/>
  <c r="O698"/>
  <c r="U698" s="1"/>
  <c r="N698"/>
  <c r="M698"/>
  <c r="Y698" s="1"/>
  <c r="L698"/>
  <c r="K698"/>
  <c r="Z672"/>
  <c r="Q672"/>
  <c r="P672"/>
  <c r="O672"/>
  <c r="U672" s="1"/>
  <c r="N672"/>
  <c r="M672"/>
  <c r="Y672" s="1"/>
  <c r="L672"/>
  <c r="K672"/>
  <c r="Z700"/>
  <c r="Q700"/>
  <c r="P700"/>
  <c r="O700"/>
  <c r="U700" s="1"/>
  <c r="N700"/>
  <c r="M700"/>
  <c r="Y700" s="1"/>
  <c r="L700"/>
  <c r="K700"/>
  <c r="Z790"/>
  <c r="Q790"/>
  <c r="P790"/>
  <c r="O790"/>
  <c r="U790" s="1"/>
  <c r="N790"/>
  <c r="M790"/>
  <c r="Y790" s="1"/>
  <c r="L790"/>
  <c r="K790"/>
  <c r="Z928"/>
  <c r="Q928"/>
  <c r="P928"/>
  <c r="O928"/>
  <c r="U928" s="1"/>
  <c r="N928"/>
  <c r="M928"/>
  <c r="Y928" s="1"/>
  <c r="L928"/>
  <c r="K928"/>
  <c r="Z1143"/>
  <c r="Q1143"/>
  <c r="P1143"/>
  <c r="O1143"/>
  <c r="U1143" s="1"/>
  <c r="N1143"/>
  <c r="M1143"/>
  <c r="Y1143" s="1"/>
  <c r="L1143"/>
  <c r="K1143"/>
  <c r="Z1109"/>
  <c r="Q1109"/>
  <c r="P1109"/>
  <c r="O1109"/>
  <c r="U1109" s="1"/>
  <c r="N1109"/>
  <c r="M1109"/>
  <c r="Y1109" s="1"/>
  <c r="L1109"/>
  <c r="K1109"/>
  <c r="Z860"/>
  <c r="Q860"/>
  <c r="P860"/>
  <c r="O860"/>
  <c r="U860" s="1"/>
  <c r="N860"/>
  <c r="M860"/>
  <c r="Y860" s="1"/>
  <c r="L860"/>
  <c r="K860"/>
  <c r="Z679"/>
  <c r="Q679"/>
  <c r="P679"/>
  <c r="O679"/>
  <c r="U679" s="1"/>
  <c r="N679"/>
  <c r="M679"/>
  <c r="Y679" s="1"/>
  <c r="L679"/>
  <c r="K679"/>
  <c r="Z567"/>
  <c r="Q567"/>
  <c r="P567"/>
  <c r="O567"/>
  <c r="U567" s="1"/>
  <c r="N567"/>
  <c r="M567"/>
  <c r="Y567" s="1"/>
  <c r="L567"/>
  <c r="K567"/>
  <c r="Z510"/>
  <c r="Q510"/>
  <c r="P510"/>
  <c r="O510"/>
  <c r="U510" s="1"/>
  <c r="N510"/>
  <c r="M510"/>
  <c r="Y510" s="1"/>
  <c r="L510"/>
  <c r="K510"/>
  <c r="Z502"/>
  <c r="Q502"/>
  <c r="P502"/>
  <c r="O502"/>
  <c r="U502" s="1"/>
  <c r="N502"/>
  <c r="M502"/>
  <c r="Y502" s="1"/>
  <c r="L502"/>
  <c r="K502"/>
  <c r="Z539"/>
  <c r="Q539"/>
  <c r="P539"/>
  <c r="O539"/>
  <c r="U539" s="1"/>
  <c r="N539"/>
  <c r="M539"/>
  <c r="Y539" s="1"/>
  <c r="L539"/>
  <c r="K539"/>
  <c r="Z789"/>
  <c r="Q789"/>
  <c r="P789"/>
  <c r="O789"/>
  <c r="U789" s="1"/>
  <c r="N789"/>
  <c r="M789"/>
  <c r="Y789" s="1"/>
  <c r="L789"/>
  <c r="K789"/>
  <c r="Z1013"/>
  <c r="Q1013"/>
  <c r="P1013"/>
  <c r="O1013"/>
  <c r="U1013" s="1"/>
  <c r="N1013"/>
  <c r="M1013"/>
  <c r="Y1013" s="1"/>
  <c r="L1013"/>
  <c r="K1013"/>
  <c r="Z1281"/>
  <c r="Q1281"/>
  <c r="P1281"/>
  <c r="O1281"/>
  <c r="U1281" s="1"/>
  <c r="N1281"/>
  <c r="M1281"/>
  <c r="Y1281" s="1"/>
  <c r="L1281"/>
  <c r="K1281"/>
  <c r="Z1152"/>
  <c r="Q1152"/>
  <c r="P1152"/>
  <c r="O1152"/>
  <c r="U1152" s="1"/>
  <c r="N1152"/>
  <c r="M1152"/>
  <c r="Y1152" s="1"/>
  <c r="L1152"/>
  <c r="K1152"/>
  <c r="Z862"/>
  <c r="Q862"/>
  <c r="P862"/>
  <c r="O862"/>
  <c r="U862" s="1"/>
  <c r="N862"/>
  <c r="M862"/>
  <c r="Y862" s="1"/>
  <c r="L862"/>
  <c r="K862"/>
  <c r="Z644"/>
  <c r="Q644"/>
  <c r="P644"/>
  <c r="O644"/>
  <c r="U644" s="1"/>
  <c r="N644"/>
  <c r="M644"/>
  <c r="Y644" s="1"/>
  <c r="L644"/>
  <c r="K644"/>
  <c r="Z504"/>
  <c r="Q504"/>
  <c r="P504"/>
  <c r="O504"/>
  <c r="U504" s="1"/>
  <c r="N504"/>
  <c r="M504"/>
  <c r="Y504" s="1"/>
  <c r="L504"/>
  <c r="K504"/>
  <c r="Z411"/>
  <c r="Q411"/>
  <c r="P411"/>
  <c r="O411"/>
  <c r="U411" s="1"/>
  <c r="N411"/>
  <c r="M411"/>
  <c r="Y411" s="1"/>
  <c r="L411"/>
  <c r="K411"/>
  <c r="Z370"/>
  <c r="Q370"/>
  <c r="P370"/>
  <c r="O370"/>
  <c r="U370" s="1"/>
  <c r="N370"/>
  <c r="M370"/>
  <c r="Y370" s="1"/>
  <c r="L370"/>
  <c r="K370"/>
  <c r="Z380"/>
  <c r="Q380"/>
  <c r="P380"/>
  <c r="O380"/>
  <c r="U380" s="1"/>
  <c r="N380"/>
  <c r="M380"/>
  <c r="Y380" s="1"/>
  <c r="L380"/>
  <c r="K380"/>
  <c r="Z423"/>
  <c r="Q423"/>
  <c r="P423"/>
  <c r="O423"/>
  <c r="U423" s="1"/>
  <c r="N423"/>
  <c r="M423"/>
  <c r="Y423" s="1"/>
  <c r="L423"/>
  <c r="K423"/>
  <c r="Z530"/>
  <c r="Q530"/>
  <c r="P530"/>
  <c r="O530"/>
  <c r="U530" s="1"/>
  <c r="N530"/>
  <c r="M530"/>
  <c r="Y530" s="1"/>
  <c r="L530"/>
  <c r="K530"/>
  <c r="Z690"/>
  <c r="Q690"/>
  <c r="P690"/>
  <c r="O690"/>
  <c r="U690" s="1"/>
  <c r="N690"/>
  <c r="M690"/>
  <c r="Y690" s="1"/>
  <c r="L690"/>
  <c r="K690"/>
  <c r="Z912"/>
  <c r="Q912"/>
  <c r="P912"/>
  <c r="O912"/>
  <c r="U912" s="1"/>
  <c r="N912"/>
  <c r="M912"/>
  <c r="Y912" s="1"/>
  <c r="L912"/>
  <c r="K912"/>
  <c r="Z1218"/>
  <c r="Q1218"/>
  <c r="P1218"/>
  <c r="O1218"/>
  <c r="U1218" s="1"/>
  <c r="N1218"/>
  <c r="M1218"/>
  <c r="Y1218" s="1"/>
  <c r="L1218"/>
  <c r="K1218"/>
  <c r="Z1256"/>
  <c r="Q1256"/>
  <c r="P1256"/>
  <c r="O1256"/>
  <c r="U1256" s="1"/>
  <c r="N1256"/>
  <c r="M1256"/>
  <c r="Y1256" s="1"/>
  <c r="L1256"/>
  <c r="K1256"/>
  <c r="Z936"/>
  <c r="Q936"/>
  <c r="P936"/>
  <c r="O936"/>
  <c r="U936" s="1"/>
  <c r="N936"/>
  <c r="M936"/>
  <c r="Y936" s="1"/>
  <c r="L936"/>
  <c r="K936"/>
  <c r="Z499"/>
  <c r="Q499"/>
  <c r="P499"/>
  <c r="O499"/>
  <c r="U499" s="1"/>
  <c r="N499"/>
  <c r="M499"/>
  <c r="Y499" s="1"/>
  <c r="L499"/>
  <c r="K499"/>
  <c r="Z376"/>
  <c r="Q376"/>
  <c r="P376"/>
  <c r="O376"/>
  <c r="U376" s="1"/>
  <c r="N376"/>
  <c r="M376"/>
  <c r="Y376" s="1"/>
  <c r="L376"/>
  <c r="K376"/>
  <c r="Z307"/>
  <c r="Q307"/>
  <c r="P307"/>
  <c r="O307"/>
  <c r="U307" s="1"/>
  <c r="N307"/>
  <c r="M307"/>
  <c r="Y307" s="1"/>
  <c r="L307"/>
  <c r="K307"/>
  <c r="Z285"/>
  <c r="Q285"/>
  <c r="P285"/>
  <c r="O285"/>
  <c r="U285" s="1"/>
  <c r="N285"/>
  <c r="M285"/>
  <c r="Y285" s="1"/>
  <c r="L285"/>
  <c r="K285"/>
  <c r="Z299"/>
  <c r="Q299"/>
  <c r="P299"/>
  <c r="O299"/>
  <c r="U299" s="1"/>
  <c r="N299"/>
  <c r="M299"/>
  <c r="Y299" s="1"/>
  <c r="L299"/>
  <c r="K299"/>
  <c r="Z359"/>
  <c r="Q359"/>
  <c r="P359"/>
  <c r="O359"/>
  <c r="U359" s="1"/>
  <c r="N359"/>
  <c r="M359"/>
  <c r="Y359" s="1"/>
  <c r="L359"/>
  <c r="K359"/>
  <c r="Z468"/>
  <c r="Q468"/>
  <c r="P468"/>
  <c r="O468"/>
  <c r="U468" s="1"/>
  <c r="N468"/>
  <c r="M468"/>
  <c r="Y468" s="1"/>
  <c r="L468"/>
  <c r="K468"/>
  <c r="Z637"/>
  <c r="Q637"/>
  <c r="P637"/>
  <c r="O637"/>
  <c r="U637" s="1"/>
  <c r="N637"/>
  <c r="M637"/>
  <c r="Y637" s="1"/>
  <c r="L637"/>
  <c r="K637"/>
  <c r="Z884"/>
  <c r="Q884"/>
  <c r="P884"/>
  <c r="O884"/>
  <c r="U884" s="1"/>
  <c r="N884"/>
  <c r="M884"/>
  <c r="Y884" s="1"/>
  <c r="L884"/>
  <c r="K884"/>
  <c r="Z1203"/>
  <c r="Q1203"/>
  <c r="P1203"/>
  <c r="O1203"/>
  <c r="U1203" s="1"/>
  <c r="N1203"/>
  <c r="M1203"/>
  <c r="Y1203" s="1"/>
  <c r="L1203"/>
  <c r="K1203"/>
  <c r="Z545"/>
  <c r="Q545"/>
  <c r="P545"/>
  <c r="O545"/>
  <c r="U545" s="1"/>
  <c r="N545"/>
  <c r="M545"/>
  <c r="Y545" s="1"/>
  <c r="L545"/>
  <c r="K545"/>
  <c r="Z395"/>
  <c r="Q395"/>
  <c r="P395"/>
  <c r="O395"/>
  <c r="U395" s="1"/>
  <c r="N395"/>
  <c r="M395"/>
  <c r="Y395" s="1"/>
  <c r="L395"/>
  <c r="K395"/>
  <c r="Z295"/>
  <c r="Q295"/>
  <c r="P295"/>
  <c r="O295"/>
  <c r="U295" s="1"/>
  <c r="N295"/>
  <c r="M295"/>
  <c r="Y295" s="1"/>
  <c r="L295"/>
  <c r="K295"/>
  <c r="Z247"/>
  <c r="Q247"/>
  <c r="P247"/>
  <c r="O247"/>
  <c r="U247" s="1"/>
  <c r="N247"/>
  <c r="M247"/>
  <c r="Y247" s="1"/>
  <c r="L247"/>
  <c r="K247"/>
  <c r="Z235"/>
  <c r="Q235"/>
  <c r="P235"/>
  <c r="O235"/>
  <c r="U235" s="1"/>
  <c r="N235"/>
  <c r="M235"/>
  <c r="Y235" s="1"/>
  <c r="L235"/>
  <c r="K235"/>
  <c r="Z263"/>
  <c r="Q263"/>
  <c r="P263"/>
  <c r="O263"/>
  <c r="U263" s="1"/>
  <c r="N263"/>
  <c r="M263"/>
  <c r="Y263" s="1"/>
  <c r="L263"/>
  <c r="K263"/>
  <c r="Z327"/>
  <c r="Q327"/>
  <c r="P327"/>
  <c r="O327"/>
  <c r="U327" s="1"/>
  <c r="N327"/>
  <c r="M327"/>
  <c r="Y327" s="1"/>
  <c r="L327"/>
  <c r="K327"/>
  <c r="Z444"/>
  <c r="Q444"/>
  <c r="P444"/>
  <c r="O444"/>
  <c r="U444" s="1"/>
  <c r="N444"/>
  <c r="M444"/>
  <c r="Y444" s="1"/>
  <c r="L444"/>
  <c r="K444"/>
  <c r="Z635"/>
  <c r="Q635"/>
  <c r="P635"/>
  <c r="O635"/>
  <c r="U635" s="1"/>
  <c r="N635"/>
  <c r="M635"/>
  <c r="Y635" s="1"/>
  <c r="L635"/>
  <c r="K635"/>
  <c r="Z893"/>
  <c r="Q893"/>
  <c r="P893"/>
  <c r="O893"/>
  <c r="U893" s="1"/>
  <c r="N893"/>
  <c r="M893"/>
  <c r="Y893" s="1"/>
  <c r="L893"/>
  <c r="K893"/>
  <c r="Z1234"/>
  <c r="Q1234"/>
  <c r="P1234"/>
  <c r="O1234"/>
  <c r="U1234" s="1"/>
  <c r="N1234"/>
  <c r="M1234"/>
  <c r="Y1234" s="1"/>
  <c r="L1234"/>
  <c r="K1234"/>
  <c r="Z957"/>
  <c r="Q957"/>
  <c r="P957"/>
  <c r="O957"/>
  <c r="U957" s="1"/>
  <c r="N957"/>
  <c r="M957"/>
  <c r="Y957" s="1"/>
  <c r="L957"/>
  <c r="K957"/>
  <c r="Z467"/>
  <c r="Q467"/>
  <c r="P467"/>
  <c r="O467"/>
  <c r="U467" s="1"/>
  <c r="N467"/>
  <c r="M467"/>
  <c r="Y467" s="1"/>
  <c r="L467"/>
  <c r="K467"/>
  <c r="Z331"/>
  <c r="Q331"/>
  <c r="P331"/>
  <c r="O331"/>
  <c r="U331" s="1"/>
  <c r="N331"/>
  <c r="M331"/>
  <c r="Y331" s="1"/>
  <c r="L331"/>
  <c r="K331"/>
  <c r="Z255"/>
  <c r="Q255"/>
  <c r="P255"/>
  <c r="O255"/>
  <c r="U255" s="1"/>
  <c r="N255"/>
  <c r="M255"/>
  <c r="Y255" s="1"/>
  <c r="L255"/>
  <c r="K255"/>
  <c r="Z216"/>
  <c r="Q216"/>
  <c r="P216"/>
  <c r="O216"/>
  <c r="U216" s="1"/>
  <c r="N216"/>
  <c r="M216"/>
  <c r="Y216" s="1"/>
  <c r="L216"/>
  <c r="K216"/>
  <c r="Z218"/>
  <c r="Q218"/>
  <c r="P218"/>
  <c r="O218"/>
  <c r="U218" s="1"/>
  <c r="N218"/>
  <c r="M218"/>
  <c r="Y218" s="1"/>
  <c r="L218"/>
  <c r="K218"/>
  <c r="Z258"/>
  <c r="Q258"/>
  <c r="P258"/>
  <c r="O258"/>
  <c r="U258" s="1"/>
  <c r="N258"/>
  <c r="M258"/>
  <c r="Y258" s="1"/>
  <c r="L258"/>
  <c r="K258"/>
  <c r="Z334"/>
  <c r="Q334"/>
  <c r="P334"/>
  <c r="O334"/>
  <c r="U334" s="1"/>
  <c r="N334"/>
  <c r="M334"/>
  <c r="Y334" s="1"/>
  <c r="L334"/>
  <c r="K334"/>
  <c r="Z476"/>
  <c r="Q476"/>
  <c r="P476"/>
  <c r="O476"/>
  <c r="U476" s="1"/>
  <c r="N476"/>
  <c r="M476"/>
  <c r="Y476" s="1"/>
  <c r="L476"/>
  <c r="K476"/>
  <c r="Z674"/>
  <c r="Q674"/>
  <c r="P674"/>
  <c r="O674"/>
  <c r="U674" s="1"/>
  <c r="N674"/>
  <c r="M674"/>
  <c r="Y674" s="1"/>
  <c r="L674"/>
  <c r="K674"/>
  <c r="Z967"/>
  <c r="Q967"/>
  <c r="P967"/>
  <c r="O967"/>
  <c r="U967" s="1"/>
  <c r="N967"/>
  <c r="M967"/>
  <c r="Y967" s="1"/>
  <c r="L967"/>
  <c r="K967"/>
  <c r="Z1303"/>
  <c r="Q1303"/>
  <c r="P1303"/>
  <c r="O1303"/>
  <c r="U1303" s="1"/>
  <c r="N1303"/>
  <c r="M1303"/>
  <c r="Y1303" s="1"/>
  <c r="L1303"/>
  <c r="K1303"/>
  <c r="Z1204"/>
  <c r="Q1204"/>
  <c r="P1204"/>
  <c r="O1204"/>
  <c r="U1204" s="1"/>
  <c r="N1204"/>
  <c r="M1204"/>
  <c r="Y1204" s="1"/>
  <c r="L1204"/>
  <c r="K1204"/>
  <c r="Z868"/>
  <c r="Q868"/>
  <c r="P868"/>
  <c r="O868"/>
  <c r="U868" s="1"/>
  <c r="N868"/>
  <c r="M868"/>
  <c r="Y868" s="1"/>
  <c r="L868"/>
  <c r="K868"/>
  <c r="Z616"/>
  <c r="Q616"/>
  <c r="P616"/>
  <c r="O616"/>
  <c r="U616" s="1"/>
  <c r="N616"/>
  <c r="M616"/>
  <c r="Y616" s="1"/>
  <c r="L616"/>
  <c r="K616"/>
  <c r="Z427"/>
  <c r="Q427"/>
  <c r="P427"/>
  <c r="O427"/>
  <c r="U427" s="1"/>
  <c r="N427"/>
  <c r="M427"/>
  <c r="Y427" s="1"/>
  <c r="L427"/>
  <c r="K427"/>
  <c r="Z313"/>
  <c r="Q313"/>
  <c r="P313"/>
  <c r="O313"/>
  <c r="U313" s="1"/>
  <c r="N313"/>
  <c r="M313"/>
  <c r="Y313" s="1"/>
  <c r="L313"/>
  <c r="K313"/>
  <c r="Z248"/>
  <c r="Q248"/>
  <c r="P248"/>
  <c r="O248"/>
  <c r="U248" s="1"/>
  <c r="N248"/>
  <c r="M248"/>
  <c r="Y248" s="1"/>
  <c r="L248"/>
  <c r="K248"/>
  <c r="Z222"/>
  <c r="Q222"/>
  <c r="P222"/>
  <c r="O222"/>
  <c r="U222" s="1"/>
  <c r="N222"/>
  <c r="M222"/>
  <c r="Y222" s="1"/>
  <c r="L222"/>
  <c r="K222"/>
  <c r="Z231"/>
  <c r="Q231"/>
  <c r="P231"/>
  <c r="O231"/>
  <c r="U231" s="1"/>
  <c r="N231"/>
  <c r="M231"/>
  <c r="Y231" s="1"/>
  <c r="L231"/>
  <c r="K231"/>
  <c r="Z283"/>
  <c r="Q283"/>
  <c r="P283"/>
  <c r="O283"/>
  <c r="U283" s="1"/>
  <c r="N283"/>
  <c r="M283"/>
  <c r="Y283" s="1"/>
  <c r="L283"/>
  <c r="K283"/>
  <c r="Z382"/>
  <c r="Q382"/>
  <c r="P382"/>
  <c r="O382"/>
  <c r="U382" s="1"/>
  <c r="N382"/>
  <c r="M382"/>
  <c r="Y382" s="1"/>
  <c r="L382"/>
  <c r="K382"/>
  <c r="Z538"/>
  <c r="Q538"/>
  <c r="P538"/>
  <c r="O538"/>
  <c r="U538" s="1"/>
  <c r="N538"/>
  <c r="M538"/>
  <c r="Y538" s="1"/>
  <c r="L538"/>
  <c r="K538"/>
  <c r="Z763"/>
  <c r="Q763"/>
  <c r="P763"/>
  <c r="O763"/>
  <c r="U763" s="1"/>
  <c r="N763"/>
  <c r="M763"/>
  <c r="Y763" s="1"/>
  <c r="L763"/>
  <c r="K763"/>
  <c r="Z1076"/>
  <c r="Q1076"/>
  <c r="P1076"/>
  <c r="O1076"/>
  <c r="U1076" s="1"/>
  <c r="N1076"/>
  <c r="M1076"/>
  <c r="Y1076" s="1"/>
  <c r="L1076"/>
  <c r="K1076"/>
  <c r="Z1159"/>
  <c r="Q1159"/>
  <c r="P1159"/>
  <c r="O1159"/>
  <c r="U1159" s="1"/>
  <c r="N1159"/>
  <c r="M1159"/>
  <c r="Y1159" s="1"/>
  <c r="L1159"/>
  <c r="K1159"/>
  <c r="Z840"/>
  <c r="Q840"/>
  <c r="P840"/>
  <c r="O840"/>
  <c r="U840" s="1"/>
  <c r="N840"/>
  <c r="M840"/>
  <c r="Y840" s="1"/>
  <c r="L840"/>
  <c r="K840"/>
  <c r="Z594"/>
  <c r="Q594"/>
  <c r="P594"/>
  <c r="O594"/>
  <c r="U594" s="1"/>
  <c r="N594"/>
  <c r="M594"/>
  <c r="Y594" s="1"/>
  <c r="L594"/>
  <c r="K594"/>
  <c r="Z430"/>
  <c r="Q430"/>
  <c r="P430"/>
  <c r="O430"/>
  <c r="U430" s="1"/>
  <c r="N430"/>
  <c r="M430"/>
  <c r="Y430" s="1"/>
  <c r="L430"/>
  <c r="K430"/>
  <c r="Z322"/>
  <c r="Q322"/>
  <c r="P322"/>
  <c r="O322"/>
  <c r="U322" s="1"/>
  <c r="N322"/>
  <c r="M322"/>
  <c r="Y322" s="1"/>
  <c r="L322"/>
  <c r="K322"/>
  <c r="Z271"/>
  <c r="Q271"/>
  <c r="P271"/>
  <c r="O271"/>
  <c r="U271" s="1"/>
  <c r="N271"/>
  <c r="M271"/>
  <c r="Y271" s="1"/>
  <c r="L271"/>
  <c r="K271"/>
  <c r="Z256"/>
  <c r="Q256"/>
  <c r="P256"/>
  <c r="O256"/>
  <c r="U256" s="1"/>
  <c r="N256"/>
  <c r="M256"/>
  <c r="Y256" s="1"/>
  <c r="L256"/>
  <c r="K256"/>
  <c r="Z279"/>
  <c r="Q279"/>
  <c r="P279"/>
  <c r="O279"/>
  <c r="U279" s="1"/>
  <c r="N279"/>
  <c r="M279"/>
  <c r="Y279" s="1"/>
  <c r="L279"/>
  <c r="K279"/>
  <c r="Z341"/>
  <c r="Q341"/>
  <c r="P341"/>
  <c r="O341"/>
  <c r="U341" s="1"/>
  <c r="N341"/>
  <c r="M341"/>
  <c r="Y341" s="1"/>
  <c r="L341"/>
  <c r="K341"/>
  <c r="Z460"/>
  <c r="Q460"/>
  <c r="P460"/>
  <c r="O460"/>
  <c r="U460" s="1"/>
  <c r="N460"/>
  <c r="M460"/>
  <c r="Y460" s="1"/>
  <c r="L460"/>
  <c r="K460"/>
  <c r="Z641"/>
  <c r="Q641"/>
  <c r="P641"/>
  <c r="O641"/>
  <c r="U641" s="1"/>
  <c r="N641"/>
  <c r="M641"/>
  <c r="Y641" s="1"/>
  <c r="L641"/>
  <c r="K641"/>
  <c r="Z1150"/>
  <c r="Q1150"/>
  <c r="P1150"/>
  <c r="O1150"/>
  <c r="U1150" s="1"/>
  <c r="N1150"/>
  <c r="M1150"/>
  <c r="Y1150" s="1"/>
  <c r="L1150"/>
  <c r="K1150"/>
  <c r="Z856"/>
  <c r="Q856"/>
  <c r="P856"/>
  <c r="O856"/>
  <c r="U856" s="1"/>
  <c r="N856"/>
  <c r="M856"/>
  <c r="Y856" s="1"/>
  <c r="L856"/>
  <c r="K856"/>
  <c r="Z624"/>
  <c r="Q624"/>
  <c r="P624"/>
  <c r="O624"/>
  <c r="U624" s="1"/>
  <c r="N624"/>
  <c r="M624"/>
  <c r="Y624" s="1"/>
  <c r="L624"/>
  <c r="K624"/>
  <c r="Z472"/>
  <c r="Q472"/>
  <c r="P472"/>
  <c r="O472"/>
  <c r="U472" s="1"/>
  <c r="N472"/>
  <c r="M472"/>
  <c r="Y472" s="1"/>
  <c r="L472"/>
  <c r="K472"/>
  <c r="Z377"/>
  <c r="Q377"/>
  <c r="P377"/>
  <c r="O377"/>
  <c r="U377" s="1"/>
  <c r="N377"/>
  <c r="M377"/>
  <c r="Y377" s="1"/>
  <c r="L377"/>
  <c r="K377"/>
  <c r="Z324"/>
  <c r="Q324"/>
  <c r="P324"/>
  <c r="O324"/>
  <c r="U324" s="1"/>
  <c r="N324"/>
  <c r="M324"/>
  <c r="Y324" s="1"/>
  <c r="L324"/>
  <c r="K324"/>
  <c r="Z319"/>
  <c r="Q319"/>
  <c r="P319"/>
  <c r="O319"/>
  <c r="U319" s="1"/>
  <c r="N319"/>
  <c r="M319"/>
  <c r="Y319" s="1"/>
  <c r="L319"/>
  <c r="K319"/>
  <c r="Z361"/>
  <c r="Q361"/>
  <c r="P361"/>
  <c r="O361"/>
  <c r="U361" s="1"/>
  <c r="N361"/>
  <c r="M361"/>
  <c r="Y361" s="1"/>
  <c r="L361"/>
  <c r="K361"/>
  <c r="Z443"/>
  <c r="Q443"/>
  <c r="P443"/>
  <c r="O443"/>
  <c r="U443" s="1"/>
  <c r="N443"/>
  <c r="M443"/>
  <c r="Y443" s="1"/>
  <c r="L443"/>
  <c r="K443"/>
  <c r="Z591"/>
  <c r="Q591"/>
  <c r="P591"/>
  <c r="O591"/>
  <c r="U591" s="1"/>
  <c r="N591"/>
  <c r="M591"/>
  <c r="Y591" s="1"/>
  <c r="L591"/>
  <c r="K591"/>
  <c r="Z814"/>
  <c r="Q814"/>
  <c r="P814"/>
  <c r="O814"/>
  <c r="U814" s="1"/>
  <c r="N814"/>
  <c r="M814"/>
  <c r="Y814" s="1"/>
  <c r="L814"/>
  <c r="K814"/>
  <c r="Z1188"/>
  <c r="Q1188"/>
  <c r="P1188"/>
  <c r="O1188"/>
  <c r="U1188" s="1"/>
  <c r="N1188"/>
  <c r="M1188"/>
  <c r="Y1188" s="1"/>
  <c r="L1188"/>
  <c r="K1188"/>
  <c r="Z903"/>
  <c r="Q903"/>
  <c r="P903"/>
  <c r="O903"/>
  <c r="U903" s="1"/>
  <c r="N903"/>
  <c r="M903"/>
  <c r="Y903" s="1"/>
  <c r="L903"/>
  <c r="K903"/>
  <c r="Z695"/>
  <c r="Q695"/>
  <c r="P695"/>
  <c r="O695"/>
  <c r="U695" s="1"/>
  <c r="N695"/>
  <c r="M695"/>
  <c r="Y695" s="1"/>
  <c r="L695"/>
  <c r="K695"/>
  <c r="Z547"/>
  <c r="Q547"/>
  <c r="P547"/>
  <c r="O547"/>
  <c r="U547" s="1"/>
  <c r="N547"/>
  <c r="M547"/>
  <c r="Y547" s="1"/>
  <c r="L547"/>
  <c r="K547"/>
  <c r="Z462"/>
  <c r="Q462"/>
  <c r="P462"/>
  <c r="O462"/>
  <c r="U462" s="1"/>
  <c r="N462"/>
  <c r="M462"/>
  <c r="Y462" s="1"/>
  <c r="L462"/>
  <c r="K462"/>
  <c r="Z424"/>
  <c r="Q424"/>
  <c r="P424"/>
  <c r="O424"/>
  <c r="U424" s="1"/>
  <c r="N424"/>
  <c r="M424"/>
  <c r="Y424" s="1"/>
  <c r="L424"/>
  <c r="K424"/>
  <c r="Z433"/>
  <c r="Q433"/>
  <c r="P433"/>
  <c r="O433"/>
  <c r="U433" s="1"/>
  <c r="N433"/>
  <c r="M433"/>
  <c r="Y433" s="1"/>
  <c r="L433"/>
  <c r="K433"/>
  <c r="Z501"/>
  <c r="Q501"/>
  <c r="P501"/>
  <c r="O501"/>
  <c r="U501" s="1"/>
  <c r="N501"/>
  <c r="M501"/>
  <c r="Y501" s="1"/>
  <c r="L501"/>
  <c r="K501"/>
  <c r="Z603"/>
  <c r="Q603"/>
  <c r="P603"/>
  <c r="O603"/>
  <c r="U603" s="1"/>
  <c r="N603"/>
  <c r="M603"/>
  <c r="Y603" s="1"/>
  <c r="L603"/>
  <c r="K603"/>
  <c r="Z785"/>
  <c r="Q785"/>
  <c r="P785"/>
  <c r="O785"/>
  <c r="U785" s="1"/>
  <c r="N785"/>
  <c r="M785"/>
  <c r="Y785" s="1"/>
  <c r="L785"/>
  <c r="K785"/>
  <c r="Z1024"/>
  <c r="Q1024"/>
  <c r="P1024"/>
  <c r="O1024"/>
  <c r="U1024" s="1"/>
  <c r="N1024"/>
  <c r="M1024"/>
  <c r="Y1024" s="1"/>
  <c r="L1024"/>
  <c r="K1024"/>
  <c r="Z1280"/>
  <c r="Q1280"/>
  <c r="P1280"/>
  <c r="O1280"/>
  <c r="U1280" s="1"/>
  <c r="N1280"/>
  <c r="M1280"/>
  <c r="Y1280" s="1"/>
  <c r="L1280"/>
  <c r="K1280"/>
  <c r="Z823"/>
  <c r="Q823"/>
  <c r="P823"/>
  <c r="O823"/>
  <c r="U823" s="1"/>
  <c r="N823"/>
  <c r="M823"/>
  <c r="Y823" s="1"/>
  <c r="L823"/>
  <c r="K823"/>
  <c r="Z681"/>
  <c r="Q681"/>
  <c r="P681"/>
  <c r="O681"/>
  <c r="U681" s="1"/>
  <c r="N681"/>
  <c r="M681"/>
  <c r="Y681" s="1"/>
  <c r="L681"/>
  <c r="K681"/>
  <c r="Z599"/>
  <c r="Q599"/>
  <c r="P599"/>
  <c r="O599"/>
  <c r="U599" s="1"/>
  <c r="N599"/>
  <c r="M599"/>
  <c r="Y599" s="1"/>
  <c r="L599"/>
  <c r="K599"/>
  <c r="Z580"/>
  <c r="Q580"/>
  <c r="P580"/>
  <c r="O580"/>
  <c r="U580" s="1"/>
  <c r="N580"/>
  <c r="M580"/>
  <c r="Y580" s="1"/>
  <c r="L580"/>
  <c r="K580"/>
  <c r="Z602"/>
  <c r="Q602"/>
  <c r="P602"/>
  <c r="O602"/>
  <c r="U602" s="1"/>
  <c r="N602"/>
  <c r="M602"/>
  <c r="Y602" s="1"/>
  <c r="L602"/>
  <c r="K602"/>
  <c r="Z682"/>
  <c r="Q682"/>
  <c r="P682"/>
  <c r="O682"/>
  <c r="U682" s="1"/>
  <c r="N682"/>
  <c r="M682"/>
  <c r="Y682" s="1"/>
  <c r="L682"/>
  <c r="K682"/>
  <c r="Z826"/>
  <c r="Q826"/>
  <c r="P826"/>
  <c r="O826"/>
  <c r="U826" s="1"/>
  <c r="N826"/>
  <c r="M826"/>
  <c r="Y826" s="1"/>
  <c r="L826"/>
  <c r="K826"/>
  <c r="Z1031"/>
  <c r="Q1031"/>
  <c r="P1031"/>
  <c r="O1031"/>
  <c r="N1031"/>
  <c r="M1031"/>
  <c r="L1031"/>
  <c r="K1031"/>
  <c r="Z1286"/>
  <c r="Q1286"/>
  <c r="P1286"/>
  <c r="O1286"/>
  <c r="U1286" s="1"/>
  <c r="N1286"/>
  <c r="M1286"/>
  <c r="Y1286" s="1"/>
  <c r="L1286"/>
  <c r="K1286"/>
  <c r="Z1179"/>
  <c r="Q1179"/>
  <c r="P1179"/>
  <c r="O1179"/>
  <c r="U1179" s="1"/>
  <c r="N1179"/>
  <c r="M1179"/>
  <c r="Y1179" s="1"/>
  <c r="L1179"/>
  <c r="K1179"/>
  <c r="Z1001"/>
  <c r="Q1001"/>
  <c r="P1001"/>
  <c r="O1001"/>
  <c r="U1001" s="1"/>
  <c r="N1001"/>
  <c r="M1001"/>
  <c r="Y1001" s="1"/>
  <c r="L1001"/>
  <c r="K1001"/>
  <c r="Z866"/>
  <c r="Q866"/>
  <c r="P866"/>
  <c r="O866"/>
  <c r="U866" s="1"/>
  <c r="N866"/>
  <c r="M866"/>
  <c r="Y866" s="1"/>
  <c r="L866"/>
  <c r="K866"/>
  <c r="Z808"/>
  <c r="Q808"/>
  <c r="P808"/>
  <c r="O808"/>
  <c r="U808" s="1"/>
  <c r="N808"/>
  <c r="M808"/>
  <c r="Y808" s="1"/>
  <c r="L808"/>
  <c r="K808"/>
  <c r="Z793"/>
  <c r="Q793"/>
  <c r="P793"/>
  <c r="O793"/>
  <c r="U793" s="1"/>
  <c r="N793"/>
  <c r="M793"/>
  <c r="Y793" s="1"/>
  <c r="L793"/>
  <c r="K793"/>
  <c r="Z839"/>
  <c r="Q839"/>
  <c r="P839"/>
  <c r="O839"/>
  <c r="U839" s="1"/>
  <c r="N839"/>
  <c r="M839"/>
  <c r="Y839" s="1"/>
  <c r="L839"/>
  <c r="K839"/>
  <c r="Z943"/>
  <c r="Q943"/>
  <c r="P943"/>
  <c r="O943"/>
  <c r="U943" s="1"/>
  <c r="N943"/>
  <c r="M943"/>
  <c r="Y943" s="1"/>
  <c r="L943"/>
  <c r="K943"/>
  <c r="Z1112"/>
  <c r="Q1112"/>
  <c r="P1112"/>
  <c r="O1112"/>
  <c r="U1112" s="1"/>
  <c r="N1112"/>
  <c r="M1112"/>
  <c r="Y1112" s="1"/>
  <c r="L1112"/>
  <c r="K1112"/>
  <c r="Z1318"/>
  <c r="Q1318"/>
  <c r="P1318"/>
  <c r="O1318"/>
  <c r="U1318" s="1"/>
  <c r="N1318"/>
  <c r="M1318"/>
  <c r="Y1318" s="1"/>
  <c r="L1318"/>
  <c r="K1318"/>
  <c r="Z1216"/>
  <c r="Q1216"/>
  <c r="P1216"/>
  <c r="O1216"/>
  <c r="U1216" s="1"/>
  <c r="N1216"/>
  <c r="M1216"/>
  <c r="Y1216" s="1"/>
  <c r="L1216"/>
  <c r="K1216"/>
  <c r="Z1119"/>
  <c r="Q1119"/>
  <c r="P1119"/>
  <c r="O1119"/>
  <c r="U1119" s="1"/>
  <c r="N1119"/>
  <c r="M1119"/>
  <c r="Y1119" s="1"/>
  <c r="L1119"/>
  <c r="K1119"/>
  <c r="Z1068"/>
  <c r="Q1068"/>
  <c r="P1068"/>
  <c r="O1068"/>
  <c r="U1068" s="1"/>
  <c r="N1068"/>
  <c r="M1068"/>
  <c r="Y1068" s="1"/>
  <c r="L1068"/>
  <c r="K1068"/>
  <c r="Z1070"/>
  <c r="Q1070"/>
  <c r="P1070"/>
  <c r="O1070"/>
  <c r="U1070" s="1"/>
  <c r="N1070"/>
  <c r="M1070"/>
  <c r="Y1070" s="1"/>
  <c r="L1070"/>
  <c r="K1070"/>
  <c r="Z1356"/>
  <c r="Q1356"/>
  <c r="P1356"/>
  <c r="O1356"/>
  <c r="U1356" s="1"/>
  <c r="N1356"/>
  <c r="M1356"/>
  <c r="Y1356" s="1"/>
  <c r="L1356"/>
  <c r="K1356"/>
  <c r="Z1371"/>
  <c r="Q1371"/>
  <c r="P1371"/>
  <c r="O1371"/>
  <c r="U1371" s="1"/>
  <c r="N1371"/>
  <c r="M1371"/>
  <c r="Y1371" s="1"/>
  <c r="L1371"/>
  <c r="K1371"/>
  <c r="Z1148"/>
  <c r="Q1148"/>
  <c r="P1148"/>
  <c r="O1148"/>
  <c r="U1148" s="1"/>
  <c r="N1148"/>
  <c r="M1148"/>
  <c r="Y1148" s="1"/>
  <c r="L1148"/>
  <c r="K1148"/>
  <c r="Z1038"/>
  <c r="Q1038"/>
  <c r="P1038"/>
  <c r="O1038"/>
  <c r="U1038" s="1"/>
  <c r="N1038"/>
  <c r="M1038"/>
  <c r="Y1038" s="1"/>
  <c r="L1038"/>
  <c r="K1038"/>
  <c r="Z982"/>
  <c r="Q982"/>
  <c r="P982"/>
  <c r="O982"/>
  <c r="U982" s="1"/>
  <c r="N982"/>
  <c r="M982"/>
  <c r="Y982" s="1"/>
  <c r="L982"/>
  <c r="K982"/>
  <c r="Z1050"/>
  <c r="Q1050"/>
  <c r="P1050"/>
  <c r="O1050"/>
  <c r="U1050" s="1"/>
  <c r="N1050"/>
  <c r="M1050"/>
  <c r="Y1050" s="1"/>
  <c r="L1050"/>
  <c r="K1050"/>
  <c r="Z1168"/>
  <c r="Q1168"/>
  <c r="P1168"/>
  <c r="O1168"/>
  <c r="U1168" s="1"/>
  <c r="N1168"/>
  <c r="M1168"/>
  <c r="Y1168" s="1"/>
  <c r="L1168"/>
  <c r="K1168"/>
  <c r="Z1332"/>
  <c r="Q1332"/>
  <c r="P1332"/>
  <c r="O1332"/>
  <c r="U1332" s="1"/>
  <c r="N1332"/>
  <c r="M1332"/>
  <c r="Y1332" s="1"/>
  <c r="L1332"/>
  <c r="K1332"/>
  <c r="Z1186"/>
  <c r="Q1186"/>
  <c r="P1186"/>
  <c r="O1186"/>
  <c r="U1186" s="1"/>
  <c r="N1186"/>
  <c r="M1186"/>
  <c r="Y1186" s="1"/>
  <c r="L1186"/>
  <c r="K1186"/>
  <c r="Z986"/>
  <c r="Q986"/>
  <c r="P986"/>
  <c r="O986"/>
  <c r="U986" s="1"/>
  <c r="N986"/>
  <c r="M986"/>
  <c r="Y986" s="1"/>
  <c r="L986"/>
  <c r="K986"/>
  <c r="Z830"/>
  <c r="Q830"/>
  <c r="P830"/>
  <c r="O830"/>
  <c r="U830" s="1"/>
  <c r="N830"/>
  <c r="M830"/>
  <c r="Y830" s="1"/>
  <c r="L830"/>
  <c r="K830"/>
  <c r="Z740"/>
  <c r="Q740"/>
  <c r="P740"/>
  <c r="O740"/>
  <c r="U740" s="1"/>
  <c r="N740"/>
  <c r="M740"/>
  <c r="Y740" s="1"/>
  <c r="L740"/>
  <c r="K740"/>
  <c r="Z696"/>
  <c r="Q696"/>
  <c r="P696"/>
  <c r="O696"/>
  <c r="U696" s="1"/>
  <c r="N696"/>
  <c r="M696"/>
  <c r="Y696" s="1"/>
  <c r="L696"/>
  <c r="K696"/>
  <c r="Z722"/>
  <c r="Q722"/>
  <c r="P722"/>
  <c r="O722"/>
  <c r="U722" s="1"/>
  <c r="N722"/>
  <c r="M722"/>
  <c r="Y722" s="1"/>
  <c r="L722"/>
  <c r="K722"/>
  <c r="Z802"/>
  <c r="Q802"/>
  <c r="P802"/>
  <c r="O802"/>
  <c r="U802" s="1"/>
  <c r="N802"/>
  <c r="M802"/>
  <c r="Y802" s="1"/>
  <c r="L802"/>
  <c r="K802"/>
  <c r="Z931"/>
  <c r="Q931"/>
  <c r="P931"/>
  <c r="O931"/>
  <c r="U931" s="1"/>
  <c r="N931"/>
  <c r="M931"/>
  <c r="Y931" s="1"/>
  <c r="L931"/>
  <c r="K931"/>
  <c r="Z1135"/>
  <c r="Q1135"/>
  <c r="P1135"/>
  <c r="O1135"/>
  <c r="U1135" s="1"/>
  <c r="N1135"/>
  <c r="M1135"/>
  <c r="Y1135" s="1"/>
  <c r="L1135"/>
  <c r="K1135"/>
  <c r="Z1375"/>
  <c r="Q1375"/>
  <c r="P1375"/>
  <c r="O1375"/>
  <c r="U1375" s="1"/>
  <c r="N1375"/>
  <c r="M1375"/>
  <c r="Y1375" s="1"/>
  <c r="L1375"/>
  <c r="K1375"/>
  <c r="Z1146"/>
  <c r="Q1146"/>
  <c r="P1146"/>
  <c r="O1146"/>
  <c r="U1146" s="1"/>
  <c r="N1146"/>
  <c r="M1146"/>
  <c r="Y1146" s="1"/>
  <c r="L1146"/>
  <c r="K1146"/>
  <c r="Z883"/>
  <c r="Q883"/>
  <c r="P883"/>
  <c r="O883"/>
  <c r="U883" s="1"/>
  <c r="N883"/>
  <c r="M883"/>
  <c r="Y883" s="1"/>
  <c r="L883"/>
  <c r="K883"/>
  <c r="Z694"/>
  <c r="Q694"/>
  <c r="P694"/>
  <c r="O694"/>
  <c r="U694" s="1"/>
  <c r="N694"/>
  <c r="M694"/>
  <c r="Y694" s="1"/>
  <c r="L694"/>
  <c r="K694"/>
  <c r="Z576"/>
  <c r="Q576"/>
  <c r="P576"/>
  <c r="O576"/>
  <c r="U576" s="1"/>
  <c r="N576"/>
  <c r="M576"/>
  <c r="Y576" s="1"/>
  <c r="L576"/>
  <c r="K576"/>
  <c r="Z511"/>
  <c r="Q511"/>
  <c r="P511"/>
  <c r="O511"/>
  <c r="U511" s="1"/>
  <c r="N511"/>
  <c r="M511"/>
  <c r="Y511" s="1"/>
  <c r="L511"/>
  <c r="K511"/>
  <c r="Z495"/>
  <c r="Q495"/>
  <c r="P495"/>
  <c r="O495"/>
  <c r="U495" s="1"/>
  <c r="N495"/>
  <c r="M495"/>
  <c r="Y495" s="1"/>
  <c r="L495"/>
  <c r="K495"/>
  <c r="Z526"/>
  <c r="Q526"/>
  <c r="P526"/>
  <c r="O526"/>
  <c r="U526" s="1"/>
  <c r="N526"/>
  <c r="M526"/>
  <c r="Y526" s="1"/>
  <c r="L526"/>
  <c r="K526"/>
  <c r="Z607"/>
  <c r="Q607"/>
  <c r="P607"/>
  <c r="O607"/>
  <c r="U607" s="1"/>
  <c r="N607"/>
  <c r="M607"/>
  <c r="Y607" s="1"/>
  <c r="L607"/>
  <c r="K607"/>
  <c r="Z751"/>
  <c r="Q751"/>
  <c r="P751"/>
  <c r="O751"/>
  <c r="U751" s="1"/>
  <c r="N751"/>
  <c r="M751"/>
  <c r="Y751" s="1"/>
  <c r="L751"/>
  <c r="K751"/>
  <c r="Z970"/>
  <c r="Q970"/>
  <c r="P970"/>
  <c r="O970"/>
  <c r="U970" s="1"/>
  <c r="N970"/>
  <c r="M970"/>
  <c r="Y970" s="1"/>
  <c r="L970"/>
  <c r="K970"/>
  <c r="Z1236"/>
  <c r="Q1236"/>
  <c r="P1236"/>
  <c r="O1236"/>
  <c r="U1236" s="1"/>
  <c r="N1236"/>
  <c r="M1236"/>
  <c r="Y1236" s="1"/>
  <c r="L1236"/>
  <c r="K1236"/>
  <c r="Z1162"/>
  <c r="Q1162"/>
  <c r="P1162"/>
  <c r="O1162"/>
  <c r="U1162" s="1"/>
  <c r="N1162"/>
  <c r="M1162"/>
  <c r="Y1162" s="1"/>
  <c r="L1162"/>
  <c r="K1162"/>
  <c r="Z861"/>
  <c r="Q861"/>
  <c r="P861"/>
  <c r="O861"/>
  <c r="U861" s="1"/>
  <c r="N861"/>
  <c r="M861"/>
  <c r="Y861" s="1"/>
  <c r="L861"/>
  <c r="K861"/>
  <c r="Z636"/>
  <c r="Q636"/>
  <c r="P636"/>
  <c r="O636"/>
  <c r="U636" s="1"/>
  <c r="N636"/>
  <c r="M636"/>
  <c r="Y636" s="1"/>
  <c r="L636"/>
  <c r="K636"/>
  <c r="Z490"/>
  <c r="Q490"/>
  <c r="P490"/>
  <c r="O490"/>
  <c r="U490" s="1"/>
  <c r="N490"/>
  <c r="M490"/>
  <c r="Y490" s="1"/>
  <c r="L490"/>
  <c r="K490"/>
  <c r="Z392"/>
  <c r="Q392"/>
  <c r="P392"/>
  <c r="O392"/>
  <c r="U392" s="1"/>
  <c r="N392"/>
  <c r="M392"/>
  <c r="Y392" s="1"/>
  <c r="L392"/>
  <c r="K392"/>
  <c r="Z343"/>
  <c r="Q343"/>
  <c r="P343"/>
  <c r="O343"/>
  <c r="U343" s="1"/>
  <c r="N343"/>
  <c r="M343"/>
  <c r="Y343" s="1"/>
  <c r="L343"/>
  <c r="K343"/>
  <c r="Z340"/>
  <c r="Q340"/>
  <c r="P340"/>
  <c r="O340"/>
  <c r="U340" s="1"/>
  <c r="N340"/>
  <c r="M340"/>
  <c r="Y340" s="1"/>
  <c r="L340"/>
  <c r="K340"/>
  <c r="Z388"/>
  <c r="Q388"/>
  <c r="P388"/>
  <c r="O388"/>
  <c r="U388" s="1"/>
  <c r="N388"/>
  <c r="M388"/>
  <c r="Y388" s="1"/>
  <c r="L388"/>
  <c r="K388"/>
  <c r="Z480"/>
  <c r="Q480"/>
  <c r="P480"/>
  <c r="O480"/>
  <c r="U480" s="1"/>
  <c r="N480"/>
  <c r="M480"/>
  <c r="Y480" s="1"/>
  <c r="L480"/>
  <c r="K480"/>
  <c r="Z627"/>
  <c r="Q627"/>
  <c r="P627"/>
  <c r="O627"/>
  <c r="U627" s="1"/>
  <c r="N627"/>
  <c r="M627"/>
  <c r="Y627" s="1"/>
  <c r="L627"/>
  <c r="K627"/>
  <c r="Z854"/>
  <c r="Q854"/>
  <c r="P854"/>
  <c r="O854"/>
  <c r="U854" s="1"/>
  <c r="N854"/>
  <c r="M854"/>
  <c r="Y854" s="1"/>
  <c r="L854"/>
  <c r="K854"/>
  <c r="Z1144"/>
  <c r="Q1144"/>
  <c r="P1144"/>
  <c r="O1144"/>
  <c r="U1144" s="1"/>
  <c r="N1144"/>
  <c r="M1144"/>
  <c r="Y1144" s="1"/>
  <c r="L1144"/>
  <c r="K1144"/>
  <c r="Z1245"/>
  <c r="Q1245"/>
  <c r="P1245"/>
  <c r="O1245"/>
  <c r="U1245" s="1"/>
  <c r="N1245"/>
  <c r="M1245"/>
  <c r="Y1245" s="1"/>
  <c r="L1245"/>
  <c r="K1245"/>
  <c r="Z899"/>
  <c r="Q899"/>
  <c r="P899"/>
  <c r="O899"/>
  <c r="U899" s="1"/>
  <c r="N899"/>
  <c r="M899"/>
  <c r="Y899" s="1"/>
  <c r="L899"/>
  <c r="K899"/>
  <c r="Z642"/>
  <c r="Q642"/>
  <c r="P642"/>
  <c r="O642"/>
  <c r="U642" s="1"/>
  <c r="N642"/>
  <c r="M642"/>
  <c r="Y642" s="1"/>
  <c r="L642"/>
  <c r="K642"/>
  <c r="Z456"/>
  <c r="Q456"/>
  <c r="P456"/>
  <c r="O456"/>
  <c r="U456" s="1"/>
  <c r="N456"/>
  <c r="M456"/>
  <c r="Y456" s="1"/>
  <c r="L456"/>
  <c r="K456"/>
  <c r="Z333"/>
  <c r="Q333"/>
  <c r="P333"/>
  <c r="O333"/>
  <c r="U333" s="1"/>
  <c r="N333"/>
  <c r="M333"/>
  <c r="Y333" s="1"/>
  <c r="L333"/>
  <c r="K333"/>
  <c r="Z268"/>
  <c r="Q268"/>
  <c r="P268"/>
  <c r="O268"/>
  <c r="U268" s="1"/>
  <c r="N268"/>
  <c r="M268"/>
  <c r="Y268" s="1"/>
  <c r="L268"/>
  <c r="K268"/>
  <c r="Z239"/>
  <c r="Q239"/>
  <c r="P239"/>
  <c r="O239"/>
  <c r="U239" s="1"/>
  <c r="N239"/>
  <c r="M239"/>
  <c r="Y239" s="1"/>
  <c r="L239"/>
  <c r="K239"/>
  <c r="Z252"/>
  <c r="Q252"/>
  <c r="P252"/>
  <c r="O252"/>
  <c r="U252" s="1"/>
  <c r="N252"/>
  <c r="M252"/>
  <c r="Y252" s="1"/>
  <c r="L252"/>
  <c r="K252"/>
  <c r="Z297"/>
  <c r="Q297"/>
  <c r="P297"/>
  <c r="O297"/>
  <c r="U297" s="1"/>
  <c r="N297"/>
  <c r="M297"/>
  <c r="Y297" s="1"/>
  <c r="L297"/>
  <c r="K297"/>
  <c r="Z398"/>
  <c r="Q398"/>
  <c r="P398"/>
  <c r="O398"/>
  <c r="U398" s="1"/>
  <c r="N398"/>
  <c r="M398"/>
  <c r="Y398" s="1"/>
  <c r="L398"/>
  <c r="K398"/>
  <c r="Z546"/>
  <c r="Q546"/>
  <c r="P546"/>
  <c r="O546"/>
  <c r="U546" s="1"/>
  <c r="N546"/>
  <c r="M546"/>
  <c r="Y546" s="1"/>
  <c r="L546"/>
  <c r="K546"/>
  <c r="Z781"/>
  <c r="Q781"/>
  <c r="P781"/>
  <c r="O781"/>
  <c r="U781" s="1"/>
  <c r="N781"/>
  <c r="M781"/>
  <c r="Y781" s="1"/>
  <c r="L781"/>
  <c r="K781"/>
  <c r="Z1086"/>
  <c r="Q1086"/>
  <c r="P1086"/>
  <c r="O1086"/>
  <c r="U1086" s="1"/>
  <c r="N1086"/>
  <c r="M1086"/>
  <c r="Y1086" s="1"/>
  <c r="L1086"/>
  <c r="K1086"/>
  <c r="Z1037"/>
  <c r="Q1037"/>
  <c r="P1037"/>
  <c r="O1037"/>
  <c r="U1037" s="1"/>
  <c r="N1037"/>
  <c r="M1037"/>
  <c r="Y1037" s="1"/>
  <c r="L1037"/>
  <c r="K1037"/>
  <c r="Z720"/>
  <c r="Q720"/>
  <c r="P720"/>
  <c r="O720"/>
  <c r="U720" s="1"/>
  <c r="N720"/>
  <c r="M720"/>
  <c r="Y720" s="1"/>
  <c r="L720"/>
  <c r="K720"/>
  <c r="Z330"/>
  <c r="Q330"/>
  <c r="P330"/>
  <c r="O330"/>
  <c r="U330" s="1"/>
  <c r="N330"/>
  <c r="M330"/>
  <c r="Y330" s="1"/>
  <c r="L330"/>
  <c r="K330"/>
  <c r="Z238"/>
  <c r="Q238"/>
  <c r="P238"/>
  <c r="O238"/>
  <c r="U238" s="1"/>
  <c r="N238"/>
  <c r="M238"/>
  <c r="Y238" s="1"/>
  <c r="L238"/>
  <c r="K238"/>
  <c r="Z190"/>
  <c r="Q190"/>
  <c r="P190"/>
  <c r="O190"/>
  <c r="U190" s="1"/>
  <c r="N190"/>
  <c r="M190"/>
  <c r="Y190" s="1"/>
  <c r="L190"/>
  <c r="K190"/>
  <c r="Z178"/>
  <c r="Q178"/>
  <c r="P178"/>
  <c r="O178"/>
  <c r="U178" s="1"/>
  <c r="N178"/>
  <c r="M178"/>
  <c r="Y178" s="1"/>
  <c r="L178"/>
  <c r="K178"/>
  <c r="Z192"/>
  <c r="Q192"/>
  <c r="P192"/>
  <c r="O192"/>
  <c r="U192" s="1"/>
  <c r="N192"/>
  <c r="M192"/>
  <c r="Y192" s="1"/>
  <c r="L192"/>
  <c r="K192"/>
  <c r="Z253"/>
  <c r="Q253"/>
  <c r="P253"/>
  <c r="O253"/>
  <c r="U253" s="1"/>
  <c r="N253"/>
  <c r="M253"/>
  <c r="Y253" s="1"/>
  <c r="L253"/>
  <c r="K253"/>
  <c r="Z351"/>
  <c r="Q351"/>
  <c r="P351"/>
  <c r="O351"/>
  <c r="U351" s="1"/>
  <c r="N351"/>
  <c r="M351"/>
  <c r="Y351" s="1"/>
  <c r="L351"/>
  <c r="K351"/>
  <c r="Z521"/>
  <c r="Q521"/>
  <c r="P521"/>
  <c r="O521"/>
  <c r="U521" s="1"/>
  <c r="N521"/>
  <c r="M521"/>
  <c r="Y521" s="1"/>
  <c r="L521"/>
  <c r="K521"/>
  <c r="Z755"/>
  <c r="Q755"/>
  <c r="P755"/>
  <c r="O755"/>
  <c r="U755" s="1"/>
  <c r="N755"/>
  <c r="M755"/>
  <c r="Y755" s="1"/>
  <c r="L755"/>
  <c r="K755"/>
  <c r="Z1084"/>
  <c r="Q1084"/>
  <c r="P1084"/>
  <c r="O1084"/>
  <c r="U1084" s="1"/>
  <c r="N1084"/>
  <c r="M1084"/>
  <c r="Y1084" s="1"/>
  <c r="L1084"/>
  <c r="K1084"/>
  <c r="Z586"/>
  <c r="Q586"/>
  <c r="P586"/>
  <c r="O586"/>
  <c r="U586" s="1"/>
  <c r="N586"/>
  <c r="M586"/>
  <c r="Y586" s="1"/>
  <c r="L586"/>
  <c r="K586"/>
  <c r="Z387"/>
  <c r="Q387"/>
  <c r="P387"/>
  <c r="O387"/>
  <c r="U387" s="1"/>
  <c r="N387"/>
  <c r="M387"/>
  <c r="Y387" s="1"/>
  <c r="L387"/>
  <c r="K387"/>
  <c r="Z259"/>
  <c r="Q259"/>
  <c r="P259"/>
  <c r="O259"/>
  <c r="U259" s="1"/>
  <c r="N259"/>
  <c r="M259"/>
  <c r="Y259" s="1"/>
  <c r="L259"/>
  <c r="K259"/>
  <c r="Z185"/>
  <c r="Q185"/>
  <c r="P185"/>
  <c r="O185"/>
  <c r="U185" s="1"/>
  <c r="N185"/>
  <c r="M185"/>
  <c r="Y185" s="1"/>
  <c r="L185"/>
  <c r="K185"/>
  <c r="Z144"/>
  <c r="Q144"/>
  <c r="P144"/>
  <c r="O144"/>
  <c r="U144" s="1"/>
  <c r="N144"/>
  <c r="M144"/>
  <c r="Y144" s="1"/>
  <c r="L144"/>
  <c r="K144"/>
  <c r="Z143"/>
  <c r="Q143"/>
  <c r="P143"/>
  <c r="O143"/>
  <c r="U143" s="1"/>
  <c r="N143"/>
  <c r="M143"/>
  <c r="Y143" s="1"/>
  <c r="L143"/>
  <c r="K143"/>
  <c r="Z172"/>
  <c r="Q172"/>
  <c r="P172"/>
  <c r="O172"/>
  <c r="U172" s="1"/>
  <c r="N172"/>
  <c r="M172"/>
  <c r="Y172" s="1"/>
  <c r="L172"/>
  <c r="K172"/>
  <c r="Z230"/>
  <c r="Q230"/>
  <c r="P230"/>
  <c r="O230"/>
  <c r="U230" s="1"/>
  <c r="N230"/>
  <c r="M230"/>
  <c r="Y230" s="1"/>
  <c r="L230"/>
  <c r="K230"/>
  <c r="Z346"/>
  <c r="Q346"/>
  <c r="P346"/>
  <c r="O346"/>
  <c r="U346" s="1"/>
  <c r="N346"/>
  <c r="M346"/>
  <c r="Y346" s="1"/>
  <c r="L346"/>
  <c r="K346"/>
  <c r="Z528"/>
  <c r="Q528"/>
  <c r="P528"/>
  <c r="O528"/>
  <c r="U528" s="1"/>
  <c r="N528"/>
  <c r="M528"/>
  <c r="Y528" s="1"/>
  <c r="L528"/>
  <c r="K528"/>
  <c r="Z788"/>
  <c r="Q788"/>
  <c r="P788"/>
  <c r="O788"/>
  <c r="U788" s="1"/>
  <c r="N788"/>
  <c r="M788"/>
  <c r="Y788" s="1"/>
  <c r="L788"/>
  <c r="K788"/>
  <c r="Z1129"/>
  <c r="Q1129"/>
  <c r="P1129"/>
  <c r="O1129"/>
  <c r="U1129" s="1"/>
  <c r="N1129"/>
  <c r="M1129"/>
  <c r="Y1129" s="1"/>
  <c r="L1129"/>
  <c r="K1129"/>
  <c r="Z749"/>
  <c r="Q749"/>
  <c r="P749"/>
  <c r="O749"/>
  <c r="U749" s="1"/>
  <c r="N749"/>
  <c r="M749"/>
  <c r="Y749" s="1"/>
  <c r="L749"/>
  <c r="K749"/>
  <c r="Z503"/>
  <c r="Q503"/>
  <c r="P503"/>
  <c r="O503"/>
  <c r="U503" s="1"/>
  <c r="N503"/>
  <c r="M503"/>
  <c r="Y503" s="1"/>
  <c r="L503"/>
  <c r="K503"/>
  <c r="Z320"/>
  <c r="Q320"/>
  <c r="P320"/>
  <c r="O320"/>
  <c r="U320" s="1"/>
  <c r="N320"/>
  <c r="M320"/>
  <c r="Y320" s="1"/>
  <c r="L320"/>
  <c r="K320"/>
  <c r="Z213"/>
  <c r="Q213"/>
  <c r="P213"/>
  <c r="O213"/>
  <c r="U213" s="1"/>
  <c r="N213"/>
  <c r="M213"/>
  <c r="Y213" s="1"/>
  <c r="L213"/>
  <c r="K213"/>
  <c r="Z155"/>
  <c r="Q155"/>
  <c r="P155"/>
  <c r="O155"/>
  <c r="U155" s="1"/>
  <c r="N155"/>
  <c r="M155"/>
  <c r="Y155" s="1"/>
  <c r="L155"/>
  <c r="K155"/>
  <c r="Z134"/>
  <c r="Q134"/>
  <c r="P134"/>
  <c r="O134"/>
  <c r="U134" s="1"/>
  <c r="N134"/>
  <c r="M134"/>
  <c r="Y134" s="1"/>
  <c r="L134"/>
  <c r="K134"/>
  <c r="Z138"/>
  <c r="Q138"/>
  <c r="P138"/>
  <c r="O138"/>
  <c r="U138" s="1"/>
  <c r="N138"/>
  <c r="M138"/>
  <c r="Y138" s="1"/>
  <c r="L138"/>
  <c r="K138"/>
  <c r="Z177"/>
  <c r="Q177"/>
  <c r="P177"/>
  <c r="O177"/>
  <c r="U177" s="1"/>
  <c r="N177"/>
  <c r="M177"/>
  <c r="Y177" s="1"/>
  <c r="L177"/>
  <c r="K177"/>
  <c r="Z249"/>
  <c r="Q249"/>
  <c r="P249"/>
  <c r="O249"/>
  <c r="U249" s="1"/>
  <c r="N249"/>
  <c r="M249"/>
  <c r="Y249" s="1"/>
  <c r="L249"/>
  <c r="K249"/>
  <c r="Z381"/>
  <c r="Q381"/>
  <c r="P381"/>
  <c r="O381"/>
  <c r="U381" s="1"/>
  <c r="N381"/>
  <c r="M381"/>
  <c r="Y381" s="1"/>
  <c r="L381"/>
  <c r="K381"/>
  <c r="Z578"/>
  <c r="Q578"/>
  <c r="P578"/>
  <c r="O578"/>
  <c r="U578" s="1"/>
  <c r="N578"/>
  <c r="M578"/>
  <c r="Y578" s="1"/>
  <c r="L578"/>
  <c r="K578"/>
  <c r="Z859"/>
  <c r="Q859"/>
  <c r="P859"/>
  <c r="O859"/>
  <c r="U859" s="1"/>
  <c r="N859"/>
  <c r="M859"/>
  <c r="Y859" s="1"/>
  <c r="L859"/>
  <c r="K859"/>
  <c r="Z1213"/>
  <c r="Q1213"/>
  <c r="P1213"/>
  <c r="O1213"/>
  <c r="U1213" s="1"/>
  <c r="N1213"/>
  <c r="M1213"/>
  <c r="Y1213" s="1"/>
  <c r="L1213"/>
  <c r="K1213"/>
  <c r="Z1012"/>
  <c r="Q1012"/>
  <c r="P1012"/>
  <c r="O1012"/>
  <c r="U1012" s="1"/>
  <c r="N1012"/>
  <c r="M1012"/>
  <c r="Y1012" s="1"/>
  <c r="L1012"/>
  <c r="K1012"/>
  <c r="Z686"/>
  <c r="Q686"/>
  <c r="P686"/>
  <c r="O686"/>
  <c r="U686" s="1"/>
  <c r="N686"/>
  <c r="M686"/>
  <c r="Y686" s="1"/>
  <c r="L686"/>
  <c r="K686"/>
  <c r="Z453"/>
  <c r="Q453"/>
  <c r="P453"/>
  <c r="O453"/>
  <c r="U453" s="1"/>
  <c r="N453"/>
  <c r="M453"/>
  <c r="Y453" s="1"/>
  <c r="L453"/>
  <c r="K453"/>
  <c r="Z300"/>
  <c r="Q300"/>
  <c r="P300"/>
  <c r="O300"/>
  <c r="U300" s="1"/>
  <c r="N300"/>
  <c r="M300"/>
  <c r="Y300" s="1"/>
  <c r="L300"/>
  <c r="K300"/>
  <c r="Z201"/>
  <c r="Q201"/>
  <c r="P201"/>
  <c r="O201"/>
  <c r="U201" s="1"/>
  <c r="N201"/>
  <c r="M201"/>
  <c r="Y201" s="1"/>
  <c r="L201"/>
  <c r="K201"/>
  <c r="Z156"/>
  <c r="Q156"/>
  <c r="P156"/>
  <c r="O156"/>
  <c r="U156" s="1"/>
  <c r="N156"/>
  <c r="M156"/>
  <c r="Y156" s="1"/>
  <c r="L156"/>
  <c r="K156"/>
  <c r="Z141"/>
  <c r="Q141"/>
  <c r="P141"/>
  <c r="O141"/>
  <c r="U141" s="1"/>
  <c r="N141"/>
  <c r="M141"/>
  <c r="Y141" s="1"/>
  <c r="L141"/>
  <c r="K141"/>
  <c r="Z154"/>
  <c r="Q154"/>
  <c r="P154"/>
  <c r="O154"/>
  <c r="U154" s="1"/>
  <c r="N154"/>
  <c r="M154"/>
  <c r="Y154" s="1"/>
  <c r="L154"/>
  <c r="K154"/>
  <c r="Z200"/>
  <c r="Q200"/>
  <c r="P200"/>
  <c r="O200"/>
  <c r="U200" s="1"/>
  <c r="N200"/>
  <c r="M200"/>
  <c r="Y200" s="1"/>
  <c r="L200"/>
  <c r="K200"/>
  <c r="Z293"/>
  <c r="Q293"/>
  <c r="P293"/>
  <c r="O293"/>
  <c r="U293" s="1"/>
  <c r="N293"/>
  <c r="M293"/>
  <c r="Y293" s="1"/>
  <c r="L293"/>
  <c r="K293"/>
  <c r="Z440"/>
  <c r="Q440"/>
  <c r="P440"/>
  <c r="O440"/>
  <c r="U440" s="1"/>
  <c r="N440"/>
  <c r="M440"/>
  <c r="Y440" s="1"/>
  <c r="L440"/>
  <c r="K440"/>
  <c r="Z1316"/>
  <c r="Q1316"/>
  <c r="P1316"/>
  <c r="O1316"/>
  <c r="U1316" s="1"/>
  <c r="N1316"/>
  <c r="M1316"/>
  <c r="Y1316" s="1"/>
  <c r="L1316"/>
  <c r="K1316"/>
  <c r="Z969"/>
  <c r="Q969"/>
  <c r="P969"/>
  <c r="O969"/>
  <c r="U969" s="1"/>
  <c r="N969"/>
  <c r="M969"/>
  <c r="Y969" s="1"/>
  <c r="L969"/>
  <c r="K969"/>
  <c r="Z660"/>
  <c r="Q660"/>
  <c r="P660"/>
  <c r="O660"/>
  <c r="U660" s="1"/>
  <c r="N660"/>
  <c r="M660"/>
  <c r="Y660" s="1"/>
  <c r="L660"/>
  <c r="K660"/>
  <c r="Z448"/>
  <c r="Q448"/>
  <c r="P448"/>
  <c r="O448"/>
  <c r="U448" s="1"/>
  <c r="N448"/>
  <c r="M448"/>
  <c r="Y448" s="1"/>
  <c r="L448"/>
  <c r="K448"/>
  <c r="Z312"/>
  <c r="Q312"/>
  <c r="P312"/>
  <c r="O312"/>
  <c r="U312" s="1"/>
  <c r="N312"/>
  <c r="M312"/>
  <c r="Y312" s="1"/>
  <c r="L312"/>
  <c r="K312"/>
  <c r="Z187"/>
  <c r="Q187"/>
  <c r="P187"/>
  <c r="O187"/>
  <c r="U187" s="1"/>
  <c r="N187"/>
  <c r="M187"/>
  <c r="Y187" s="1"/>
  <c r="L187"/>
  <c r="K187"/>
  <c r="Z180"/>
  <c r="Q180"/>
  <c r="P180"/>
  <c r="O180"/>
  <c r="U180" s="1"/>
  <c r="N180"/>
  <c r="M180"/>
  <c r="Y180" s="1"/>
  <c r="L180"/>
  <c r="K180"/>
  <c r="Z198"/>
  <c r="Q198"/>
  <c r="P198"/>
  <c r="O198"/>
  <c r="U198" s="1"/>
  <c r="N198"/>
  <c r="M198"/>
  <c r="Y198" s="1"/>
  <c r="L198"/>
  <c r="K198"/>
  <c r="Z265"/>
  <c r="Q265"/>
  <c r="P265"/>
  <c r="O265"/>
  <c r="U265" s="1"/>
  <c r="N265"/>
  <c r="M265"/>
  <c r="Y265" s="1"/>
  <c r="L265"/>
  <c r="K265"/>
  <c r="Z383"/>
  <c r="Q383"/>
  <c r="P383"/>
  <c r="O383"/>
  <c r="U383" s="1"/>
  <c r="N383"/>
  <c r="M383"/>
  <c r="Y383" s="1"/>
  <c r="L383"/>
  <c r="K383"/>
  <c r="Z557"/>
  <c r="Q557"/>
  <c r="P557"/>
  <c r="O557"/>
  <c r="U557" s="1"/>
  <c r="N557"/>
  <c r="M557"/>
  <c r="Y557" s="1"/>
  <c r="L557"/>
  <c r="K557"/>
  <c r="Z819"/>
  <c r="Q819"/>
  <c r="P819"/>
  <c r="O819"/>
  <c r="U819" s="1"/>
  <c r="N819"/>
  <c r="M819"/>
  <c r="Y819" s="1"/>
  <c r="L819"/>
  <c r="K819"/>
  <c r="Z1308"/>
  <c r="Q1308"/>
  <c r="P1308"/>
  <c r="O1308"/>
  <c r="U1308" s="1"/>
  <c r="N1308"/>
  <c r="M1308"/>
  <c r="Y1308" s="1"/>
  <c r="L1308"/>
  <c r="K1308"/>
  <c r="Z979"/>
  <c r="Q979"/>
  <c r="P979"/>
  <c r="O979"/>
  <c r="U979" s="1"/>
  <c r="N979"/>
  <c r="M979"/>
  <c r="Y979" s="1"/>
  <c r="L979"/>
  <c r="K979"/>
  <c r="Z692"/>
  <c r="Q692"/>
  <c r="P692"/>
  <c r="O692"/>
  <c r="U692" s="1"/>
  <c r="N692"/>
  <c r="M692"/>
  <c r="Y692" s="1"/>
  <c r="L692"/>
  <c r="K692"/>
  <c r="Z494"/>
  <c r="Q494"/>
  <c r="P494"/>
  <c r="O494"/>
  <c r="U494" s="1"/>
  <c r="N494"/>
  <c r="M494"/>
  <c r="Y494" s="1"/>
  <c r="L494"/>
  <c r="K494"/>
  <c r="Z355"/>
  <c r="Q355"/>
  <c r="P355"/>
  <c r="O355"/>
  <c r="U355" s="1"/>
  <c r="N355"/>
  <c r="M355"/>
  <c r="Y355" s="1"/>
  <c r="L355"/>
  <c r="K355"/>
  <c r="Z276"/>
  <c r="Q276"/>
  <c r="P276"/>
  <c r="O276"/>
  <c r="U276" s="1"/>
  <c r="N276"/>
  <c r="M276"/>
  <c r="Y276" s="1"/>
  <c r="L276"/>
  <c r="K276"/>
  <c r="Z242"/>
  <c r="Q242"/>
  <c r="P242"/>
  <c r="O242"/>
  <c r="U242" s="1"/>
  <c r="N242"/>
  <c r="M242"/>
  <c r="Y242" s="1"/>
  <c r="L242"/>
  <c r="K242"/>
  <c r="Z245"/>
  <c r="Q245"/>
  <c r="P245"/>
  <c r="O245"/>
  <c r="U245" s="1"/>
  <c r="N245"/>
  <c r="M245"/>
  <c r="Y245" s="1"/>
  <c r="L245"/>
  <c r="K245"/>
  <c r="Z286"/>
  <c r="Q286"/>
  <c r="P286"/>
  <c r="O286"/>
  <c r="U286" s="1"/>
  <c r="N286"/>
  <c r="M286"/>
  <c r="Y286" s="1"/>
  <c r="L286"/>
  <c r="K286"/>
  <c r="Z371"/>
  <c r="Q371"/>
  <c r="P371"/>
  <c r="O371"/>
  <c r="U371" s="1"/>
  <c r="N371"/>
  <c r="M371"/>
  <c r="Y371" s="1"/>
  <c r="L371"/>
  <c r="K371"/>
  <c r="Z516"/>
  <c r="Q516"/>
  <c r="P516"/>
  <c r="O516"/>
  <c r="U516" s="1"/>
  <c r="N516"/>
  <c r="M516"/>
  <c r="Y516" s="1"/>
  <c r="L516"/>
  <c r="K516"/>
  <c r="Z732"/>
  <c r="Q732"/>
  <c r="P732"/>
  <c r="O732"/>
  <c r="U732" s="1"/>
  <c r="N732"/>
  <c r="M732"/>
  <c r="Y732" s="1"/>
  <c r="L732"/>
  <c r="K732"/>
  <c r="Z1020"/>
  <c r="Q1020"/>
  <c r="P1020"/>
  <c r="O1020"/>
  <c r="U1020" s="1"/>
  <c r="N1020"/>
  <c r="M1020"/>
  <c r="Y1020" s="1"/>
  <c r="L1020"/>
  <c r="K1020"/>
  <c r="Z1349"/>
  <c r="Q1349"/>
  <c r="P1349"/>
  <c r="O1349"/>
  <c r="U1349" s="1"/>
  <c r="N1349"/>
  <c r="M1349"/>
  <c r="Y1349" s="1"/>
  <c r="L1349"/>
  <c r="K1349"/>
  <c r="Z1036"/>
  <c r="Q1036"/>
  <c r="P1036"/>
  <c r="O1036"/>
  <c r="U1036" s="1"/>
  <c r="N1036"/>
  <c r="M1036"/>
  <c r="Y1036" s="1"/>
  <c r="L1036"/>
  <c r="K1036"/>
  <c r="Z761"/>
  <c r="Q761"/>
  <c r="P761"/>
  <c r="O761"/>
  <c r="U761" s="1"/>
  <c r="N761"/>
  <c r="M761"/>
  <c r="Y761" s="1"/>
  <c r="L761"/>
  <c r="K761"/>
  <c r="Z570"/>
  <c r="Q570"/>
  <c r="P570"/>
  <c r="O570"/>
  <c r="U570" s="1"/>
  <c r="N570"/>
  <c r="M570"/>
  <c r="Y570" s="1"/>
  <c r="L570"/>
  <c r="K570"/>
  <c r="Z437"/>
  <c r="Q437"/>
  <c r="P437"/>
  <c r="O437"/>
  <c r="U437" s="1"/>
  <c r="N437"/>
  <c r="M437"/>
  <c r="Y437" s="1"/>
  <c r="L437"/>
  <c r="K437"/>
  <c r="Z366"/>
  <c r="Q366"/>
  <c r="P366"/>
  <c r="O366"/>
  <c r="U366" s="1"/>
  <c r="N366"/>
  <c r="M366"/>
  <c r="Y366" s="1"/>
  <c r="L366"/>
  <c r="K366"/>
  <c r="Z337"/>
  <c r="Q337"/>
  <c r="P337"/>
  <c r="O337"/>
  <c r="U337" s="1"/>
  <c r="N337"/>
  <c r="M337"/>
  <c r="Y337" s="1"/>
  <c r="L337"/>
  <c r="K337"/>
  <c r="Z356"/>
  <c r="Q356"/>
  <c r="P356"/>
  <c r="O356"/>
  <c r="U356" s="1"/>
  <c r="N356"/>
  <c r="M356"/>
  <c r="Y356" s="1"/>
  <c r="L356"/>
  <c r="K356"/>
  <c r="Z416"/>
  <c r="Q416"/>
  <c r="P416"/>
  <c r="O416"/>
  <c r="U416" s="1"/>
  <c r="N416"/>
  <c r="M416"/>
  <c r="Y416" s="1"/>
  <c r="L416"/>
  <c r="K416"/>
  <c r="Z535"/>
  <c r="Q535"/>
  <c r="P535"/>
  <c r="O535"/>
  <c r="U535" s="1"/>
  <c r="N535"/>
  <c r="M535"/>
  <c r="Y535" s="1"/>
  <c r="L535"/>
  <c r="K535"/>
  <c r="Z706"/>
  <c r="Q706"/>
  <c r="P706"/>
  <c r="O706"/>
  <c r="U706" s="1"/>
  <c r="N706"/>
  <c r="M706"/>
  <c r="Y706" s="1"/>
  <c r="L706"/>
  <c r="K706"/>
  <c r="Z960"/>
  <c r="Q960"/>
  <c r="P960"/>
  <c r="O960"/>
  <c r="U960" s="1"/>
  <c r="N960"/>
  <c r="M960"/>
  <c r="Y960" s="1"/>
  <c r="L960"/>
  <c r="K960"/>
  <c r="Z1262"/>
  <c r="Q1262"/>
  <c r="P1262"/>
  <c r="O1262"/>
  <c r="U1262" s="1"/>
  <c r="N1262"/>
  <c r="M1262"/>
  <c r="Y1262" s="1"/>
  <c r="L1262"/>
  <c r="K1262"/>
  <c r="Z1145"/>
  <c r="Q1145"/>
  <c r="P1145"/>
  <c r="O1145"/>
  <c r="U1145" s="1"/>
  <c r="N1145"/>
  <c r="M1145"/>
  <c r="Y1145" s="1"/>
  <c r="L1145"/>
  <c r="K1145"/>
  <c r="Z882"/>
  <c r="Q882"/>
  <c r="P882"/>
  <c r="O882"/>
  <c r="U882" s="1"/>
  <c r="N882"/>
  <c r="M882"/>
  <c r="Y882" s="1"/>
  <c r="L882"/>
  <c r="K882"/>
  <c r="Z693"/>
  <c r="Q693"/>
  <c r="P693"/>
  <c r="O693"/>
  <c r="U693" s="1"/>
  <c r="N693"/>
  <c r="M693"/>
  <c r="Y693" s="1"/>
  <c r="L693"/>
  <c r="K693"/>
  <c r="Z577"/>
  <c r="Q577"/>
  <c r="P577"/>
  <c r="O577"/>
  <c r="U577" s="1"/>
  <c r="N577"/>
  <c r="M577"/>
  <c r="Y577" s="1"/>
  <c r="L577"/>
  <c r="K577"/>
  <c r="Z512"/>
  <c r="Q512"/>
  <c r="P512"/>
  <c r="O512"/>
  <c r="U512" s="1"/>
  <c r="N512"/>
  <c r="M512"/>
  <c r="Y512" s="1"/>
  <c r="L512"/>
  <c r="K512"/>
  <c r="Z496"/>
  <c r="Q496"/>
  <c r="P496"/>
  <c r="O496"/>
  <c r="U496" s="1"/>
  <c r="N496"/>
  <c r="M496"/>
  <c r="Y496" s="1"/>
  <c r="L496"/>
  <c r="K496"/>
  <c r="Z527"/>
  <c r="Q527"/>
  <c r="P527"/>
  <c r="O527"/>
  <c r="U527" s="1"/>
  <c r="N527"/>
  <c r="M527"/>
  <c r="Y527" s="1"/>
  <c r="L527"/>
  <c r="K527"/>
  <c r="Z608"/>
  <c r="Q608"/>
  <c r="P608"/>
  <c r="O608"/>
  <c r="U608" s="1"/>
  <c r="N608"/>
  <c r="M608"/>
  <c r="Y608" s="1"/>
  <c r="L608"/>
  <c r="K608"/>
  <c r="Z752"/>
  <c r="Q752"/>
  <c r="P752"/>
  <c r="O752"/>
  <c r="U752" s="1"/>
  <c r="N752"/>
  <c r="M752"/>
  <c r="Y752" s="1"/>
  <c r="L752"/>
  <c r="K752"/>
  <c r="Z971"/>
  <c r="Q971"/>
  <c r="P971"/>
  <c r="O971"/>
  <c r="U971" s="1"/>
  <c r="N971"/>
  <c r="M971"/>
  <c r="Y971" s="1"/>
  <c r="L971"/>
  <c r="K971"/>
  <c r="Z1237"/>
  <c r="Q1237"/>
  <c r="P1237"/>
  <c r="O1237"/>
  <c r="U1237" s="1"/>
  <c r="N1237"/>
  <c r="M1237"/>
  <c r="Y1237" s="1"/>
  <c r="L1237"/>
  <c r="K1237"/>
  <c r="Z1285"/>
  <c r="Q1285"/>
  <c r="P1285"/>
  <c r="O1285"/>
  <c r="U1285" s="1"/>
  <c r="N1285"/>
  <c r="M1285"/>
  <c r="Y1285" s="1"/>
  <c r="L1285"/>
  <c r="K1285"/>
  <c r="Z1064"/>
  <c r="Q1064"/>
  <c r="P1064"/>
  <c r="O1064"/>
  <c r="U1064" s="1"/>
  <c r="N1064"/>
  <c r="M1064"/>
  <c r="Y1064" s="1"/>
  <c r="L1064"/>
  <c r="K1064"/>
  <c r="Z878"/>
  <c r="Q878"/>
  <c r="P878"/>
  <c r="O878"/>
  <c r="U878" s="1"/>
  <c r="N878"/>
  <c r="M878"/>
  <c r="Y878" s="1"/>
  <c r="L878"/>
  <c r="K878"/>
  <c r="Z762"/>
  <c r="Q762"/>
  <c r="P762"/>
  <c r="O762"/>
  <c r="U762" s="1"/>
  <c r="N762"/>
  <c r="M762"/>
  <c r="Y762" s="1"/>
  <c r="L762"/>
  <c r="K762"/>
  <c r="Z709"/>
  <c r="Q709"/>
  <c r="P709"/>
  <c r="O709"/>
  <c r="U709" s="1"/>
  <c r="N709"/>
  <c r="M709"/>
  <c r="Y709" s="1"/>
  <c r="L709"/>
  <c r="K709"/>
  <c r="Z705"/>
  <c r="Q705"/>
  <c r="P705"/>
  <c r="O705"/>
  <c r="U705" s="1"/>
  <c r="N705"/>
  <c r="M705"/>
  <c r="Y705" s="1"/>
  <c r="L705"/>
  <c r="K705"/>
  <c r="Z756"/>
  <c r="Q756"/>
  <c r="P756"/>
  <c r="O756"/>
  <c r="U756" s="1"/>
  <c r="N756"/>
  <c r="M756"/>
  <c r="Y756" s="1"/>
  <c r="L756"/>
  <c r="K756"/>
  <c r="Z869"/>
  <c r="Q869"/>
  <c r="P869"/>
  <c r="O869"/>
  <c r="U869" s="1"/>
  <c r="N869"/>
  <c r="M869"/>
  <c r="Y869" s="1"/>
  <c r="L869"/>
  <c r="K869"/>
  <c r="Z1051"/>
  <c r="Q1051"/>
  <c r="P1051"/>
  <c r="O1051"/>
  <c r="U1051" s="1"/>
  <c r="N1051"/>
  <c r="M1051"/>
  <c r="Y1051" s="1"/>
  <c r="L1051"/>
  <c r="K1051"/>
  <c r="Z1265"/>
  <c r="Q1265"/>
  <c r="P1265"/>
  <c r="O1265"/>
  <c r="U1265" s="1"/>
  <c r="N1265"/>
  <c r="M1265"/>
  <c r="Y1265" s="1"/>
  <c r="L1265"/>
  <c r="K1265"/>
  <c r="Z1267"/>
  <c r="Q1267"/>
  <c r="P1267"/>
  <c r="O1267"/>
  <c r="U1267" s="1"/>
  <c r="N1267"/>
  <c r="M1267"/>
  <c r="Y1267" s="1"/>
  <c r="L1267"/>
  <c r="K1267"/>
  <c r="Z1127"/>
  <c r="Q1127"/>
  <c r="P1127"/>
  <c r="O1127"/>
  <c r="U1127" s="1"/>
  <c r="N1127"/>
  <c r="M1127"/>
  <c r="Y1127" s="1"/>
  <c r="L1127"/>
  <c r="K1127"/>
  <c r="Z1019"/>
  <c r="Q1019"/>
  <c r="P1019"/>
  <c r="O1019"/>
  <c r="U1019" s="1"/>
  <c r="N1019"/>
  <c r="M1019"/>
  <c r="Y1019" s="1"/>
  <c r="L1019"/>
  <c r="K1019"/>
  <c r="Z980"/>
  <c r="Q980"/>
  <c r="P980"/>
  <c r="O980"/>
  <c r="U980" s="1"/>
  <c r="N980"/>
  <c r="M980"/>
  <c r="Y980" s="1"/>
  <c r="L980"/>
  <c r="K980"/>
  <c r="Z998"/>
  <c r="Q998"/>
  <c r="P998"/>
  <c r="O998"/>
  <c r="U998" s="1"/>
  <c r="N998"/>
  <c r="M998"/>
  <c r="Y998" s="1"/>
  <c r="L998"/>
  <c r="K998"/>
  <c r="Z1194"/>
  <c r="Q1194"/>
  <c r="P1194"/>
  <c r="O1194"/>
  <c r="U1194" s="1"/>
  <c r="N1194"/>
  <c r="M1194"/>
  <c r="Y1194" s="1"/>
  <c r="L1194"/>
  <c r="K1194"/>
  <c r="Z1311"/>
  <c r="Q1311"/>
  <c r="P1311"/>
  <c r="O1311"/>
  <c r="U1311" s="1"/>
  <c r="N1311"/>
  <c r="M1311"/>
  <c r="Y1311" s="1"/>
  <c r="L1311"/>
  <c r="K1311"/>
  <c r="Z1289"/>
  <c r="Q1289"/>
  <c r="P1289"/>
  <c r="O1289"/>
  <c r="U1289" s="1"/>
  <c r="N1289"/>
  <c r="M1289"/>
  <c r="Y1289" s="1"/>
  <c r="L1289"/>
  <c r="K1289"/>
  <c r="Z1279"/>
  <c r="Q1279"/>
  <c r="P1279"/>
  <c r="O1279"/>
  <c r="U1279" s="1"/>
  <c r="N1279"/>
  <c r="M1279"/>
  <c r="Y1279" s="1"/>
  <c r="L1279"/>
  <c r="K1279"/>
  <c r="Z1167"/>
  <c r="Q1167"/>
  <c r="P1167"/>
  <c r="O1167"/>
  <c r="U1167" s="1"/>
  <c r="N1167"/>
  <c r="M1167"/>
  <c r="Y1167" s="1"/>
  <c r="L1167"/>
  <c r="K1167"/>
  <c r="Z1103"/>
  <c r="Q1103"/>
  <c r="P1103"/>
  <c r="O1103"/>
  <c r="U1103" s="1"/>
  <c r="N1103"/>
  <c r="M1103"/>
  <c r="Y1103" s="1"/>
  <c r="L1103"/>
  <c r="K1103"/>
  <c r="Z1154"/>
  <c r="Q1154"/>
  <c r="P1154"/>
  <c r="O1154"/>
  <c r="U1154" s="1"/>
  <c r="N1154"/>
  <c r="M1154"/>
  <c r="Y1154" s="1"/>
  <c r="L1154"/>
  <c r="K1154"/>
  <c r="Z1253"/>
  <c r="Q1253"/>
  <c r="P1253"/>
  <c r="O1253"/>
  <c r="U1253" s="1"/>
  <c r="N1253"/>
  <c r="M1253"/>
  <c r="Y1253" s="1"/>
  <c r="L1253"/>
  <c r="K1253"/>
  <c r="Z1299"/>
  <c r="Q1299"/>
  <c r="P1299"/>
  <c r="O1299"/>
  <c r="U1299" s="1"/>
  <c r="N1299"/>
  <c r="M1299"/>
  <c r="Y1299" s="1"/>
  <c r="L1299"/>
  <c r="K1299"/>
  <c r="Z1094"/>
  <c r="Q1094"/>
  <c r="P1094"/>
  <c r="O1094"/>
  <c r="U1094" s="1"/>
  <c r="N1094"/>
  <c r="M1094"/>
  <c r="Y1094" s="1"/>
  <c r="L1094"/>
  <c r="K1094"/>
  <c r="Z927"/>
  <c r="Q927"/>
  <c r="P927"/>
  <c r="O927"/>
  <c r="U927" s="1"/>
  <c r="N927"/>
  <c r="M927"/>
  <c r="Y927" s="1"/>
  <c r="L927"/>
  <c r="K927"/>
  <c r="Z831"/>
  <c r="Q831"/>
  <c r="P831"/>
  <c r="O831"/>
  <c r="U831" s="1"/>
  <c r="N831"/>
  <c r="M831"/>
  <c r="Y831" s="1"/>
  <c r="L831"/>
  <c r="K831"/>
  <c r="Z786"/>
  <c r="Q786"/>
  <c r="P786"/>
  <c r="O786"/>
  <c r="U786" s="1"/>
  <c r="N786"/>
  <c r="M786"/>
  <c r="Y786" s="1"/>
  <c r="L786"/>
  <c r="K786"/>
  <c r="Z801"/>
  <c r="Q801"/>
  <c r="P801"/>
  <c r="O801"/>
  <c r="U801" s="1"/>
  <c r="N801"/>
  <c r="M801"/>
  <c r="Y801" s="1"/>
  <c r="L801"/>
  <c r="K801"/>
  <c r="Z865"/>
  <c r="Q865"/>
  <c r="P865"/>
  <c r="O865"/>
  <c r="U865" s="1"/>
  <c r="N865"/>
  <c r="M865"/>
  <c r="Y865" s="1"/>
  <c r="L865"/>
  <c r="K865"/>
  <c r="Z999"/>
  <c r="Q999"/>
  <c r="P999"/>
  <c r="O999"/>
  <c r="U999" s="1"/>
  <c r="N999"/>
  <c r="M999"/>
  <c r="Y999" s="1"/>
  <c r="L999"/>
  <c r="K999"/>
  <c r="Z1180"/>
  <c r="Q1180"/>
  <c r="P1180"/>
  <c r="O1180"/>
  <c r="U1180" s="1"/>
  <c r="N1180"/>
  <c r="M1180"/>
  <c r="Y1180" s="1"/>
  <c r="L1180"/>
  <c r="K1180"/>
  <c r="Z1229"/>
  <c r="Q1229"/>
  <c r="P1229"/>
  <c r="O1229"/>
  <c r="U1229" s="1"/>
  <c r="N1229"/>
  <c r="M1229"/>
  <c r="Y1229" s="1"/>
  <c r="L1229"/>
  <c r="K1229"/>
  <c r="Z976"/>
  <c r="Q976"/>
  <c r="P976"/>
  <c r="O976"/>
  <c r="U976" s="1"/>
  <c r="N976"/>
  <c r="M976"/>
  <c r="Y976" s="1"/>
  <c r="L976"/>
  <c r="K976"/>
  <c r="Z770"/>
  <c r="Q770"/>
  <c r="P770"/>
  <c r="O770"/>
  <c r="U770" s="1"/>
  <c r="N770"/>
  <c r="M770"/>
  <c r="Y770" s="1"/>
  <c r="L770"/>
  <c r="K770"/>
  <c r="Z634"/>
  <c r="Q634"/>
  <c r="P634"/>
  <c r="O634"/>
  <c r="U634" s="1"/>
  <c r="N634"/>
  <c r="M634"/>
  <c r="Y634" s="1"/>
  <c r="L634"/>
  <c r="K634"/>
  <c r="Z556"/>
  <c r="Q556"/>
  <c r="P556"/>
  <c r="O556"/>
  <c r="U556" s="1"/>
  <c r="N556"/>
  <c r="M556"/>
  <c r="Y556" s="1"/>
  <c r="L556"/>
  <c r="K556"/>
  <c r="Z537"/>
  <c r="Q537"/>
  <c r="P537"/>
  <c r="O537"/>
  <c r="U537" s="1"/>
  <c r="N537"/>
  <c r="M537"/>
  <c r="Y537" s="1"/>
  <c r="L537"/>
  <c r="K537"/>
  <c r="Z563"/>
  <c r="Q563"/>
  <c r="P563"/>
  <c r="O563"/>
  <c r="U563" s="1"/>
  <c r="N563"/>
  <c r="M563"/>
  <c r="Y563" s="1"/>
  <c r="L563"/>
  <c r="K563"/>
  <c r="Z638"/>
  <c r="Q638"/>
  <c r="P638"/>
  <c r="O638"/>
  <c r="U638" s="1"/>
  <c r="N638"/>
  <c r="M638"/>
  <c r="Y638" s="1"/>
  <c r="L638"/>
  <c r="K638"/>
  <c r="Z782"/>
  <c r="Q782"/>
  <c r="P782"/>
  <c r="O782"/>
  <c r="U782" s="1"/>
  <c r="N782"/>
  <c r="M782"/>
  <c r="Y782" s="1"/>
  <c r="L782"/>
  <c r="K782"/>
  <c r="Z992"/>
  <c r="Q992"/>
  <c r="P992"/>
  <c r="O992"/>
  <c r="U992" s="1"/>
  <c r="N992"/>
  <c r="M992"/>
  <c r="Y992" s="1"/>
  <c r="L992"/>
  <c r="K992"/>
  <c r="Z1247"/>
  <c r="Q1247"/>
  <c r="P1247"/>
  <c r="O1247"/>
  <c r="U1247" s="1"/>
  <c r="N1247"/>
  <c r="M1247"/>
  <c r="Y1247" s="1"/>
  <c r="L1247"/>
  <c r="K1247"/>
  <c r="Z1221"/>
  <c r="Q1221"/>
  <c r="P1221"/>
  <c r="O1221"/>
  <c r="U1221" s="1"/>
  <c r="N1221"/>
  <c r="M1221"/>
  <c r="Y1221" s="1"/>
  <c r="L1221"/>
  <c r="K1221"/>
  <c r="Z911"/>
  <c r="Q911"/>
  <c r="P911"/>
  <c r="O911"/>
  <c r="U911" s="1"/>
  <c r="N911"/>
  <c r="M911"/>
  <c r="Y911" s="1"/>
  <c r="L911"/>
  <c r="K911"/>
  <c r="Z683"/>
  <c r="Q683"/>
  <c r="P683"/>
  <c r="O683"/>
  <c r="U683" s="1"/>
  <c r="N683"/>
  <c r="M683"/>
  <c r="Y683" s="1"/>
  <c r="L683"/>
  <c r="K683"/>
  <c r="Z522"/>
  <c r="Q522"/>
  <c r="P522"/>
  <c r="O522"/>
  <c r="U522" s="1"/>
  <c r="N522"/>
  <c r="M522"/>
  <c r="Y522" s="1"/>
  <c r="L522"/>
  <c r="K522"/>
  <c r="Z417"/>
  <c r="Q417"/>
  <c r="P417"/>
  <c r="O417"/>
  <c r="U417" s="1"/>
  <c r="N417"/>
  <c r="M417"/>
  <c r="Y417" s="1"/>
  <c r="L417"/>
  <c r="K417"/>
  <c r="Z364"/>
  <c r="Q364"/>
  <c r="P364"/>
  <c r="O364"/>
  <c r="U364" s="1"/>
  <c r="N364"/>
  <c r="M364"/>
  <c r="Y364" s="1"/>
  <c r="L364"/>
  <c r="K364"/>
  <c r="Z357"/>
  <c r="Q357"/>
  <c r="P357"/>
  <c r="O357"/>
  <c r="U357" s="1"/>
  <c r="N357"/>
  <c r="M357"/>
  <c r="Y357" s="1"/>
  <c r="L357"/>
  <c r="K357"/>
  <c r="Z397"/>
  <c r="Q397"/>
  <c r="P397"/>
  <c r="O397"/>
  <c r="U397" s="1"/>
  <c r="N397"/>
  <c r="M397"/>
  <c r="Y397" s="1"/>
  <c r="L397"/>
  <c r="K397"/>
  <c r="Z481"/>
  <c r="Q481"/>
  <c r="P481"/>
  <c r="O481"/>
  <c r="U481" s="1"/>
  <c r="N481"/>
  <c r="M481"/>
  <c r="Y481" s="1"/>
  <c r="L481"/>
  <c r="K481"/>
  <c r="Z622"/>
  <c r="Q622"/>
  <c r="P622"/>
  <c r="O622"/>
  <c r="U622" s="1"/>
  <c r="N622"/>
  <c r="M622"/>
  <c r="Y622" s="1"/>
  <c r="L622"/>
  <c r="K622"/>
  <c r="Z834"/>
  <c r="Q834"/>
  <c r="P834"/>
  <c r="O834"/>
  <c r="U834" s="1"/>
  <c r="N834"/>
  <c r="M834"/>
  <c r="Y834" s="1"/>
  <c r="L834"/>
  <c r="K834"/>
  <c r="Z1122"/>
  <c r="Q1122"/>
  <c r="P1122"/>
  <c r="O1122"/>
  <c r="U1122" s="1"/>
  <c r="N1122"/>
  <c r="M1122"/>
  <c r="Y1122" s="1"/>
  <c r="L1122"/>
  <c r="K1122"/>
  <c r="Z1282"/>
  <c r="Q1282"/>
  <c r="P1282"/>
  <c r="O1282"/>
  <c r="U1282" s="1"/>
  <c r="N1282"/>
  <c r="M1282"/>
  <c r="Y1282" s="1"/>
  <c r="L1282"/>
  <c r="K1282"/>
  <c r="Z946"/>
  <c r="Q946"/>
  <c r="P946"/>
  <c r="O946"/>
  <c r="U946" s="1"/>
  <c r="N946"/>
  <c r="M946"/>
  <c r="Y946" s="1"/>
  <c r="L946"/>
  <c r="K946"/>
  <c r="Z663"/>
  <c r="Q663"/>
  <c r="P663"/>
  <c r="O663"/>
  <c r="U663" s="1"/>
  <c r="N663"/>
  <c r="M663"/>
  <c r="Y663" s="1"/>
  <c r="L663"/>
  <c r="K663"/>
  <c r="Z473"/>
  <c r="Q473"/>
  <c r="P473"/>
  <c r="O473"/>
  <c r="U473" s="1"/>
  <c r="N473"/>
  <c r="M473"/>
  <c r="Y473" s="1"/>
  <c r="L473"/>
  <c r="K473"/>
  <c r="Z338"/>
  <c r="Q338"/>
  <c r="P338"/>
  <c r="O338"/>
  <c r="U338" s="1"/>
  <c r="N338"/>
  <c r="M338"/>
  <c r="Y338" s="1"/>
  <c r="L338"/>
  <c r="K338"/>
  <c r="Z267"/>
  <c r="Q267"/>
  <c r="P267"/>
  <c r="O267"/>
  <c r="U267" s="1"/>
  <c r="N267"/>
  <c r="M267"/>
  <c r="Y267" s="1"/>
  <c r="L267"/>
  <c r="K267"/>
  <c r="Z232"/>
  <c r="Q232"/>
  <c r="P232"/>
  <c r="O232"/>
  <c r="U232" s="1"/>
  <c r="N232"/>
  <c r="M232"/>
  <c r="Y232" s="1"/>
  <c r="L232"/>
  <c r="K232"/>
  <c r="Z236"/>
  <c r="Q236"/>
  <c r="P236"/>
  <c r="O236"/>
  <c r="U236" s="1"/>
  <c r="N236"/>
  <c r="M236"/>
  <c r="Y236" s="1"/>
  <c r="L236"/>
  <c r="K236"/>
  <c r="Z281"/>
  <c r="Q281"/>
  <c r="P281"/>
  <c r="O281"/>
  <c r="U281" s="1"/>
  <c r="N281"/>
  <c r="M281"/>
  <c r="Y281" s="1"/>
  <c r="L281"/>
  <c r="K281"/>
  <c r="Z368"/>
  <c r="Q368"/>
  <c r="P368"/>
  <c r="O368"/>
  <c r="U368" s="1"/>
  <c r="N368"/>
  <c r="M368"/>
  <c r="Y368" s="1"/>
  <c r="L368"/>
  <c r="K368"/>
  <c r="Z517"/>
  <c r="Q517"/>
  <c r="P517"/>
  <c r="O517"/>
  <c r="U517" s="1"/>
  <c r="N517"/>
  <c r="M517"/>
  <c r="Y517" s="1"/>
  <c r="L517"/>
  <c r="K517"/>
  <c r="Z738"/>
  <c r="Q738"/>
  <c r="P738"/>
  <c r="O738"/>
  <c r="U738" s="1"/>
  <c r="N738"/>
  <c r="M738"/>
  <c r="Y738" s="1"/>
  <c r="L738"/>
  <c r="K738"/>
  <c r="Z1026"/>
  <c r="Q1026"/>
  <c r="P1026"/>
  <c r="O1026"/>
  <c r="U1026" s="1"/>
  <c r="N1026"/>
  <c r="M1026"/>
  <c r="Y1026" s="1"/>
  <c r="L1026"/>
  <c r="K1026"/>
  <c r="Z1372"/>
  <c r="Q1372"/>
  <c r="P1372"/>
  <c r="O1372"/>
  <c r="U1372" s="1"/>
  <c r="N1372"/>
  <c r="M1372"/>
  <c r="Y1372" s="1"/>
  <c r="L1372"/>
  <c r="K1372"/>
  <c r="Z1044"/>
  <c r="Q1044"/>
  <c r="P1044"/>
  <c r="O1044"/>
  <c r="U1044" s="1"/>
  <c r="N1044"/>
  <c r="M1044"/>
  <c r="Y1044" s="1"/>
  <c r="L1044"/>
  <c r="K1044"/>
  <c r="Z717"/>
  <c r="Q717"/>
  <c r="P717"/>
  <c r="O717"/>
  <c r="U717" s="1"/>
  <c r="N717"/>
  <c r="M717"/>
  <c r="Y717" s="1"/>
  <c r="L717"/>
  <c r="K717"/>
  <c r="Z489"/>
  <c r="Q489"/>
  <c r="P489"/>
  <c r="O489"/>
  <c r="U489" s="1"/>
  <c r="N489"/>
  <c r="M489"/>
  <c r="Y489" s="1"/>
  <c r="L489"/>
  <c r="K489"/>
  <c r="Z318"/>
  <c r="Q318"/>
  <c r="P318"/>
  <c r="O318"/>
  <c r="U318" s="1"/>
  <c r="N318"/>
  <c r="M318"/>
  <c r="Y318" s="1"/>
  <c r="L318"/>
  <c r="K318"/>
  <c r="Z221"/>
  <c r="Q221"/>
  <c r="P221"/>
  <c r="O221"/>
  <c r="U221" s="1"/>
  <c r="N221"/>
  <c r="M221"/>
  <c r="Y221" s="1"/>
  <c r="L221"/>
  <c r="K221"/>
  <c r="Z171"/>
  <c r="Q171"/>
  <c r="P171"/>
  <c r="O171"/>
  <c r="U171" s="1"/>
  <c r="N171"/>
  <c r="M171"/>
  <c r="Y171" s="1"/>
  <c r="L171"/>
  <c r="K171"/>
  <c r="Z148"/>
  <c r="Q148"/>
  <c r="P148"/>
  <c r="O148"/>
  <c r="U148" s="1"/>
  <c r="N148"/>
  <c r="M148"/>
  <c r="Y148" s="1"/>
  <c r="L148"/>
  <c r="K148"/>
  <c r="Z165"/>
  <c r="Q165"/>
  <c r="P165"/>
  <c r="O165"/>
  <c r="U165" s="1"/>
  <c r="N165"/>
  <c r="M165"/>
  <c r="Y165" s="1"/>
  <c r="L165"/>
  <c r="K165"/>
  <c r="Z206"/>
  <c r="Q206"/>
  <c r="P206"/>
  <c r="O206"/>
  <c r="U206" s="1"/>
  <c r="N206"/>
  <c r="M206"/>
  <c r="Y206" s="1"/>
  <c r="L206"/>
  <c r="K206"/>
  <c r="Z301"/>
  <c r="Q301"/>
  <c r="P301"/>
  <c r="O301"/>
  <c r="U301" s="1"/>
  <c r="N301"/>
  <c r="M301"/>
  <c r="Y301" s="1"/>
  <c r="L301"/>
  <c r="K301"/>
  <c r="Z449"/>
  <c r="Q449"/>
  <c r="P449"/>
  <c r="O449"/>
  <c r="U449" s="1"/>
  <c r="N449"/>
  <c r="M449"/>
  <c r="Y449" s="1"/>
  <c r="L449"/>
  <c r="K449"/>
  <c r="Z676"/>
  <c r="Q676"/>
  <c r="P676"/>
  <c r="O676"/>
  <c r="U676" s="1"/>
  <c r="N676"/>
  <c r="M676"/>
  <c r="Y676" s="1"/>
  <c r="L676"/>
  <c r="K676"/>
  <c r="Z995"/>
  <c r="Q995"/>
  <c r="P995"/>
  <c r="O995"/>
  <c r="U995" s="1"/>
  <c r="N995"/>
  <c r="M995"/>
  <c r="Y995" s="1"/>
  <c r="L995"/>
  <c r="K995"/>
  <c r="Z1354"/>
  <c r="Q1354"/>
  <c r="P1354"/>
  <c r="O1354"/>
  <c r="U1354" s="1"/>
  <c r="N1354"/>
  <c r="M1354"/>
  <c r="Y1354" s="1"/>
  <c r="L1354"/>
  <c r="K1354"/>
  <c r="Z1206"/>
  <c r="Q1206"/>
  <c r="P1206"/>
  <c r="O1206"/>
  <c r="U1206" s="1"/>
  <c r="N1206"/>
  <c r="M1206"/>
  <c r="Y1206" s="1"/>
  <c r="L1206"/>
  <c r="K1206"/>
  <c r="Z841"/>
  <c r="Q841"/>
  <c r="P841"/>
  <c r="O841"/>
  <c r="U841" s="1"/>
  <c r="N841"/>
  <c r="M841"/>
  <c r="Y841" s="1"/>
  <c r="L841"/>
  <c r="K841"/>
  <c r="Z548"/>
  <c r="Q548"/>
  <c r="P548"/>
  <c r="O548"/>
  <c r="U548" s="1"/>
  <c r="N548"/>
  <c r="M548"/>
  <c r="Y548" s="1"/>
  <c r="L548"/>
  <c r="K548"/>
  <c r="Z349"/>
  <c r="Q349"/>
  <c r="P349"/>
  <c r="O349"/>
  <c r="U349" s="1"/>
  <c r="N349"/>
  <c r="M349"/>
  <c r="Y349" s="1"/>
  <c r="L349"/>
  <c r="K349"/>
  <c r="Z223"/>
  <c r="Q223"/>
  <c r="P223"/>
  <c r="O223"/>
  <c r="U223" s="1"/>
  <c r="N223"/>
  <c r="M223"/>
  <c r="Y223" s="1"/>
  <c r="L223"/>
  <c r="K223"/>
  <c r="Z146"/>
  <c r="Q146"/>
  <c r="P146"/>
  <c r="O146"/>
  <c r="U146" s="1"/>
  <c r="N146"/>
  <c r="M146"/>
  <c r="Y146" s="1"/>
  <c r="L146"/>
  <c r="K146"/>
  <c r="Z116"/>
  <c r="Q116"/>
  <c r="P116"/>
  <c r="O116"/>
  <c r="U116" s="1"/>
  <c r="N116"/>
  <c r="M116"/>
  <c r="Y116" s="1"/>
  <c r="L116"/>
  <c r="K116"/>
  <c r="Z107"/>
  <c r="Q107"/>
  <c r="P107"/>
  <c r="O107"/>
  <c r="U107" s="1"/>
  <c r="N107"/>
  <c r="M107"/>
  <c r="Y107" s="1"/>
  <c r="L107"/>
  <c r="K107"/>
  <c r="Z124"/>
  <c r="Q124"/>
  <c r="P124"/>
  <c r="O124"/>
  <c r="U124" s="1"/>
  <c r="N124"/>
  <c r="M124"/>
  <c r="Y124" s="1"/>
  <c r="L124"/>
  <c r="K124"/>
  <c r="Z181"/>
  <c r="Q181"/>
  <c r="P181"/>
  <c r="O181"/>
  <c r="U181" s="1"/>
  <c r="N181"/>
  <c r="M181"/>
  <c r="Y181" s="1"/>
  <c r="L181"/>
  <c r="K181"/>
  <c r="Z275"/>
  <c r="Q275"/>
  <c r="P275"/>
  <c r="O275"/>
  <c r="U275" s="1"/>
  <c r="N275"/>
  <c r="M275"/>
  <c r="Y275" s="1"/>
  <c r="L275"/>
  <c r="K275"/>
  <c r="Z432"/>
  <c r="Q432"/>
  <c r="P432"/>
  <c r="O432"/>
  <c r="U432" s="1"/>
  <c r="N432"/>
  <c r="M432"/>
  <c r="Y432" s="1"/>
  <c r="L432"/>
  <c r="K432"/>
  <c r="Z670"/>
  <c r="Q670"/>
  <c r="P670"/>
  <c r="O670"/>
  <c r="U670" s="1"/>
  <c r="N670"/>
  <c r="M670"/>
  <c r="Y670" s="1"/>
  <c r="L670"/>
  <c r="K670"/>
  <c r="Z1003"/>
  <c r="Q1003"/>
  <c r="P1003"/>
  <c r="O1003"/>
  <c r="U1003" s="1"/>
  <c r="N1003"/>
  <c r="M1003"/>
  <c r="Y1003" s="1"/>
  <c r="L1003"/>
  <c r="K1003"/>
  <c r="Z1039"/>
  <c r="Q1039"/>
  <c r="P1039"/>
  <c r="O1039"/>
  <c r="U1039" s="1"/>
  <c r="N1039"/>
  <c r="M1039"/>
  <c r="Y1039" s="1"/>
  <c r="L1039"/>
  <c r="K1039"/>
  <c r="Z691"/>
  <c r="Q691"/>
  <c r="P691"/>
  <c r="O691"/>
  <c r="U691" s="1"/>
  <c r="N691"/>
  <c r="M691"/>
  <c r="Y691" s="1"/>
  <c r="L691"/>
  <c r="K691"/>
  <c r="Z436"/>
  <c r="Q436"/>
  <c r="P436"/>
  <c r="O436"/>
  <c r="U436" s="1"/>
  <c r="N436"/>
  <c r="M436"/>
  <c r="Y436" s="1"/>
  <c r="L436"/>
  <c r="K436"/>
  <c r="Z272"/>
  <c r="Q272"/>
  <c r="P272"/>
  <c r="O272"/>
  <c r="U272" s="1"/>
  <c r="N272"/>
  <c r="M272"/>
  <c r="Y272" s="1"/>
  <c r="L272"/>
  <c r="K272"/>
  <c r="Z167"/>
  <c r="Q167"/>
  <c r="P167"/>
  <c r="O167"/>
  <c r="U167" s="1"/>
  <c r="N167"/>
  <c r="M167"/>
  <c r="Y167" s="1"/>
  <c r="L167"/>
  <c r="K167"/>
  <c r="Z112"/>
  <c r="Q112"/>
  <c r="P112"/>
  <c r="O112"/>
  <c r="U112" s="1"/>
  <c r="N112"/>
  <c r="M112"/>
  <c r="Y112" s="1"/>
  <c r="L112"/>
  <c r="K112"/>
  <c r="Z88"/>
  <c r="Q88"/>
  <c r="P88"/>
  <c r="O88"/>
  <c r="U88" s="1"/>
  <c r="N88"/>
  <c r="M88"/>
  <c r="Y88" s="1"/>
  <c r="L88"/>
  <c r="K88"/>
  <c r="Z89"/>
  <c r="Q89"/>
  <c r="P89"/>
  <c r="O89"/>
  <c r="U89" s="1"/>
  <c r="N89"/>
  <c r="M89"/>
  <c r="Y89" s="1"/>
  <c r="L89"/>
  <c r="K89"/>
  <c r="Z114"/>
  <c r="Q114"/>
  <c r="P114"/>
  <c r="O114"/>
  <c r="U114" s="1"/>
  <c r="N114"/>
  <c r="M114"/>
  <c r="Y114" s="1"/>
  <c r="L114"/>
  <c r="K114"/>
  <c r="Z174"/>
  <c r="Q174"/>
  <c r="P174"/>
  <c r="O174"/>
  <c r="U174" s="1"/>
  <c r="N174"/>
  <c r="M174"/>
  <c r="Y174" s="1"/>
  <c r="L174"/>
  <c r="K174"/>
  <c r="Z277"/>
  <c r="Q277"/>
  <c r="P277"/>
  <c r="O277"/>
  <c r="U277" s="1"/>
  <c r="N277"/>
  <c r="M277"/>
  <c r="Y277" s="1"/>
  <c r="L277"/>
  <c r="K277"/>
  <c r="Z445"/>
  <c r="Q445"/>
  <c r="P445"/>
  <c r="O445"/>
  <c r="U445" s="1"/>
  <c r="N445"/>
  <c r="M445"/>
  <c r="Y445" s="1"/>
  <c r="L445"/>
  <c r="K445"/>
  <c r="Z711"/>
  <c r="Q711"/>
  <c r="P711"/>
  <c r="O711"/>
  <c r="U711" s="1"/>
  <c r="N711"/>
  <c r="M711"/>
  <c r="Y711" s="1"/>
  <c r="L711"/>
  <c r="K711"/>
  <c r="Z1062"/>
  <c r="Q1062"/>
  <c r="P1062"/>
  <c r="O1062"/>
  <c r="U1062" s="1"/>
  <c r="N1062"/>
  <c r="M1062"/>
  <c r="Y1062" s="1"/>
  <c r="L1062"/>
  <c r="K1062"/>
  <c r="Z902"/>
  <c r="Q902"/>
  <c r="P902"/>
  <c r="O902"/>
  <c r="U902" s="1"/>
  <c r="N902"/>
  <c r="M902"/>
  <c r="Y902" s="1"/>
  <c r="L902"/>
  <c r="K902"/>
  <c r="Z595"/>
  <c r="Q595"/>
  <c r="P595"/>
  <c r="O595"/>
  <c r="U595" s="1"/>
  <c r="N595"/>
  <c r="M595"/>
  <c r="Y595" s="1"/>
  <c r="L595"/>
  <c r="K595"/>
  <c r="Z375"/>
  <c r="Q375"/>
  <c r="P375"/>
  <c r="O375"/>
  <c r="U375" s="1"/>
  <c r="N375"/>
  <c r="M375"/>
  <c r="Y375" s="1"/>
  <c r="L375"/>
  <c r="K375"/>
  <c r="Z225"/>
  <c r="Q225"/>
  <c r="P225"/>
  <c r="O225"/>
  <c r="U225" s="1"/>
  <c r="N225"/>
  <c r="M225"/>
  <c r="Y225" s="1"/>
  <c r="L225"/>
  <c r="K225"/>
  <c r="Z140"/>
  <c r="Q140"/>
  <c r="P140"/>
  <c r="O140"/>
  <c r="U140" s="1"/>
  <c r="N140"/>
  <c r="M140"/>
  <c r="Y140" s="1"/>
  <c r="L140"/>
  <c r="K140"/>
  <c r="Z99"/>
  <c r="Q99"/>
  <c r="P99"/>
  <c r="O99"/>
  <c r="U99" s="1"/>
  <c r="N99"/>
  <c r="M99"/>
  <c r="Y99" s="1"/>
  <c r="L99"/>
  <c r="K99"/>
  <c r="Z81"/>
  <c r="Q81"/>
  <c r="P81"/>
  <c r="O81"/>
  <c r="U81" s="1"/>
  <c r="N81"/>
  <c r="M81"/>
  <c r="Y81" s="1"/>
  <c r="L81"/>
  <c r="K81"/>
  <c r="Z91"/>
  <c r="Q91"/>
  <c r="P91"/>
  <c r="O91"/>
  <c r="U91" s="1"/>
  <c r="N91"/>
  <c r="M91"/>
  <c r="Y91" s="1"/>
  <c r="L91"/>
  <c r="K91"/>
  <c r="Z119"/>
  <c r="Q119"/>
  <c r="P119"/>
  <c r="O119"/>
  <c r="U119" s="1"/>
  <c r="N119"/>
  <c r="M119"/>
  <c r="Y119" s="1"/>
  <c r="L119"/>
  <c r="K119"/>
  <c r="Z191"/>
  <c r="Q191"/>
  <c r="P191"/>
  <c r="O191"/>
  <c r="U191" s="1"/>
  <c r="N191"/>
  <c r="M191"/>
  <c r="Y191" s="1"/>
  <c r="L191"/>
  <c r="K191"/>
  <c r="Z315"/>
  <c r="Q315"/>
  <c r="P315"/>
  <c r="O315"/>
  <c r="U315" s="1"/>
  <c r="N315"/>
  <c r="M315"/>
  <c r="Y315" s="1"/>
  <c r="L315"/>
  <c r="K315"/>
  <c r="Z514"/>
  <c r="Q514"/>
  <c r="P514"/>
  <c r="O514"/>
  <c r="U514" s="1"/>
  <c r="N514"/>
  <c r="M514"/>
  <c r="Y514" s="1"/>
  <c r="L514"/>
  <c r="K514"/>
  <c r="Z1166"/>
  <c r="Q1166"/>
  <c r="P1166"/>
  <c r="O1166"/>
  <c r="U1166" s="1"/>
  <c r="N1166"/>
  <c r="M1166"/>
  <c r="Y1166" s="1"/>
  <c r="L1166"/>
  <c r="K1166"/>
  <c r="Z1209"/>
  <c r="Q1209"/>
  <c r="P1209"/>
  <c r="O1209"/>
  <c r="U1209" s="1"/>
  <c r="N1209"/>
  <c r="M1209"/>
  <c r="Y1209" s="1"/>
  <c r="L1209"/>
  <c r="K1209"/>
  <c r="Z845"/>
  <c r="Q845"/>
  <c r="P845"/>
  <c r="O845"/>
  <c r="U845" s="1"/>
  <c r="N845"/>
  <c r="M845"/>
  <c r="Y845" s="1"/>
  <c r="L845"/>
  <c r="K845"/>
  <c r="Z544"/>
  <c r="Q544"/>
  <c r="P544"/>
  <c r="O544"/>
  <c r="U544" s="1"/>
  <c r="N544"/>
  <c r="M544"/>
  <c r="Y544" s="1"/>
  <c r="L544"/>
  <c r="K544"/>
  <c r="Z342"/>
  <c r="Q342"/>
  <c r="P342"/>
  <c r="O342"/>
  <c r="U342" s="1"/>
  <c r="N342"/>
  <c r="M342"/>
  <c r="Y342" s="1"/>
  <c r="L342"/>
  <c r="K342"/>
  <c r="Z209"/>
  <c r="Q209"/>
  <c r="P209"/>
  <c r="O209"/>
  <c r="U209" s="1"/>
  <c r="N209"/>
  <c r="M209"/>
  <c r="Y209" s="1"/>
  <c r="L209"/>
  <c r="K209"/>
  <c r="Z139"/>
  <c r="Q139"/>
  <c r="P139"/>
  <c r="O139"/>
  <c r="U139" s="1"/>
  <c r="N139"/>
  <c r="M139"/>
  <c r="Y139" s="1"/>
  <c r="L139"/>
  <c r="K139"/>
  <c r="Z103"/>
  <c r="Q103"/>
  <c r="P103"/>
  <c r="O103"/>
  <c r="U103" s="1"/>
  <c r="N103"/>
  <c r="M103"/>
  <c r="Y103" s="1"/>
  <c r="L103"/>
  <c r="K103"/>
  <c r="Z93"/>
  <c r="Q93"/>
  <c r="P93"/>
  <c r="O93"/>
  <c r="U93" s="1"/>
  <c r="N93"/>
  <c r="M93"/>
  <c r="Y93" s="1"/>
  <c r="L93"/>
  <c r="K93"/>
  <c r="Z108"/>
  <c r="Q108"/>
  <c r="P108"/>
  <c r="O108"/>
  <c r="U108" s="1"/>
  <c r="N108"/>
  <c r="M108"/>
  <c r="Y108" s="1"/>
  <c r="L108"/>
  <c r="K108"/>
  <c r="Z151"/>
  <c r="Q151"/>
  <c r="P151"/>
  <c r="O151"/>
  <c r="U151" s="1"/>
  <c r="N151"/>
  <c r="M151"/>
  <c r="Y151" s="1"/>
  <c r="L151"/>
  <c r="K151"/>
  <c r="Z241"/>
  <c r="Q241"/>
  <c r="P241"/>
  <c r="O241"/>
  <c r="U241" s="1"/>
  <c r="N241"/>
  <c r="M241"/>
  <c r="Y241" s="1"/>
  <c r="L241"/>
  <c r="K241"/>
  <c r="Z391"/>
  <c r="Q391"/>
  <c r="P391"/>
  <c r="O391"/>
  <c r="U391" s="1"/>
  <c r="N391"/>
  <c r="M391"/>
  <c r="Y391" s="1"/>
  <c r="L391"/>
  <c r="K391"/>
  <c r="Z617"/>
  <c r="Q617"/>
  <c r="P617"/>
  <c r="O617"/>
  <c r="U617" s="1"/>
  <c r="N617"/>
  <c r="M617"/>
  <c r="Y617" s="1"/>
  <c r="L617"/>
  <c r="K617"/>
  <c r="Z1169"/>
  <c r="Q1169"/>
  <c r="P1169"/>
  <c r="O1169"/>
  <c r="U1169" s="1"/>
  <c r="N1169"/>
  <c r="M1169"/>
  <c r="Y1169" s="1"/>
  <c r="L1169"/>
  <c r="K1169"/>
  <c r="Z818"/>
  <c r="Q818"/>
  <c r="P818"/>
  <c r="O818"/>
  <c r="U818" s="1"/>
  <c r="N818"/>
  <c r="M818"/>
  <c r="Y818" s="1"/>
  <c r="L818"/>
  <c r="K818"/>
  <c r="Z542"/>
  <c r="Q542"/>
  <c r="P542"/>
  <c r="O542"/>
  <c r="U542" s="1"/>
  <c r="N542"/>
  <c r="M542"/>
  <c r="Y542" s="1"/>
  <c r="L542"/>
  <c r="K542"/>
  <c r="Z350"/>
  <c r="Q350"/>
  <c r="P350"/>
  <c r="O350"/>
  <c r="U350" s="1"/>
  <c r="N350"/>
  <c r="M350"/>
  <c r="Y350" s="1"/>
  <c r="L350"/>
  <c r="K350"/>
  <c r="Z228"/>
  <c r="Q228"/>
  <c r="P228"/>
  <c r="O228"/>
  <c r="U228" s="1"/>
  <c r="N228"/>
  <c r="M228"/>
  <c r="Y228" s="1"/>
  <c r="L228"/>
  <c r="K228"/>
  <c r="Z162"/>
  <c r="Q162"/>
  <c r="P162"/>
  <c r="O162"/>
  <c r="U162" s="1"/>
  <c r="N162"/>
  <c r="M162"/>
  <c r="Y162" s="1"/>
  <c r="L162"/>
  <c r="K162"/>
  <c r="Z130"/>
  <c r="Q130"/>
  <c r="P130"/>
  <c r="O130"/>
  <c r="U130" s="1"/>
  <c r="N130"/>
  <c r="M130"/>
  <c r="Y130" s="1"/>
  <c r="L130"/>
  <c r="K130"/>
  <c r="Z126"/>
  <c r="Q126"/>
  <c r="P126"/>
  <c r="O126"/>
  <c r="U126" s="1"/>
  <c r="N126"/>
  <c r="M126"/>
  <c r="Y126" s="1"/>
  <c r="L126"/>
  <c r="K126"/>
  <c r="Z153"/>
  <c r="Q153"/>
  <c r="P153"/>
  <c r="O153"/>
  <c r="U153" s="1"/>
  <c r="N153"/>
  <c r="M153"/>
  <c r="Y153" s="1"/>
  <c r="L153"/>
  <c r="K153"/>
  <c r="Z214"/>
  <c r="Q214"/>
  <c r="P214"/>
  <c r="O214"/>
  <c r="U214" s="1"/>
  <c r="N214"/>
  <c r="M214"/>
  <c r="Y214" s="1"/>
  <c r="L214"/>
  <c r="K214"/>
  <c r="Z328"/>
  <c r="Q328"/>
  <c r="P328"/>
  <c r="O328"/>
  <c r="U328" s="1"/>
  <c r="N328"/>
  <c r="M328"/>
  <c r="Y328" s="1"/>
  <c r="L328"/>
  <c r="K328"/>
  <c r="Z513"/>
  <c r="Q513"/>
  <c r="P513"/>
  <c r="O513"/>
  <c r="U513" s="1"/>
  <c r="N513"/>
  <c r="M513"/>
  <c r="Y513" s="1"/>
  <c r="L513"/>
  <c r="K513"/>
  <c r="Z769"/>
  <c r="Q769"/>
  <c r="P769"/>
  <c r="O769"/>
  <c r="U769" s="1"/>
  <c r="N769"/>
  <c r="M769"/>
  <c r="Y769" s="1"/>
  <c r="L769"/>
  <c r="K769"/>
  <c r="Z1172"/>
  <c r="Q1172"/>
  <c r="P1172"/>
  <c r="O1172"/>
  <c r="U1172" s="1"/>
  <c r="N1172"/>
  <c r="M1172"/>
  <c r="Y1172" s="1"/>
  <c r="L1172"/>
  <c r="K1172"/>
  <c r="Z842"/>
  <c r="Q842"/>
  <c r="P842"/>
  <c r="O842"/>
  <c r="U842" s="1"/>
  <c r="N842"/>
  <c r="M842"/>
  <c r="Y842" s="1"/>
  <c r="L842"/>
  <c r="K842"/>
  <c r="Z579"/>
  <c r="Q579"/>
  <c r="P579"/>
  <c r="O579"/>
  <c r="U579" s="1"/>
  <c r="N579"/>
  <c r="M579"/>
  <c r="Y579" s="1"/>
  <c r="L579"/>
  <c r="K579"/>
  <c r="Z401"/>
  <c r="Q401"/>
  <c r="P401"/>
  <c r="O401"/>
  <c r="U401" s="1"/>
  <c r="N401"/>
  <c r="M401"/>
  <c r="Y401" s="1"/>
  <c r="L401"/>
  <c r="K401"/>
  <c r="Z280"/>
  <c r="Q280"/>
  <c r="P280"/>
  <c r="O280"/>
  <c r="U280" s="1"/>
  <c r="N280"/>
  <c r="M280"/>
  <c r="Y280" s="1"/>
  <c r="L280"/>
  <c r="K280"/>
  <c r="Z208"/>
  <c r="Q208"/>
  <c r="P208"/>
  <c r="O208"/>
  <c r="U208" s="1"/>
  <c r="N208"/>
  <c r="M208"/>
  <c r="Y208" s="1"/>
  <c r="L208"/>
  <c r="K208"/>
  <c r="Z188"/>
  <c r="Q188"/>
  <c r="P188"/>
  <c r="O188"/>
  <c r="U188" s="1"/>
  <c r="N188"/>
  <c r="M188"/>
  <c r="Y188" s="1"/>
  <c r="L188"/>
  <c r="K188"/>
  <c r="Z194"/>
  <c r="Q194"/>
  <c r="P194"/>
  <c r="O194"/>
  <c r="U194" s="1"/>
  <c r="N194"/>
  <c r="M194"/>
  <c r="Y194" s="1"/>
  <c r="L194"/>
  <c r="K194"/>
  <c r="Z237"/>
  <c r="Q237"/>
  <c r="P237"/>
  <c r="O237"/>
  <c r="U237" s="1"/>
  <c r="N237"/>
  <c r="M237"/>
  <c r="Y237" s="1"/>
  <c r="L237"/>
  <c r="K237"/>
  <c r="Z321"/>
  <c r="Q321"/>
  <c r="P321"/>
  <c r="O321"/>
  <c r="U321" s="1"/>
  <c r="N321"/>
  <c r="M321"/>
  <c r="Y321" s="1"/>
  <c r="L321"/>
  <c r="K321"/>
  <c r="Z471"/>
  <c r="Q471"/>
  <c r="P471"/>
  <c r="O471"/>
  <c r="U471" s="1"/>
  <c r="N471"/>
  <c r="M471"/>
  <c r="Y471" s="1"/>
  <c r="L471"/>
  <c r="K471"/>
  <c r="Z684"/>
  <c r="Q684"/>
  <c r="P684"/>
  <c r="O684"/>
  <c r="U684" s="1"/>
  <c r="N684"/>
  <c r="M684"/>
  <c r="Y684" s="1"/>
  <c r="L684"/>
  <c r="K684"/>
  <c r="Z993"/>
  <c r="Q993"/>
  <c r="P993"/>
  <c r="O993"/>
  <c r="U993" s="1"/>
  <c r="N993"/>
  <c r="M993"/>
  <c r="Y993" s="1"/>
  <c r="L993"/>
  <c r="K993"/>
  <c r="Z1225"/>
  <c r="Q1225"/>
  <c r="P1225"/>
  <c r="O1225"/>
  <c r="U1225" s="1"/>
  <c r="N1225"/>
  <c r="M1225"/>
  <c r="Y1225" s="1"/>
  <c r="L1225"/>
  <c r="K1225"/>
  <c r="Z898"/>
  <c r="Q898"/>
  <c r="P898"/>
  <c r="O898"/>
  <c r="U898" s="1"/>
  <c r="N898"/>
  <c r="M898"/>
  <c r="Y898" s="1"/>
  <c r="L898"/>
  <c r="K898"/>
  <c r="Z654"/>
  <c r="Q654"/>
  <c r="P654"/>
  <c r="O654"/>
  <c r="U654" s="1"/>
  <c r="N654"/>
  <c r="M654"/>
  <c r="Y654" s="1"/>
  <c r="L654"/>
  <c r="K654"/>
  <c r="Z487"/>
  <c r="Q487"/>
  <c r="P487"/>
  <c r="O487"/>
  <c r="U487" s="1"/>
  <c r="N487"/>
  <c r="M487"/>
  <c r="Y487" s="1"/>
  <c r="L487"/>
  <c r="K487"/>
  <c r="Z367"/>
  <c r="Q367"/>
  <c r="P367"/>
  <c r="O367"/>
  <c r="U367" s="1"/>
  <c r="N367"/>
  <c r="M367"/>
  <c r="Y367" s="1"/>
  <c r="L367"/>
  <c r="K367"/>
  <c r="Z304"/>
  <c r="Q304"/>
  <c r="P304"/>
  <c r="O304"/>
  <c r="U304" s="1"/>
  <c r="N304"/>
  <c r="M304"/>
  <c r="Y304" s="1"/>
  <c r="L304"/>
  <c r="K304"/>
  <c r="Z287"/>
  <c r="Q287"/>
  <c r="P287"/>
  <c r="O287"/>
  <c r="U287" s="1"/>
  <c r="N287"/>
  <c r="M287"/>
  <c r="Y287" s="1"/>
  <c r="L287"/>
  <c r="K287"/>
  <c r="Z308"/>
  <c r="Q308"/>
  <c r="P308"/>
  <c r="O308"/>
  <c r="U308" s="1"/>
  <c r="N308"/>
  <c r="M308"/>
  <c r="Y308" s="1"/>
  <c r="L308"/>
  <c r="K308"/>
  <c r="Z374"/>
  <c r="Q374"/>
  <c r="P374"/>
  <c r="O374"/>
  <c r="U374" s="1"/>
  <c r="N374"/>
  <c r="M374"/>
  <c r="Y374" s="1"/>
  <c r="L374"/>
  <c r="K374"/>
  <c r="Z493"/>
  <c r="Q493"/>
  <c r="P493"/>
  <c r="O493"/>
  <c r="U493" s="1"/>
  <c r="N493"/>
  <c r="M493"/>
  <c r="Y493" s="1"/>
  <c r="L493"/>
  <c r="K493"/>
  <c r="Z668"/>
  <c r="Q668"/>
  <c r="P668"/>
  <c r="O668"/>
  <c r="U668" s="1"/>
  <c r="N668"/>
  <c r="M668"/>
  <c r="Y668" s="1"/>
  <c r="L668"/>
  <c r="K668"/>
  <c r="Z918"/>
  <c r="Q918"/>
  <c r="P918"/>
  <c r="O918"/>
  <c r="U918" s="1"/>
  <c r="N918"/>
  <c r="M918"/>
  <c r="Y918" s="1"/>
  <c r="L918"/>
  <c r="K918"/>
  <c r="Z1248"/>
  <c r="Q1248"/>
  <c r="P1248"/>
  <c r="O1248"/>
  <c r="U1248" s="1"/>
  <c r="N1248"/>
  <c r="M1248"/>
  <c r="Y1248" s="1"/>
  <c r="L1248"/>
  <c r="K1248"/>
  <c r="Z1321"/>
  <c r="Q1321"/>
  <c r="P1321"/>
  <c r="O1321"/>
  <c r="U1321" s="1"/>
  <c r="N1321"/>
  <c r="M1321"/>
  <c r="Y1321" s="1"/>
  <c r="L1321"/>
  <c r="K1321"/>
  <c r="Z1030"/>
  <c r="Q1030"/>
  <c r="P1030"/>
  <c r="O1030"/>
  <c r="U1030" s="1"/>
  <c r="N1030"/>
  <c r="M1030"/>
  <c r="Y1030" s="1"/>
  <c r="L1030"/>
  <c r="K1030"/>
  <c r="Z791"/>
  <c r="Q791"/>
  <c r="P791"/>
  <c r="O791"/>
  <c r="U791" s="1"/>
  <c r="N791"/>
  <c r="M791"/>
  <c r="Y791" s="1"/>
  <c r="L791"/>
  <c r="K791"/>
  <c r="Z618"/>
  <c r="Q618"/>
  <c r="P618"/>
  <c r="O618"/>
  <c r="U618" s="1"/>
  <c r="N618"/>
  <c r="M618"/>
  <c r="Y618" s="1"/>
  <c r="L618"/>
  <c r="K618"/>
  <c r="Z508"/>
  <c r="Q508"/>
  <c r="P508"/>
  <c r="O508"/>
  <c r="U508" s="1"/>
  <c r="N508"/>
  <c r="M508"/>
  <c r="Y508" s="1"/>
  <c r="L508"/>
  <c r="K508"/>
  <c r="Z442"/>
  <c r="Q442"/>
  <c r="P442"/>
  <c r="O442"/>
  <c r="U442" s="1"/>
  <c r="N442"/>
  <c r="M442"/>
  <c r="Y442" s="1"/>
  <c r="L442"/>
  <c r="K442"/>
  <c r="Z435"/>
  <c r="Q435"/>
  <c r="P435"/>
  <c r="O435"/>
  <c r="U435" s="1"/>
  <c r="N435"/>
  <c r="M435"/>
  <c r="Y435" s="1"/>
  <c r="L435"/>
  <c r="K435"/>
  <c r="Z483"/>
  <c r="Q483"/>
  <c r="P483"/>
  <c r="O483"/>
  <c r="U483" s="1"/>
  <c r="N483"/>
  <c r="M483"/>
  <c r="Y483" s="1"/>
  <c r="L483"/>
  <c r="K483"/>
  <c r="Z571"/>
  <c r="Q571"/>
  <c r="P571"/>
  <c r="O571"/>
  <c r="U571" s="1"/>
  <c r="N571"/>
  <c r="M571"/>
  <c r="Y571" s="1"/>
  <c r="L571"/>
  <c r="K571"/>
  <c r="Z721"/>
  <c r="Q721"/>
  <c r="P721"/>
  <c r="O721"/>
  <c r="U721" s="1"/>
  <c r="N721"/>
  <c r="M721"/>
  <c r="Y721" s="1"/>
  <c r="L721"/>
  <c r="K721"/>
  <c r="Z937"/>
  <c r="Q937"/>
  <c r="P937"/>
  <c r="O937"/>
  <c r="U937" s="1"/>
  <c r="N937"/>
  <c r="M937"/>
  <c r="Y937" s="1"/>
  <c r="L937"/>
  <c r="K937"/>
  <c r="Z1217"/>
  <c r="Q1217"/>
  <c r="P1217"/>
  <c r="O1217"/>
  <c r="U1217" s="1"/>
  <c r="N1217"/>
  <c r="M1217"/>
  <c r="Y1217" s="1"/>
  <c r="L1217"/>
  <c r="K1217"/>
  <c r="Z1193"/>
  <c r="Q1193"/>
  <c r="P1193"/>
  <c r="O1193"/>
  <c r="U1193" s="1"/>
  <c r="N1193"/>
  <c r="M1193"/>
  <c r="Y1193" s="1"/>
  <c r="L1193"/>
  <c r="K1193"/>
  <c r="Z977"/>
  <c r="Q977"/>
  <c r="P977"/>
  <c r="O977"/>
  <c r="U977" s="1"/>
  <c r="N977"/>
  <c r="M977"/>
  <c r="Y977" s="1"/>
  <c r="L977"/>
  <c r="K977"/>
  <c r="Z810"/>
  <c r="Q810"/>
  <c r="P810"/>
  <c r="O810"/>
  <c r="U810" s="1"/>
  <c r="N810"/>
  <c r="M810"/>
  <c r="Y810" s="1"/>
  <c r="L810"/>
  <c r="K810"/>
  <c r="Z697"/>
  <c r="Q697"/>
  <c r="P697"/>
  <c r="O697"/>
  <c r="U697" s="1"/>
  <c r="N697"/>
  <c r="M697"/>
  <c r="Y697" s="1"/>
  <c r="L697"/>
  <c r="K697"/>
  <c r="Z648"/>
  <c r="Q648"/>
  <c r="P648"/>
  <c r="O648"/>
  <c r="U648" s="1"/>
  <c r="N648"/>
  <c r="M648"/>
  <c r="Y648" s="1"/>
  <c r="L648"/>
  <c r="K648"/>
  <c r="Z655"/>
  <c r="Q655"/>
  <c r="P655"/>
  <c r="O655"/>
  <c r="U655" s="1"/>
  <c r="N655"/>
  <c r="M655"/>
  <c r="Y655" s="1"/>
  <c r="L655"/>
  <c r="K655"/>
  <c r="Z724"/>
  <c r="Q724"/>
  <c r="P724"/>
  <c r="O724"/>
  <c r="U724" s="1"/>
  <c r="N724"/>
  <c r="M724"/>
  <c r="Y724" s="1"/>
  <c r="L724"/>
  <c r="K724"/>
  <c r="Z847"/>
  <c r="Q847"/>
  <c r="P847"/>
  <c r="O847"/>
  <c r="U847" s="1"/>
  <c r="N847"/>
  <c r="M847"/>
  <c r="Y847" s="1"/>
  <c r="L847"/>
  <c r="K847"/>
  <c r="Z1023"/>
  <c r="Q1023"/>
  <c r="P1023"/>
  <c r="O1023"/>
  <c r="U1023" s="1"/>
  <c r="N1023"/>
  <c r="M1023"/>
  <c r="Y1023" s="1"/>
  <c r="L1023"/>
  <c r="K1023"/>
  <c r="Z1255"/>
  <c r="Q1255"/>
  <c r="P1255"/>
  <c r="O1255"/>
  <c r="U1255" s="1"/>
  <c r="N1255"/>
  <c r="M1255"/>
  <c r="Y1255" s="1"/>
  <c r="L1255"/>
  <c r="K1255"/>
  <c r="Z1208"/>
  <c r="Q1208"/>
  <c r="P1208"/>
  <c r="O1208"/>
  <c r="U1208" s="1"/>
  <c r="N1208"/>
  <c r="M1208"/>
  <c r="Y1208" s="1"/>
  <c r="L1208"/>
  <c r="K1208"/>
  <c r="Z1060"/>
  <c r="Q1060"/>
  <c r="P1060"/>
  <c r="O1060"/>
  <c r="U1060" s="1"/>
  <c r="N1060"/>
  <c r="M1060"/>
  <c r="Y1060" s="1"/>
  <c r="L1060"/>
  <c r="K1060"/>
  <c r="Z968"/>
  <c r="Q968"/>
  <c r="P968"/>
  <c r="O968"/>
  <c r="U968" s="1"/>
  <c r="N968"/>
  <c r="M968"/>
  <c r="Y968" s="1"/>
  <c r="L968"/>
  <c r="K968"/>
  <c r="Z926"/>
  <c r="Q926"/>
  <c r="P926"/>
  <c r="O926"/>
  <c r="U926" s="1"/>
  <c r="N926"/>
  <c r="M926"/>
  <c r="Y926" s="1"/>
  <c r="L926"/>
  <c r="K926"/>
  <c r="Z1043"/>
  <c r="Q1043"/>
  <c r="P1043"/>
  <c r="O1043"/>
  <c r="U1043" s="1"/>
  <c r="N1043"/>
  <c r="M1043"/>
  <c r="Y1043" s="1"/>
  <c r="L1043"/>
  <c r="K1043"/>
  <c r="Z1176"/>
  <c r="Q1176"/>
  <c r="P1176"/>
  <c r="O1176"/>
  <c r="U1176" s="1"/>
  <c r="N1176"/>
  <c r="M1176"/>
  <c r="Y1176" s="1"/>
  <c r="L1176"/>
  <c r="K1176"/>
  <c r="Z1367"/>
  <c r="Q1367"/>
  <c r="P1367"/>
  <c r="O1367"/>
  <c r="U1367" s="1"/>
  <c r="N1367"/>
  <c r="M1367"/>
  <c r="Y1367" s="1"/>
  <c r="L1367"/>
  <c r="K1367"/>
  <c r="Z1345"/>
  <c r="Q1345"/>
  <c r="P1345"/>
  <c r="O1345"/>
  <c r="U1345" s="1"/>
  <c r="N1345"/>
  <c r="M1345"/>
  <c r="Y1345" s="1"/>
  <c r="L1345"/>
  <c r="K1345"/>
  <c r="Z1271"/>
  <c r="Q1271"/>
  <c r="P1271"/>
  <c r="O1271"/>
  <c r="U1271" s="1"/>
  <c r="N1271"/>
  <c r="M1271"/>
  <c r="Y1271" s="1"/>
  <c r="L1271"/>
  <c r="K1271"/>
  <c r="Z1341"/>
  <c r="Q1341"/>
  <c r="P1341"/>
  <c r="O1341"/>
  <c r="U1341" s="1"/>
  <c r="N1341"/>
  <c r="M1341"/>
  <c r="Y1341" s="1"/>
  <c r="L1341"/>
  <c r="K1341"/>
  <c r="Z1274"/>
  <c r="Q1274"/>
  <c r="P1274"/>
  <c r="O1274"/>
  <c r="U1274" s="1"/>
  <c r="N1274"/>
  <c r="M1274"/>
  <c r="Y1274" s="1"/>
  <c r="L1274"/>
  <c r="K1274"/>
  <c r="Z1261"/>
  <c r="Q1261"/>
  <c r="P1261"/>
  <c r="O1261"/>
  <c r="U1261" s="1"/>
  <c r="N1261"/>
  <c r="M1261"/>
  <c r="Y1261" s="1"/>
  <c r="L1261"/>
  <c r="K1261"/>
  <c r="Z1254"/>
  <c r="Q1254"/>
  <c r="P1254"/>
  <c r="O1254"/>
  <c r="U1254" s="1"/>
  <c r="N1254"/>
  <c r="M1254"/>
  <c r="Y1254" s="1"/>
  <c r="L1254"/>
  <c r="K1254"/>
  <c r="Z1095"/>
  <c r="Q1095"/>
  <c r="P1095"/>
  <c r="O1095"/>
  <c r="U1095" s="1"/>
  <c r="N1095"/>
  <c r="M1095"/>
  <c r="Y1095" s="1"/>
  <c r="L1095"/>
  <c r="K1095"/>
  <c r="Z989"/>
  <c r="Q989"/>
  <c r="P989"/>
  <c r="O989"/>
  <c r="U989" s="1"/>
  <c r="N989"/>
  <c r="M989"/>
  <c r="Y989" s="1"/>
  <c r="L989"/>
  <c r="K989"/>
  <c r="Z922"/>
  <c r="Q922"/>
  <c r="P922"/>
  <c r="O922"/>
  <c r="U922" s="1"/>
  <c r="N922"/>
  <c r="M922"/>
  <c r="Y922" s="1"/>
  <c r="L922"/>
  <c r="K922"/>
  <c r="Z929"/>
  <c r="Q929"/>
  <c r="P929"/>
  <c r="O929"/>
  <c r="U929" s="1"/>
  <c r="N929"/>
  <c r="M929"/>
  <c r="Y929" s="1"/>
  <c r="L929"/>
  <c r="K929"/>
  <c r="Z1002"/>
  <c r="Q1002"/>
  <c r="P1002"/>
  <c r="O1002"/>
  <c r="U1002" s="1"/>
  <c r="N1002"/>
  <c r="M1002"/>
  <c r="Y1002" s="1"/>
  <c r="L1002"/>
  <c r="K1002"/>
  <c r="Z1126"/>
  <c r="Q1126"/>
  <c r="P1126"/>
  <c r="O1126"/>
  <c r="U1126" s="1"/>
  <c r="N1126"/>
  <c r="M1126"/>
  <c r="Y1126" s="1"/>
  <c r="L1126"/>
  <c r="K1126"/>
  <c r="Z1291"/>
  <c r="Q1291"/>
  <c r="P1291"/>
  <c r="O1291"/>
  <c r="U1291" s="1"/>
  <c r="N1291"/>
  <c r="M1291"/>
  <c r="Y1291" s="1"/>
  <c r="L1291"/>
  <c r="K1291"/>
  <c r="Z1374"/>
  <c r="Q1374"/>
  <c r="P1374"/>
  <c r="O1374"/>
  <c r="U1374" s="1"/>
  <c r="N1374"/>
  <c r="M1374"/>
  <c r="Y1374" s="1"/>
  <c r="L1374"/>
  <c r="K1374"/>
  <c r="Z1124"/>
  <c r="Q1124"/>
  <c r="P1124"/>
  <c r="O1124"/>
  <c r="U1124" s="1"/>
  <c r="N1124"/>
  <c r="M1124"/>
  <c r="Y1124" s="1"/>
  <c r="L1124"/>
  <c r="K1124"/>
  <c r="Z896"/>
  <c r="Q896"/>
  <c r="P896"/>
  <c r="O896"/>
  <c r="U896" s="1"/>
  <c r="N896"/>
  <c r="M896"/>
  <c r="Y896" s="1"/>
  <c r="L896"/>
  <c r="K896"/>
  <c r="Z754"/>
  <c r="Q754"/>
  <c r="P754"/>
  <c r="O754"/>
  <c r="U754" s="1"/>
  <c r="N754"/>
  <c r="M754"/>
  <c r="Y754" s="1"/>
  <c r="L754"/>
  <c r="K754"/>
  <c r="Z659"/>
  <c r="Q659"/>
  <c r="P659"/>
  <c r="O659"/>
  <c r="U659" s="1"/>
  <c r="N659"/>
  <c r="M659"/>
  <c r="Y659" s="1"/>
  <c r="L659"/>
  <c r="K659"/>
  <c r="Z631"/>
  <c r="Q631"/>
  <c r="P631"/>
  <c r="O631"/>
  <c r="U631" s="1"/>
  <c r="N631"/>
  <c r="M631"/>
  <c r="Y631" s="1"/>
  <c r="L631"/>
  <c r="K631"/>
  <c r="Z649"/>
  <c r="Q649"/>
  <c r="P649"/>
  <c r="O649"/>
  <c r="U649" s="1"/>
  <c r="N649"/>
  <c r="M649"/>
  <c r="Y649" s="1"/>
  <c r="L649"/>
  <c r="K649"/>
  <c r="Z737"/>
  <c r="Q737"/>
  <c r="P737"/>
  <c r="O737"/>
  <c r="U737" s="1"/>
  <c r="N737"/>
  <c r="M737"/>
  <c r="Y737" s="1"/>
  <c r="L737"/>
  <c r="K737"/>
  <c r="Z864"/>
  <c r="Q864"/>
  <c r="P864"/>
  <c r="O864"/>
  <c r="U864" s="1"/>
  <c r="N864"/>
  <c r="M864"/>
  <c r="Y864" s="1"/>
  <c r="L864"/>
  <c r="K864"/>
  <c r="Z1069"/>
  <c r="Q1069"/>
  <c r="P1069"/>
  <c r="O1069"/>
  <c r="U1069" s="1"/>
  <c r="N1069"/>
  <c r="M1069"/>
  <c r="Y1069" s="1"/>
  <c r="L1069"/>
  <c r="K1069"/>
  <c r="Z1306"/>
  <c r="Q1306"/>
  <c r="P1306"/>
  <c r="O1306"/>
  <c r="U1306" s="1"/>
  <c r="N1306"/>
  <c r="M1306"/>
  <c r="Y1306" s="1"/>
  <c r="L1306"/>
  <c r="K1306"/>
  <c r="Z1340"/>
  <c r="Q1340"/>
  <c r="P1340"/>
  <c r="O1340"/>
  <c r="U1340" s="1"/>
  <c r="N1340"/>
  <c r="M1340"/>
  <c r="Y1340" s="1"/>
  <c r="L1340"/>
  <c r="K1340"/>
  <c r="Z1048"/>
  <c r="Q1048"/>
  <c r="P1048"/>
  <c r="O1048"/>
  <c r="U1048" s="1"/>
  <c r="N1048"/>
  <c r="M1048"/>
  <c r="Y1048" s="1"/>
  <c r="L1048"/>
  <c r="K1048"/>
  <c r="Z794"/>
  <c r="Q794"/>
  <c r="P794"/>
  <c r="O794"/>
  <c r="U794" s="1"/>
  <c r="N794"/>
  <c r="M794"/>
  <c r="Y794" s="1"/>
  <c r="L794"/>
  <c r="K794"/>
  <c r="Z609"/>
  <c r="Q609"/>
  <c r="P609"/>
  <c r="O609"/>
  <c r="U609" s="1"/>
  <c r="N609"/>
  <c r="M609"/>
  <c r="Y609" s="1"/>
  <c r="L609"/>
  <c r="K609"/>
  <c r="Z497"/>
  <c r="Q497"/>
  <c r="P497"/>
  <c r="O497"/>
  <c r="U497" s="1"/>
  <c r="N497"/>
  <c r="M497"/>
  <c r="Y497" s="1"/>
  <c r="L497"/>
  <c r="K497"/>
  <c r="Z428"/>
  <c r="Q428"/>
  <c r="P428"/>
  <c r="O428"/>
  <c r="U428" s="1"/>
  <c r="N428"/>
  <c r="M428"/>
  <c r="Y428" s="1"/>
  <c r="L428"/>
  <c r="K428"/>
  <c r="Z415"/>
  <c r="Q415"/>
  <c r="P415"/>
  <c r="O415"/>
  <c r="U415" s="1"/>
  <c r="N415"/>
  <c r="M415"/>
  <c r="Y415" s="1"/>
  <c r="L415"/>
  <c r="K415"/>
  <c r="Z441"/>
  <c r="Q441"/>
  <c r="P441"/>
  <c r="O441"/>
  <c r="U441" s="1"/>
  <c r="N441"/>
  <c r="M441"/>
  <c r="Y441" s="1"/>
  <c r="L441"/>
  <c r="K441"/>
  <c r="Z532"/>
  <c r="Q532"/>
  <c r="P532"/>
  <c r="O532"/>
  <c r="U532" s="1"/>
  <c r="N532"/>
  <c r="M532"/>
  <c r="Y532" s="1"/>
  <c r="L532"/>
  <c r="K532"/>
  <c r="Z665"/>
  <c r="Q665"/>
  <c r="P665"/>
  <c r="O665"/>
  <c r="U665" s="1"/>
  <c r="N665"/>
  <c r="M665"/>
  <c r="Y665" s="1"/>
  <c r="L665"/>
  <c r="K665"/>
  <c r="Z872"/>
  <c r="Q872"/>
  <c r="P872"/>
  <c r="O872"/>
  <c r="U872" s="1"/>
  <c r="N872"/>
  <c r="M872"/>
  <c r="Y872" s="1"/>
  <c r="L872"/>
  <c r="K872"/>
  <c r="Z1151"/>
  <c r="Q1151"/>
  <c r="P1151"/>
  <c r="O1151"/>
  <c r="U1151" s="1"/>
  <c r="N1151"/>
  <c r="M1151"/>
  <c r="Y1151" s="1"/>
  <c r="L1151"/>
  <c r="K1151"/>
  <c r="Z1376"/>
  <c r="Q1376"/>
  <c r="P1376"/>
  <c r="O1376"/>
  <c r="U1376" s="1"/>
  <c r="N1376"/>
  <c r="M1376"/>
  <c r="Y1376" s="1"/>
  <c r="L1376"/>
  <c r="K1376"/>
  <c r="Z1042"/>
  <c r="Q1042"/>
  <c r="P1042"/>
  <c r="O1042"/>
  <c r="U1042" s="1"/>
  <c r="N1042"/>
  <c r="M1042"/>
  <c r="Y1042" s="1"/>
  <c r="L1042"/>
  <c r="K1042"/>
  <c r="Z747"/>
  <c r="Q747"/>
  <c r="P747"/>
  <c r="O747"/>
  <c r="U747" s="1"/>
  <c r="N747"/>
  <c r="M747"/>
  <c r="Y747" s="1"/>
  <c r="L747"/>
  <c r="K747"/>
  <c r="Z536"/>
  <c r="Q536"/>
  <c r="P536"/>
  <c r="O536"/>
  <c r="U536" s="1"/>
  <c r="N536"/>
  <c r="M536"/>
  <c r="Y536" s="1"/>
  <c r="L536"/>
  <c r="K536"/>
  <c r="Z393"/>
  <c r="Q393"/>
  <c r="P393"/>
  <c r="O393"/>
  <c r="U393" s="1"/>
  <c r="N393"/>
  <c r="M393"/>
  <c r="Y393" s="1"/>
  <c r="L393"/>
  <c r="K393"/>
  <c r="Z305"/>
  <c r="Q305"/>
  <c r="P305"/>
  <c r="O305"/>
  <c r="U305" s="1"/>
  <c r="N305"/>
  <c r="M305"/>
  <c r="Y305" s="1"/>
  <c r="L305"/>
  <c r="K305"/>
  <c r="Z266"/>
  <c r="Q266"/>
  <c r="P266"/>
  <c r="O266"/>
  <c r="U266" s="1"/>
  <c r="N266"/>
  <c r="M266"/>
  <c r="Y266" s="1"/>
  <c r="L266"/>
  <c r="K266"/>
  <c r="Z264"/>
  <c r="Q264"/>
  <c r="P264"/>
  <c r="O264"/>
  <c r="U264" s="1"/>
  <c r="N264"/>
  <c r="M264"/>
  <c r="Y264" s="1"/>
  <c r="L264"/>
  <c r="K264"/>
  <c r="Z303"/>
  <c r="Q303"/>
  <c r="P303"/>
  <c r="O303"/>
  <c r="U303" s="1"/>
  <c r="N303"/>
  <c r="M303"/>
  <c r="Y303" s="1"/>
  <c r="L303"/>
  <c r="K303"/>
  <c r="Z390"/>
  <c r="Q390"/>
  <c r="P390"/>
  <c r="O390"/>
  <c r="U390" s="1"/>
  <c r="N390"/>
  <c r="M390"/>
  <c r="Y390" s="1"/>
  <c r="L390"/>
  <c r="K390"/>
  <c r="Z533"/>
  <c r="Q533"/>
  <c r="P533"/>
  <c r="O533"/>
  <c r="U533" s="1"/>
  <c r="N533"/>
  <c r="M533"/>
  <c r="Y533" s="1"/>
  <c r="L533"/>
  <c r="K533"/>
  <c r="Z742"/>
  <c r="Q742"/>
  <c r="P742"/>
  <c r="O742"/>
  <c r="U742" s="1"/>
  <c r="N742"/>
  <c r="M742"/>
  <c r="Y742" s="1"/>
  <c r="L742"/>
  <c r="K742"/>
  <c r="Z1362"/>
  <c r="Q1362"/>
  <c r="P1362"/>
  <c r="O1362"/>
  <c r="U1362" s="1"/>
  <c r="N1362"/>
  <c r="M1362"/>
  <c r="Y1362" s="1"/>
  <c r="L1362"/>
  <c r="K1362"/>
  <c r="Z1111"/>
  <c r="Q1111"/>
  <c r="P1111"/>
  <c r="O1111"/>
  <c r="U1111" s="1"/>
  <c r="N1111"/>
  <c r="M1111"/>
  <c r="Y1111" s="1"/>
  <c r="L1111"/>
  <c r="K1111"/>
  <c r="Z774"/>
  <c r="Q774"/>
  <c r="P774"/>
  <c r="O774"/>
  <c r="U774" s="1"/>
  <c r="N774"/>
  <c r="M774"/>
  <c r="Y774" s="1"/>
  <c r="L774"/>
  <c r="K774"/>
  <c r="Z523"/>
  <c r="Q523"/>
  <c r="P523"/>
  <c r="O523"/>
  <c r="U523" s="1"/>
  <c r="N523"/>
  <c r="M523"/>
  <c r="Y523" s="1"/>
  <c r="L523"/>
  <c r="K523"/>
  <c r="Z348"/>
  <c r="Q348"/>
  <c r="P348"/>
  <c r="O348"/>
  <c r="U348" s="1"/>
  <c r="N348"/>
  <c r="M348"/>
  <c r="Y348" s="1"/>
  <c r="L348"/>
  <c r="K348"/>
  <c r="Z244"/>
  <c r="Q244"/>
  <c r="P244"/>
  <c r="O244"/>
  <c r="U244" s="1"/>
  <c r="N244"/>
  <c r="M244"/>
  <c r="Y244" s="1"/>
  <c r="L244"/>
  <c r="K244"/>
  <c r="Z186"/>
  <c r="Q186"/>
  <c r="P186"/>
  <c r="O186"/>
  <c r="U186" s="1"/>
  <c r="N186"/>
  <c r="M186"/>
  <c r="Y186" s="1"/>
  <c r="L186"/>
  <c r="K186"/>
  <c r="Z161"/>
  <c r="Q161"/>
  <c r="P161"/>
  <c r="O161"/>
  <c r="U161" s="1"/>
  <c r="N161"/>
  <c r="M161"/>
  <c r="Y161" s="1"/>
  <c r="L161"/>
  <c r="K161"/>
  <c r="Z170"/>
  <c r="Q170"/>
  <c r="P170"/>
  <c r="O170"/>
  <c r="U170" s="1"/>
  <c r="N170"/>
  <c r="M170"/>
  <c r="Y170" s="1"/>
  <c r="L170"/>
  <c r="K170"/>
  <c r="Z205"/>
  <c r="Q205"/>
  <c r="P205"/>
  <c r="O205"/>
  <c r="U205" s="1"/>
  <c r="N205"/>
  <c r="M205"/>
  <c r="Y205" s="1"/>
  <c r="L205"/>
  <c r="K205"/>
  <c r="Z296"/>
  <c r="Q296"/>
  <c r="P296"/>
  <c r="O296"/>
  <c r="U296" s="1"/>
  <c r="N296"/>
  <c r="M296"/>
  <c r="Y296" s="1"/>
  <c r="L296"/>
  <c r="K296"/>
  <c r="Z434"/>
  <c r="Q434"/>
  <c r="P434"/>
  <c r="O434"/>
  <c r="U434" s="1"/>
  <c r="N434"/>
  <c r="M434"/>
  <c r="Y434" s="1"/>
  <c r="L434"/>
  <c r="K434"/>
  <c r="Z651"/>
  <c r="Q651"/>
  <c r="P651"/>
  <c r="O651"/>
  <c r="U651" s="1"/>
  <c r="N651"/>
  <c r="M651"/>
  <c r="Y651" s="1"/>
  <c r="L651"/>
  <c r="K651"/>
  <c r="Z955"/>
  <c r="Q955"/>
  <c r="P955"/>
  <c r="O955"/>
  <c r="U955" s="1"/>
  <c r="N955"/>
  <c r="M955"/>
  <c r="Y955" s="1"/>
  <c r="L955"/>
  <c r="K955"/>
  <c r="Z1309"/>
  <c r="Q1309"/>
  <c r="P1309"/>
  <c r="O1309"/>
  <c r="U1309" s="1"/>
  <c r="N1309"/>
  <c r="M1309"/>
  <c r="Y1309" s="1"/>
  <c r="L1309"/>
  <c r="K1309"/>
  <c r="Z1243"/>
  <c r="Q1243"/>
  <c r="P1243"/>
  <c r="O1243"/>
  <c r="U1243" s="1"/>
  <c r="N1243"/>
  <c r="M1243"/>
  <c r="Y1243" s="1"/>
  <c r="L1243"/>
  <c r="K1243"/>
  <c r="Z867"/>
  <c r="Q867"/>
  <c r="P867"/>
  <c r="O867"/>
  <c r="U867" s="1"/>
  <c r="N867"/>
  <c r="M867"/>
  <c r="Y867" s="1"/>
  <c r="L867"/>
  <c r="K867"/>
  <c r="Z572"/>
  <c r="Q572"/>
  <c r="P572"/>
  <c r="O572"/>
  <c r="U572" s="1"/>
  <c r="N572"/>
  <c r="M572"/>
  <c r="Y572" s="1"/>
  <c r="L572"/>
  <c r="K572"/>
  <c r="Z360"/>
  <c r="Q360"/>
  <c r="P360"/>
  <c r="O360"/>
  <c r="U360" s="1"/>
  <c r="N360"/>
  <c r="M360"/>
  <c r="Y360" s="1"/>
  <c r="L360"/>
  <c r="K360"/>
  <c r="Z226"/>
  <c r="Q226"/>
  <c r="P226"/>
  <c r="O226"/>
  <c r="U226" s="1"/>
  <c r="N226"/>
  <c r="M226"/>
  <c r="Y226" s="1"/>
  <c r="L226"/>
  <c r="K226"/>
  <c r="Z145"/>
  <c r="Q145"/>
  <c r="P145"/>
  <c r="O145"/>
  <c r="U145" s="1"/>
  <c r="N145"/>
  <c r="M145"/>
  <c r="Y145" s="1"/>
  <c r="L145"/>
  <c r="K145"/>
  <c r="Z110"/>
  <c r="Q110"/>
  <c r="P110"/>
  <c r="O110"/>
  <c r="U110" s="1"/>
  <c r="N110"/>
  <c r="M110"/>
  <c r="Y110" s="1"/>
  <c r="L110"/>
  <c r="K110"/>
  <c r="Z101"/>
  <c r="Q101"/>
  <c r="P101"/>
  <c r="O101"/>
  <c r="U101" s="1"/>
  <c r="N101"/>
  <c r="M101"/>
  <c r="Y101" s="1"/>
  <c r="L101"/>
  <c r="K101"/>
  <c r="Z115"/>
  <c r="Q115"/>
  <c r="P115"/>
  <c r="O115"/>
  <c r="U115" s="1"/>
  <c r="N115"/>
  <c r="M115"/>
  <c r="Y115" s="1"/>
  <c r="L115"/>
  <c r="K115"/>
  <c r="Z158"/>
  <c r="Q158"/>
  <c r="P158"/>
  <c r="O158"/>
  <c r="U158" s="1"/>
  <c r="N158"/>
  <c r="M158"/>
  <c r="Y158" s="1"/>
  <c r="L158"/>
  <c r="K158"/>
  <c r="Z246"/>
  <c r="Q246"/>
  <c r="P246"/>
  <c r="O246"/>
  <c r="U246" s="1"/>
  <c r="N246"/>
  <c r="M246"/>
  <c r="Y246" s="1"/>
  <c r="L246"/>
  <c r="K246"/>
  <c r="Z396"/>
  <c r="Q396"/>
  <c r="P396"/>
  <c r="O396"/>
  <c r="U396" s="1"/>
  <c r="N396"/>
  <c r="M396"/>
  <c r="Y396" s="1"/>
  <c r="L396"/>
  <c r="K396"/>
  <c r="Z620"/>
  <c r="Q620"/>
  <c r="P620"/>
  <c r="O620"/>
  <c r="U620" s="1"/>
  <c r="N620"/>
  <c r="M620"/>
  <c r="Y620" s="1"/>
  <c r="L620"/>
  <c r="K620"/>
  <c r="Z923"/>
  <c r="Q923"/>
  <c r="P923"/>
  <c r="O923"/>
  <c r="U923" s="1"/>
  <c r="N923"/>
  <c r="M923"/>
  <c r="Y923" s="1"/>
  <c r="L923"/>
  <c r="K923"/>
  <c r="Z1301"/>
  <c r="Q1301"/>
  <c r="P1301"/>
  <c r="O1301"/>
  <c r="U1301" s="1"/>
  <c r="N1301"/>
  <c r="M1301"/>
  <c r="Y1301" s="1"/>
  <c r="L1301"/>
  <c r="K1301"/>
  <c r="Z1045"/>
  <c r="Q1045"/>
  <c r="P1045"/>
  <c r="O1045"/>
  <c r="U1045" s="1"/>
  <c r="N1045"/>
  <c r="M1045"/>
  <c r="Y1045" s="1"/>
  <c r="L1045"/>
  <c r="K1045"/>
  <c r="Z689"/>
  <c r="Q689"/>
  <c r="P689"/>
  <c r="O689"/>
  <c r="U689" s="1"/>
  <c r="N689"/>
  <c r="M689"/>
  <c r="Y689" s="1"/>
  <c r="L689"/>
  <c r="K689"/>
  <c r="Z429"/>
  <c r="Q429"/>
  <c r="P429"/>
  <c r="O429"/>
  <c r="U429" s="1"/>
  <c r="N429"/>
  <c r="M429"/>
  <c r="Y429" s="1"/>
  <c r="L429"/>
  <c r="K429"/>
  <c r="Z260"/>
  <c r="Q260"/>
  <c r="P260"/>
  <c r="O260"/>
  <c r="U260" s="1"/>
  <c r="N260"/>
  <c r="M260"/>
  <c r="Y260" s="1"/>
  <c r="L260"/>
  <c r="K260"/>
  <c r="Z147"/>
  <c r="Q147"/>
  <c r="P147"/>
  <c r="O147"/>
  <c r="U147" s="1"/>
  <c r="N147"/>
  <c r="M147"/>
  <c r="Y147" s="1"/>
  <c r="L147"/>
  <c r="K147"/>
  <c r="Z96"/>
  <c r="Q96"/>
  <c r="P96"/>
  <c r="O96"/>
  <c r="U96" s="1"/>
  <c r="N96"/>
  <c r="M96"/>
  <c r="Y96" s="1"/>
  <c r="L96"/>
  <c r="K96"/>
  <c r="Z75"/>
  <c r="Q75"/>
  <c r="P75"/>
  <c r="O75"/>
  <c r="U75" s="1"/>
  <c r="N75"/>
  <c r="M75"/>
  <c r="Y75" s="1"/>
  <c r="L75"/>
  <c r="K75"/>
  <c r="Z72"/>
  <c r="Q72"/>
  <c r="P72"/>
  <c r="O72"/>
  <c r="U72" s="1"/>
  <c r="N72"/>
  <c r="M72"/>
  <c r="Y72" s="1"/>
  <c r="L72"/>
  <c r="K72"/>
  <c r="Z87"/>
  <c r="Q87"/>
  <c r="P87"/>
  <c r="O87"/>
  <c r="U87" s="1"/>
  <c r="N87"/>
  <c r="M87"/>
  <c r="Y87" s="1"/>
  <c r="L87"/>
  <c r="K87"/>
  <c r="Z135"/>
  <c r="Q135"/>
  <c r="P135"/>
  <c r="O135"/>
  <c r="U135" s="1"/>
  <c r="N135"/>
  <c r="M135"/>
  <c r="Y135" s="1"/>
  <c r="L135"/>
  <c r="K135"/>
  <c r="Z227"/>
  <c r="Q227"/>
  <c r="P227"/>
  <c r="O227"/>
  <c r="U227" s="1"/>
  <c r="N227"/>
  <c r="M227"/>
  <c r="Y227" s="1"/>
  <c r="L227"/>
  <c r="K227"/>
  <c r="Z386"/>
  <c r="Q386"/>
  <c r="P386"/>
  <c r="O386"/>
  <c r="U386" s="1"/>
  <c r="N386"/>
  <c r="M386"/>
  <c r="Y386" s="1"/>
  <c r="L386"/>
  <c r="K386"/>
  <c r="Z623"/>
  <c r="Q623"/>
  <c r="P623"/>
  <c r="O623"/>
  <c r="U623" s="1"/>
  <c r="N623"/>
  <c r="M623"/>
  <c r="Y623" s="1"/>
  <c r="L623"/>
  <c r="K623"/>
  <c r="Z952"/>
  <c r="Q952"/>
  <c r="P952"/>
  <c r="O952"/>
  <c r="U952" s="1"/>
  <c r="N952"/>
  <c r="M952"/>
  <c r="Y952" s="1"/>
  <c r="L952"/>
  <c r="K952"/>
  <c r="Z1342"/>
  <c r="Q1342"/>
  <c r="P1342"/>
  <c r="O1342"/>
  <c r="U1342" s="1"/>
  <c r="N1342"/>
  <c r="M1342"/>
  <c r="Y1342" s="1"/>
  <c r="L1342"/>
  <c r="K1342"/>
  <c r="Z1272"/>
  <c r="Q1272"/>
  <c r="P1272"/>
  <c r="O1272"/>
  <c r="U1272" s="1"/>
  <c r="N1272"/>
  <c r="M1272"/>
  <c r="Y1272" s="1"/>
  <c r="L1272"/>
  <c r="K1272"/>
  <c r="Z881"/>
  <c r="Q881"/>
  <c r="P881"/>
  <c r="O881"/>
  <c r="U881" s="1"/>
  <c r="N881"/>
  <c r="M881"/>
  <c r="Y881" s="1"/>
  <c r="L881"/>
  <c r="K881"/>
  <c r="Z564"/>
  <c r="Q564"/>
  <c r="P564"/>
  <c r="O564"/>
  <c r="U564" s="1"/>
  <c r="N564"/>
  <c r="M564"/>
  <c r="Y564" s="1"/>
  <c r="L564"/>
  <c r="K564"/>
  <c r="Z336"/>
  <c r="Q336"/>
  <c r="P336"/>
  <c r="O336"/>
  <c r="U336" s="1"/>
  <c r="N336"/>
  <c r="M336"/>
  <c r="Y336" s="1"/>
  <c r="L336"/>
  <c r="K336"/>
  <c r="Z193"/>
  <c r="Q193"/>
  <c r="P193"/>
  <c r="O193"/>
  <c r="U193" s="1"/>
  <c r="N193"/>
  <c r="M193"/>
  <c r="Y193" s="1"/>
  <c r="L193"/>
  <c r="K193"/>
  <c r="Z113"/>
  <c r="Q113"/>
  <c r="P113"/>
  <c r="O113"/>
  <c r="U113" s="1"/>
  <c r="N113"/>
  <c r="M113"/>
  <c r="Y113" s="1"/>
  <c r="L113"/>
  <c r="K113"/>
  <c r="Z73"/>
  <c r="Q73"/>
  <c r="P73"/>
  <c r="O73"/>
  <c r="U73" s="1"/>
  <c r="N73"/>
  <c r="M73"/>
  <c r="Y73" s="1"/>
  <c r="L73"/>
  <c r="K73"/>
  <c r="Z61"/>
  <c r="Q61"/>
  <c r="P61"/>
  <c r="O61"/>
  <c r="U61" s="1"/>
  <c r="N61"/>
  <c r="M61"/>
  <c r="Y61" s="1"/>
  <c r="L61"/>
  <c r="K61"/>
  <c r="Z62"/>
  <c r="Q62"/>
  <c r="P62"/>
  <c r="O62"/>
  <c r="U62" s="1"/>
  <c r="N62"/>
  <c r="M62"/>
  <c r="Y62" s="1"/>
  <c r="L62"/>
  <c r="K62"/>
  <c r="Z82"/>
  <c r="Q82"/>
  <c r="P82"/>
  <c r="O82"/>
  <c r="U82" s="1"/>
  <c r="N82"/>
  <c r="M82"/>
  <c r="Y82" s="1"/>
  <c r="L82"/>
  <c r="K82"/>
  <c r="Z137"/>
  <c r="Q137"/>
  <c r="P137"/>
  <c r="O137"/>
  <c r="U137" s="1"/>
  <c r="N137"/>
  <c r="M137"/>
  <c r="Y137" s="1"/>
  <c r="L137"/>
  <c r="K137"/>
  <c r="Z240"/>
  <c r="Q240"/>
  <c r="P240"/>
  <c r="O240"/>
  <c r="U240" s="1"/>
  <c r="N240"/>
  <c r="M240"/>
  <c r="Y240" s="1"/>
  <c r="L240"/>
  <c r="K240"/>
  <c r="Z412"/>
  <c r="Q412"/>
  <c r="P412"/>
  <c r="O412"/>
  <c r="U412" s="1"/>
  <c r="N412"/>
  <c r="M412"/>
  <c r="Y412" s="1"/>
  <c r="L412"/>
  <c r="K412"/>
  <c r="Z1022"/>
  <c r="Q1022"/>
  <c r="P1022"/>
  <c r="O1022"/>
  <c r="U1022" s="1"/>
  <c r="N1022"/>
  <c r="M1022"/>
  <c r="Y1022" s="1"/>
  <c r="L1022"/>
  <c r="K1022"/>
  <c r="Z779"/>
  <c r="Q779"/>
  <c r="P779"/>
  <c r="O779"/>
  <c r="U779" s="1"/>
  <c r="N779"/>
  <c r="M779"/>
  <c r="Y779" s="1"/>
  <c r="L779"/>
  <c r="K779"/>
  <c r="Z492"/>
  <c r="Q492"/>
  <c r="P492"/>
  <c r="O492"/>
  <c r="U492" s="1"/>
  <c r="N492"/>
  <c r="M492"/>
  <c r="Y492" s="1"/>
  <c r="L492"/>
  <c r="K492"/>
  <c r="Z289"/>
  <c r="Q289"/>
  <c r="P289"/>
  <c r="O289"/>
  <c r="U289" s="1"/>
  <c r="N289"/>
  <c r="M289"/>
  <c r="Y289" s="1"/>
  <c r="L289"/>
  <c r="K289"/>
  <c r="Z164"/>
  <c r="Q164"/>
  <c r="P164"/>
  <c r="O164"/>
  <c r="U164" s="1"/>
  <c r="N164"/>
  <c r="M164"/>
  <c r="Y164" s="1"/>
  <c r="L164"/>
  <c r="K164"/>
  <c r="Z95"/>
  <c r="Q95"/>
  <c r="P95"/>
  <c r="O95"/>
  <c r="U95" s="1"/>
  <c r="N95"/>
  <c r="M95"/>
  <c r="Y95" s="1"/>
  <c r="L95"/>
  <c r="K95"/>
  <c r="Z67"/>
  <c r="Q67"/>
  <c r="P67"/>
  <c r="O67"/>
  <c r="U67" s="1"/>
  <c r="N67"/>
  <c r="M67"/>
  <c r="Y67" s="1"/>
  <c r="L67"/>
  <c r="K67"/>
  <c r="Z60"/>
  <c r="Q60"/>
  <c r="P60"/>
  <c r="O60"/>
  <c r="U60" s="1"/>
  <c r="N60"/>
  <c r="M60"/>
  <c r="Y60" s="1"/>
  <c r="L60"/>
  <c r="K60"/>
  <c r="Z66"/>
  <c r="Q66"/>
  <c r="P66"/>
  <c r="O66"/>
  <c r="U66" s="1"/>
  <c r="N66"/>
  <c r="M66"/>
  <c r="Y66" s="1"/>
  <c r="L66"/>
  <c r="K66"/>
  <c r="Z94"/>
  <c r="Q94"/>
  <c r="P94"/>
  <c r="O94"/>
  <c r="U94" s="1"/>
  <c r="N94"/>
  <c r="M94"/>
  <c r="Y94" s="1"/>
  <c r="L94"/>
  <c r="K94"/>
  <c r="Z282"/>
  <c r="Q282"/>
  <c r="P282"/>
  <c r="O282"/>
  <c r="U282" s="1"/>
  <c r="N282"/>
  <c r="M282"/>
  <c r="Y282" s="1"/>
  <c r="L282"/>
  <c r="K282"/>
  <c r="Z485"/>
  <c r="Q485"/>
  <c r="P485"/>
  <c r="O485"/>
  <c r="U485" s="1"/>
  <c r="N485"/>
  <c r="M485"/>
  <c r="Y485" s="1"/>
  <c r="L485"/>
  <c r="K485"/>
  <c r="Z764"/>
  <c r="Q764"/>
  <c r="P764"/>
  <c r="O764"/>
  <c r="U764" s="1"/>
  <c r="N764"/>
  <c r="M764"/>
  <c r="Y764" s="1"/>
  <c r="L764"/>
  <c r="K764"/>
  <c r="Z1078"/>
  <c r="Q1078"/>
  <c r="P1078"/>
  <c r="O1078"/>
  <c r="U1078" s="1"/>
  <c r="N1078"/>
  <c r="M1078"/>
  <c r="Y1078" s="1"/>
  <c r="L1078"/>
  <c r="K1078"/>
  <c r="Z719"/>
  <c r="Q719"/>
  <c r="P719"/>
  <c r="O719"/>
  <c r="U719" s="1"/>
  <c r="N719"/>
  <c r="M719"/>
  <c r="Y719" s="1"/>
  <c r="L719"/>
  <c r="K719"/>
  <c r="Z447"/>
  <c r="Q447"/>
  <c r="P447"/>
  <c r="O447"/>
  <c r="U447" s="1"/>
  <c r="N447"/>
  <c r="M447"/>
  <c r="Y447" s="1"/>
  <c r="L447"/>
  <c r="K447"/>
  <c r="Z273"/>
  <c r="Q273"/>
  <c r="P273"/>
  <c r="O273"/>
  <c r="U273" s="1"/>
  <c r="N273"/>
  <c r="M273"/>
  <c r="Y273" s="1"/>
  <c r="L273"/>
  <c r="K273"/>
  <c r="Z159"/>
  <c r="Q159"/>
  <c r="P159"/>
  <c r="O159"/>
  <c r="U159" s="1"/>
  <c r="N159"/>
  <c r="M159"/>
  <c r="Y159" s="1"/>
  <c r="L159"/>
  <c r="K159"/>
  <c r="Z100"/>
  <c r="Q100"/>
  <c r="P100"/>
  <c r="O100"/>
  <c r="U100" s="1"/>
  <c r="N100"/>
  <c r="M100"/>
  <c r="Y100" s="1"/>
  <c r="L100"/>
  <c r="K100"/>
  <c r="Z76"/>
  <c r="Q76"/>
  <c r="P76"/>
  <c r="O76"/>
  <c r="U76" s="1"/>
  <c r="N76"/>
  <c r="M76"/>
  <c r="Y76" s="1"/>
  <c r="L76"/>
  <c r="K76"/>
  <c r="Z70"/>
  <c r="Q70"/>
  <c r="P70"/>
  <c r="O70"/>
  <c r="U70" s="1"/>
  <c r="N70"/>
  <c r="M70"/>
  <c r="Y70" s="1"/>
  <c r="L70"/>
  <c r="K70"/>
  <c r="Z85"/>
  <c r="Q85"/>
  <c r="P85"/>
  <c r="O85"/>
  <c r="U85" s="1"/>
  <c r="N85"/>
  <c r="M85"/>
  <c r="Y85" s="1"/>
  <c r="L85"/>
  <c r="K85"/>
  <c r="Z127"/>
  <c r="Q127"/>
  <c r="P127"/>
  <c r="O127"/>
  <c r="U127" s="1"/>
  <c r="N127"/>
  <c r="M127"/>
  <c r="Y127" s="1"/>
  <c r="L127"/>
  <c r="K127"/>
  <c r="Z211"/>
  <c r="Q211"/>
  <c r="P211"/>
  <c r="O211"/>
  <c r="U211" s="1"/>
  <c r="N211"/>
  <c r="M211"/>
  <c r="Y211" s="1"/>
  <c r="L211"/>
  <c r="K211"/>
  <c r="Z365"/>
  <c r="Q365"/>
  <c r="P365"/>
  <c r="O365"/>
  <c r="U365" s="1"/>
  <c r="N365"/>
  <c r="M365"/>
  <c r="Y365" s="1"/>
  <c r="L365"/>
  <c r="K365"/>
  <c r="Z592"/>
  <c r="Q592"/>
  <c r="P592"/>
  <c r="O592"/>
  <c r="U592" s="1"/>
  <c r="N592"/>
  <c r="M592"/>
  <c r="Y592" s="1"/>
  <c r="L592"/>
  <c r="K592"/>
  <c r="Z907"/>
  <c r="Q907"/>
  <c r="P907"/>
  <c r="O907"/>
  <c r="U907" s="1"/>
  <c r="N907"/>
  <c r="M907"/>
  <c r="Y907" s="1"/>
  <c r="L907"/>
  <c r="K907"/>
  <c r="Z1054"/>
  <c r="Q1054"/>
  <c r="P1054"/>
  <c r="O1054"/>
  <c r="U1054" s="1"/>
  <c r="N1054"/>
  <c r="M1054"/>
  <c r="Y1054" s="1"/>
  <c r="L1054"/>
  <c r="K1054"/>
  <c r="Z712"/>
  <c r="Q712"/>
  <c r="P712"/>
  <c r="O712"/>
  <c r="U712" s="1"/>
  <c r="N712"/>
  <c r="M712"/>
  <c r="Y712" s="1"/>
  <c r="L712"/>
  <c r="K712"/>
  <c r="Z454"/>
  <c r="Q454"/>
  <c r="P454"/>
  <c r="O454"/>
  <c r="U454" s="1"/>
  <c r="N454"/>
  <c r="M454"/>
  <c r="Y454" s="1"/>
  <c r="L454"/>
  <c r="K454"/>
  <c r="Z288"/>
  <c r="Q288"/>
  <c r="P288"/>
  <c r="O288"/>
  <c r="U288" s="1"/>
  <c r="N288"/>
  <c r="M288"/>
  <c r="Y288" s="1"/>
  <c r="L288"/>
  <c r="K288"/>
  <c r="Z184"/>
  <c r="Q184"/>
  <c r="P184"/>
  <c r="O184"/>
  <c r="U184" s="1"/>
  <c r="N184"/>
  <c r="M184"/>
  <c r="Y184" s="1"/>
  <c r="L184"/>
  <c r="K184"/>
  <c r="Z123"/>
  <c r="Q123"/>
  <c r="P123"/>
  <c r="O123"/>
  <c r="U123" s="1"/>
  <c r="N123"/>
  <c r="M123"/>
  <c r="Y123" s="1"/>
  <c r="L123"/>
  <c r="K123"/>
  <c r="Z102"/>
  <c r="Q102"/>
  <c r="P102"/>
  <c r="O102"/>
  <c r="U102" s="1"/>
  <c r="N102"/>
  <c r="M102"/>
  <c r="Y102" s="1"/>
  <c r="L102"/>
  <c r="K102"/>
  <c r="Z104"/>
  <c r="Q104"/>
  <c r="P104"/>
  <c r="O104"/>
  <c r="U104" s="1"/>
  <c r="N104"/>
  <c r="M104"/>
  <c r="Y104" s="1"/>
  <c r="L104"/>
  <c r="K104"/>
  <c r="Z132"/>
  <c r="Q132"/>
  <c r="P132"/>
  <c r="O132"/>
  <c r="N132"/>
  <c r="M132"/>
  <c r="L132"/>
  <c r="K132"/>
  <c r="Z195"/>
  <c r="Q195"/>
  <c r="P195"/>
  <c r="O195"/>
  <c r="U195" s="1"/>
  <c r="N195"/>
  <c r="M195"/>
  <c r="Y195" s="1"/>
  <c r="L195"/>
  <c r="K195"/>
  <c r="Z311"/>
  <c r="Q311"/>
  <c r="P311"/>
  <c r="O311"/>
  <c r="U311" s="1"/>
  <c r="N311"/>
  <c r="M311"/>
  <c r="Y311" s="1"/>
  <c r="L311"/>
  <c r="K311"/>
  <c r="Z500"/>
  <c r="Q500"/>
  <c r="P500"/>
  <c r="O500"/>
  <c r="U500" s="1"/>
  <c r="N500"/>
  <c r="M500"/>
  <c r="Y500" s="1"/>
  <c r="L500"/>
  <c r="K500"/>
  <c r="Z759"/>
  <c r="Q759"/>
  <c r="P759"/>
  <c r="O759"/>
  <c r="U759" s="1"/>
  <c r="N759"/>
  <c r="M759"/>
  <c r="Y759" s="1"/>
  <c r="L759"/>
  <c r="K759"/>
  <c r="Z1123"/>
  <c r="Q1123"/>
  <c r="P1123"/>
  <c r="O1123"/>
  <c r="U1123" s="1"/>
  <c r="N1123"/>
  <c r="M1123"/>
  <c r="Y1123" s="1"/>
  <c r="L1123"/>
  <c r="K1123"/>
  <c r="Z1073"/>
  <c r="Q1073"/>
  <c r="P1073"/>
  <c r="O1073"/>
  <c r="U1073" s="1"/>
  <c r="N1073"/>
  <c r="M1073"/>
  <c r="Y1073" s="1"/>
  <c r="L1073"/>
  <c r="K1073"/>
  <c r="Z746"/>
  <c r="Q746"/>
  <c r="P746"/>
  <c r="O746"/>
  <c r="U746" s="1"/>
  <c r="N746"/>
  <c r="M746"/>
  <c r="Y746" s="1"/>
  <c r="L746"/>
  <c r="K746"/>
  <c r="Z505"/>
  <c r="Q505"/>
  <c r="P505"/>
  <c r="O505"/>
  <c r="U505" s="1"/>
  <c r="N505"/>
  <c r="M505"/>
  <c r="Y505" s="1"/>
  <c r="L505"/>
  <c r="K505"/>
  <c r="Z335"/>
  <c r="Q335"/>
  <c r="P335"/>
  <c r="O335"/>
  <c r="U335" s="1"/>
  <c r="N335"/>
  <c r="M335"/>
  <c r="Y335" s="1"/>
  <c r="L335"/>
  <c r="K335"/>
  <c r="Z233"/>
  <c r="Q233"/>
  <c r="P233"/>
  <c r="O233"/>
  <c r="U233" s="1"/>
  <c r="N233"/>
  <c r="M233"/>
  <c r="Y233" s="1"/>
  <c r="L233"/>
  <c r="K233"/>
  <c r="Z183"/>
  <c r="Q183"/>
  <c r="P183"/>
  <c r="O183"/>
  <c r="U183" s="1"/>
  <c r="N183"/>
  <c r="M183"/>
  <c r="Y183" s="1"/>
  <c r="L183"/>
  <c r="K183"/>
  <c r="Z160"/>
  <c r="Q160"/>
  <c r="P160"/>
  <c r="O160"/>
  <c r="U160" s="1"/>
  <c r="N160"/>
  <c r="M160"/>
  <c r="Y160" s="1"/>
  <c r="L160"/>
  <c r="K160"/>
  <c r="Z176"/>
  <c r="Q176"/>
  <c r="P176"/>
  <c r="O176"/>
  <c r="U176" s="1"/>
  <c r="N176"/>
  <c r="M176"/>
  <c r="Y176" s="1"/>
  <c r="L176"/>
  <c r="K176"/>
  <c r="Z215"/>
  <c r="Q215"/>
  <c r="P215"/>
  <c r="O215"/>
  <c r="U215" s="1"/>
  <c r="N215"/>
  <c r="M215"/>
  <c r="Y215" s="1"/>
  <c r="L215"/>
  <c r="K215"/>
  <c r="Z310"/>
  <c r="Q310"/>
  <c r="P310"/>
  <c r="O310"/>
  <c r="U310" s="1"/>
  <c r="N310"/>
  <c r="M310"/>
  <c r="Y310" s="1"/>
  <c r="L310"/>
  <c r="K310"/>
  <c r="Z455"/>
  <c r="Q455"/>
  <c r="P455"/>
  <c r="O455"/>
  <c r="U455" s="1"/>
  <c r="N455"/>
  <c r="M455"/>
  <c r="Y455" s="1"/>
  <c r="L455"/>
  <c r="K455"/>
  <c r="Z678"/>
  <c r="Q678"/>
  <c r="P678"/>
  <c r="O678"/>
  <c r="U678" s="1"/>
  <c r="N678"/>
  <c r="M678"/>
  <c r="Y678" s="1"/>
  <c r="L678"/>
  <c r="K678"/>
  <c r="Z996"/>
  <c r="Q996"/>
  <c r="P996"/>
  <c r="O996"/>
  <c r="U996" s="1"/>
  <c r="N996"/>
  <c r="M996"/>
  <c r="Y996" s="1"/>
  <c r="L996"/>
  <c r="K996"/>
  <c r="Z1350"/>
  <c r="Q1350"/>
  <c r="P1350"/>
  <c r="O1350"/>
  <c r="U1350" s="1"/>
  <c r="N1350"/>
  <c r="M1350"/>
  <c r="Y1350" s="1"/>
  <c r="L1350"/>
  <c r="K1350"/>
  <c r="Z1142"/>
  <c r="Q1142"/>
  <c r="P1142"/>
  <c r="O1142"/>
  <c r="U1142" s="1"/>
  <c r="N1142"/>
  <c r="M1142"/>
  <c r="Y1142" s="1"/>
  <c r="L1142"/>
  <c r="K1142"/>
  <c r="Z829"/>
  <c r="Q829"/>
  <c r="P829"/>
  <c r="O829"/>
  <c r="U829" s="1"/>
  <c r="N829"/>
  <c r="M829"/>
  <c r="Y829" s="1"/>
  <c r="L829"/>
  <c r="K829"/>
  <c r="Z588"/>
  <c r="Q588"/>
  <c r="P588"/>
  <c r="O588"/>
  <c r="U588" s="1"/>
  <c r="N588"/>
  <c r="M588"/>
  <c r="Y588" s="1"/>
  <c r="L588"/>
  <c r="K588"/>
  <c r="Z426"/>
  <c r="Q426"/>
  <c r="P426"/>
  <c r="O426"/>
  <c r="U426" s="1"/>
  <c r="N426"/>
  <c r="M426"/>
  <c r="Y426" s="1"/>
  <c r="L426"/>
  <c r="K426"/>
  <c r="Z323"/>
  <c r="Q323"/>
  <c r="P323"/>
  <c r="O323"/>
  <c r="U323" s="1"/>
  <c r="N323"/>
  <c r="M323"/>
  <c r="Y323" s="1"/>
  <c r="L323"/>
  <c r="K323"/>
  <c r="Z274"/>
  <c r="Q274"/>
  <c r="P274"/>
  <c r="O274"/>
  <c r="U274" s="1"/>
  <c r="N274"/>
  <c r="M274"/>
  <c r="Y274" s="1"/>
  <c r="L274"/>
  <c r="K274"/>
  <c r="Z261"/>
  <c r="Q261"/>
  <c r="P261"/>
  <c r="O261"/>
  <c r="U261" s="1"/>
  <c r="N261"/>
  <c r="M261"/>
  <c r="Y261" s="1"/>
  <c r="L261"/>
  <c r="K261"/>
  <c r="Z292"/>
  <c r="Q292"/>
  <c r="P292"/>
  <c r="O292"/>
  <c r="U292" s="1"/>
  <c r="N292"/>
  <c r="M292"/>
  <c r="Y292" s="1"/>
  <c r="L292"/>
  <c r="K292"/>
  <c r="Z358"/>
  <c r="Q358"/>
  <c r="P358"/>
  <c r="O358"/>
  <c r="U358" s="1"/>
  <c r="N358"/>
  <c r="M358"/>
  <c r="Y358" s="1"/>
  <c r="L358"/>
  <c r="K358"/>
  <c r="Z486"/>
  <c r="Q486"/>
  <c r="P486"/>
  <c r="O486"/>
  <c r="U486" s="1"/>
  <c r="N486"/>
  <c r="M486"/>
  <c r="Y486" s="1"/>
  <c r="L486"/>
  <c r="K486"/>
  <c r="Z666"/>
  <c r="Q666"/>
  <c r="P666"/>
  <c r="O666"/>
  <c r="U666" s="1"/>
  <c r="N666"/>
  <c r="M666"/>
  <c r="Y666" s="1"/>
  <c r="L666"/>
  <c r="K666"/>
  <c r="Z930"/>
  <c r="Q930"/>
  <c r="P930"/>
  <c r="O930"/>
  <c r="U930" s="1"/>
  <c r="N930"/>
  <c r="M930"/>
  <c r="Y930" s="1"/>
  <c r="L930"/>
  <c r="K930"/>
  <c r="Z1258"/>
  <c r="Q1258"/>
  <c r="P1258"/>
  <c r="O1258"/>
  <c r="U1258" s="1"/>
  <c r="N1258"/>
  <c r="M1258"/>
  <c r="Y1258" s="1"/>
  <c r="L1258"/>
  <c r="K1258"/>
  <c r="Z1249"/>
  <c r="Q1249"/>
  <c r="P1249"/>
  <c r="O1249"/>
  <c r="U1249" s="1"/>
  <c r="N1249"/>
  <c r="M1249"/>
  <c r="Y1249" s="1"/>
  <c r="L1249"/>
  <c r="K1249"/>
  <c r="Z962"/>
  <c r="Q962"/>
  <c r="P962"/>
  <c r="O962"/>
  <c r="U962" s="1"/>
  <c r="N962"/>
  <c r="M962"/>
  <c r="Y962" s="1"/>
  <c r="L962"/>
  <c r="K962"/>
  <c r="Z735"/>
  <c r="Q735"/>
  <c r="P735"/>
  <c r="O735"/>
  <c r="U735" s="1"/>
  <c r="N735"/>
  <c r="M735"/>
  <c r="Y735" s="1"/>
  <c r="L735"/>
  <c r="K735"/>
  <c r="Z569"/>
  <c r="Q569"/>
  <c r="P569"/>
  <c r="O569"/>
  <c r="U569" s="1"/>
  <c r="N569"/>
  <c r="M569"/>
  <c r="Y569" s="1"/>
  <c r="L569"/>
  <c r="K569"/>
  <c r="Z469"/>
  <c r="Q469"/>
  <c r="P469"/>
  <c r="O469"/>
  <c r="U469" s="1"/>
  <c r="N469"/>
  <c r="M469"/>
  <c r="Y469" s="1"/>
  <c r="L469"/>
  <c r="K469"/>
  <c r="Z420"/>
  <c r="Q420"/>
  <c r="P420"/>
  <c r="O420"/>
  <c r="U420" s="1"/>
  <c r="N420"/>
  <c r="M420"/>
  <c r="Y420" s="1"/>
  <c r="L420"/>
  <c r="K420"/>
  <c r="Z419"/>
  <c r="Q419"/>
  <c r="P419"/>
  <c r="O419"/>
  <c r="U419" s="1"/>
  <c r="N419"/>
  <c r="M419"/>
  <c r="Y419" s="1"/>
  <c r="L419"/>
  <c r="K419"/>
  <c r="Z464"/>
  <c r="Q464"/>
  <c r="P464"/>
  <c r="O464"/>
  <c r="U464" s="1"/>
  <c r="N464"/>
  <c r="M464"/>
  <c r="Y464" s="1"/>
  <c r="L464"/>
  <c r="K464"/>
  <c r="Z565"/>
  <c r="Q565"/>
  <c r="P565"/>
  <c r="O565"/>
  <c r="U565" s="1"/>
  <c r="N565"/>
  <c r="M565"/>
  <c r="Y565" s="1"/>
  <c r="L565"/>
  <c r="K565"/>
  <c r="Z727"/>
  <c r="Q727"/>
  <c r="P727"/>
  <c r="O727"/>
  <c r="U727" s="1"/>
  <c r="N727"/>
  <c r="M727"/>
  <c r="Y727" s="1"/>
  <c r="L727"/>
  <c r="K727"/>
  <c r="Z950"/>
  <c r="Q950"/>
  <c r="P950"/>
  <c r="O950"/>
  <c r="U950" s="1"/>
  <c r="N950"/>
  <c r="M950"/>
  <c r="Y950" s="1"/>
  <c r="L950"/>
  <c r="K950"/>
  <c r="Z1240"/>
  <c r="Q1240"/>
  <c r="P1240"/>
  <c r="O1240"/>
  <c r="U1240" s="1"/>
  <c r="N1240"/>
  <c r="M1240"/>
  <c r="Y1240" s="1"/>
  <c r="L1240"/>
  <c r="K1240"/>
  <c r="Z1147"/>
  <c r="Q1147"/>
  <c r="P1147"/>
  <c r="O1147"/>
  <c r="U1147" s="1"/>
  <c r="N1147"/>
  <c r="M1147"/>
  <c r="Y1147" s="1"/>
  <c r="L1147"/>
  <c r="K1147"/>
  <c r="Z914"/>
  <c r="Q914"/>
  <c r="P914"/>
  <c r="O914"/>
  <c r="U914" s="1"/>
  <c r="N914"/>
  <c r="M914"/>
  <c r="Y914" s="1"/>
  <c r="L914"/>
  <c r="K914"/>
  <c r="Z765"/>
  <c r="Q765"/>
  <c r="P765"/>
  <c r="O765"/>
  <c r="U765" s="1"/>
  <c r="N765"/>
  <c r="M765"/>
  <c r="Y765" s="1"/>
  <c r="L765"/>
  <c r="K765"/>
  <c r="Z671"/>
  <c r="Q671"/>
  <c r="P671"/>
  <c r="O671"/>
  <c r="U671" s="1"/>
  <c r="N671"/>
  <c r="M671"/>
  <c r="Y671" s="1"/>
  <c r="L671"/>
  <c r="K671"/>
  <c r="Z632"/>
  <c r="Q632"/>
  <c r="P632"/>
  <c r="O632"/>
  <c r="U632" s="1"/>
  <c r="N632"/>
  <c r="M632"/>
  <c r="Y632" s="1"/>
  <c r="L632"/>
  <c r="K632"/>
  <c r="Z646"/>
  <c r="Q646"/>
  <c r="P646"/>
  <c r="O646"/>
  <c r="U646" s="1"/>
  <c r="N646"/>
  <c r="M646"/>
  <c r="Y646" s="1"/>
  <c r="L646"/>
  <c r="K646"/>
  <c r="Z718"/>
  <c r="Q718"/>
  <c r="P718"/>
  <c r="O718"/>
  <c r="U718" s="1"/>
  <c r="N718"/>
  <c r="M718"/>
  <c r="Y718" s="1"/>
  <c r="L718"/>
  <c r="K718"/>
  <c r="Z855"/>
  <c r="Q855"/>
  <c r="P855"/>
  <c r="O855"/>
  <c r="U855" s="1"/>
  <c r="N855"/>
  <c r="M855"/>
  <c r="Y855" s="1"/>
  <c r="L855"/>
  <c r="K855"/>
  <c r="Z1046"/>
  <c r="Q1046"/>
  <c r="P1046"/>
  <c r="O1046"/>
  <c r="U1046" s="1"/>
  <c r="N1046"/>
  <c r="M1046"/>
  <c r="Y1046" s="1"/>
  <c r="L1046"/>
  <c r="K1046"/>
  <c r="Z1284"/>
  <c r="Q1284"/>
  <c r="P1284"/>
  <c r="O1284"/>
  <c r="U1284" s="1"/>
  <c r="N1284"/>
  <c r="M1284"/>
  <c r="Y1284" s="1"/>
  <c r="L1284"/>
  <c r="K1284"/>
  <c r="Z1358"/>
  <c r="Q1358"/>
  <c r="P1358"/>
  <c r="O1358"/>
  <c r="U1358" s="1"/>
  <c r="N1358"/>
  <c r="M1358"/>
  <c r="Y1358" s="1"/>
  <c r="L1358"/>
  <c r="K1358"/>
  <c r="Z1170"/>
  <c r="Q1170"/>
  <c r="P1170"/>
  <c r="O1170"/>
  <c r="U1170" s="1"/>
  <c r="N1170"/>
  <c r="M1170"/>
  <c r="Y1170" s="1"/>
  <c r="L1170"/>
  <c r="K1170"/>
  <c r="Z1032"/>
  <c r="Q1032"/>
  <c r="P1032"/>
  <c r="O1032"/>
  <c r="U1032" s="1"/>
  <c r="N1032"/>
  <c r="M1032"/>
  <c r="Y1032" s="1"/>
  <c r="L1032"/>
  <c r="K1032"/>
  <c r="Z949"/>
  <c r="Q949"/>
  <c r="P949"/>
  <c r="O949"/>
  <c r="U949" s="1"/>
  <c r="N949"/>
  <c r="M949"/>
  <c r="Y949" s="1"/>
  <c r="L949"/>
  <c r="K949"/>
  <c r="Z913"/>
  <c r="Q913"/>
  <c r="P913"/>
  <c r="O913"/>
  <c r="U913" s="1"/>
  <c r="N913"/>
  <c r="M913"/>
  <c r="Y913" s="1"/>
  <c r="L913"/>
  <c r="K913"/>
  <c r="Z961"/>
  <c r="Q961"/>
  <c r="P961"/>
  <c r="O961"/>
  <c r="U961" s="1"/>
  <c r="N961"/>
  <c r="M961"/>
  <c r="Y961" s="1"/>
  <c r="L961"/>
  <c r="K961"/>
  <c r="Z1057"/>
  <c r="Q1057"/>
  <c r="P1057"/>
  <c r="O1057"/>
  <c r="U1057" s="1"/>
  <c r="N1057"/>
  <c r="M1057"/>
  <c r="Y1057" s="1"/>
  <c r="L1057"/>
  <c r="K1057"/>
  <c r="Z1198"/>
  <c r="Q1198"/>
  <c r="P1198"/>
  <c r="O1198"/>
  <c r="U1198" s="1"/>
  <c r="N1198"/>
  <c r="M1198"/>
  <c r="Y1198" s="1"/>
  <c r="L1198"/>
  <c r="K1198"/>
  <c r="Z1329"/>
  <c r="Q1329"/>
  <c r="P1329"/>
  <c r="O1329"/>
  <c r="U1329" s="1"/>
  <c r="N1329"/>
  <c r="M1329"/>
  <c r="Y1329" s="1"/>
  <c r="L1329"/>
  <c r="K1329"/>
  <c r="Z1304"/>
  <c r="Q1304"/>
  <c r="P1304"/>
  <c r="O1304"/>
  <c r="U1304" s="1"/>
  <c r="N1304"/>
  <c r="M1304"/>
  <c r="Y1304" s="1"/>
  <c r="L1304"/>
  <c r="K1304"/>
  <c r="Z1191"/>
  <c r="Q1191"/>
  <c r="P1191"/>
  <c r="O1191"/>
  <c r="U1191" s="1"/>
  <c r="N1191"/>
  <c r="M1191"/>
  <c r="Y1191" s="1"/>
  <c r="L1191"/>
  <c r="K1191"/>
  <c r="Z1139"/>
  <c r="Q1139"/>
  <c r="P1139"/>
  <c r="O1139"/>
  <c r="U1139" s="1"/>
  <c r="N1139"/>
  <c r="M1139"/>
  <c r="Y1139" s="1"/>
  <c r="L1139"/>
  <c r="K1139"/>
  <c r="Z1136"/>
  <c r="Q1136"/>
  <c r="P1136"/>
  <c r="O1136"/>
  <c r="U1136" s="1"/>
  <c r="N1136"/>
  <c r="M1136"/>
  <c r="Y1136" s="1"/>
  <c r="L1136"/>
  <c r="K1136"/>
  <c r="Z1181"/>
  <c r="Q1181"/>
  <c r="P1181"/>
  <c r="O1181"/>
  <c r="U1181" s="1"/>
  <c r="N1181"/>
  <c r="M1181"/>
  <c r="Y1181" s="1"/>
  <c r="L1181"/>
  <c r="K1181"/>
  <c r="Z1312"/>
  <c r="Q1312"/>
  <c r="P1312"/>
  <c r="O1312"/>
  <c r="U1312" s="1"/>
  <c r="N1312"/>
  <c r="M1312"/>
  <c r="Y1312" s="1"/>
  <c r="L1312"/>
  <c r="K1312"/>
  <c r="Z1104"/>
  <c r="Q1104"/>
  <c r="P1104"/>
  <c r="O1104"/>
  <c r="U1104" s="1"/>
  <c r="N1104"/>
  <c r="M1104"/>
  <c r="Y1104" s="1"/>
  <c r="L1104"/>
  <c r="K1104"/>
  <c r="Z941"/>
  <c r="Q941"/>
  <c r="P941"/>
  <c r="O941"/>
  <c r="U941" s="1"/>
  <c r="N941"/>
  <c r="M941"/>
  <c r="Y941" s="1"/>
  <c r="L941"/>
  <c r="K941"/>
  <c r="Z843"/>
  <c r="Q843"/>
  <c r="P843"/>
  <c r="O843"/>
  <c r="U843" s="1"/>
  <c r="N843"/>
  <c r="M843"/>
  <c r="Y843" s="1"/>
  <c r="L843"/>
  <c r="K843"/>
  <c r="Z800"/>
  <c r="Q800"/>
  <c r="P800"/>
  <c r="O800"/>
  <c r="U800" s="1"/>
  <c r="N800"/>
  <c r="M800"/>
  <c r="Y800" s="1"/>
  <c r="L800"/>
  <c r="K800"/>
  <c r="Z816"/>
  <c r="Q816"/>
  <c r="P816"/>
  <c r="O816"/>
  <c r="U816" s="1"/>
  <c r="N816"/>
  <c r="M816"/>
  <c r="Y816" s="1"/>
  <c r="L816"/>
  <c r="K816"/>
  <c r="Z879"/>
  <c r="Q879"/>
  <c r="P879"/>
  <c r="O879"/>
  <c r="U879" s="1"/>
  <c r="N879"/>
  <c r="M879"/>
  <c r="Y879" s="1"/>
  <c r="L879"/>
  <c r="K879"/>
  <c r="Z1015"/>
  <c r="Q1015"/>
  <c r="P1015"/>
  <c r="O1015"/>
  <c r="U1015" s="1"/>
  <c r="N1015"/>
  <c r="M1015"/>
  <c r="Y1015" s="1"/>
  <c r="L1015"/>
  <c r="K1015"/>
  <c r="Z1215"/>
  <c r="Q1215"/>
  <c r="P1215"/>
  <c r="O1215"/>
  <c r="U1215" s="1"/>
  <c r="N1215"/>
  <c r="M1215"/>
  <c r="Y1215" s="1"/>
  <c r="L1215"/>
  <c r="K1215"/>
  <c r="Z963"/>
  <c r="Q963"/>
  <c r="P963"/>
  <c r="O963"/>
  <c r="U963" s="1"/>
  <c r="N963"/>
  <c r="M963"/>
  <c r="Y963" s="1"/>
  <c r="L963"/>
  <c r="K963"/>
  <c r="Z757"/>
  <c r="Q757"/>
  <c r="P757"/>
  <c r="O757"/>
  <c r="U757" s="1"/>
  <c r="N757"/>
  <c r="M757"/>
  <c r="Y757" s="1"/>
  <c r="L757"/>
  <c r="K757"/>
  <c r="Z625"/>
  <c r="Q625"/>
  <c r="P625"/>
  <c r="O625"/>
  <c r="U625" s="1"/>
  <c r="N625"/>
  <c r="M625"/>
  <c r="Y625" s="1"/>
  <c r="L625"/>
  <c r="K625"/>
  <c r="Z531"/>
  <c r="Q531"/>
  <c r="P531"/>
  <c r="O531"/>
  <c r="U531" s="1"/>
  <c r="N531"/>
  <c r="M531"/>
  <c r="Y531" s="1"/>
  <c r="L531"/>
  <c r="K531"/>
  <c r="Z551"/>
  <c r="Q551"/>
  <c r="P551"/>
  <c r="O551"/>
  <c r="U551" s="1"/>
  <c r="N551"/>
  <c r="M551"/>
  <c r="Y551" s="1"/>
  <c r="L551"/>
  <c r="K551"/>
  <c r="Z633"/>
  <c r="Q633"/>
  <c r="P633"/>
  <c r="O633"/>
  <c r="U633" s="1"/>
  <c r="N633"/>
  <c r="M633"/>
  <c r="Y633" s="1"/>
  <c r="L633"/>
  <c r="K633"/>
  <c r="Z776"/>
  <c r="Q776"/>
  <c r="P776"/>
  <c r="O776"/>
  <c r="U776" s="1"/>
  <c r="N776"/>
  <c r="M776"/>
  <c r="Y776" s="1"/>
  <c r="L776"/>
  <c r="K776"/>
  <c r="Z983"/>
  <c r="Q983"/>
  <c r="P983"/>
  <c r="O983"/>
  <c r="U983" s="1"/>
  <c r="N983"/>
  <c r="M983"/>
  <c r="Y983" s="1"/>
  <c r="L983"/>
  <c r="K983"/>
  <c r="Z1182"/>
  <c r="Q1182"/>
  <c r="P1182"/>
  <c r="O1182"/>
  <c r="U1182" s="1"/>
  <c r="N1182"/>
  <c r="M1182"/>
  <c r="Y1182" s="1"/>
  <c r="L1182"/>
  <c r="K1182"/>
  <c r="Z886"/>
  <c r="Q886"/>
  <c r="P886"/>
  <c r="O886"/>
  <c r="U886" s="1"/>
  <c r="N886"/>
  <c r="M886"/>
  <c r="Y886" s="1"/>
  <c r="L886"/>
  <c r="K886"/>
  <c r="Z650"/>
  <c r="Q650"/>
  <c r="P650"/>
  <c r="O650"/>
  <c r="U650" s="1"/>
  <c r="N650"/>
  <c r="M650"/>
  <c r="Y650" s="1"/>
  <c r="L650"/>
  <c r="K650"/>
  <c r="Z394"/>
  <c r="Q394"/>
  <c r="P394"/>
  <c r="O394"/>
  <c r="U394" s="1"/>
  <c r="N394"/>
  <c r="M394"/>
  <c r="Y394" s="1"/>
  <c r="L394"/>
  <c r="K394"/>
  <c r="Z339"/>
  <c r="Q339"/>
  <c r="P339"/>
  <c r="O339"/>
  <c r="U339" s="1"/>
  <c r="N339"/>
  <c r="M339"/>
  <c r="Y339" s="1"/>
  <c r="L339"/>
  <c r="K339"/>
  <c r="Z332"/>
  <c r="Q332"/>
  <c r="P332"/>
  <c r="O332"/>
  <c r="U332" s="1"/>
  <c r="N332"/>
  <c r="M332"/>
  <c r="Y332" s="1"/>
  <c r="L332"/>
  <c r="K332"/>
  <c r="Z372"/>
  <c r="Q372"/>
  <c r="P372"/>
  <c r="O372"/>
  <c r="U372" s="1"/>
  <c r="N372"/>
  <c r="M372"/>
  <c r="Y372" s="1"/>
  <c r="L372"/>
  <c r="K372"/>
  <c r="Z452"/>
  <c r="Q452"/>
  <c r="P452"/>
  <c r="O452"/>
  <c r="U452" s="1"/>
  <c r="N452"/>
  <c r="M452"/>
  <c r="Y452" s="1"/>
  <c r="L452"/>
  <c r="K452"/>
  <c r="Z593"/>
  <c r="Q593"/>
  <c r="P593"/>
  <c r="O593"/>
  <c r="U593" s="1"/>
  <c r="N593"/>
  <c r="M593"/>
  <c r="Y593" s="1"/>
  <c r="L593"/>
  <c r="K593"/>
  <c r="Z813"/>
  <c r="Q813"/>
  <c r="P813"/>
  <c r="O813"/>
  <c r="U813" s="1"/>
  <c r="N813"/>
  <c r="M813"/>
  <c r="Y813" s="1"/>
  <c r="L813"/>
  <c r="K813"/>
  <c r="Z1088"/>
  <c r="Q1088"/>
  <c r="P1088"/>
  <c r="O1088"/>
  <c r="U1088" s="1"/>
  <c r="N1088"/>
  <c r="M1088"/>
  <c r="Y1088" s="1"/>
  <c r="L1088"/>
  <c r="K1088"/>
  <c r="Z1228"/>
  <c r="Q1228"/>
  <c r="P1228"/>
  <c r="O1228"/>
  <c r="U1228" s="1"/>
  <c r="N1228"/>
  <c r="M1228"/>
  <c r="Y1228" s="1"/>
  <c r="L1228"/>
  <c r="K1228"/>
  <c r="Z887"/>
  <c r="Q887"/>
  <c r="P887"/>
  <c r="O887"/>
  <c r="U887" s="1"/>
  <c r="N887"/>
  <c r="M887"/>
  <c r="Y887" s="1"/>
  <c r="L887"/>
  <c r="K887"/>
  <c r="Z621"/>
  <c r="Q621"/>
  <c r="P621"/>
  <c r="O621"/>
  <c r="U621" s="1"/>
  <c r="N621"/>
  <c r="M621"/>
  <c r="Y621" s="1"/>
  <c r="L621"/>
  <c r="K621"/>
  <c r="Z425"/>
  <c r="Q425"/>
  <c r="P425"/>
  <c r="O425"/>
  <c r="U425" s="1"/>
  <c r="N425"/>
  <c r="M425"/>
  <c r="Y425" s="1"/>
  <c r="L425"/>
  <c r="K425"/>
  <c r="Z302"/>
  <c r="Q302"/>
  <c r="P302"/>
  <c r="O302"/>
  <c r="U302" s="1"/>
  <c r="N302"/>
  <c r="M302"/>
  <c r="Y302" s="1"/>
  <c r="L302"/>
  <c r="K302"/>
  <c r="Z229"/>
  <c r="Q229"/>
  <c r="P229"/>
  <c r="O229"/>
  <c r="U229" s="1"/>
  <c r="N229"/>
  <c r="M229"/>
  <c r="Y229" s="1"/>
  <c r="L229"/>
  <c r="K229"/>
  <c r="Z199"/>
  <c r="Q199"/>
  <c r="P199"/>
  <c r="O199"/>
  <c r="U199" s="1"/>
  <c r="N199"/>
  <c r="M199"/>
  <c r="Y199" s="1"/>
  <c r="L199"/>
  <c r="K199"/>
  <c r="Z203"/>
  <c r="Q203"/>
  <c r="P203"/>
  <c r="O203"/>
  <c r="U203" s="1"/>
  <c r="N203"/>
  <c r="M203"/>
  <c r="Y203" s="1"/>
  <c r="L203"/>
  <c r="K203"/>
  <c r="Z250"/>
  <c r="Q250"/>
  <c r="P250"/>
  <c r="O250"/>
  <c r="U250" s="1"/>
  <c r="N250"/>
  <c r="M250"/>
  <c r="Y250" s="1"/>
  <c r="L250"/>
  <c r="K250"/>
  <c r="Z329"/>
  <c r="Q329"/>
  <c r="P329"/>
  <c r="O329"/>
  <c r="U329" s="1"/>
  <c r="N329"/>
  <c r="M329"/>
  <c r="Y329" s="1"/>
  <c r="L329"/>
  <c r="K329"/>
  <c r="Z477"/>
  <c r="Q477"/>
  <c r="P477"/>
  <c r="O477"/>
  <c r="U477" s="1"/>
  <c r="N477"/>
  <c r="M477"/>
  <c r="Y477" s="1"/>
  <c r="L477"/>
  <c r="K477"/>
  <c r="Z685"/>
  <c r="Q685"/>
  <c r="P685"/>
  <c r="O685"/>
  <c r="U685" s="1"/>
  <c r="N685"/>
  <c r="M685"/>
  <c r="Y685" s="1"/>
  <c r="L685"/>
  <c r="K685"/>
  <c r="Z985"/>
  <c r="Q985"/>
  <c r="P985"/>
  <c r="O985"/>
  <c r="U985" s="1"/>
  <c r="N985"/>
  <c r="M985"/>
  <c r="Y985" s="1"/>
  <c r="L985"/>
  <c r="K985"/>
  <c r="Z1324"/>
  <c r="Q1324"/>
  <c r="P1324"/>
  <c r="O1324"/>
  <c r="U1324" s="1"/>
  <c r="N1324"/>
  <c r="M1324"/>
  <c r="Y1324" s="1"/>
  <c r="L1324"/>
  <c r="K1324"/>
  <c r="Z1328"/>
  <c r="Q1328"/>
  <c r="P1328"/>
  <c r="O1328"/>
  <c r="U1328" s="1"/>
  <c r="N1328"/>
  <c r="M1328"/>
  <c r="Y1328" s="1"/>
  <c r="L1328"/>
  <c r="K1328"/>
  <c r="Z965"/>
  <c r="Q965"/>
  <c r="P965"/>
  <c r="O965"/>
  <c r="U965" s="1"/>
  <c r="N965"/>
  <c r="M965"/>
  <c r="Y965" s="1"/>
  <c r="L965"/>
  <c r="K965"/>
  <c r="Z643"/>
  <c r="Q643"/>
  <c r="P643"/>
  <c r="O643"/>
  <c r="U643" s="1"/>
  <c r="N643"/>
  <c r="M643"/>
  <c r="Y643" s="1"/>
  <c r="L643"/>
  <c r="K643"/>
  <c r="Z418"/>
  <c r="Q418"/>
  <c r="P418"/>
  <c r="O418"/>
  <c r="U418" s="1"/>
  <c r="N418"/>
  <c r="M418"/>
  <c r="Y418" s="1"/>
  <c r="L418"/>
  <c r="K418"/>
  <c r="Z270"/>
  <c r="Q270"/>
  <c r="P270"/>
  <c r="O270"/>
  <c r="U270" s="1"/>
  <c r="N270"/>
  <c r="M270"/>
  <c r="Y270" s="1"/>
  <c r="L270"/>
  <c r="K270"/>
  <c r="Z182"/>
  <c r="Q182"/>
  <c r="P182"/>
  <c r="O182"/>
  <c r="U182" s="1"/>
  <c r="N182"/>
  <c r="M182"/>
  <c r="Y182" s="1"/>
  <c r="L182"/>
  <c r="K182"/>
  <c r="Z133"/>
  <c r="Q133"/>
  <c r="P133"/>
  <c r="O133"/>
  <c r="U133" s="1"/>
  <c r="N133"/>
  <c r="M133"/>
  <c r="Y133" s="1"/>
  <c r="L133"/>
  <c r="K133"/>
  <c r="Z118"/>
  <c r="Q118"/>
  <c r="P118"/>
  <c r="O118"/>
  <c r="U118" s="1"/>
  <c r="N118"/>
  <c r="M118"/>
  <c r="Y118" s="1"/>
  <c r="L118"/>
  <c r="K118"/>
  <c r="Z128"/>
  <c r="Q128"/>
  <c r="P128"/>
  <c r="O128"/>
  <c r="U128" s="1"/>
  <c r="N128"/>
  <c r="M128"/>
  <c r="Y128" s="1"/>
  <c r="L128"/>
  <c r="K128"/>
  <c r="Z175"/>
  <c r="Q175"/>
  <c r="P175"/>
  <c r="O175"/>
  <c r="U175" s="1"/>
  <c r="N175"/>
  <c r="M175"/>
  <c r="Y175" s="1"/>
  <c r="L175"/>
  <c r="K175"/>
  <c r="Z257"/>
  <c r="Q257"/>
  <c r="P257"/>
  <c r="O257"/>
  <c r="U257" s="1"/>
  <c r="N257"/>
  <c r="M257"/>
  <c r="Y257" s="1"/>
  <c r="L257"/>
  <c r="K257"/>
  <c r="Z402"/>
  <c r="Q402"/>
  <c r="P402"/>
  <c r="O402"/>
  <c r="U402" s="1"/>
  <c r="N402"/>
  <c r="M402"/>
  <c r="Y402" s="1"/>
  <c r="L402"/>
  <c r="K402"/>
  <c r="Z619"/>
  <c r="Q619"/>
  <c r="P619"/>
  <c r="O619"/>
  <c r="U619" s="1"/>
  <c r="N619"/>
  <c r="M619"/>
  <c r="Y619" s="1"/>
  <c r="L619"/>
  <c r="K619"/>
  <c r="Z909"/>
  <c r="Q909"/>
  <c r="P909"/>
  <c r="O909"/>
  <c r="U909" s="1"/>
  <c r="N909"/>
  <c r="M909"/>
  <c r="Y909" s="1"/>
  <c r="L909"/>
  <c r="K909"/>
  <c r="Z1288"/>
  <c r="Q1288"/>
  <c r="P1288"/>
  <c r="O1288"/>
  <c r="U1288" s="1"/>
  <c r="N1288"/>
  <c r="M1288"/>
  <c r="Y1288" s="1"/>
  <c r="L1288"/>
  <c r="K1288"/>
  <c r="Z1107"/>
  <c r="Q1107"/>
  <c r="P1107"/>
  <c r="O1107"/>
  <c r="U1107" s="1"/>
  <c r="N1107"/>
  <c r="M1107"/>
  <c r="Y1107" s="1"/>
  <c r="L1107"/>
  <c r="K1107"/>
  <c r="Z745"/>
  <c r="Q745"/>
  <c r="P745"/>
  <c r="O745"/>
  <c r="U745" s="1"/>
  <c r="N745"/>
  <c r="M745"/>
  <c r="Y745" s="1"/>
  <c r="L745"/>
  <c r="K745"/>
  <c r="Z470"/>
  <c r="Q470"/>
  <c r="P470"/>
  <c r="O470"/>
  <c r="U470" s="1"/>
  <c r="N470"/>
  <c r="M470"/>
  <c r="Y470" s="1"/>
  <c r="L470"/>
  <c r="K470"/>
  <c r="Z284"/>
  <c r="Q284"/>
  <c r="P284"/>
  <c r="O284"/>
  <c r="U284" s="1"/>
  <c r="N284"/>
  <c r="M284"/>
  <c r="Y284" s="1"/>
  <c r="L284"/>
  <c r="K284"/>
  <c r="Z169"/>
  <c r="Q169"/>
  <c r="P169"/>
  <c r="O169"/>
  <c r="U169" s="1"/>
  <c r="N169"/>
  <c r="M169"/>
  <c r="Y169" s="1"/>
  <c r="L169"/>
  <c r="K169"/>
  <c r="Z105"/>
  <c r="Q105"/>
  <c r="P105"/>
  <c r="O105"/>
  <c r="U105" s="1"/>
  <c r="N105"/>
  <c r="M105"/>
  <c r="Y105" s="1"/>
  <c r="L105"/>
  <c r="K105"/>
  <c r="Z77"/>
  <c r="Q77"/>
  <c r="P77"/>
  <c r="O77"/>
  <c r="U77" s="1"/>
  <c r="N77"/>
  <c r="M77"/>
  <c r="Y77" s="1"/>
  <c r="L77"/>
  <c r="K77"/>
  <c r="Z74"/>
  <c r="Q74"/>
  <c r="P74"/>
  <c r="O74"/>
  <c r="U74" s="1"/>
  <c r="N74"/>
  <c r="M74"/>
  <c r="Y74" s="1"/>
  <c r="L74"/>
  <c r="K74"/>
  <c r="Z86"/>
  <c r="Q86"/>
  <c r="P86"/>
  <c r="O86"/>
  <c r="U86" s="1"/>
  <c r="N86"/>
  <c r="M86"/>
  <c r="Y86" s="1"/>
  <c r="L86"/>
  <c r="K86"/>
  <c r="Z129"/>
  <c r="Q129"/>
  <c r="P129"/>
  <c r="O129"/>
  <c r="U129" s="1"/>
  <c r="N129"/>
  <c r="M129"/>
  <c r="Y129" s="1"/>
  <c r="L129"/>
  <c r="K129"/>
  <c r="Z212"/>
  <c r="Q212"/>
  <c r="P212"/>
  <c r="O212"/>
  <c r="U212" s="1"/>
  <c r="N212"/>
  <c r="M212"/>
  <c r="Y212" s="1"/>
  <c r="L212"/>
  <c r="K212"/>
  <c r="Z363"/>
  <c r="Q363"/>
  <c r="P363"/>
  <c r="O363"/>
  <c r="U363" s="1"/>
  <c r="N363"/>
  <c r="M363"/>
  <c r="Y363" s="1"/>
  <c r="L363"/>
  <c r="K363"/>
  <c r="Z587"/>
  <c r="Q587"/>
  <c r="P587"/>
  <c r="O587"/>
  <c r="U587" s="1"/>
  <c r="N587"/>
  <c r="M587"/>
  <c r="Y587" s="1"/>
  <c r="L587"/>
  <c r="K587"/>
  <c r="Z897"/>
  <c r="Q897"/>
  <c r="P897"/>
  <c r="O897"/>
  <c r="U897" s="1"/>
  <c r="N897"/>
  <c r="M897"/>
  <c r="Y897" s="1"/>
  <c r="L897"/>
  <c r="K897"/>
  <c r="Z1292"/>
  <c r="Q1292"/>
  <c r="P1292"/>
  <c r="O1292"/>
  <c r="U1292" s="1"/>
  <c r="N1292"/>
  <c r="M1292"/>
  <c r="Y1292" s="1"/>
  <c r="L1292"/>
  <c r="K1292"/>
  <c r="Z1307"/>
  <c r="Q1307"/>
  <c r="P1307"/>
  <c r="O1307"/>
  <c r="U1307" s="1"/>
  <c r="N1307"/>
  <c r="M1307"/>
  <c r="Y1307" s="1"/>
  <c r="L1307"/>
  <c r="K1307"/>
  <c r="Z901"/>
  <c r="Q901"/>
  <c r="P901"/>
  <c r="O901"/>
  <c r="U901" s="1"/>
  <c r="N901"/>
  <c r="M901"/>
  <c r="Y901" s="1"/>
  <c r="L901"/>
  <c r="K901"/>
  <c r="Z583"/>
  <c r="Q583"/>
  <c r="P583"/>
  <c r="O583"/>
  <c r="U583" s="1"/>
  <c r="N583"/>
  <c r="M583"/>
  <c r="Y583" s="1"/>
  <c r="L583"/>
  <c r="K583"/>
  <c r="Z347"/>
  <c r="Q347"/>
  <c r="P347"/>
  <c r="O347"/>
  <c r="U347" s="1"/>
  <c r="N347"/>
  <c r="M347"/>
  <c r="Y347" s="1"/>
  <c r="L347"/>
  <c r="K347"/>
  <c r="Z197"/>
  <c r="Q197"/>
  <c r="P197"/>
  <c r="O197"/>
  <c r="U197" s="1"/>
  <c r="N197"/>
  <c r="M197"/>
  <c r="Y197" s="1"/>
  <c r="L197"/>
  <c r="K197"/>
  <c r="Z68"/>
  <c r="Q68"/>
  <c r="P68"/>
  <c r="O68"/>
  <c r="U68" s="1"/>
  <c r="N68"/>
  <c r="M68"/>
  <c r="Y68" s="1"/>
  <c r="L68"/>
  <c r="K68"/>
  <c r="Z55"/>
  <c r="Q55"/>
  <c r="P55"/>
  <c r="O55"/>
  <c r="U55" s="1"/>
  <c r="N55"/>
  <c r="M55"/>
  <c r="Y55" s="1"/>
  <c r="L55"/>
  <c r="K55"/>
  <c r="Z57"/>
  <c r="Q57"/>
  <c r="P57"/>
  <c r="O57"/>
  <c r="U57" s="1"/>
  <c r="N57"/>
  <c r="M57"/>
  <c r="Y57" s="1"/>
  <c r="L57"/>
  <c r="K57"/>
  <c r="Z71"/>
  <c r="Q71"/>
  <c r="P71"/>
  <c r="O71"/>
  <c r="U71" s="1"/>
  <c r="N71"/>
  <c r="M71"/>
  <c r="Y71" s="1"/>
  <c r="L71"/>
  <c r="K71"/>
  <c r="Z117"/>
  <c r="Q117"/>
  <c r="P117"/>
  <c r="O117"/>
  <c r="U117" s="1"/>
  <c r="N117"/>
  <c r="M117"/>
  <c r="Y117" s="1"/>
  <c r="L117"/>
  <c r="K117"/>
  <c r="Z202"/>
  <c r="Q202"/>
  <c r="P202"/>
  <c r="O202"/>
  <c r="U202" s="1"/>
  <c r="N202"/>
  <c r="M202"/>
  <c r="Y202" s="1"/>
  <c r="L202"/>
  <c r="K202"/>
  <c r="Z604"/>
  <c r="Q604"/>
  <c r="P604"/>
  <c r="O604"/>
  <c r="U604" s="1"/>
  <c r="N604"/>
  <c r="M604"/>
  <c r="Y604" s="1"/>
  <c r="L604"/>
  <c r="K604"/>
  <c r="Z947"/>
  <c r="Q947"/>
  <c r="P947"/>
  <c r="O947"/>
  <c r="U947" s="1"/>
  <c r="N947"/>
  <c r="M947"/>
  <c r="Y947" s="1"/>
  <c r="L947"/>
  <c r="K947"/>
  <c r="Z1347"/>
  <c r="Q1347"/>
  <c r="P1347"/>
  <c r="O1347"/>
  <c r="U1347" s="1"/>
  <c r="N1347"/>
  <c r="M1347"/>
  <c r="Y1347" s="1"/>
  <c r="L1347"/>
  <c r="K1347"/>
  <c r="Z1164"/>
  <c r="Q1164"/>
  <c r="P1164"/>
  <c r="O1164"/>
  <c r="U1164" s="1"/>
  <c r="N1164"/>
  <c r="M1164"/>
  <c r="Y1164" s="1"/>
  <c r="L1164"/>
  <c r="K1164"/>
  <c r="Z772"/>
  <c r="Q772"/>
  <c r="P772"/>
  <c r="O772"/>
  <c r="U772" s="1"/>
  <c r="N772"/>
  <c r="M772"/>
  <c r="Y772" s="1"/>
  <c r="L772"/>
  <c r="K772"/>
  <c r="Z56"/>
  <c r="Q56"/>
  <c r="P56"/>
  <c r="O56"/>
  <c r="U56" s="1"/>
  <c r="N56"/>
  <c r="M56"/>
  <c r="Y56" s="1"/>
  <c r="L56"/>
  <c r="K56"/>
  <c r="Z49"/>
  <c r="Z24" s="1"/>
  <c r="Q49"/>
  <c r="P49"/>
  <c r="O49"/>
  <c r="U49" s="1"/>
  <c r="N49"/>
  <c r="M49"/>
  <c r="Y49" s="1"/>
  <c r="L49"/>
  <c r="K49"/>
  <c r="Z53"/>
  <c r="Q53"/>
  <c r="P53"/>
  <c r="O53"/>
  <c r="U53" s="1"/>
  <c r="N53"/>
  <c r="M53"/>
  <c r="Y53" s="1"/>
  <c r="L53"/>
  <c r="K53"/>
  <c r="Z69"/>
  <c r="Q69"/>
  <c r="P69"/>
  <c r="O69"/>
  <c r="U69" s="1"/>
  <c r="N69"/>
  <c r="M69"/>
  <c r="Y69" s="1"/>
  <c r="L69"/>
  <c r="K69"/>
  <c r="Z121"/>
  <c r="Q121"/>
  <c r="P121"/>
  <c r="O121"/>
  <c r="U121" s="1"/>
  <c r="N121"/>
  <c r="M121"/>
  <c r="Y121" s="1"/>
  <c r="L121"/>
  <c r="K121"/>
  <c r="Z224"/>
  <c r="Q224"/>
  <c r="P224"/>
  <c r="O224"/>
  <c r="U224" s="1"/>
  <c r="N224"/>
  <c r="M224"/>
  <c r="Y224" s="1"/>
  <c r="L224"/>
  <c r="K224"/>
  <c r="Z405"/>
  <c r="Q405"/>
  <c r="P405"/>
  <c r="O405"/>
  <c r="U405" s="1"/>
  <c r="N405"/>
  <c r="M405"/>
  <c r="Y405" s="1"/>
  <c r="L405"/>
  <c r="K405"/>
  <c r="Z662"/>
  <c r="Q662"/>
  <c r="P662"/>
  <c r="O662"/>
  <c r="U662" s="1"/>
  <c r="N662"/>
  <c r="M662"/>
  <c r="Y662" s="1"/>
  <c r="L662"/>
  <c r="K662"/>
  <c r="Z1052"/>
  <c r="Q1052"/>
  <c r="P1052"/>
  <c r="O1052"/>
  <c r="U1052" s="1"/>
  <c r="N1052"/>
  <c r="M1052"/>
  <c r="Y1052" s="1"/>
  <c r="L1052"/>
  <c r="K1052"/>
  <c r="Z54"/>
  <c r="Q54"/>
  <c r="P54"/>
  <c r="O54"/>
  <c r="U54" s="1"/>
  <c r="N54"/>
  <c r="M54"/>
  <c r="Y54" s="1"/>
  <c r="L54"/>
  <c r="K54"/>
  <c r="Z51"/>
  <c r="Q51"/>
  <c r="P51"/>
  <c r="O51"/>
  <c r="U51" s="1"/>
  <c r="N51"/>
  <c r="M51"/>
  <c r="Y51" s="1"/>
  <c r="L51"/>
  <c r="K51"/>
  <c r="Z58"/>
  <c r="Q58"/>
  <c r="P58"/>
  <c r="O58"/>
  <c r="U58" s="1"/>
  <c r="N58"/>
  <c r="M58"/>
  <c r="Y58" s="1"/>
  <c r="L58"/>
  <c r="K58"/>
  <c r="Z84"/>
  <c r="Q84"/>
  <c r="P84"/>
  <c r="O84"/>
  <c r="U84" s="1"/>
  <c r="N84"/>
  <c r="M84"/>
  <c r="Y84" s="1"/>
  <c r="L84"/>
  <c r="K84"/>
  <c r="Z149"/>
  <c r="Q149"/>
  <c r="P149"/>
  <c r="O149"/>
  <c r="U149" s="1"/>
  <c r="N149"/>
  <c r="M149"/>
  <c r="Y149" s="1"/>
  <c r="L149"/>
  <c r="K149"/>
  <c r="Z278"/>
  <c r="Q278"/>
  <c r="P278"/>
  <c r="O278"/>
  <c r="U278" s="1"/>
  <c r="N278"/>
  <c r="M278"/>
  <c r="Y278" s="1"/>
  <c r="L278"/>
  <c r="K278"/>
  <c r="Z488"/>
  <c r="Q488"/>
  <c r="P488"/>
  <c r="O488"/>
  <c r="U488" s="1"/>
  <c r="N488"/>
  <c r="M488"/>
  <c r="Y488" s="1"/>
  <c r="L488"/>
  <c r="K488"/>
  <c r="Z780"/>
  <c r="Q780"/>
  <c r="P780"/>
  <c r="O780"/>
  <c r="U780" s="1"/>
  <c r="N780"/>
  <c r="M780"/>
  <c r="Y780" s="1"/>
  <c r="L780"/>
  <c r="K780"/>
  <c r="Z990"/>
  <c r="Q990"/>
  <c r="P990"/>
  <c r="O990"/>
  <c r="U990" s="1"/>
  <c r="N990"/>
  <c r="M990"/>
  <c r="Y990" s="1"/>
  <c r="L990"/>
  <c r="K990"/>
  <c r="Z131"/>
  <c r="Q131"/>
  <c r="P131"/>
  <c r="O131"/>
  <c r="U131" s="1"/>
  <c r="N131"/>
  <c r="M131"/>
  <c r="Y131" s="1"/>
  <c r="L131"/>
  <c r="K131"/>
  <c r="Z80"/>
  <c r="Q80"/>
  <c r="P80"/>
  <c r="O80"/>
  <c r="U80" s="1"/>
  <c r="N80"/>
  <c r="M80"/>
  <c r="Y80" s="1"/>
  <c r="L80"/>
  <c r="K80"/>
  <c r="Z63"/>
  <c r="Q63"/>
  <c r="P63"/>
  <c r="O63"/>
  <c r="U63" s="1"/>
  <c r="N63"/>
  <c r="M63"/>
  <c r="Y63" s="1"/>
  <c r="L63"/>
  <c r="K63"/>
  <c r="Z79"/>
  <c r="Q79"/>
  <c r="P79"/>
  <c r="O79"/>
  <c r="U79" s="1"/>
  <c r="N79"/>
  <c r="M79"/>
  <c r="Y79" s="1"/>
  <c r="L79"/>
  <c r="K79"/>
  <c r="Z122"/>
  <c r="Q122"/>
  <c r="P122"/>
  <c r="O122"/>
  <c r="U122" s="1"/>
  <c r="N122"/>
  <c r="M122"/>
  <c r="Y122" s="1"/>
  <c r="L122"/>
  <c r="K122"/>
  <c r="Z207"/>
  <c r="Q207"/>
  <c r="P207"/>
  <c r="O207"/>
  <c r="U207" s="1"/>
  <c r="N207"/>
  <c r="M207"/>
  <c r="Y207" s="1"/>
  <c r="L207"/>
  <c r="K207"/>
  <c r="Z369"/>
  <c r="Q369"/>
  <c r="P369"/>
  <c r="O369"/>
  <c r="U369" s="1"/>
  <c r="N369"/>
  <c r="M369"/>
  <c r="Y369" s="1"/>
  <c r="L369"/>
  <c r="K369"/>
  <c r="Z605"/>
  <c r="Q605"/>
  <c r="P605"/>
  <c r="O605"/>
  <c r="U605" s="1"/>
  <c r="N605"/>
  <c r="M605"/>
  <c r="Y605" s="1"/>
  <c r="L605"/>
  <c r="K605"/>
  <c r="Z938"/>
  <c r="Q938"/>
  <c r="P938"/>
  <c r="O938"/>
  <c r="U938" s="1"/>
  <c r="N938"/>
  <c r="M938"/>
  <c r="Y938" s="1"/>
  <c r="L938"/>
  <c r="K938"/>
  <c r="Z1331"/>
  <c r="Q1331"/>
  <c r="P1331"/>
  <c r="O1331"/>
  <c r="U1331" s="1"/>
  <c r="N1331"/>
  <c r="M1331"/>
  <c r="Y1331" s="1"/>
  <c r="L1331"/>
  <c r="K1331"/>
  <c r="Z972"/>
  <c r="Q972"/>
  <c r="P972"/>
  <c r="O972"/>
  <c r="U972" s="1"/>
  <c r="N972"/>
  <c r="M972"/>
  <c r="Y972" s="1"/>
  <c r="L972"/>
  <c r="K972"/>
  <c r="Z640"/>
  <c r="Q640"/>
  <c r="P640"/>
  <c r="O640"/>
  <c r="U640" s="1"/>
  <c r="N640"/>
  <c r="M640"/>
  <c r="Y640" s="1"/>
  <c r="L640"/>
  <c r="K640"/>
  <c r="Z410"/>
  <c r="Q410"/>
  <c r="P410"/>
  <c r="O410"/>
  <c r="U410" s="1"/>
  <c r="N410"/>
  <c r="M410"/>
  <c r="Y410" s="1"/>
  <c r="L410"/>
  <c r="K410"/>
  <c r="Z254"/>
  <c r="Q254"/>
  <c r="P254"/>
  <c r="O254"/>
  <c r="U254" s="1"/>
  <c r="N254"/>
  <c r="M254"/>
  <c r="Y254" s="1"/>
  <c r="L254"/>
  <c r="K254"/>
  <c r="Z157"/>
  <c r="Q157"/>
  <c r="P157"/>
  <c r="O157"/>
  <c r="U157" s="1"/>
  <c r="N157"/>
  <c r="M157"/>
  <c r="Y157" s="1"/>
  <c r="L157"/>
  <c r="K157"/>
  <c r="Z109"/>
  <c r="Q109"/>
  <c r="P109"/>
  <c r="O109"/>
  <c r="U109" s="1"/>
  <c r="N109"/>
  <c r="M109"/>
  <c r="Y109" s="1"/>
  <c r="L109"/>
  <c r="K109"/>
  <c r="Z92"/>
  <c r="Q92"/>
  <c r="P92"/>
  <c r="O92"/>
  <c r="U92" s="1"/>
  <c r="N92"/>
  <c r="M92"/>
  <c r="Y92" s="1"/>
  <c r="L92"/>
  <c r="K92"/>
  <c r="Z98"/>
  <c r="Q98"/>
  <c r="P98"/>
  <c r="O98"/>
  <c r="U98" s="1"/>
  <c r="N98"/>
  <c r="M98"/>
  <c r="Y98" s="1"/>
  <c r="L98"/>
  <c r="K98"/>
  <c r="Z125"/>
  <c r="Q125"/>
  <c r="P125"/>
  <c r="O125"/>
  <c r="U125" s="1"/>
  <c r="N125"/>
  <c r="M125"/>
  <c r="Y125" s="1"/>
  <c r="L125"/>
  <c r="K125"/>
  <c r="Z196"/>
  <c r="Q196"/>
  <c r="P196"/>
  <c r="O196"/>
  <c r="U196" s="1"/>
  <c r="N196"/>
  <c r="M196"/>
  <c r="Y196" s="1"/>
  <c r="L196"/>
  <c r="K196"/>
  <c r="Z316"/>
  <c r="Q316"/>
  <c r="P316"/>
  <c r="O316"/>
  <c r="U316" s="1"/>
  <c r="N316"/>
  <c r="M316"/>
  <c r="Y316" s="1"/>
  <c r="L316"/>
  <c r="K316"/>
  <c r="Z515"/>
  <c r="Q515"/>
  <c r="P515"/>
  <c r="O515"/>
  <c r="U515" s="1"/>
  <c r="N515"/>
  <c r="M515"/>
  <c r="Y515" s="1"/>
  <c r="L515"/>
  <c r="K515"/>
  <c r="Z792"/>
  <c r="Q792"/>
  <c r="P792"/>
  <c r="O792"/>
  <c r="U792" s="1"/>
  <c r="N792"/>
  <c r="M792"/>
  <c r="Y792" s="1"/>
  <c r="L792"/>
  <c r="K792"/>
  <c r="Z1157"/>
  <c r="Q1157"/>
  <c r="P1157"/>
  <c r="O1157"/>
  <c r="U1157" s="1"/>
  <c r="N1157"/>
  <c r="M1157"/>
  <c r="Y1157" s="1"/>
  <c r="L1157"/>
  <c r="K1157"/>
  <c r="Z687"/>
  <c r="Q687"/>
  <c r="P687"/>
  <c r="O687"/>
  <c r="U687" s="1"/>
  <c r="N687"/>
  <c r="M687"/>
  <c r="Y687" s="1"/>
  <c r="L687"/>
  <c r="K687"/>
  <c r="Z458"/>
  <c r="Q458"/>
  <c r="P458"/>
  <c r="O458"/>
  <c r="U458" s="1"/>
  <c r="N458"/>
  <c r="M458"/>
  <c r="Y458" s="1"/>
  <c r="L458"/>
  <c r="K458"/>
  <c r="Z309"/>
  <c r="Q309"/>
  <c r="P309"/>
  <c r="O309"/>
  <c r="U309" s="1"/>
  <c r="N309"/>
  <c r="M309"/>
  <c r="Y309" s="1"/>
  <c r="L309"/>
  <c r="K309"/>
  <c r="Z210"/>
  <c r="Q210"/>
  <c r="P210"/>
  <c r="O210"/>
  <c r="U210" s="1"/>
  <c r="N210"/>
  <c r="M210"/>
  <c r="Y210" s="1"/>
  <c r="L210"/>
  <c r="K210"/>
  <c r="Z168"/>
  <c r="Q168"/>
  <c r="P168"/>
  <c r="O168"/>
  <c r="U168" s="1"/>
  <c r="N168"/>
  <c r="M168"/>
  <c r="Y168" s="1"/>
  <c r="L168"/>
  <c r="K168"/>
  <c r="Z150"/>
  <c r="Q150"/>
  <c r="P150"/>
  <c r="O150"/>
  <c r="U150" s="1"/>
  <c r="N150"/>
  <c r="M150"/>
  <c r="Y150" s="1"/>
  <c r="L150"/>
  <c r="K150"/>
  <c r="Z173"/>
  <c r="Q173"/>
  <c r="P173"/>
  <c r="O173"/>
  <c r="U173" s="1"/>
  <c r="N173"/>
  <c r="M173"/>
  <c r="Y173" s="1"/>
  <c r="L173"/>
  <c r="K173"/>
  <c r="Z220"/>
  <c r="Q220"/>
  <c r="P220"/>
  <c r="O220"/>
  <c r="U220" s="1"/>
  <c r="N220"/>
  <c r="M220"/>
  <c r="Y220" s="1"/>
  <c r="L220"/>
  <c r="K220"/>
  <c r="Z317"/>
  <c r="Q317"/>
  <c r="P317"/>
  <c r="O317"/>
  <c r="U317" s="1"/>
  <c r="N317"/>
  <c r="M317"/>
  <c r="Y317" s="1"/>
  <c r="L317"/>
  <c r="K317"/>
  <c r="Z479"/>
  <c r="Q479"/>
  <c r="P479"/>
  <c r="O479"/>
  <c r="U479" s="1"/>
  <c r="N479"/>
  <c r="M479"/>
  <c r="Y479" s="1"/>
  <c r="L479"/>
  <c r="K479"/>
  <c r="Z714"/>
  <c r="Q714"/>
  <c r="P714"/>
  <c r="O714"/>
  <c r="U714" s="1"/>
  <c r="N714"/>
  <c r="M714"/>
  <c r="Y714" s="1"/>
  <c r="L714"/>
  <c r="K714"/>
  <c r="Z1034"/>
  <c r="Q1034"/>
  <c r="P1034"/>
  <c r="O1034"/>
  <c r="U1034" s="1"/>
  <c r="N1034"/>
  <c r="M1034"/>
  <c r="Y1034" s="1"/>
  <c r="L1034"/>
  <c r="K1034"/>
  <c r="Z555"/>
  <c r="Q555"/>
  <c r="P555"/>
  <c r="O555"/>
  <c r="U555" s="1"/>
  <c r="N555"/>
  <c r="M555"/>
  <c r="Y555" s="1"/>
  <c r="L555"/>
  <c r="K555"/>
  <c r="Z409"/>
  <c r="Q409"/>
  <c r="P409"/>
  <c r="O409"/>
  <c r="U409" s="1"/>
  <c r="N409"/>
  <c r="M409"/>
  <c r="Y409" s="1"/>
  <c r="L409"/>
  <c r="K409"/>
  <c r="Z314"/>
  <c r="Q314"/>
  <c r="P314"/>
  <c r="O314"/>
  <c r="U314" s="1"/>
  <c r="N314"/>
  <c r="M314"/>
  <c r="Y314" s="1"/>
  <c r="L314"/>
  <c r="K314"/>
  <c r="Z269"/>
  <c r="Q269"/>
  <c r="P269"/>
  <c r="O269"/>
  <c r="U269" s="1"/>
  <c r="N269"/>
  <c r="M269"/>
  <c r="Y269" s="1"/>
  <c r="L269"/>
  <c r="K269"/>
  <c r="Z262"/>
  <c r="Q262"/>
  <c r="P262"/>
  <c r="O262"/>
  <c r="U262" s="1"/>
  <c r="N262"/>
  <c r="M262"/>
  <c r="Y262" s="1"/>
  <c r="L262"/>
  <c r="K262"/>
  <c r="Z294"/>
  <c r="Q294"/>
  <c r="P294"/>
  <c r="O294"/>
  <c r="U294" s="1"/>
  <c r="N294"/>
  <c r="M294"/>
  <c r="Y294" s="1"/>
  <c r="L294"/>
  <c r="K294"/>
  <c r="Z373"/>
  <c r="Q373"/>
  <c r="P373"/>
  <c r="O373"/>
  <c r="U373" s="1"/>
  <c r="N373"/>
  <c r="M373"/>
  <c r="Y373" s="1"/>
  <c r="L373"/>
  <c r="K373"/>
  <c r="Z507"/>
  <c r="Q507"/>
  <c r="P507"/>
  <c r="O507"/>
  <c r="U507" s="1"/>
  <c r="N507"/>
  <c r="M507"/>
  <c r="Y507" s="1"/>
  <c r="L507"/>
  <c r="K507"/>
  <c r="Z701"/>
  <c r="Q701"/>
  <c r="P701"/>
  <c r="O701"/>
  <c r="U701" s="1"/>
  <c r="N701"/>
  <c r="M701"/>
  <c r="Y701" s="1"/>
  <c r="L701"/>
  <c r="K701"/>
  <c r="Z988"/>
  <c r="Q988"/>
  <c r="P988"/>
  <c r="O988"/>
  <c r="U988" s="1"/>
  <c r="N988"/>
  <c r="M988"/>
  <c r="Y988" s="1"/>
  <c r="L988"/>
  <c r="K988"/>
  <c r="Z1313"/>
  <c r="Q1313"/>
  <c r="P1313"/>
  <c r="O1313"/>
  <c r="U1313" s="1"/>
  <c r="N1313"/>
  <c r="M1313"/>
  <c r="Y1313" s="1"/>
  <c r="L1313"/>
  <c r="K1313"/>
  <c r="Z552"/>
  <c r="Q552"/>
  <c r="P552"/>
  <c r="O552"/>
  <c r="U552" s="1"/>
  <c r="N552"/>
  <c r="M552"/>
  <c r="Y552" s="1"/>
  <c r="L552"/>
  <c r="K552"/>
  <c r="Z463"/>
  <c r="Q463"/>
  <c r="P463"/>
  <c r="O463"/>
  <c r="U463" s="1"/>
  <c r="N463"/>
  <c r="M463"/>
  <c r="Y463" s="1"/>
  <c r="L463"/>
  <c r="K463"/>
  <c r="Z422"/>
  <c r="Q422"/>
  <c r="P422"/>
  <c r="O422"/>
  <c r="U422" s="1"/>
  <c r="N422"/>
  <c r="M422"/>
  <c r="Y422" s="1"/>
  <c r="L422"/>
  <c r="K422"/>
  <c r="Z431"/>
  <c r="Q431"/>
  <c r="P431"/>
  <c r="O431"/>
  <c r="U431" s="1"/>
  <c r="N431"/>
  <c r="M431"/>
  <c r="Y431" s="1"/>
  <c r="L431"/>
  <c r="K431"/>
  <c r="Z491"/>
  <c r="Q491"/>
  <c r="P491"/>
  <c r="O491"/>
  <c r="U491" s="1"/>
  <c r="N491"/>
  <c r="M491"/>
  <c r="Y491" s="1"/>
  <c r="L491"/>
  <c r="K491"/>
  <c r="Z590"/>
  <c r="Q590"/>
  <c r="P590"/>
  <c r="O590"/>
  <c r="U590" s="1"/>
  <c r="N590"/>
  <c r="M590"/>
  <c r="Y590" s="1"/>
  <c r="L590"/>
  <c r="K590"/>
  <c r="Z760"/>
  <c r="Q760"/>
  <c r="P760"/>
  <c r="O760"/>
  <c r="U760" s="1"/>
  <c r="N760"/>
  <c r="M760"/>
  <c r="Y760" s="1"/>
  <c r="L760"/>
  <c r="K760"/>
  <c r="Z1009"/>
  <c r="Q1009"/>
  <c r="P1009"/>
  <c r="O1009"/>
  <c r="U1009" s="1"/>
  <c r="N1009"/>
  <c r="M1009"/>
  <c r="Y1009" s="1"/>
  <c r="L1009"/>
  <c r="K1009"/>
  <c r="Z1293"/>
  <c r="Q1293"/>
  <c r="P1293"/>
  <c r="O1293"/>
  <c r="U1293" s="1"/>
  <c r="N1293"/>
  <c r="M1293"/>
  <c r="Y1293" s="1"/>
  <c r="L1293"/>
  <c r="K1293"/>
  <c r="Z1128"/>
  <c r="Q1128"/>
  <c r="P1128"/>
  <c r="O1128"/>
  <c r="U1128" s="1"/>
  <c r="N1128"/>
  <c r="M1128"/>
  <c r="Y1128" s="1"/>
  <c r="L1128"/>
  <c r="K1128"/>
  <c r="Z904"/>
  <c r="Q904"/>
  <c r="P904"/>
  <c r="O904"/>
  <c r="U904" s="1"/>
  <c r="N904"/>
  <c r="M904"/>
  <c r="Y904" s="1"/>
  <c r="L904"/>
  <c r="K904"/>
  <c r="Z766"/>
  <c r="Q766"/>
  <c r="P766"/>
  <c r="O766"/>
  <c r="U766" s="1"/>
  <c r="N766"/>
  <c r="M766"/>
  <c r="Y766" s="1"/>
  <c r="L766"/>
  <c r="K766"/>
  <c r="Z680"/>
  <c r="Q680"/>
  <c r="P680"/>
  <c r="O680"/>
  <c r="U680" s="1"/>
  <c r="N680"/>
  <c r="M680"/>
  <c r="Y680" s="1"/>
  <c r="L680"/>
  <c r="K680"/>
  <c r="Z647"/>
  <c r="Q647"/>
  <c r="P647"/>
  <c r="O647"/>
  <c r="U647" s="1"/>
  <c r="N647"/>
  <c r="M647"/>
  <c r="Y647" s="1"/>
  <c r="L647"/>
  <c r="K647"/>
  <c r="Z673"/>
  <c r="Q673"/>
  <c r="P673"/>
  <c r="O673"/>
  <c r="U673" s="1"/>
  <c r="N673"/>
  <c r="M673"/>
  <c r="Y673" s="1"/>
  <c r="L673"/>
  <c r="K673"/>
  <c r="Z753"/>
  <c r="Q753"/>
  <c r="P753"/>
  <c r="O753"/>
  <c r="U753" s="1"/>
  <c r="N753"/>
  <c r="M753"/>
  <c r="Y753" s="1"/>
  <c r="L753"/>
  <c r="K753"/>
  <c r="Z890"/>
  <c r="Q890"/>
  <c r="P890"/>
  <c r="O890"/>
  <c r="U890" s="1"/>
  <c r="N890"/>
  <c r="M890"/>
  <c r="Y890" s="1"/>
  <c r="L890"/>
  <c r="K890"/>
  <c r="Z1098"/>
  <c r="Q1098"/>
  <c r="P1098"/>
  <c r="O1098"/>
  <c r="U1098" s="1"/>
  <c r="N1098"/>
  <c r="M1098"/>
  <c r="Y1098" s="1"/>
  <c r="L1098"/>
  <c r="K1098"/>
  <c r="Z1346"/>
  <c r="Q1346"/>
  <c r="P1346"/>
  <c r="O1346"/>
  <c r="U1346" s="1"/>
  <c r="N1346"/>
  <c r="M1346"/>
  <c r="Y1346" s="1"/>
  <c r="L1346"/>
  <c r="K1346"/>
  <c r="Z1173"/>
  <c r="Q1173"/>
  <c r="P1173"/>
  <c r="O1173"/>
  <c r="U1173" s="1"/>
  <c r="N1173"/>
  <c r="M1173"/>
  <c r="Y1173" s="1"/>
  <c r="L1173"/>
  <c r="K1173"/>
  <c r="Z1049"/>
  <c r="Q1049"/>
  <c r="P1049"/>
  <c r="O1049"/>
  <c r="U1049" s="1"/>
  <c r="N1049"/>
  <c r="M1049"/>
  <c r="Y1049" s="1"/>
  <c r="L1049"/>
  <c r="K1049"/>
  <c r="Z974"/>
  <c r="Q974"/>
  <c r="P974"/>
  <c r="O974"/>
  <c r="U974" s="1"/>
  <c r="N974"/>
  <c r="M974"/>
  <c r="Y974" s="1"/>
  <c r="L974"/>
  <c r="K974"/>
  <c r="Z958"/>
  <c r="Q958"/>
  <c r="P958"/>
  <c r="O958"/>
  <c r="U958" s="1"/>
  <c r="N958"/>
  <c r="M958"/>
  <c r="Y958" s="1"/>
  <c r="L958"/>
  <c r="K958"/>
  <c r="Z1004"/>
  <c r="Q1004"/>
  <c r="P1004"/>
  <c r="O1004"/>
  <c r="U1004" s="1"/>
  <c r="N1004"/>
  <c r="M1004"/>
  <c r="Y1004" s="1"/>
  <c r="L1004"/>
  <c r="K1004"/>
  <c r="Z1102"/>
  <c r="Q1102"/>
  <c r="P1102"/>
  <c r="O1102"/>
  <c r="U1102" s="1"/>
  <c r="N1102"/>
  <c r="M1102"/>
  <c r="Y1102" s="1"/>
  <c r="L1102"/>
  <c r="K1102"/>
  <c r="Z1251"/>
  <c r="Q1251"/>
  <c r="P1251"/>
  <c r="O1251"/>
  <c r="U1251" s="1"/>
  <c r="N1251"/>
  <c r="M1251"/>
  <c r="Y1251" s="1"/>
  <c r="L1251"/>
  <c r="K1251"/>
  <c r="Z1357"/>
  <c r="Q1357"/>
  <c r="P1357"/>
  <c r="O1357"/>
  <c r="U1357" s="1"/>
  <c r="N1357"/>
  <c r="M1357"/>
  <c r="Y1357" s="1"/>
  <c r="L1357"/>
  <c r="K1357"/>
  <c r="Z1364"/>
  <c r="Q1364"/>
  <c r="P1364"/>
  <c r="O1364"/>
  <c r="U1364" s="1"/>
  <c r="N1364"/>
  <c r="M1364"/>
  <c r="Y1364" s="1"/>
  <c r="L1364"/>
  <c r="K1364"/>
  <c r="Z1348"/>
  <c r="Q1348"/>
  <c r="P1348"/>
  <c r="O1348"/>
  <c r="U1348" s="1"/>
  <c r="N1348"/>
  <c r="M1348"/>
  <c r="Y1348" s="1"/>
  <c r="L1348"/>
  <c r="K1348"/>
  <c r="Z1183"/>
  <c r="Q1183"/>
  <c r="P1183"/>
  <c r="O1183"/>
  <c r="U1183" s="1"/>
  <c r="N1183"/>
  <c r="M1183"/>
  <c r="Y1183" s="1"/>
  <c r="L1183"/>
  <c r="K1183"/>
  <c r="Z1079"/>
  <c r="Q1079"/>
  <c r="P1079"/>
  <c r="O1079"/>
  <c r="U1079" s="1"/>
  <c r="N1079"/>
  <c r="M1079"/>
  <c r="Y1079" s="1"/>
  <c r="L1079"/>
  <c r="K1079"/>
  <c r="Z1025"/>
  <c r="Q1025"/>
  <c r="P1025"/>
  <c r="O1025"/>
  <c r="U1025" s="1"/>
  <c r="N1025"/>
  <c r="M1025"/>
  <c r="Y1025" s="1"/>
  <c r="L1025"/>
  <c r="K1025"/>
  <c r="Z1035"/>
  <c r="Q1035"/>
  <c r="P1035"/>
  <c r="O1035"/>
  <c r="U1035" s="1"/>
  <c r="N1035"/>
  <c r="M1035"/>
  <c r="Y1035" s="1"/>
  <c r="L1035"/>
  <c r="K1035"/>
  <c r="Z1099"/>
  <c r="Q1099"/>
  <c r="P1099"/>
  <c r="O1099"/>
  <c r="U1099" s="1"/>
  <c r="N1099"/>
  <c r="M1099"/>
  <c r="Y1099" s="1"/>
  <c r="L1099"/>
  <c r="K1099"/>
  <c r="Z1212"/>
  <c r="Q1212"/>
  <c r="P1212"/>
  <c r="O1212"/>
  <c r="U1212" s="1"/>
  <c r="N1212"/>
  <c r="M1212"/>
  <c r="Y1212" s="1"/>
  <c r="L1212"/>
  <c r="K1212"/>
  <c r="Z1184"/>
  <c r="Q1184"/>
  <c r="P1184"/>
  <c r="O1184"/>
  <c r="U1184" s="1"/>
  <c r="N1184"/>
  <c r="M1184"/>
  <c r="Y1184" s="1"/>
  <c r="L1184"/>
  <c r="K1184"/>
  <c r="Z984"/>
  <c r="Q984"/>
  <c r="P984"/>
  <c r="O984"/>
  <c r="U984" s="1"/>
  <c r="N984"/>
  <c r="M984"/>
  <c r="Y984" s="1"/>
  <c r="L984"/>
  <c r="K984"/>
  <c r="Z832"/>
  <c r="Q832"/>
  <c r="P832"/>
  <c r="O832"/>
  <c r="U832" s="1"/>
  <c r="N832"/>
  <c r="M832"/>
  <c r="Y832" s="1"/>
  <c r="L832"/>
  <c r="K832"/>
  <c r="Z741"/>
  <c r="Q741"/>
  <c r="P741"/>
  <c r="O741"/>
  <c r="U741" s="1"/>
  <c r="N741"/>
  <c r="M741"/>
  <c r="Y741" s="1"/>
  <c r="L741"/>
  <c r="K741"/>
  <c r="Z702"/>
  <c r="Q702"/>
  <c r="P702"/>
  <c r="O702"/>
  <c r="U702" s="1"/>
  <c r="N702"/>
  <c r="M702"/>
  <c r="Y702" s="1"/>
  <c r="L702"/>
  <c r="K702"/>
  <c r="Z731"/>
  <c r="Q731"/>
  <c r="P731"/>
  <c r="O731"/>
  <c r="U731" s="1"/>
  <c r="N731"/>
  <c r="M731"/>
  <c r="Y731" s="1"/>
  <c r="L731"/>
  <c r="K731"/>
  <c r="Z811"/>
  <c r="Q811"/>
  <c r="P811"/>
  <c r="O811"/>
  <c r="U811" s="1"/>
  <c r="N811"/>
  <c r="M811"/>
  <c r="Y811" s="1"/>
  <c r="L811"/>
  <c r="K811"/>
  <c r="Z1093"/>
  <c r="Q1093"/>
  <c r="P1093"/>
  <c r="O1093"/>
  <c r="U1093" s="1"/>
  <c r="N1093"/>
  <c r="M1093"/>
  <c r="Y1093" s="1"/>
  <c r="L1093"/>
  <c r="K1093"/>
  <c r="Z846"/>
  <c r="Q846"/>
  <c r="P846"/>
  <c r="O846"/>
  <c r="U846" s="1"/>
  <c r="N846"/>
  <c r="M846"/>
  <c r="Y846" s="1"/>
  <c r="L846"/>
  <c r="K846"/>
  <c r="Z653"/>
  <c r="Q653"/>
  <c r="P653"/>
  <c r="O653"/>
  <c r="U653" s="1"/>
  <c r="N653"/>
  <c r="M653"/>
  <c r="Y653" s="1"/>
  <c r="L653"/>
  <c r="K653"/>
  <c r="Z540"/>
  <c r="Q540"/>
  <c r="P540"/>
  <c r="O540"/>
  <c r="U540" s="1"/>
  <c r="N540"/>
  <c r="M540"/>
  <c r="Y540" s="1"/>
  <c r="L540"/>
  <c r="K540"/>
  <c r="Z478"/>
  <c r="Q478"/>
  <c r="P478"/>
  <c r="O478"/>
  <c r="U478" s="1"/>
  <c r="N478"/>
  <c r="M478"/>
  <c r="Y478" s="1"/>
  <c r="L478"/>
  <c r="K478"/>
  <c r="Z457"/>
  <c r="Q457"/>
  <c r="P457"/>
  <c r="O457"/>
  <c r="U457" s="1"/>
  <c r="N457"/>
  <c r="M457"/>
  <c r="Y457" s="1"/>
  <c r="L457"/>
  <c r="K457"/>
  <c r="Z498"/>
  <c r="Q498"/>
  <c r="P498"/>
  <c r="O498"/>
  <c r="U498" s="1"/>
  <c r="N498"/>
  <c r="M498"/>
  <c r="Y498" s="1"/>
  <c r="L498"/>
  <c r="K498"/>
  <c r="Z581"/>
  <c r="Q581"/>
  <c r="P581"/>
  <c r="O581"/>
  <c r="U581" s="1"/>
  <c r="N581"/>
  <c r="M581"/>
  <c r="Y581" s="1"/>
  <c r="L581"/>
  <c r="K581"/>
  <c r="Z726"/>
  <c r="Q726"/>
  <c r="P726"/>
  <c r="O726"/>
  <c r="U726" s="1"/>
  <c r="N726"/>
  <c r="M726"/>
  <c r="Y726" s="1"/>
  <c r="L726"/>
  <c r="K726"/>
  <c r="Z1071"/>
  <c r="Q1071"/>
  <c r="P1071"/>
  <c r="O1071"/>
  <c r="U1071" s="1"/>
  <c r="N1071"/>
  <c r="M1071"/>
  <c r="Y1071" s="1"/>
  <c r="L1071"/>
  <c r="K1071"/>
  <c r="Z778"/>
  <c r="Q778"/>
  <c r="P778"/>
  <c r="O778"/>
  <c r="U778" s="1"/>
  <c r="N778"/>
  <c r="M778"/>
  <c r="Y778" s="1"/>
  <c r="L778"/>
  <c r="K778"/>
  <c r="Z561"/>
  <c r="Q561"/>
  <c r="P561"/>
  <c r="O561"/>
  <c r="U561" s="1"/>
  <c r="N561"/>
  <c r="M561"/>
  <c r="Y561" s="1"/>
  <c r="L561"/>
  <c r="K561"/>
  <c r="Z414"/>
  <c r="Q414"/>
  <c r="P414"/>
  <c r="O414"/>
  <c r="U414" s="1"/>
  <c r="N414"/>
  <c r="M414"/>
  <c r="Y414" s="1"/>
  <c r="L414"/>
  <c r="K414"/>
  <c r="Z326"/>
  <c r="Q326"/>
  <c r="P326"/>
  <c r="O326"/>
  <c r="U326" s="1"/>
  <c r="N326"/>
  <c r="M326"/>
  <c r="Y326" s="1"/>
  <c r="L326"/>
  <c r="K326"/>
  <c r="Z291"/>
  <c r="Q291"/>
  <c r="P291"/>
  <c r="O291"/>
  <c r="U291" s="1"/>
  <c r="N291"/>
  <c r="M291"/>
  <c r="Y291" s="1"/>
  <c r="L291"/>
  <c r="K291"/>
  <c r="Z290"/>
  <c r="Q290"/>
  <c r="P290"/>
  <c r="O290"/>
  <c r="U290" s="1"/>
  <c r="N290"/>
  <c r="M290"/>
  <c r="Y290" s="1"/>
  <c r="L290"/>
  <c r="K290"/>
  <c r="Z325"/>
  <c r="Q325"/>
  <c r="P325"/>
  <c r="O325"/>
  <c r="U325" s="1"/>
  <c r="N325"/>
  <c r="M325"/>
  <c r="Y325" s="1"/>
  <c r="L325"/>
  <c r="K325"/>
  <c r="Z413"/>
  <c r="Q413"/>
  <c r="P413"/>
  <c r="O413"/>
  <c r="U413" s="1"/>
  <c r="N413"/>
  <c r="M413"/>
  <c r="Y413" s="1"/>
  <c r="L413"/>
  <c r="K413"/>
  <c r="Z560"/>
  <c r="Q560"/>
  <c r="P560"/>
  <c r="O560"/>
  <c r="U560" s="1"/>
  <c r="N560"/>
  <c r="M560"/>
  <c r="Y560" s="1"/>
  <c r="L560"/>
  <c r="K560"/>
  <c r="Z777"/>
  <c r="Q777"/>
  <c r="P777"/>
  <c r="O777"/>
  <c r="U777" s="1"/>
  <c r="N777"/>
  <c r="M777"/>
  <c r="Y777" s="1"/>
  <c r="L777"/>
  <c r="K777"/>
  <c r="Z1120"/>
  <c r="Q1120"/>
  <c r="P1120"/>
  <c r="O1120"/>
  <c r="U1120" s="1"/>
  <c r="N1120"/>
  <c r="M1120"/>
  <c r="Y1120" s="1"/>
  <c r="L1120"/>
  <c r="K1120"/>
  <c r="Z783"/>
  <c r="Q783"/>
  <c r="P783"/>
  <c r="O783"/>
  <c r="U783" s="1"/>
  <c r="N783"/>
  <c r="M783"/>
  <c r="Y783" s="1"/>
  <c r="L783"/>
  <c r="K783"/>
  <c r="Z534"/>
  <c r="Q534"/>
  <c r="P534"/>
  <c r="O534"/>
  <c r="U534" s="1"/>
  <c r="N534"/>
  <c r="M534"/>
  <c r="Y534" s="1"/>
  <c r="L534"/>
  <c r="K534"/>
  <c r="Z251"/>
  <c r="Q251"/>
  <c r="P251"/>
  <c r="O251"/>
  <c r="U251" s="1"/>
  <c r="N251"/>
  <c r="M251"/>
  <c r="Y251" s="1"/>
  <c r="L251"/>
  <c r="K251"/>
  <c r="Z189"/>
  <c r="Q189"/>
  <c r="P189"/>
  <c r="O189"/>
  <c r="U189" s="1"/>
  <c r="N189"/>
  <c r="M189"/>
  <c r="Y189" s="1"/>
  <c r="L189"/>
  <c r="K189"/>
  <c r="Z166"/>
  <c r="Q166"/>
  <c r="P166"/>
  <c r="O166"/>
  <c r="U166" s="1"/>
  <c r="N166"/>
  <c r="M166"/>
  <c r="Y166" s="1"/>
  <c r="L166"/>
  <c r="K166"/>
  <c r="Z179"/>
  <c r="Q179"/>
  <c r="P179"/>
  <c r="O179"/>
  <c r="U179" s="1"/>
  <c r="N179"/>
  <c r="M179"/>
  <c r="Y179" s="1"/>
  <c r="L179"/>
  <c r="K179"/>
  <c r="Z217"/>
  <c r="Q217"/>
  <c r="P217"/>
  <c r="O217"/>
  <c r="U217" s="1"/>
  <c r="N217"/>
  <c r="M217"/>
  <c r="Y217" s="1"/>
  <c r="L217"/>
  <c r="K217"/>
  <c r="Z306"/>
  <c r="Q306"/>
  <c r="P306"/>
  <c r="O306"/>
  <c r="U306" s="1"/>
  <c r="N306"/>
  <c r="M306"/>
  <c r="Y306" s="1"/>
  <c r="L306"/>
  <c r="K306"/>
  <c r="Z446"/>
  <c r="Q446"/>
  <c r="P446"/>
  <c r="O446"/>
  <c r="U446" s="1"/>
  <c r="N446"/>
  <c r="M446"/>
  <c r="Y446" s="1"/>
  <c r="L446"/>
  <c r="K446"/>
  <c r="Z667"/>
  <c r="Q667"/>
  <c r="P667"/>
  <c r="O667"/>
  <c r="U667" s="1"/>
  <c r="N667"/>
  <c r="M667"/>
  <c r="Y667" s="1"/>
  <c r="L667"/>
  <c r="K667"/>
  <c r="Z975"/>
  <c r="Q975"/>
  <c r="P975"/>
  <c r="O975"/>
  <c r="U975" s="1"/>
  <c r="N975"/>
  <c r="M975"/>
  <c r="Y975" s="1"/>
  <c r="L975"/>
  <c r="K975"/>
  <c r="Z1224"/>
  <c r="Q1224"/>
  <c r="P1224"/>
  <c r="O1224"/>
  <c r="U1224" s="1"/>
  <c r="N1224"/>
  <c r="M1224"/>
  <c r="Y1224" s="1"/>
  <c r="L1224"/>
  <c r="K1224"/>
  <c r="Z857"/>
  <c r="Q857"/>
  <c r="P857"/>
  <c r="O857"/>
  <c r="U857" s="1"/>
  <c r="N857"/>
  <c r="M857"/>
  <c r="Y857" s="1"/>
  <c r="L857"/>
  <c r="K857"/>
  <c r="Z558"/>
  <c r="Q558"/>
  <c r="P558"/>
  <c r="O558"/>
  <c r="U558" s="1"/>
  <c r="N558"/>
  <c r="M558"/>
  <c r="Y558" s="1"/>
  <c r="L558"/>
  <c r="K558"/>
  <c r="Z354"/>
  <c r="Q354"/>
  <c r="P354"/>
  <c r="O354"/>
  <c r="U354" s="1"/>
  <c r="N354"/>
  <c r="M354"/>
  <c r="Y354" s="1"/>
  <c r="L354"/>
  <c r="K354"/>
  <c r="Z219"/>
  <c r="Q219"/>
  <c r="P219"/>
  <c r="O219"/>
  <c r="U219" s="1"/>
  <c r="N219"/>
  <c r="M219"/>
  <c r="Y219" s="1"/>
  <c r="L219"/>
  <c r="K219"/>
  <c r="Z142"/>
  <c r="Q142"/>
  <c r="P142"/>
  <c r="O142"/>
  <c r="U142" s="1"/>
  <c r="N142"/>
  <c r="M142"/>
  <c r="Y142" s="1"/>
  <c r="L142"/>
  <c r="K142"/>
  <c r="Z106"/>
  <c r="Q106"/>
  <c r="P106"/>
  <c r="O106"/>
  <c r="U106" s="1"/>
  <c r="N106"/>
  <c r="M106"/>
  <c r="Y106" s="1"/>
  <c r="L106"/>
  <c r="K106"/>
  <c r="Z97"/>
  <c r="Q97"/>
  <c r="P97"/>
  <c r="O97"/>
  <c r="U97" s="1"/>
  <c r="N97"/>
  <c r="M97"/>
  <c r="Y97" s="1"/>
  <c r="L97"/>
  <c r="K97"/>
  <c r="Z111"/>
  <c r="Q111"/>
  <c r="P111"/>
  <c r="O111"/>
  <c r="U111" s="1"/>
  <c r="N111"/>
  <c r="M111"/>
  <c r="Y111" s="1"/>
  <c r="L111"/>
  <c r="K111"/>
  <c r="Z152"/>
  <c r="Q152"/>
  <c r="P152"/>
  <c r="O152"/>
  <c r="U152" s="1"/>
  <c r="N152"/>
  <c r="M152"/>
  <c r="Y152" s="1"/>
  <c r="L152"/>
  <c r="K152"/>
  <c r="Z243"/>
  <c r="Q243"/>
  <c r="P243"/>
  <c r="O243"/>
  <c r="U243" s="1"/>
  <c r="N243"/>
  <c r="M243"/>
  <c r="Y243" s="1"/>
  <c r="L243"/>
  <c r="K243"/>
  <c r="Z389"/>
  <c r="Q389"/>
  <c r="P389"/>
  <c r="O389"/>
  <c r="U389" s="1"/>
  <c r="N389"/>
  <c r="M389"/>
  <c r="Y389" s="1"/>
  <c r="L389"/>
  <c r="K389"/>
  <c r="Z613"/>
  <c r="Q613"/>
  <c r="P613"/>
  <c r="O613"/>
  <c r="U613" s="1"/>
  <c r="N613"/>
  <c r="M613"/>
  <c r="Y613" s="1"/>
  <c r="L613"/>
  <c r="K613"/>
  <c r="Z916"/>
  <c r="Q916"/>
  <c r="P916"/>
  <c r="O916"/>
  <c r="U916" s="1"/>
  <c r="N916"/>
  <c r="M916"/>
  <c r="Y916" s="1"/>
  <c r="L916"/>
  <c r="K916"/>
  <c r="Z1010"/>
  <c r="Q1010"/>
  <c r="P1010"/>
  <c r="O1010"/>
  <c r="U1010" s="1"/>
  <c r="N1010"/>
  <c r="M1010"/>
  <c r="Y1010" s="1"/>
  <c r="L1010"/>
  <c r="K1010"/>
  <c r="Z652"/>
  <c r="Q652"/>
  <c r="P652"/>
  <c r="O652"/>
  <c r="U652" s="1"/>
  <c r="N652"/>
  <c r="M652"/>
  <c r="Y652" s="1"/>
  <c r="L652"/>
  <c r="K652"/>
  <c r="Z407"/>
  <c r="Q407"/>
  <c r="P407"/>
  <c r="O407"/>
  <c r="U407" s="1"/>
  <c r="N407"/>
  <c r="M407"/>
  <c r="Y407" s="1"/>
  <c r="L407"/>
  <c r="K407"/>
  <c r="Z234"/>
  <c r="Q234"/>
  <c r="P234"/>
  <c r="O234"/>
  <c r="U234" s="1"/>
  <c r="N234"/>
  <c r="M234"/>
  <c r="Y234" s="1"/>
  <c r="L234"/>
  <c r="K234"/>
  <c r="Z136"/>
  <c r="Q136"/>
  <c r="P136"/>
  <c r="O136"/>
  <c r="U136" s="1"/>
  <c r="N136"/>
  <c r="M136"/>
  <c r="Y136" s="1"/>
  <c r="L136"/>
  <c r="K136"/>
  <c r="Z83"/>
  <c r="Q83"/>
  <c r="P83"/>
  <c r="O83"/>
  <c r="U83" s="1"/>
  <c r="N83"/>
  <c r="M83"/>
  <c r="Y83" s="1"/>
  <c r="L83"/>
  <c r="K83"/>
  <c r="Z65"/>
  <c r="Q65"/>
  <c r="P65"/>
  <c r="O65"/>
  <c r="U65" s="1"/>
  <c r="N65"/>
  <c r="M65"/>
  <c r="Y65" s="1"/>
  <c r="L65"/>
  <c r="K65"/>
  <c r="Z64"/>
  <c r="Q64"/>
  <c r="P64"/>
  <c r="O64"/>
  <c r="U64" s="1"/>
  <c r="N64"/>
  <c r="M64"/>
  <c r="Y64" s="1"/>
  <c r="L64"/>
  <c r="K64"/>
  <c r="Z78"/>
  <c r="Q78"/>
  <c r="P78"/>
  <c r="O78"/>
  <c r="U78" s="1"/>
  <c r="N78"/>
  <c r="M78"/>
  <c r="Y78" s="1"/>
  <c r="L78"/>
  <c r="K78"/>
  <c r="Z120"/>
  <c r="Q120"/>
  <c r="P120"/>
  <c r="O120"/>
  <c r="U120" s="1"/>
  <c r="N120"/>
  <c r="M120"/>
  <c r="Y120" s="1"/>
  <c r="L120"/>
  <c r="K120"/>
  <c r="Z204"/>
  <c r="Q204"/>
  <c r="P204"/>
  <c r="O204"/>
  <c r="U204" s="1"/>
  <c r="N204"/>
  <c r="M204"/>
  <c r="Y204" s="1"/>
  <c r="L204"/>
  <c r="K204"/>
  <c r="Z362"/>
  <c r="Q362"/>
  <c r="P362"/>
  <c r="O362"/>
  <c r="U362" s="1"/>
  <c r="N362"/>
  <c r="M362"/>
  <c r="Y362" s="1"/>
  <c r="L362"/>
  <c r="K362"/>
  <c r="Z919"/>
  <c r="Q919"/>
  <c r="P919"/>
  <c r="O919"/>
  <c r="U919" s="1"/>
  <c r="N919"/>
  <c r="M919"/>
  <c r="Y919" s="1"/>
  <c r="L919"/>
  <c r="K919"/>
  <c r="Z1319"/>
  <c r="Q1319"/>
  <c r="P1319"/>
  <c r="O1319"/>
  <c r="U1319" s="1"/>
  <c r="N1319"/>
  <c r="M1319"/>
  <c r="Y1319" s="1"/>
  <c r="L1319"/>
  <c r="K1319"/>
  <c r="Z1219"/>
  <c r="Q1219"/>
  <c r="P1219"/>
  <c r="O1219"/>
  <c r="U1219" s="1"/>
  <c r="N1219"/>
  <c r="M1219"/>
  <c r="Y1219" s="1"/>
  <c r="L1219"/>
  <c r="K1219"/>
  <c r="Z827"/>
  <c r="Q827"/>
  <c r="P827"/>
  <c r="O827"/>
  <c r="U827" s="1"/>
  <c r="N827"/>
  <c r="M827"/>
  <c r="Y827" s="1"/>
  <c r="L827"/>
  <c r="K827"/>
  <c r="Z518"/>
  <c r="Q518"/>
  <c r="P518"/>
  <c r="O518"/>
  <c r="U518" s="1"/>
  <c r="N518"/>
  <c r="M518"/>
  <c r="Y518" s="1"/>
  <c r="L518"/>
  <c r="K518"/>
  <c r="Z298"/>
  <c r="Q298"/>
  <c r="P298"/>
  <c r="O298"/>
  <c r="U298" s="1"/>
  <c r="N298"/>
  <c r="M298"/>
  <c r="Y298" s="1"/>
  <c r="L298"/>
  <c r="K298"/>
  <c r="Z163"/>
  <c r="Q163"/>
  <c r="P163"/>
  <c r="O163"/>
  <c r="U163" s="1"/>
  <c r="N163"/>
  <c r="M163"/>
  <c r="Y163" s="1"/>
  <c r="L163"/>
  <c r="K163"/>
  <c r="Z90"/>
  <c r="Q90"/>
  <c r="P90"/>
  <c r="O90"/>
  <c r="U90" s="1"/>
  <c r="N90"/>
  <c r="M90"/>
  <c r="Y90" s="1"/>
  <c r="L90"/>
  <c r="K90"/>
  <c r="Z59"/>
  <c r="Q59"/>
  <c r="P59"/>
  <c r="O59"/>
  <c r="U59" s="1"/>
  <c r="N59"/>
  <c r="M59"/>
  <c r="Y59" s="1"/>
  <c r="L59"/>
  <c r="K59"/>
  <c r="Z50"/>
  <c r="Q50"/>
  <c r="P50"/>
  <c r="O50"/>
  <c r="U50" s="1"/>
  <c r="N50"/>
  <c r="M50"/>
  <c r="Y50" s="1"/>
  <c r="L50"/>
  <c r="K50"/>
  <c r="Z52"/>
  <c r="Q52"/>
  <c r="P52"/>
  <c r="O52"/>
  <c r="U52" s="1"/>
  <c r="N52"/>
  <c r="M52"/>
  <c r="Y52" s="1"/>
  <c r="L52"/>
  <c r="K52"/>
  <c r="Z981"/>
  <c r="Q981"/>
  <c r="P981"/>
  <c r="O981"/>
  <c r="U981" s="1"/>
  <c r="N981"/>
  <c r="M981"/>
  <c r="Y981" s="1"/>
  <c r="L981"/>
  <c r="K981"/>
  <c r="Z1077"/>
  <c r="Q1077"/>
  <c r="P1077"/>
  <c r="O1077"/>
  <c r="U1077" s="1"/>
  <c r="N1077"/>
  <c r="M1077"/>
  <c r="Y1077" s="1"/>
  <c r="L1077"/>
  <c r="K1077"/>
  <c r="Z699"/>
  <c r="Q699"/>
  <c r="P699"/>
  <c r="O699"/>
  <c r="U699" s="1"/>
  <c r="N699"/>
  <c r="M699"/>
  <c r="Y699" s="1"/>
  <c r="L699"/>
  <c r="K699"/>
  <c r="Z421"/>
  <c r="Z20" l="1"/>
  <c r="Z21"/>
  <c r="Z22"/>
  <c r="Z23"/>
  <c r="Y132"/>
  <c r="X132"/>
  <c r="W132"/>
  <c r="V132"/>
  <c r="U132"/>
  <c r="T132"/>
  <c r="S132"/>
  <c r="R132"/>
  <c r="R699"/>
  <c r="S699"/>
  <c r="T699"/>
  <c r="V699"/>
  <c r="W699"/>
  <c r="X699"/>
  <c r="R1077"/>
  <c r="S1077"/>
  <c r="T1077"/>
  <c r="V1077"/>
  <c r="W1077"/>
  <c r="X1077"/>
  <c r="R981"/>
  <c r="S981"/>
  <c r="T981"/>
  <c r="V981"/>
  <c r="W981"/>
  <c r="X981"/>
  <c r="R52"/>
  <c r="S52"/>
  <c r="T52"/>
  <c r="V52"/>
  <c r="W52"/>
  <c r="X52"/>
  <c r="R50"/>
  <c r="S50"/>
  <c r="T50"/>
  <c r="V50"/>
  <c r="W50"/>
  <c r="X50"/>
  <c r="R59"/>
  <c r="S59"/>
  <c r="T59"/>
  <c r="V59"/>
  <c r="W59"/>
  <c r="X59"/>
  <c r="R90"/>
  <c r="S90"/>
  <c r="T90"/>
  <c r="V90"/>
  <c r="W90"/>
  <c r="X90"/>
  <c r="R163"/>
  <c r="S163"/>
  <c r="T163"/>
  <c r="V163"/>
  <c r="W163"/>
  <c r="X163"/>
  <c r="R298"/>
  <c r="S298"/>
  <c r="T298"/>
  <c r="V298"/>
  <c r="W298"/>
  <c r="X298"/>
  <c r="R518"/>
  <c r="S518"/>
  <c r="T518"/>
  <c r="V518"/>
  <c r="W518"/>
  <c r="X518"/>
  <c r="R827"/>
  <c r="S827"/>
  <c r="T827"/>
  <c r="V827"/>
  <c r="W827"/>
  <c r="X827"/>
  <c r="R1219"/>
  <c r="S1219"/>
  <c r="T1219"/>
  <c r="V1219"/>
  <c r="W1219"/>
  <c r="X1219"/>
  <c r="R1319"/>
  <c r="S1319"/>
  <c r="T1319"/>
  <c r="V1319"/>
  <c r="W1319"/>
  <c r="X1319"/>
  <c r="R919"/>
  <c r="S919"/>
  <c r="T919"/>
  <c r="V919"/>
  <c r="W919"/>
  <c r="X919"/>
  <c r="R362"/>
  <c r="S362"/>
  <c r="T362"/>
  <c r="V362"/>
  <c r="W362"/>
  <c r="X362"/>
  <c r="R204"/>
  <c r="S204"/>
  <c r="T204"/>
  <c r="V204"/>
  <c r="W204"/>
  <c r="X204"/>
  <c r="R120"/>
  <c r="S120"/>
  <c r="T120"/>
  <c r="V120"/>
  <c r="W120"/>
  <c r="X120"/>
  <c r="R78"/>
  <c r="S78"/>
  <c r="T78"/>
  <c r="V78"/>
  <c r="W78"/>
  <c r="X78"/>
  <c r="R64"/>
  <c r="S64"/>
  <c r="T64"/>
  <c r="V64"/>
  <c r="W64"/>
  <c r="X64"/>
  <c r="R65"/>
  <c r="S65"/>
  <c r="T65"/>
  <c r="V65"/>
  <c r="W65"/>
  <c r="X65"/>
  <c r="R83"/>
  <c r="S83"/>
  <c r="T83"/>
  <c r="V83"/>
  <c r="W83"/>
  <c r="X83"/>
  <c r="R136"/>
  <c r="S136"/>
  <c r="T136"/>
  <c r="V136"/>
  <c r="W136"/>
  <c r="X136"/>
  <c r="R234"/>
  <c r="S234"/>
  <c r="T234"/>
  <c r="V234"/>
  <c r="W234"/>
  <c r="X234"/>
  <c r="R407"/>
  <c r="S407"/>
  <c r="T407"/>
  <c r="V407"/>
  <c r="W407"/>
  <c r="X407"/>
  <c r="R652"/>
  <c r="S652"/>
  <c r="T652"/>
  <c r="V652"/>
  <c r="W652"/>
  <c r="X652"/>
  <c r="R1010"/>
  <c r="S1010"/>
  <c r="T1010"/>
  <c r="V1010"/>
  <c r="W1010"/>
  <c r="X1010"/>
  <c r="R916"/>
  <c r="S916"/>
  <c r="T916"/>
  <c r="V916"/>
  <c r="W916"/>
  <c r="X916"/>
  <c r="R613"/>
  <c r="S613"/>
  <c r="T613"/>
  <c r="V613"/>
  <c r="W613"/>
  <c r="X613"/>
  <c r="R389"/>
  <c r="S389"/>
  <c r="T389"/>
  <c r="V389"/>
  <c r="W389"/>
  <c r="X389"/>
  <c r="R243"/>
  <c r="S243"/>
  <c r="T243"/>
  <c r="V243"/>
  <c r="W243"/>
  <c r="X243"/>
  <c r="R152"/>
  <c r="S152"/>
  <c r="T152"/>
  <c r="V152"/>
  <c r="W152"/>
  <c r="X152"/>
  <c r="R111"/>
  <c r="S111"/>
  <c r="T111"/>
  <c r="V111"/>
  <c r="W111"/>
  <c r="X111"/>
  <c r="R97"/>
  <c r="S97"/>
  <c r="T97"/>
  <c r="V97"/>
  <c r="W97"/>
  <c r="X97"/>
  <c r="R106"/>
  <c r="S106"/>
  <c r="T106"/>
  <c r="V106"/>
  <c r="W106"/>
  <c r="X106"/>
  <c r="R142"/>
  <c r="S142"/>
  <c r="T142"/>
  <c r="V142"/>
  <c r="W142"/>
  <c r="X142"/>
  <c r="R219"/>
  <c r="S219"/>
  <c r="T219"/>
  <c r="V219"/>
  <c r="W219"/>
  <c r="X219"/>
  <c r="R354"/>
  <c r="S354"/>
  <c r="T354"/>
  <c r="V354"/>
  <c r="W354"/>
  <c r="X354"/>
  <c r="R558"/>
  <c r="S558"/>
  <c r="T558"/>
  <c r="V558"/>
  <c r="W558"/>
  <c r="X558"/>
  <c r="R857"/>
  <c r="S857"/>
  <c r="T857"/>
  <c r="V857"/>
  <c r="W857"/>
  <c r="X857"/>
  <c r="R1224"/>
  <c r="S1224"/>
  <c r="T1224"/>
  <c r="V1224"/>
  <c r="W1224"/>
  <c r="X1224"/>
  <c r="R975"/>
  <c r="S975"/>
  <c r="T975"/>
  <c r="V975"/>
  <c r="W975"/>
  <c r="X975"/>
  <c r="R667"/>
  <c r="S667"/>
  <c r="T667"/>
  <c r="V667"/>
  <c r="W667"/>
  <c r="X667"/>
  <c r="R446"/>
  <c r="S446"/>
  <c r="T446"/>
  <c r="V446"/>
  <c r="W446"/>
  <c r="X446"/>
  <c r="R306"/>
  <c r="S306"/>
  <c r="T306"/>
  <c r="V306"/>
  <c r="W306"/>
  <c r="X306"/>
  <c r="R217"/>
  <c r="S217"/>
  <c r="T217"/>
  <c r="V217"/>
  <c r="W217"/>
  <c r="X217"/>
  <c r="R179"/>
  <c r="S179"/>
  <c r="T179"/>
  <c r="V179"/>
  <c r="W179"/>
  <c r="X179"/>
  <c r="R166"/>
  <c r="S166"/>
  <c r="T166"/>
  <c r="V166"/>
  <c r="W166"/>
  <c r="X166"/>
  <c r="R189"/>
  <c r="S189"/>
  <c r="T189"/>
  <c r="V189"/>
  <c r="W189"/>
  <c r="X189"/>
  <c r="R251"/>
  <c r="S251"/>
  <c r="T251"/>
  <c r="V251"/>
  <c r="W251"/>
  <c r="X251"/>
  <c r="R534"/>
  <c r="S534"/>
  <c r="T534"/>
  <c r="V534"/>
  <c r="W534"/>
  <c r="X534"/>
  <c r="R783"/>
  <c r="S783"/>
  <c r="T783"/>
  <c r="V783"/>
  <c r="W783"/>
  <c r="X783"/>
  <c r="R1120"/>
  <c r="S1120"/>
  <c r="T1120"/>
  <c r="V1120"/>
  <c r="W1120"/>
  <c r="X1120"/>
  <c r="R777"/>
  <c r="S777"/>
  <c r="T777"/>
  <c r="V777"/>
  <c r="W777"/>
  <c r="X777"/>
  <c r="R560"/>
  <c r="S560"/>
  <c r="T560"/>
  <c r="V560"/>
  <c r="W560"/>
  <c r="X560"/>
  <c r="R413"/>
  <c r="S413"/>
  <c r="T413"/>
  <c r="V413"/>
  <c r="W413"/>
  <c r="X413"/>
  <c r="R325"/>
  <c r="S325"/>
  <c r="T325"/>
  <c r="V325"/>
  <c r="W325"/>
  <c r="X325"/>
  <c r="R290"/>
  <c r="S290"/>
  <c r="T290"/>
  <c r="V290"/>
  <c r="W290"/>
  <c r="X290"/>
  <c r="R291"/>
  <c r="S291"/>
  <c r="T291"/>
  <c r="V291"/>
  <c r="W291"/>
  <c r="X291"/>
  <c r="R326"/>
  <c r="S326"/>
  <c r="T326"/>
  <c r="V326"/>
  <c r="W326"/>
  <c r="X326"/>
  <c r="R414"/>
  <c r="S414"/>
  <c r="T414"/>
  <c r="V414"/>
  <c r="W414"/>
  <c r="X414"/>
  <c r="R561"/>
  <c r="S561"/>
  <c r="T561"/>
  <c r="V561"/>
  <c r="W561"/>
  <c r="X561"/>
  <c r="R778"/>
  <c r="S778"/>
  <c r="T778"/>
  <c r="V778"/>
  <c r="W778"/>
  <c r="X778"/>
  <c r="R1071"/>
  <c r="S1071"/>
  <c r="T1071"/>
  <c r="V1071"/>
  <c r="W1071"/>
  <c r="X1071"/>
  <c r="R726"/>
  <c r="S726"/>
  <c r="T726"/>
  <c r="V726"/>
  <c r="W726"/>
  <c r="X726"/>
  <c r="R581"/>
  <c r="S581"/>
  <c r="T581"/>
  <c r="V581"/>
  <c r="W581"/>
  <c r="X581"/>
  <c r="R498"/>
  <c r="S498"/>
  <c r="T498"/>
  <c r="V498"/>
  <c r="W498"/>
  <c r="X498"/>
  <c r="R457"/>
  <c r="S457"/>
  <c r="T457"/>
  <c r="V457"/>
  <c r="W457"/>
  <c r="X457"/>
  <c r="R478"/>
  <c r="S478"/>
  <c r="T478"/>
  <c r="V478"/>
  <c r="W478"/>
  <c r="X478"/>
  <c r="R540"/>
  <c r="S540"/>
  <c r="T540"/>
  <c r="V540"/>
  <c r="W540"/>
  <c r="X540"/>
  <c r="R653"/>
  <c r="S653"/>
  <c r="T653"/>
  <c r="V653"/>
  <c r="W653"/>
  <c r="X653"/>
  <c r="R846"/>
  <c r="S846"/>
  <c r="T846"/>
  <c r="V846"/>
  <c r="W846"/>
  <c r="X846"/>
  <c r="R1093"/>
  <c r="S1093"/>
  <c r="T1093"/>
  <c r="V1093"/>
  <c r="W1093"/>
  <c r="X1093"/>
  <c r="R811"/>
  <c r="S811"/>
  <c r="T811"/>
  <c r="V811"/>
  <c r="W811"/>
  <c r="X811"/>
  <c r="R731"/>
  <c r="S731"/>
  <c r="T731"/>
  <c r="V731"/>
  <c r="W731"/>
  <c r="X731"/>
  <c r="R702"/>
  <c r="S702"/>
  <c r="T702"/>
  <c r="V702"/>
  <c r="W702"/>
  <c r="X702"/>
  <c r="R741"/>
  <c r="S741"/>
  <c r="T741"/>
  <c r="V741"/>
  <c r="W741"/>
  <c r="X741"/>
  <c r="R832"/>
  <c r="S832"/>
  <c r="T832"/>
  <c r="V832"/>
  <c r="W832"/>
  <c r="X832"/>
  <c r="R984"/>
  <c r="S984"/>
  <c r="T984"/>
  <c r="V984"/>
  <c r="W984"/>
  <c r="X984"/>
  <c r="R1184"/>
  <c r="S1184"/>
  <c r="T1184"/>
  <c r="V1184"/>
  <c r="W1184"/>
  <c r="X1184"/>
  <c r="R1212"/>
  <c r="S1212"/>
  <c r="T1212"/>
  <c r="V1212"/>
  <c r="W1212"/>
  <c r="X1212"/>
  <c r="R1099"/>
  <c r="S1099"/>
  <c r="T1099"/>
  <c r="V1099"/>
  <c r="W1099"/>
  <c r="X1099"/>
  <c r="R1035"/>
  <c r="S1035"/>
  <c r="T1035"/>
  <c r="V1035"/>
  <c r="W1035"/>
  <c r="X1035"/>
  <c r="R1025"/>
  <c r="S1025"/>
  <c r="T1025"/>
  <c r="V1025"/>
  <c r="W1025"/>
  <c r="X1025"/>
  <c r="R1079"/>
  <c r="S1079"/>
  <c r="T1079"/>
  <c r="V1079"/>
  <c r="W1079"/>
  <c r="X1079"/>
  <c r="R1183"/>
  <c r="S1183"/>
  <c r="T1183"/>
  <c r="V1183"/>
  <c r="W1183"/>
  <c r="X1183"/>
  <c r="R1348"/>
  <c r="S1348"/>
  <c r="T1348"/>
  <c r="V1348"/>
  <c r="W1348"/>
  <c r="X1348"/>
  <c r="R1364"/>
  <c r="S1364"/>
  <c r="T1364"/>
  <c r="V1364"/>
  <c r="W1364"/>
  <c r="X1364"/>
  <c r="R1357"/>
  <c r="S1357"/>
  <c r="T1357"/>
  <c r="V1357"/>
  <c r="W1357"/>
  <c r="X1357"/>
  <c r="R1251"/>
  <c r="S1251"/>
  <c r="T1251"/>
  <c r="V1251"/>
  <c r="W1251"/>
  <c r="X1251"/>
  <c r="R1102"/>
  <c r="S1102"/>
  <c r="T1102"/>
  <c r="V1102"/>
  <c r="W1102"/>
  <c r="X1102"/>
  <c r="R1004"/>
  <c r="S1004"/>
  <c r="T1004"/>
  <c r="V1004"/>
  <c r="W1004"/>
  <c r="X1004"/>
  <c r="R958"/>
  <c r="S958"/>
  <c r="T958"/>
  <c r="V958"/>
  <c r="W958"/>
  <c r="X958"/>
  <c r="R974"/>
  <c r="S974"/>
  <c r="T974"/>
  <c r="V974"/>
  <c r="W974"/>
  <c r="X974"/>
  <c r="R1049"/>
  <c r="S1049"/>
  <c r="T1049"/>
  <c r="V1049"/>
  <c r="W1049"/>
  <c r="X1049"/>
  <c r="R1173"/>
  <c r="S1173"/>
  <c r="T1173"/>
  <c r="V1173"/>
  <c r="W1173"/>
  <c r="X1173"/>
  <c r="R1346"/>
  <c r="S1346"/>
  <c r="T1346"/>
  <c r="V1346"/>
  <c r="W1346"/>
  <c r="X1346"/>
  <c r="R1098"/>
  <c r="S1098"/>
  <c r="T1098"/>
  <c r="V1098"/>
  <c r="W1098"/>
  <c r="X1098"/>
  <c r="R890"/>
  <c r="S890"/>
  <c r="T890"/>
  <c r="V890"/>
  <c r="W890"/>
  <c r="X890"/>
  <c r="R753"/>
  <c r="S753"/>
  <c r="T753"/>
  <c r="V753"/>
  <c r="W753"/>
  <c r="X753"/>
  <c r="R673"/>
  <c r="S673"/>
  <c r="T673"/>
  <c r="V673"/>
  <c r="W673"/>
  <c r="X673"/>
  <c r="R647"/>
  <c r="S647"/>
  <c r="T647"/>
  <c r="V647"/>
  <c r="W647"/>
  <c r="X647"/>
  <c r="R680"/>
  <c r="S680"/>
  <c r="T680"/>
  <c r="V680"/>
  <c r="W680"/>
  <c r="X680"/>
  <c r="R766"/>
  <c r="S766"/>
  <c r="T766"/>
  <c r="V766"/>
  <c r="W766"/>
  <c r="X766"/>
  <c r="R904"/>
  <c r="S904"/>
  <c r="T904"/>
  <c r="V904"/>
  <c r="W904"/>
  <c r="X904"/>
  <c r="R1128"/>
  <c r="S1128"/>
  <c r="T1128"/>
  <c r="V1128"/>
  <c r="W1128"/>
  <c r="X1128"/>
  <c r="R1293"/>
  <c r="S1293"/>
  <c r="T1293"/>
  <c r="V1293"/>
  <c r="W1293"/>
  <c r="X1293"/>
  <c r="R1009"/>
  <c r="S1009"/>
  <c r="T1009"/>
  <c r="V1009"/>
  <c r="W1009"/>
  <c r="X1009"/>
  <c r="R760"/>
  <c r="S760"/>
  <c r="T760"/>
  <c r="V760"/>
  <c r="W760"/>
  <c r="X760"/>
  <c r="R590"/>
  <c r="S590"/>
  <c r="T590"/>
  <c r="V590"/>
  <c r="W590"/>
  <c r="X590"/>
  <c r="R491"/>
  <c r="S491"/>
  <c r="T491"/>
  <c r="V491"/>
  <c r="W491"/>
  <c r="X491"/>
  <c r="R431"/>
  <c r="S431"/>
  <c r="T431"/>
  <c r="V431"/>
  <c r="W431"/>
  <c r="X431"/>
  <c r="R422"/>
  <c r="S422"/>
  <c r="T422"/>
  <c r="V422"/>
  <c r="W422"/>
  <c r="X422"/>
  <c r="R463"/>
  <c r="S463"/>
  <c r="T463"/>
  <c r="V463"/>
  <c r="W463"/>
  <c r="X463"/>
  <c r="R552"/>
  <c r="S552"/>
  <c r="T552"/>
  <c r="V552"/>
  <c r="W552"/>
  <c r="X552"/>
  <c r="R1313"/>
  <c r="S1313"/>
  <c r="T1313"/>
  <c r="V1313"/>
  <c r="W1313"/>
  <c r="X1313"/>
  <c r="R988"/>
  <c r="S988"/>
  <c r="T988"/>
  <c r="V988"/>
  <c r="W988"/>
  <c r="X988"/>
  <c r="R701"/>
  <c r="S701"/>
  <c r="T701"/>
  <c r="V701"/>
  <c r="W701"/>
  <c r="X701"/>
  <c r="R507"/>
  <c r="S507"/>
  <c r="T507"/>
  <c r="V507"/>
  <c r="W507"/>
  <c r="X507"/>
  <c r="R373"/>
  <c r="S373"/>
  <c r="T373"/>
  <c r="V373"/>
  <c r="W373"/>
  <c r="X373"/>
  <c r="R294"/>
  <c r="S294"/>
  <c r="T294"/>
  <c r="V294"/>
  <c r="W294"/>
  <c r="X294"/>
  <c r="R262"/>
  <c r="S262"/>
  <c r="T262"/>
  <c r="V262"/>
  <c r="W262"/>
  <c r="X262"/>
  <c r="R269"/>
  <c r="S269"/>
  <c r="T269"/>
  <c r="V269"/>
  <c r="W269"/>
  <c r="X269"/>
  <c r="R314"/>
  <c r="S314"/>
  <c r="T314"/>
  <c r="V314"/>
  <c r="W314"/>
  <c r="X314"/>
  <c r="R409"/>
  <c r="S409"/>
  <c r="T409"/>
  <c r="V409"/>
  <c r="W409"/>
  <c r="X409"/>
  <c r="R555"/>
  <c r="S555"/>
  <c r="T555"/>
  <c r="V555"/>
  <c r="W555"/>
  <c r="X555"/>
  <c r="R1034"/>
  <c r="S1034"/>
  <c r="T1034"/>
  <c r="V1034"/>
  <c r="W1034"/>
  <c r="X1034"/>
  <c r="R714"/>
  <c r="S714"/>
  <c r="T714"/>
  <c r="V714"/>
  <c r="W714"/>
  <c r="X714"/>
  <c r="R479"/>
  <c r="S479"/>
  <c r="T479"/>
  <c r="V479"/>
  <c r="W479"/>
  <c r="X479"/>
  <c r="R317"/>
  <c r="S317"/>
  <c r="T317"/>
  <c r="V317"/>
  <c r="W317"/>
  <c r="X317"/>
  <c r="R220"/>
  <c r="S220"/>
  <c r="T220"/>
  <c r="V220"/>
  <c r="W220"/>
  <c r="X220"/>
  <c r="R173"/>
  <c r="S173"/>
  <c r="T173"/>
  <c r="V173"/>
  <c r="W173"/>
  <c r="X173"/>
  <c r="R150"/>
  <c r="S150"/>
  <c r="T150"/>
  <c r="V150"/>
  <c r="W150"/>
  <c r="X150"/>
  <c r="R168"/>
  <c r="S168"/>
  <c r="T168"/>
  <c r="V168"/>
  <c r="W168"/>
  <c r="X168"/>
  <c r="R210"/>
  <c r="S210"/>
  <c r="T210"/>
  <c r="V210"/>
  <c r="W210"/>
  <c r="X210"/>
  <c r="R309"/>
  <c r="S309"/>
  <c r="T309"/>
  <c r="V309"/>
  <c r="W309"/>
  <c r="X309"/>
  <c r="R458"/>
  <c r="S458"/>
  <c r="T458"/>
  <c r="V458"/>
  <c r="W458"/>
  <c r="X458"/>
  <c r="R687"/>
  <c r="S687"/>
  <c r="T687"/>
  <c r="V687"/>
  <c r="W687"/>
  <c r="X687"/>
  <c r="R1157"/>
  <c r="S1157"/>
  <c r="T1157"/>
  <c r="V1157"/>
  <c r="W1157"/>
  <c r="X1157"/>
  <c r="R792"/>
  <c r="S792"/>
  <c r="T792"/>
  <c r="V792"/>
  <c r="W792"/>
  <c r="X792"/>
  <c r="R515"/>
  <c r="S515"/>
  <c r="T515"/>
  <c r="V515"/>
  <c r="W515"/>
  <c r="X515"/>
  <c r="R316"/>
  <c r="S316"/>
  <c r="T316"/>
  <c r="V316"/>
  <c r="W316"/>
  <c r="X316"/>
  <c r="R196"/>
  <c r="S196"/>
  <c r="T196"/>
  <c r="V196"/>
  <c r="W196"/>
  <c r="X196"/>
  <c r="R125"/>
  <c r="S125"/>
  <c r="T125"/>
  <c r="V125"/>
  <c r="W125"/>
  <c r="X125"/>
  <c r="R98"/>
  <c r="S98"/>
  <c r="T98"/>
  <c r="V98"/>
  <c r="W98"/>
  <c r="X98"/>
  <c r="R92"/>
  <c r="S92"/>
  <c r="T92"/>
  <c r="V92"/>
  <c r="W92"/>
  <c r="X92"/>
  <c r="R109"/>
  <c r="S109"/>
  <c r="T109"/>
  <c r="V109"/>
  <c r="W109"/>
  <c r="X109"/>
  <c r="R157"/>
  <c r="S157"/>
  <c r="T157"/>
  <c r="V157"/>
  <c r="W157"/>
  <c r="X157"/>
  <c r="R254"/>
  <c r="S254"/>
  <c r="T254"/>
  <c r="V254"/>
  <c r="W254"/>
  <c r="X254"/>
  <c r="R410"/>
  <c r="S410"/>
  <c r="T410"/>
  <c r="V410"/>
  <c r="W410"/>
  <c r="X410"/>
  <c r="R640"/>
  <c r="S640"/>
  <c r="T640"/>
  <c r="V640"/>
  <c r="W640"/>
  <c r="X640"/>
  <c r="R972"/>
  <c r="S972"/>
  <c r="T972"/>
  <c r="V972"/>
  <c r="W972"/>
  <c r="X972"/>
  <c r="R1331"/>
  <c r="S1331"/>
  <c r="T1331"/>
  <c r="V1331"/>
  <c r="W1331"/>
  <c r="X1331"/>
  <c r="R938"/>
  <c r="S938"/>
  <c r="T938"/>
  <c r="V938"/>
  <c r="W938"/>
  <c r="X938"/>
  <c r="R605"/>
  <c r="S605"/>
  <c r="T605"/>
  <c r="V605"/>
  <c r="W605"/>
  <c r="X605"/>
  <c r="R369"/>
  <c r="S369"/>
  <c r="T369"/>
  <c r="V369"/>
  <c r="W369"/>
  <c r="X369"/>
  <c r="R207"/>
  <c r="S207"/>
  <c r="T207"/>
  <c r="V207"/>
  <c r="W207"/>
  <c r="X207"/>
  <c r="R122"/>
  <c r="S122"/>
  <c r="T122"/>
  <c r="V122"/>
  <c r="W122"/>
  <c r="X122"/>
  <c r="R79"/>
  <c r="S79"/>
  <c r="T79"/>
  <c r="V79"/>
  <c r="W79"/>
  <c r="X79"/>
  <c r="R63"/>
  <c r="S63"/>
  <c r="T63"/>
  <c r="V63"/>
  <c r="W63"/>
  <c r="X63"/>
  <c r="R80"/>
  <c r="S80"/>
  <c r="T80"/>
  <c r="V80"/>
  <c r="W80"/>
  <c r="X80"/>
  <c r="R131"/>
  <c r="S131"/>
  <c r="T131"/>
  <c r="V131"/>
  <c r="W131"/>
  <c r="X131"/>
  <c r="R990"/>
  <c r="S990"/>
  <c r="T990"/>
  <c r="V990"/>
  <c r="W990"/>
  <c r="X990"/>
  <c r="R780"/>
  <c r="S780"/>
  <c r="T780"/>
  <c r="V780"/>
  <c r="W780"/>
  <c r="X780"/>
  <c r="R488"/>
  <c r="S488"/>
  <c r="T488"/>
  <c r="V488"/>
  <c r="W488"/>
  <c r="X488"/>
  <c r="R278"/>
  <c r="S278"/>
  <c r="T278"/>
  <c r="V278"/>
  <c r="W278"/>
  <c r="X278"/>
  <c r="R149"/>
  <c r="S149"/>
  <c r="T149"/>
  <c r="V149"/>
  <c r="W149"/>
  <c r="X149"/>
  <c r="R84"/>
  <c r="S84"/>
  <c r="T84"/>
  <c r="V84"/>
  <c r="W84"/>
  <c r="X84"/>
  <c r="R58"/>
  <c r="S58"/>
  <c r="T58"/>
  <c r="V58"/>
  <c r="W58"/>
  <c r="X58"/>
  <c r="R51"/>
  <c r="S51"/>
  <c r="T51"/>
  <c r="V51"/>
  <c r="W51"/>
  <c r="X51"/>
  <c r="R54"/>
  <c r="S54"/>
  <c r="T54"/>
  <c r="V54"/>
  <c r="W54"/>
  <c r="X54"/>
  <c r="R1052"/>
  <c r="S1052"/>
  <c r="T1052"/>
  <c r="V1052"/>
  <c r="W1052"/>
  <c r="X1052"/>
  <c r="R662"/>
  <c r="S662"/>
  <c r="T662"/>
  <c r="V662"/>
  <c r="W662"/>
  <c r="X662"/>
  <c r="R405"/>
  <c r="S405"/>
  <c r="T405"/>
  <c r="V405"/>
  <c r="W405"/>
  <c r="X405"/>
  <c r="R224"/>
  <c r="S224"/>
  <c r="T224"/>
  <c r="V224"/>
  <c r="W224"/>
  <c r="X224"/>
  <c r="R121"/>
  <c r="S121"/>
  <c r="T121"/>
  <c r="V121"/>
  <c r="W121"/>
  <c r="X121"/>
  <c r="R69"/>
  <c r="S69"/>
  <c r="T69"/>
  <c r="V69"/>
  <c r="W69"/>
  <c r="X69"/>
  <c r="R53"/>
  <c r="S53"/>
  <c r="T53"/>
  <c r="V53"/>
  <c r="W53"/>
  <c r="X53"/>
  <c r="R49"/>
  <c r="S49"/>
  <c r="T49"/>
  <c r="V49"/>
  <c r="W49"/>
  <c r="X49"/>
  <c r="R56"/>
  <c r="S56"/>
  <c r="T56"/>
  <c r="V56"/>
  <c r="W56"/>
  <c r="X56"/>
  <c r="R772"/>
  <c r="S772"/>
  <c r="T772"/>
  <c r="V772"/>
  <c r="W772"/>
  <c r="X772"/>
  <c r="R1164"/>
  <c r="S1164"/>
  <c r="T1164"/>
  <c r="V1164"/>
  <c r="W1164"/>
  <c r="X1164"/>
  <c r="R1347"/>
  <c r="S1347"/>
  <c r="T1347"/>
  <c r="V1347"/>
  <c r="W1347"/>
  <c r="X1347"/>
  <c r="R947"/>
  <c r="S947"/>
  <c r="T947"/>
  <c r="V947"/>
  <c r="W947"/>
  <c r="X947"/>
  <c r="R604"/>
  <c r="S604"/>
  <c r="T604"/>
  <c r="V604"/>
  <c r="W604"/>
  <c r="X604"/>
  <c r="R202"/>
  <c r="S202"/>
  <c r="T202"/>
  <c r="V202"/>
  <c r="W202"/>
  <c r="X202"/>
  <c r="R117"/>
  <c r="S117"/>
  <c r="T117"/>
  <c r="V117"/>
  <c r="W117"/>
  <c r="X117"/>
  <c r="R71"/>
  <c r="S71"/>
  <c r="T71"/>
  <c r="V71"/>
  <c r="W71"/>
  <c r="X71"/>
  <c r="R57"/>
  <c r="S57"/>
  <c r="T57"/>
  <c r="V57"/>
  <c r="W57"/>
  <c r="X57"/>
  <c r="R55"/>
  <c r="S55"/>
  <c r="T55"/>
  <c r="V55"/>
  <c r="W55"/>
  <c r="X55"/>
  <c r="R68"/>
  <c r="S68"/>
  <c r="T68"/>
  <c r="V68"/>
  <c r="W68"/>
  <c r="X68"/>
  <c r="R197"/>
  <c r="S197"/>
  <c r="T197"/>
  <c r="V197"/>
  <c r="W197"/>
  <c r="X197"/>
  <c r="R347"/>
  <c r="S347"/>
  <c r="T347"/>
  <c r="V347"/>
  <c r="W347"/>
  <c r="X347"/>
  <c r="R583"/>
  <c r="S583"/>
  <c r="T583"/>
  <c r="V583"/>
  <c r="W583"/>
  <c r="X583"/>
  <c r="R901"/>
  <c r="S901"/>
  <c r="T901"/>
  <c r="V901"/>
  <c r="W901"/>
  <c r="X901"/>
  <c r="R1307"/>
  <c r="S1307"/>
  <c r="T1307"/>
  <c r="V1307"/>
  <c r="W1307"/>
  <c r="X1307"/>
  <c r="R1292"/>
  <c r="S1292"/>
  <c r="T1292"/>
  <c r="V1292"/>
  <c r="W1292"/>
  <c r="X1292"/>
  <c r="R897"/>
  <c r="S897"/>
  <c r="T897"/>
  <c r="V897"/>
  <c r="W897"/>
  <c r="X897"/>
  <c r="R587"/>
  <c r="S587"/>
  <c r="T587"/>
  <c r="V587"/>
  <c r="W587"/>
  <c r="X587"/>
  <c r="R363"/>
  <c r="S363"/>
  <c r="T363"/>
  <c r="V363"/>
  <c r="W363"/>
  <c r="X363"/>
  <c r="R212"/>
  <c r="S212"/>
  <c r="T212"/>
  <c r="V212"/>
  <c r="W212"/>
  <c r="X212"/>
  <c r="R129"/>
  <c r="S129"/>
  <c r="T129"/>
  <c r="V129"/>
  <c r="W129"/>
  <c r="X129"/>
  <c r="R86"/>
  <c r="S86"/>
  <c r="T86"/>
  <c r="V86"/>
  <c r="W86"/>
  <c r="X86"/>
  <c r="R74"/>
  <c r="S74"/>
  <c r="T74"/>
  <c r="V74"/>
  <c r="W74"/>
  <c r="X74"/>
  <c r="R77"/>
  <c r="S77"/>
  <c r="T77"/>
  <c r="V77"/>
  <c r="W77"/>
  <c r="X77"/>
  <c r="R105"/>
  <c r="S105"/>
  <c r="T105"/>
  <c r="V105"/>
  <c r="W105"/>
  <c r="X105"/>
  <c r="R169"/>
  <c r="S169"/>
  <c r="T169"/>
  <c r="V169"/>
  <c r="W169"/>
  <c r="X169"/>
  <c r="R284"/>
  <c r="S284"/>
  <c r="T284"/>
  <c r="V284"/>
  <c r="W284"/>
  <c r="X284"/>
  <c r="R470"/>
  <c r="S470"/>
  <c r="T470"/>
  <c r="V470"/>
  <c r="W470"/>
  <c r="X470"/>
  <c r="R745"/>
  <c r="S745"/>
  <c r="T745"/>
  <c r="V745"/>
  <c r="W745"/>
  <c r="X745"/>
  <c r="R1107"/>
  <c r="S1107"/>
  <c r="T1107"/>
  <c r="V1107"/>
  <c r="W1107"/>
  <c r="X1107"/>
  <c r="R1288"/>
  <c r="S1288"/>
  <c r="T1288"/>
  <c r="V1288"/>
  <c r="W1288"/>
  <c r="X1288"/>
  <c r="R909"/>
  <c r="S909"/>
  <c r="T909"/>
  <c r="V909"/>
  <c r="W909"/>
  <c r="X909"/>
  <c r="R619"/>
  <c r="S619"/>
  <c r="T619"/>
  <c r="V619"/>
  <c r="W619"/>
  <c r="X619"/>
  <c r="R402"/>
  <c r="S402"/>
  <c r="T402"/>
  <c r="V402"/>
  <c r="W402"/>
  <c r="X402"/>
  <c r="R257"/>
  <c r="S257"/>
  <c r="T257"/>
  <c r="V257"/>
  <c r="W257"/>
  <c r="X257"/>
  <c r="R175"/>
  <c r="S175"/>
  <c r="T175"/>
  <c r="V175"/>
  <c r="W175"/>
  <c r="X175"/>
  <c r="R128"/>
  <c r="S128"/>
  <c r="T128"/>
  <c r="V128"/>
  <c r="W128"/>
  <c r="X128"/>
  <c r="R118"/>
  <c r="S118"/>
  <c r="T118"/>
  <c r="V118"/>
  <c r="W118"/>
  <c r="X118"/>
  <c r="R133"/>
  <c r="S133"/>
  <c r="T133"/>
  <c r="V133"/>
  <c r="W133"/>
  <c r="X133"/>
  <c r="R182"/>
  <c r="S182"/>
  <c r="T182"/>
  <c r="V182"/>
  <c r="W182"/>
  <c r="X182"/>
  <c r="R270"/>
  <c r="S270"/>
  <c r="T270"/>
  <c r="V270"/>
  <c r="W270"/>
  <c r="X270"/>
  <c r="R418"/>
  <c r="S418"/>
  <c r="T418"/>
  <c r="V418"/>
  <c r="W418"/>
  <c r="X418"/>
  <c r="R643"/>
  <c r="S643"/>
  <c r="T643"/>
  <c r="V643"/>
  <c r="W643"/>
  <c r="X643"/>
  <c r="R965"/>
  <c r="S965"/>
  <c r="T965"/>
  <c r="V965"/>
  <c r="W965"/>
  <c r="X965"/>
  <c r="R1328"/>
  <c r="S1328"/>
  <c r="T1328"/>
  <c r="V1328"/>
  <c r="W1328"/>
  <c r="X1328"/>
  <c r="R1324"/>
  <c r="S1324"/>
  <c r="T1324"/>
  <c r="V1324"/>
  <c r="W1324"/>
  <c r="X1324"/>
  <c r="R985"/>
  <c r="S985"/>
  <c r="T985"/>
  <c r="V985"/>
  <c r="W985"/>
  <c r="X985"/>
  <c r="R685"/>
  <c r="S685"/>
  <c r="T685"/>
  <c r="V685"/>
  <c r="W685"/>
  <c r="X685"/>
  <c r="R477"/>
  <c r="S477"/>
  <c r="T477"/>
  <c r="V477"/>
  <c r="W477"/>
  <c r="X477"/>
  <c r="R329"/>
  <c r="S329"/>
  <c r="T329"/>
  <c r="V329"/>
  <c r="W329"/>
  <c r="X329"/>
  <c r="R250"/>
  <c r="S250"/>
  <c r="T250"/>
  <c r="V250"/>
  <c r="W250"/>
  <c r="X250"/>
  <c r="R203"/>
  <c r="S203"/>
  <c r="T203"/>
  <c r="V203"/>
  <c r="W203"/>
  <c r="X203"/>
  <c r="R199"/>
  <c r="S199"/>
  <c r="T199"/>
  <c r="V199"/>
  <c r="W199"/>
  <c r="X199"/>
  <c r="R229"/>
  <c r="S229"/>
  <c r="T229"/>
  <c r="V229"/>
  <c r="W229"/>
  <c r="X229"/>
  <c r="R302"/>
  <c r="S302"/>
  <c r="T302"/>
  <c r="V302"/>
  <c r="W302"/>
  <c r="X302"/>
  <c r="R425"/>
  <c r="S425"/>
  <c r="T425"/>
  <c r="V425"/>
  <c r="W425"/>
  <c r="X425"/>
  <c r="R621"/>
  <c r="S621"/>
  <c r="T621"/>
  <c r="V621"/>
  <c r="W621"/>
  <c r="X621"/>
  <c r="R887"/>
  <c r="S887"/>
  <c r="T887"/>
  <c r="V887"/>
  <c r="W887"/>
  <c r="X887"/>
  <c r="R1228"/>
  <c r="S1228"/>
  <c r="T1228"/>
  <c r="V1228"/>
  <c r="W1228"/>
  <c r="X1228"/>
  <c r="R1088"/>
  <c r="S1088"/>
  <c r="T1088"/>
  <c r="V1088"/>
  <c r="W1088"/>
  <c r="X1088"/>
  <c r="R813"/>
  <c r="S813"/>
  <c r="T813"/>
  <c r="V813"/>
  <c r="W813"/>
  <c r="X813"/>
  <c r="R593"/>
  <c r="S593"/>
  <c r="T593"/>
  <c r="V593"/>
  <c r="W593"/>
  <c r="X593"/>
  <c r="R452"/>
  <c r="S452"/>
  <c r="T452"/>
  <c r="V452"/>
  <c r="W452"/>
  <c r="X452"/>
  <c r="R372"/>
  <c r="S372"/>
  <c r="T372"/>
  <c r="V372"/>
  <c r="W372"/>
  <c r="X372"/>
  <c r="R332"/>
  <c r="S332"/>
  <c r="T332"/>
  <c r="V332"/>
  <c r="W332"/>
  <c r="X332"/>
  <c r="R339"/>
  <c r="S339"/>
  <c r="T339"/>
  <c r="V339"/>
  <c r="W339"/>
  <c r="X339"/>
  <c r="R394"/>
  <c r="S394"/>
  <c r="T394"/>
  <c r="V394"/>
  <c r="W394"/>
  <c r="X394"/>
  <c r="R650"/>
  <c r="S650"/>
  <c r="T650"/>
  <c r="V650"/>
  <c r="W650"/>
  <c r="X650"/>
  <c r="R886"/>
  <c r="S886"/>
  <c r="T886"/>
  <c r="V886"/>
  <c r="W886"/>
  <c r="X886"/>
  <c r="R1182"/>
  <c r="S1182"/>
  <c r="T1182"/>
  <c r="V1182"/>
  <c r="W1182"/>
  <c r="X1182"/>
  <c r="R983"/>
  <c r="S983"/>
  <c r="T983"/>
  <c r="V983"/>
  <c r="W983"/>
  <c r="X983"/>
  <c r="R776"/>
  <c r="S776"/>
  <c r="T776"/>
  <c r="V776"/>
  <c r="W776"/>
  <c r="X776"/>
  <c r="R633"/>
  <c r="S633"/>
  <c r="T633"/>
  <c r="V633"/>
  <c r="W633"/>
  <c r="X633"/>
  <c r="R551"/>
  <c r="S551"/>
  <c r="T551"/>
  <c r="V551"/>
  <c r="W551"/>
  <c r="X551"/>
  <c r="R531"/>
  <c r="S531"/>
  <c r="T531"/>
  <c r="V531"/>
  <c r="W531"/>
  <c r="X531"/>
  <c r="R625"/>
  <c r="S625"/>
  <c r="T625"/>
  <c r="V625"/>
  <c r="W625"/>
  <c r="X625"/>
  <c r="R757"/>
  <c r="S757"/>
  <c r="T757"/>
  <c r="V757"/>
  <c r="W757"/>
  <c r="X757"/>
  <c r="R963"/>
  <c r="S963"/>
  <c r="T963"/>
  <c r="V963"/>
  <c r="W963"/>
  <c r="X963"/>
  <c r="R1215"/>
  <c r="S1215"/>
  <c r="T1215"/>
  <c r="V1215"/>
  <c r="W1215"/>
  <c r="X1215"/>
  <c r="R1015"/>
  <c r="S1015"/>
  <c r="T1015"/>
  <c r="V1015"/>
  <c r="W1015"/>
  <c r="X1015"/>
  <c r="R879"/>
  <c r="S879"/>
  <c r="T879"/>
  <c r="V879"/>
  <c r="W879"/>
  <c r="X879"/>
  <c r="R816"/>
  <c r="S816"/>
  <c r="T816"/>
  <c r="V816"/>
  <c r="W816"/>
  <c r="X816"/>
  <c r="R800"/>
  <c r="S800"/>
  <c r="T800"/>
  <c r="V800"/>
  <c r="W800"/>
  <c r="X800"/>
  <c r="R843"/>
  <c r="S843"/>
  <c r="T843"/>
  <c r="V843"/>
  <c r="W843"/>
  <c r="X843"/>
  <c r="R941"/>
  <c r="S941"/>
  <c r="T941"/>
  <c r="V941"/>
  <c r="W941"/>
  <c r="X941"/>
  <c r="R1104"/>
  <c r="S1104"/>
  <c r="T1104"/>
  <c r="V1104"/>
  <c r="W1104"/>
  <c r="X1104"/>
  <c r="R1312"/>
  <c r="S1312"/>
  <c r="T1312"/>
  <c r="V1312"/>
  <c r="W1312"/>
  <c r="X1312"/>
  <c r="R1181"/>
  <c r="S1181"/>
  <c r="T1181"/>
  <c r="V1181"/>
  <c r="W1181"/>
  <c r="X1181"/>
  <c r="R1136"/>
  <c r="S1136"/>
  <c r="T1136"/>
  <c r="V1136"/>
  <c r="W1136"/>
  <c r="X1136"/>
  <c r="R1139"/>
  <c r="S1139"/>
  <c r="T1139"/>
  <c r="V1139"/>
  <c r="W1139"/>
  <c r="X1139"/>
  <c r="R1191"/>
  <c r="S1191"/>
  <c r="T1191"/>
  <c r="V1191"/>
  <c r="W1191"/>
  <c r="X1191"/>
  <c r="R1304"/>
  <c r="S1304"/>
  <c r="T1304"/>
  <c r="V1304"/>
  <c r="W1304"/>
  <c r="X1304"/>
  <c r="R1329"/>
  <c r="S1329"/>
  <c r="T1329"/>
  <c r="V1329"/>
  <c r="W1329"/>
  <c r="X1329"/>
  <c r="R1198"/>
  <c r="S1198"/>
  <c r="T1198"/>
  <c r="V1198"/>
  <c r="W1198"/>
  <c r="X1198"/>
  <c r="R1057"/>
  <c r="S1057"/>
  <c r="T1057"/>
  <c r="V1057"/>
  <c r="W1057"/>
  <c r="X1057"/>
  <c r="R961"/>
  <c r="S961"/>
  <c r="T961"/>
  <c r="V961"/>
  <c r="W961"/>
  <c r="X961"/>
  <c r="R913"/>
  <c r="S913"/>
  <c r="T913"/>
  <c r="V913"/>
  <c r="W913"/>
  <c r="X913"/>
  <c r="R949"/>
  <c r="S949"/>
  <c r="T949"/>
  <c r="V949"/>
  <c r="W949"/>
  <c r="X949"/>
  <c r="R1032"/>
  <c r="S1032"/>
  <c r="T1032"/>
  <c r="V1032"/>
  <c r="W1032"/>
  <c r="X1032"/>
  <c r="R1170"/>
  <c r="S1170"/>
  <c r="T1170"/>
  <c r="V1170"/>
  <c r="W1170"/>
  <c r="X1170"/>
  <c r="R1358"/>
  <c r="S1358"/>
  <c r="T1358"/>
  <c r="V1358"/>
  <c r="W1358"/>
  <c r="X1358"/>
  <c r="R1284"/>
  <c r="S1284"/>
  <c r="T1284"/>
  <c r="V1284"/>
  <c r="W1284"/>
  <c r="X1284"/>
  <c r="R1046"/>
  <c r="S1046"/>
  <c r="T1046"/>
  <c r="V1046"/>
  <c r="W1046"/>
  <c r="X1046"/>
  <c r="R855"/>
  <c r="S855"/>
  <c r="T855"/>
  <c r="V855"/>
  <c r="W855"/>
  <c r="X855"/>
  <c r="R718"/>
  <c r="S718"/>
  <c r="T718"/>
  <c r="V718"/>
  <c r="W718"/>
  <c r="X718"/>
  <c r="R646"/>
  <c r="S646"/>
  <c r="T646"/>
  <c r="V646"/>
  <c r="W646"/>
  <c r="X646"/>
  <c r="R632"/>
  <c r="S632"/>
  <c r="T632"/>
  <c r="V632"/>
  <c r="W632"/>
  <c r="X632"/>
  <c r="R671"/>
  <c r="S671"/>
  <c r="T671"/>
  <c r="V671"/>
  <c r="W671"/>
  <c r="X671"/>
  <c r="R765"/>
  <c r="S765"/>
  <c r="T765"/>
  <c r="V765"/>
  <c r="W765"/>
  <c r="X765"/>
  <c r="R914"/>
  <c r="S914"/>
  <c r="T914"/>
  <c r="V914"/>
  <c r="W914"/>
  <c r="X914"/>
  <c r="R1147"/>
  <c r="S1147"/>
  <c r="T1147"/>
  <c r="V1147"/>
  <c r="W1147"/>
  <c r="X1147"/>
  <c r="R1240"/>
  <c r="S1240"/>
  <c r="T1240"/>
  <c r="V1240"/>
  <c r="W1240"/>
  <c r="X1240"/>
  <c r="R950"/>
  <c r="S950"/>
  <c r="T950"/>
  <c r="V950"/>
  <c r="W950"/>
  <c r="X950"/>
  <c r="R727"/>
  <c r="S727"/>
  <c r="T727"/>
  <c r="V727"/>
  <c r="W727"/>
  <c r="X727"/>
  <c r="R565"/>
  <c r="S565"/>
  <c r="T565"/>
  <c r="V565"/>
  <c r="W565"/>
  <c r="X565"/>
  <c r="R464"/>
  <c r="S464"/>
  <c r="T464"/>
  <c r="V464"/>
  <c r="W464"/>
  <c r="X464"/>
  <c r="R419"/>
  <c r="S419"/>
  <c r="T419"/>
  <c r="V419"/>
  <c r="W419"/>
  <c r="X419"/>
  <c r="R420"/>
  <c r="S420"/>
  <c r="T420"/>
  <c r="V420"/>
  <c r="W420"/>
  <c r="X420"/>
  <c r="R469"/>
  <c r="S469"/>
  <c r="T469"/>
  <c r="V469"/>
  <c r="W469"/>
  <c r="X469"/>
  <c r="R569"/>
  <c r="S569"/>
  <c r="T569"/>
  <c r="V569"/>
  <c r="W569"/>
  <c r="X569"/>
  <c r="R735"/>
  <c r="S735"/>
  <c r="T735"/>
  <c r="V735"/>
  <c r="W735"/>
  <c r="X735"/>
  <c r="R962"/>
  <c r="S962"/>
  <c r="T962"/>
  <c r="V962"/>
  <c r="W962"/>
  <c r="X962"/>
  <c r="R1249"/>
  <c r="S1249"/>
  <c r="T1249"/>
  <c r="V1249"/>
  <c r="W1249"/>
  <c r="X1249"/>
  <c r="R1258"/>
  <c r="S1258"/>
  <c r="T1258"/>
  <c r="V1258"/>
  <c r="W1258"/>
  <c r="X1258"/>
  <c r="R930"/>
  <c r="S930"/>
  <c r="T930"/>
  <c r="V930"/>
  <c r="W930"/>
  <c r="X930"/>
  <c r="R666"/>
  <c r="S666"/>
  <c r="T666"/>
  <c r="V666"/>
  <c r="W666"/>
  <c r="X666"/>
  <c r="R486"/>
  <c r="S486"/>
  <c r="T486"/>
  <c r="V486"/>
  <c r="W486"/>
  <c r="X486"/>
  <c r="R358"/>
  <c r="S358"/>
  <c r="T358"/>
  <c r="V358"/>
  <c r="W358"/>
  <c r="X358"/>
  <c r="R292"/>
  <c r="S292"/>
  <c r="T292"/>
  <c r="V292"/>
  <c r="W292"/>
  <c r="X292"/>
  <c r="R261"/>
  <c r="S261"/>
  <c r="T261"/>
  <c r="V261"/>
  <c r="W261"/>
  <c r="X261"/>
  <c r="R274"/>
  <c r="S274"/>
  <c r="T274"/>
  <c r="V274"/>
  <c r="W274"/>
  <c r="X274"/>
  <c r="R323"/>
  <c r="S323"/>
  <c r="T323"/>
  <c r="V323"/>
  <c r="W323"/>
  <c r="X323"/>
  <c r="R426"/>
  <c r="S426"/>
  <c r="T426"/>
  <c r="V426"/>
  <c r="W426"/>
  <c r="X426"/>
  <c r="R588"/>
  <c r="S588"/>
  <c r="T588"/>
  <c r="V588"/>
  <c r="W588"/>
  <c r="X588"/>
  <c r="R829"/>
  <c r="S829"/>
  <c r="T829"/>
  <c r="V829"/>
  <c r="W829"/>
  <c r="X829"/>
  <c r="R1142"/>
  <c r="S1142"/>
  <c r="T1142"/>
  <c r="V1142"/>
  <c r="W1142"/>
  <c r="X1142"/>
  <c r="R1350"/>
  <c r="S1350"/>
  <c r="T1350"/>
  <c r="V1350"/>
  <c r="W1350"/>
  <c r="X1350"/>
  <c r="R996"/>
  <c r="S996"/>
  <c r="T996"/>
  <c r="V996"/>
  <c r="W996"/>
  <c r="X996"/>
  <c r="R678"/>
  <c r="S678"/>
  <c r="T678"/>
  <c r="V678"/>
  <c r="W678"/>
  <c r="X678"/>
  <c r="R455"/>
  <c r="S455"/>
  <c r="T455"/>
  <c r="V455"/>
  <c r="W455"/>
  <c r="X455"/>
  <c r="R310"/>
  <c r="S310"/>
  <c r="T310"/>
  <c r="V310"/>
  <c r="W310"/>
  <c r="X310"/>
  <c r="R215"/>
  <c r="S215"/>
  <c r="T215"/>
  <c r="V215"/>
  <c r="W215"/>
  <c r="X215"/>
  <c r="R176"/>
  <c r="S176"/>
  <c r="T176"/>
  <c r="V176"/>
  <c r="W176"/>
  <c r="X176"/>
  <c r="R160"/>
  <c r="S160"/>
  <c r="T160"/>
  <c r="V160"/>
  <c r="W160"/>
  <c r="X160"/>
  <c r="R183"/>
  <c r="S183"/>
  <c r="T183"/>
  <c r="V183"/>
  <c r="W183"/>
  <c r="X183"/>
  <c r="R233"/>
  <c r="S233"/>
  <c r="T233"/>
  <c r="V233"/>
  <c r="W233"/>
  <c r="X233"/>
  <c r="R335"/>
  <c r="S335"/>
  <c r="T335"/>
  <c r="V335"/>
  <c r="W335"/>
  <c r="X335"/>
  <c r="R505"/>
  <c r="S505"/>
  <c r="T505"/>
  <c r="V505"/>
  <c r="W505"/>
  <c r="X505"/>
  <c r="R746"/>
  <c r="S746"/>
  <c r="T746"/>
  <c r="V746"/>
  <c r="W746"/>
  <c r="X746"/>
  <c r="R1073"/>
  <c r="S1073"/>
  <c r="T1073"/>
  <c r="V1073"/>
  <c r="W1073"/>
  <c r="X1073"/>
  <c r="R1123"/>
  <c r="S1123"/>
  <c r="T1123"/>
  <c r="V1123"/>
  <c r="W1123"/>
  <c r="X1123"/>
  <c r="R759"/>
  <c r="S759"/>
  <c r="T759"/>
  <c r="V759"/>
  <c r="W759"/>
  <c r="X759"/>
  <c r="R500"/>
  <c r="S500"/>
  <c r="T500"/>
  <c r="V500"/>
  <c r="W500"/>
  <c r="X500"/>
  <c r="R311"/>
  <c r="S311"/>
  <c r="T311"/>
  <c r="V311"/>
  <c r="W311"/>
  <c r="X311"/>
  <c r="R195"/>
  <c r="S195"/>
  <c r="T195"/>
  <c r="V195"/>
  <c r="W195"/>
  <c r="X195"/>
  <c r="Y1031"/>
  <c r="X1031"/>
  <c r="W1031"/>
  <c r="V1031"/>
  <c r="U1031"/>
  <c r="T1031"/>
  <c r="S1031"/>
  <c r="R1031"/>
  <c r="R104"/>
  <c r="S104"/>
  <c r="T104"/>
  <c r="V104"/>
  <c r="W104"/>
  <c r="X104"/>
  <c r="R102"/>
  <c r="S102"/>
  <c r="T102"/>
  <c r="V102"/>
  <c r="W102"/>
  <c r="X102"/>
  <c r="R123"/>
  <c r="S123"/>
  <c r="T123"/>
  <c r="V123"/>
  <c r="W123"/>
  <c r="X123"/>
  <c r="R184"/>
  <c r="S184"/>
  <c r="T184"/>
  <c r="V184"/>
  <c r="W184"/>
  <c r="X184"/>
  <c r="R288"/>
  <c r="S288"/>
  <c r="T288"/>
  <c r="V288"/>
  <c r="W288"/>
  <c r="X288"/>
  <c r="R454"/>
  <c r="S454"/>
  <c r="T454"/>
  <c r="V454"/>
  <c r="W454"/>
  <c r="X454"/>
  <c r="R712"/>
  <c r="S712"/>
  <c r="T712"/>
  <c r="V712"/>
  <c r="W712"/>
  <c r="X712"/>
  <c r="R1054"/>
  <c r="S1054"/>
  <c r="T1054"/>
  <c r="V1054"/>
  <c r="W1054"/>
  <c r="X1054"/>
  <c r="R907"/>
  <c r="S907"/>
  <c r="T907"/>
  <c r="V907"/>
  <c r="W907"/>
  <c r="X907"/>
  <c r="R592"/>
  <c r="S592"/>
  <c r="T592"/>
  <c r="V592"/>
  <c r="W592"/>
  <c r="X592"/>
  <c r="R365"/>
  <c r="S365"/>
  <c r="T365"/>
  <c r="V365"/>
  <c r="W365"/>
  <c r="X365"/>
  <c r="R211"/>
  <c r="S211"/>
  <c r="T211"/>
  <c r="V211"/>
  <c r="W211"/>
  <c r="X211"/>
  <c r="R127"/>
  <c r="S127"/>
  <c r="T127"/>
  <c r="V127"/>
  <c r="W127"/>
  <c r="X127"/>
  <c r="R85"/>
  <c r="S85"/>
  <c r="T85"/>
  <c r="V85"/>
  <c r="W85"/>
  <c r="X85"/>
  <c r="R70"/>
  <c r="S70"/>
  <c r="T70"/>
  <c r="V70"/>
  <c r="W70"/>
  <c r="X70"/>
  <c r="R76"/>
  <c r="S76"/>
  <c r="T76"/>
  <c r="V76"/>
  <c r="W76"/>
  <c r="X76"/>
  <c r="R100"/>
  <c r="S100"/>
  <c r="T100"/>
  <c r="V100"/>
  <c r="W100"/>
  <c r="X100"/>
  <c r="R159"/>
  <c r="S159"/>
  <c r="T159"/>
  <c r="V159"/>
  <c r="W159"/>
  <c r="X159"/>
  <c r="R273"/>
  <c r="S273"/>
  <c r="T273"/>
  <c r="V273"/>
  <c r="W273"/>
  <c r="X273"/>
  <c r="R447"/>
  <c r="S447"/>
  <c r="T447"/>
  <c r="V447"/>
  <c r="W447"/>
  <c r="X447"/>
  <c r="R719"/>
  <c r="S719"/>
  <c r="T719"/>
  <c r="V719"/>
  <c r="W719"/>
  <c r="X719"/>
  <c r="R1078"/>
  <c r="S1078"/>
  <c r="T1078"/>
  <c r="V1078"/>
  <c r="W1078"/>
  <c r="X1078"/>
  <c r="R764"/>
  <c r="S764"/>
  <c r="T764"/>
  <c r="V764"/>
  <c r="W764"/>
  <c r="X764"/>
  <c r="R485"/>
  <c r="S485"/>
  <c r="T485"/>
  <c r="V485"/>
  <c r="W485"/>
  <c r="X485"/>
  <c r="R282"/>
  <c r="S282"/>
  <c r="T282"/>
  <c r="V282"/>
  <c r="W282"/>
  <c r="X282"/>
  <c r="R94"/>
  <c r="S94"/>
  <c r="T94"/>
  <c r="V94"/>
  <c r="W94"/>
  <c r="X94"/>
  <c r="R66"/>
  <c r="S66"/>
  <c r="T66"/>
  <c r="V66"/>
  <c r="W66"/>
  <c r="X66"/>
  <c r="R60"/>
  <c r="S60"/>
  <c r="T60"/>
  <c r="V60"/>
  <c r="W60"/>
  <c r="X60"/>
  <c r="R67"/>
  <c r="S67"/>
  <c r="T67"/>
  <c r="V67"/>
  <c r="W67"/>
  <c r="X67"/>
  <c r="R95"/>
  <c r="S95"/>
  <c r="T95"/>
  <c r="V95"/>
  <c r="W95"/>
  <c r="X95"/>
  <c r="R164"/>
  <c r="S164"/>
  <c r="T164"/>
  <c r="V164"/>
  <c r="W164"/>
  <c r="X164"/>
  <c r="R289"/>
  <c r="S289"/>
  <c r="T289"/>
  <c r="V289"/>
  <c r="W289"/>
  <c r="X289"/>
  <c r="R492"/>
  <c r="S492"/>
  <c r="T492"/>
  <c r="V492"/>
  <c r="W492"/>
  <c r="X492"/>
  <c r="R779"/>
  <c r="S779"/>
  <c r="T779"/>
  <c r="V779"/>
  <c r="W779"/>
  <c r="X779"/>
  <c r="R1022"/>
  <c r="S1022"/>
  <c r="T1022"/>
  <c r="V1022"/>
  <c r="W1022"/>
  <c r="X1022"/>
  <c r="R412"/>
  <c r="S412"/>
  <c r="T412"/>
  <c r="V412"/>
  <c r="W412"/>
  <c r="X412"/>
  <c r="R240"/>
  <c r="S240"/>
  <c r="T240"/>
  <c r="V240"/>
  <c r="W240"/>
  <c r="X240"/>
  <c r="R137"/>
  <c r="S137"/>
  <c r="T137"/>
  <c r="V137"/>
  <c r="W137"/>
  <c r="X137"/>
  <c r="R82"/>
  <c r="S82"/>
  <c r="T82"/>
  <c r="V82"/>
  <c r="W82"/>
  <c r="X82"/>
  <c r="R62"/>
  <c r="S62"/>
  <c r="T62"/>
  <c r="V62"/>
  <c r="W62"/>
  <c r="X62"/>
  <c r="R61"/>
  <c r="S61"/>
  <c r="T61"/>
  <c r="V61"/>
  <c r="W61"/>
  <c r="X61"/>
  <c r="R73"/>
  <c r="S73"/>
  <c r="T73"/>
  <c r="V73"/>
  <c r="W73"/>
  <c r="X73"/>
  <c r="R113"/>
  <c r="S113"/>
  <c r="T113"/>
  <c r="V113"/>
  <c r="W113"/>
  <c r="X113"/>
  <c r="R193"/>
  <c r="S193"/>
  <c r="T193"/>
  <c r="V193"/>
  <c r="W193"/>
  <c r="X193"/>
  <c r="R336"/>
  <c r="S336"/>
  <c r="T336"/>
  <c r="V336"/>
  <c r="W336"/>
  <c r="X336"/>
  <c r="R564"/>
  <c r="S564"/>
  <c r="T564"/>
  <c r="V564"/>
  <c r="W564"/>
  <c r="X564"/>
  <c r="R881"/>
  <c r="S881"/>
  <c r="T881"/>
  <c r="V881"/>
  <c r="W881"/>
  <c r="X881"/>
  <c r="R1272"/>
  <c r="S1272"/>
  <c r="T1272"/>
  <c r="V1272"/>
  <c r="W1272"/>
  <c r="X1272"/>
  <c r="R1342"/>
  <c r="S1342"/>
  <c r="T1342"/>
  <c r="V1342"/>
  <c r="W1342"/>
  <c r="X1342"/>
  <c r="R952"/>
  <c r="S952"/>
  <c r="T952"/>
  <c r="V952"/>
  <c r="W952"/>
  <c r="X952"/>
  <c r="R623"/>
  <c r="S623"/>
  <c r="T623"/>
  <c r="V623"/>
  <c r="W623"/>
  <c r="X623"/>
  <c r="R386"/>
  <c r="S386"/>
  <c r="T386"/>
  <c r="V386"/>
  <c r="W386"/>
  <c r="X386"/>
  <c r="R227"/>
  <c r="S227"/>
  <c r="T227"/>
  <c r="V227"/>
  <c r="W227"/>
  <c r="X227"/>
  <c r="R135"/>
  <c r="S135"/>
  <c r="T135"/>
  <c r="V135"/>
  <c r="W135"/>
  <c r="X135"/>
  <c r="R87"/>
  <c r="S87"/>
  <c r="T87"/>
  <c r="V87"/>
  <c r="W87"/>
  <c r="X87"/>
  <c r="R72"/>
  <c r="S72"/>
  <c r="T72"/>
  <c r="V72"/>
  <c r="W72"/>
  <c r="X72"/>
  <c r="R75"/>
  <c r="S75"/>
  <c r="T75"/>
  <c r="V75"/>
  <c r="W75"/>
  <c r="X75"/>
  <c r="R96"/>
  <c r="S96"/>
  <c r="T96"/>
  <c r="V96"/>
  <c r="W96"/>
  <c r="X96"/>
  <c r="R147"/>
  <c r="S147"/>
  <c r="T147"/>
  <c r="V147"/>
  <c r="W147"/>
  <c r="X147"/>
  <c r="R260"/>
  <c r="S260"/>
  <c r="T260"/>
  <c r="V260"/>
  <c r="W260"/>
  <c r="X260"/>
  <c r="R429"/>
  <c r="S429"/>
  <c r="T429"/>
  <c r="V429"/>
  <c r="W429"/>
  <c r="X429"/>
  <c r="R689"/>
  <c r="S689"/>
  <c r="T689"/>
  <c r="V689"/>
  <c r="W689"/>
  <c r="X689"/>
  <c r="R1045"/>
  <c r="S1045"/>
  <c r="T1045"/>
  <c r="V1045"/>
  <c r="W1045"/>
  <c r="X1045"/>
  <c r="R1301"/>
  <c r="S1301"/>
  <c r="T1301"/>
  <c r="V1301"/>
  <c r="W1301"/>
  <c r="X1301"/>
  <c r="R923"/>
  <c r="S923"/>
  <c r="T923"/>
  <c r="V923"/>
  <c r="W923"/>
  <c r="X923"/>
  <c r="R620"/>
  <c r="S620"/>
  <c r="T620"/>
  <c r="V620"/>
  <c r="W620"/>
  <c r="X620"/>
  <c r="R396"/>
  <c r="S396"/>
  <c r="T396"/>
  <c r="V396"/>
  <c r="W396"/>
  <c r="X396"/>
  <c r="R246"/>
  <c r="S246"/>
  <c r="T246"/>
  <c r="V246"/>
  <c r="W246"/>
  <c r="X246"/>
  <c r="R158"/>
  <c r="S158"/>
  <c r="T158"/>
  <c r="V158"/>
  <c r="W158"/>
  <c r="X158"/>
  <c r="R115"/>
  <c r="S115"/>
  <c r="T115"/>
  <c r="V115"/>
  <c r="W115"/>
  <c r="X115"/>
  <c r="R101"/>
  <c r="S101"/>
  <c r="T101"/>
  <c r="V101"/>
  <c r="W101"/>
  <c r="X101"/>
  <c r="R110"/>
  <c r="S110"/>
  <c r="T110"/>
  <c r="V110"/>
  <c r="W110"/>
  <c r="X110"/>
  <c r="R145"/>
  <c r="S145"/>
  <c r="T145"/>
  <c r="V145"/>
  <c r="W145"/>
  <c r="X145"/>
  <c r="R226"/>
  <c r="S226"/>
  <c r="T226"/>
  <c r="V226"/>
  <c r="W226"/>
  <c r="X226"/>
  <c r="R360"/>
  <c r="S360"/>
  <c r="T360"/>
  <c r="V360"/>
  <c r="W360"/>
  <c r="X360"/>
  <c r="R572"/>
  <c r="S572"/>
  <c r="T572"/>
  <c r="V572"/>
  <c r="W572"/>
  <c r="X572"/>
  <c r="R867"/>
  <c r="S867"/>
  <c r="T867"/>
  <c r="V867"/>
  <c r="W867"/>
  <c r="X867"/>
  <c r="R1243"/>
  <c r="S1243"/>
  <c r="T1243"/>
  <c r="V1243"/>
  <c r="W1243"/>
  <c r="X1243"/>
  <c r="R1309"/>
  <c r="S1309"/>
  <c r="T1309"/>
  <c r="V1309"/>
  <c r="W1309"/>
  <c r="X1309"/>
  <c r="R955"/>
  <c r="S955"/>
  <c r="T955"/>
  <c r="V955"/>
  <c r="W955"/>
  <c r="X955"/>
  <c r="R651"/>
  <c r="S651"/>
  <c r="T651"/>
  <c r="V651"/>
  <c r="W651"/>
  <c r="X651"/>
  <c r="R434"/>
  <c r="S434"/>
  <c r="T434"/>
  <c r="V434"/>
  <c r="W434"/>
  <c r="X434"/>
  <c r="R296"/>
  <c r="S296"/>
  <c r="T296"/>
  <c r="V296"/>
  <c r="W296"/>
  <c r="X296"/>
  <c r="R205"/>
  <c r="S205"/>
  <c r="T205"/>
  <c r="V205"/>
  <c r="W205"/>
  <c r="X205"/>
  <c r="R170"/>
  <c r="S170"/>
  <c r="T170"/>
  <c r="V170"/>
  <c r="W170"/>
  <c r="X170"/>
  <c r="R161"/>
  <c r="S161"/>
  <c r="T161"/>
  <c r="V161"/>
  <c r="W161"/>
  <c r="X161"/>
  <c r="R186"/>
  <c r="S186"/>
  <c r="T186"/>
  <c r="V186"/>
  <c r="W186"/>
  <c r="X186"/>
  <c r="R244"/>
  <c r="S244"/>
  <c r="T244"/>
  <c r="V244"/>
  <c r="W244"/>
  <c r="X244"/>
  <c r="R348"/>
  <c r="S348"/>
  <c r="T348"/>
  <c r="V348"/>
  <c r="W348"/>
  <c r="X348"/>
  <c r="R523"/>
  <c r="S523"/>
  <c r="T523"/>
  <c r="V523"/>
  <c r="W523"/>
  <c r="X523"/>
  <c r="R774"/>
  <c r="S774"/>
  <c r="T774"/>
  <c r="V774"/>
  <c r="W774"/>
  <c r="X774"/>
  <c r="R1111"/>
  <c r="S1111"/>
  <c r="T1111"/>
  <c r="V1111"/>
  <c r="W1111"/>
  <c r="X1111"/>
  <c r="R1362"/>
  <c r="S1362"/>
  <c r="T1362"/>
  <c r="V1362"/>
  <c r="W1362"/>
  <c r="X1362"/>
  <c r="R742"/>
  <c r="S742"/>
  <c r="T742"/>
  <c r="V742"/>
  <c r="W742"/>
  <c r="X742"/>
  <c r="R533"/>
  <c r="S533"/>
  <c r="T533"/>
  <c r="V533"/>
  <c r="W533"/>
  <c r="X533"/>
  <c r="R390"/>
  <c r="S390"/>
  <c r="T390"/>
  <c r="V390"/>
  <c r="W390"/>
  <c r="X390"/>
  <c r="R303"/>
  <c r="S303"/>
  <c r="T303"/>
  <c r="V303"/>
  <c r="W303"/>
  <c r="X303"/>
  <c r="R264"/>
  <c r="S264"/>
  <c r="T264"/>
  <c r="V264"/>
  <c r="W264"/>
  <c r="X264"/>
  <c r="R266"/>
  <c r="S266"/>
  <c r="T266"/>
  <c r="V266"/>
  <c r="W266"/>
  <c r="X266"/>
  <c r="R305"/>
  <c r="S305"/>
  <c r="T305"/>
  <c r="V305"/>
  <c r="W305"/>
  <c r="X305"/>
  <c r="R393"/>
  <c r="S393"/>
  <c r="T393"/>
  <c r="V393"/>
  <c r="W393"/>
  <c r="X393"/>
  <c r="R536"/>
  <c r="S536"/>
  <c r="T536"/>
  <c r="V536"/>
  <c r="W536"/>
  <c r="X536"/>
  <c r="R747"/>
  <c r="S747"/>
  <c r="T747"/>
  <c r="V747"/>
  <c r="W747"/>
  <c r="X747"/>
  <c r="R1042"/>
  <c r="S1042"/>
  <c r="T1042"/>
  <c r="V1042"/>
  <c r="W1042"/>
  <c r="X1042"/>
  <c r="R1376"/>
  <c r="S1376"/>
  <c r="T1376"/>
  <c r="V1376"/>
  <c r="W1376"/>
  <c r="X1376"/>
  <c r="R1151"/>
  <c r="S1151"/>
  <c r="T1151"/>
  <c r="V1151"/>
  <c r="W1151"/>
  <c r="X1151"/>
  <c r="R872"/>
  <c r="S872"/>
  <c r="T872"/>
  <c r="V872"/>
  <c r="W872"/>
  <c r="X872"/>
  <c r="R665"/>
  <c r="S665"/>
  <c r="T665"/>
  <c r="V665"/>
  <c r="W665"/>
  <c r="X665"/>
  <c r="R532"/>
  <c r="S532"/>
  <c r="T532"/>
  <c r="V532"/>
  <c r="W532"/>
  <c r="X532"/>
  <c r="R441"/>
  <c r="S441"/>
  <c r="T441"/>
  <c r="V441"/>
  <c r="W441"/>
  <c r="X441"/>
  <c r="R415"/>
  <c r="S415"/>
  <c r="T415"/>
  <c r="V415"/>
  <c r="W415"/>
  <c r="X415"/>
  <c r="R428"/>
  <c r="S428"/>
  <c r="T428"/>
  <c r="V428"/>
  <c r="W428"/>
  <c r="X428"/>
  <c r="R497"/>
  <c r="S497"/>
  <c r="T497"/>
  <c r="V497"/>
  <c r="W497"/>
  <c r="X497"/>
  <c r="R609"/>
  <c r="S609"/>
  <c r="T609"/>
  <c r="V609"/>
  <c r="W609"/>
  <c r="X609"/>
  <c r="R794"/>
  <c r="S794"/>
  <c r="T794"/>
  <c r="V794"/>
  <c r="W794"/>
  <c r="X794"/>
  <c r="R1048"/>
  <c r="S1048"/>
  <c r="T1048"/>
  <c r="V1048"/>
  <c r="W1048"/>
  <c r="X1048"/>
  <c r="R1340"/>
  <c r="S1340"/>
  <c r="T1340"/>
  <c r="V1340"/>
  <c r="W1340"/>
  <c r="X1340"/>
  <c r="R1306"/>
  <c r="S1306"/>
  <c r="T1306"/>
  <c r="V1306"/>
  <c r="W1306"/>
  <c r="X1306"/>
  <c r="R1069"/>
  <c r="S1069"/>
  <c r="T1069"/>
  <c r="V1069"/>
  <c r="W1069"/>
  <c r="X1069"/>
  <c r="R864"/>
  <c r="S864"/>
  <c r="T864"/>
  <c r="V864"/>
  <c r="W864"/>
  <c r="X864"/>
  <c r="R737"/>
  <c r="S737"/>
  <c r="T737"/>
  <c r="V737"/>
  <c r="W737"/>
  <c r="X737"/>
  <c r="R649"/>
  <c r="S649"/>
  <c r="T649"/>
  <c r="V649"/>
  <c r="W649"/>
  <c r="X649"/>
  <c r="R631"/>
  <c r="S631"/>
  <c r="T631"/>
  <c r="V631"/>
  <c r="W631"/>
  <c r="X631"/>
  <c r="R659"/>
  <c r="S659"/>
  <c r="T659"/>
  <c r="V659"/>
  <c r="W659"/>
  <c r="X659"/>
  <c r="R754"/>
  <c r="S754"/>
  <c r="T754"/>
  <c r="V754"/>
  <c r="W754"/>
  <c r="X754"/>
  <c r="R896"/>
  <c r="S896"/>
  <c r="T896"/>
  <c r="V896"/>
  <c r="W896"/>
  <c r="X896"/>
  <c r="R1124"/>
  <c r="S1124"/>
  <c r="T1124"/>
  <c r="V1124"/>
  <c r="W1124"/>
  <c r="X1124"/>
  <c r="R1374"/>
  <c r="S1374"/>
  <c r="T1374"/>
  <c r="V1374"/>
  <c r="W1374"/>
  <c r="X1374"/>
  <c r="R1291"/>
  <c r="S1291"/>
  <c r="T1291"/>
  <c r="V1291"/>
  <c r="W1291"/>
  <c r="X1291"/>
  <c r="R1126"/>
  <c r="S1126"/>
  <c r="T1126"/>
  <c r="V1126"/>
  <c r="W1126"/>
  <c r="X1126"/>
  <c r="R1002"/>
  <c r="S1002"/>
  <c r="T1002"/>
  <c r="V1002"/>
  <c r="W1002"/>
  <c r="X1002"/>
  <c r="R929"/>
  <c r="S929"/>
  <c r="T929"/>
  <c r="V929"/>
  <c r="W929"/>
  <c r="X929"/>
  <c r="R922"/>
  <c r="S922"/>
  <c r="T922"/>
  <c r="V922"/>
  <c r="W922"/>
  <c r="X922"/>
  <c r="R989"/>
  <c r="S989"/>
  <c r="T989"/>
  <c r="V989"/>
  <c r="W989"/>
  <c r="X989"/>
  <c r="R1095"/>
  <c r="S1095"/>
  <c r="T1095"/>
  <c r="V1095"/>
  <c r="W1095"/>
  <c r="X1095"/>
  <c r="R1254"/>
  <c r="S1254"/>
  <c r="T1254"/>
  <c r="V1254"/>
  <c r="W1254"/>
  <c r="X1254"/>
  <c r="R1261"/>
  <c r="S1261"/>
  <c r="T1261"/>
  <c r="V1261"/>
  <c r="W1261"/>
  <c r="X1261"/>
  <c r="R1274"/>
  <c r="S1274"/>
  <c r="T1274"/>
  <c r="V1274"/>
  <c r="W1274"/>
  <c r="X1274"/>
  <c r="R1341"/>
  <c r="S1341"/>
  <c r="T1341"/>
  <c r="V1341"/>
  <c r="W1341"/>
  <c r="X1341"/>
  <c r="R1271"/>
  <c r="S1271"/>
  <c r="T1271"/>
  <c r="V1271"/>
  <c r="W1271"/>
  <c r="X1271"/>
  <c r="R1345"/>
  <c r="S1345"/>
  <c r="T1345"/>
  <c r="V1345"/>
  <c r="W1345"/>
  <c r="X1345"/>
  <c r="R1367"/>
  <c r="S1367"/>
  <c r="T1367"/>
  <c r="V1367"/>
  <c r="W1367"/>
  <c r="X1367"/>
  <c r="R1176"/>
  <c r="S1176"/>
  <c r="T1176"/>
  <c r="V1176"/>
  <c r="W1176"/>
  <c r="X1176"/>
  <c r="R1043"/>
  <c r="S1043"/>
  <c r="T1043"/>
  <c r="V1043"/>
  <c r="W1043"/>
  <c r="X1043"/>
  <c r="R926"/>
  <c r="S926"/>
  <c r="T926"/>
  <c r="V926"/>
  <c r="W926"/>
  <c r="X926"/>
  <c r="R968"/>
  <c r="S968"/>
  <c r="T968"/>
  <c r="V968"/>
  <c r="W968"/>
  <c r="X968"/>
  <c r="R1060"/>
  <c r="S1060"/>
  <c r="T1060"/>
  <c r="V1060"/>
  <c r="W1060"/>
  <c r="X1060"/>
  <c r="R1208"/>
  <c r="S1208"/>
  <c r="T1208"/>
  <c r="V1208"/>
  <c r="W1208"/>
  <c r="X1208"/>
  <c r="R1255"/>
  <c r="S1255"/>
  <c r="T1255"/>
  <c r="V1255"/>
  <c r="W1255"/>
  <c r="X1255"/>
  <c r="R1023"/>
  <c r="S1023"/>
  <c r="T1023"/>
  <c r="V1023"/>
  <c r="W1023"/>
  <c r="X1023"/>
  <c r="R847"/>
  <c r="S847"/>
  <c r="T847"/>
  <c r="V847"/>
  <c r="W847"/>
  <c r="X847"/>
  <c r="R724"/>
  <c r="S724"/>
  <c r="T724"/>
  <c r="V724"/>
  <c r="W724"/>
  <c r="X724"/>
  <c r="R655"/>
  <c r="S655"/>
  <c r="T655"/>
  <c r="V655"/>
  <c r="W655"/>
  <c r="X655"/>
  <c r="R648"/>
  <c r="S648"/>
  <c r="T648"/>
  <c r="V648"/>
  <c r="W648"/>
  <c r="X648"/>
  <c r="R697"/>
  <c r="S697"/>
  <c r="T697"/>
  <c r="V697"/>
  <c r="W697"/>
  <c r="X697"/>
  <c r="R810"/>
  <c r="S810"/>
  <c r="T810"/>
  <c r="V810"/>
  <c r="W810"/>
  <c r="X810"/>
  <c r="R977"/>
  <c r="S977"/>
  <c r="T977"/>
  <c r="V977"/>
  <c r="W977"/>
  <c r="X977"/>
  <c r="R1193"/>
  <c r="S1193"/>
  <c r="T1193"/>
  <c r="V1193"/>
  <c r="W1193"/>
  <c r="X1193"/>
  <c r="R1217"/>
  <c r="S1217"/>
  <c r="T1217"/>
  <c r="V1217"/>
  <c r="W1217"/>
  <c r="X1217"/>
  <c r="R937"/>
  <c r="S937"/>
  <c r="T937"/>
  <c r="V937"/>
  <c r="W937"/>
  <c r="X937"/>
  <c r="R721"/>
  <c r="S721"/>
  <c r="T721"/>
  <c r="V721"/>
  <c r="W721"/>
  <c r="X721"/>
  <c r="R571"/>
  <c r="S571"/>
  <c r="T571"/>
  <c r="V571"/>
  <c r="W571"/>
  <c r="X571"/>
  <c r="R483"/>
  <c r="S483"/>
  <c r="T483"/>
  <c r="V483"/>
  <c r="W483"/>
  <c r="X483"/>
  <c r="R435"/>
  <c r="S435"/>
  <c r="T435"/>
  <c r="V435"/>
  <c r="W435"/>
  <c r="X435"/>
  <c r="R442"/>
  <c r="S442"/>
  <c r="T442"/>
  <c r="V442"/>
  <c r="W442"/>
  <c r="X442"/>
  <c r="R508"/>
  <c r="S508"/>
  <c r="T508"/>
  <c r="V508"/>
  <c r="W508"/>
  <c r="X508"/>
  <c r="R618"/>
  <c r="S618"/>
  <c r="T618"/>
  <c r="V618"/>
  <c r="W618"/>
  <c r="X618"/>
  <c r="R791"/>
  <c r="S791"/>
  <c r="T791"/>
  <c r="V791"/>
  <c r="W791"/>
  <c r="X791"/>
  <c r="R1030"/>
  <c r="S1030"/>
  <c r="T1030"/>
  <c r="V1030"/>
  <c r="W1030"/>
  <c r="X1030"/>
  <c r="R1321"/>
  <c r="S1321"/>
  <c r="T1321"/>
  <c r="V1321"/>
  <c r="W1321"/>
  <c r="X1321"/>
  <c r="R1248"/>
  <c r="S1248"/>
  <c r="T1248"/>
  <c r="V1248"/>
  <c r="W1248"/>
  <c r="X1248"/>
  <c r="R918"/>
  <c r="S918"/>
  <c r="T918"/>
  <c r="V918"/>
  <c r="W918"/>
  <c r="X918"/>
  <c r="R668"/>
  <c r="S668"/>
  <c r="T668"/>
  <c r="V668"/>
  <c r="W668"/>
  <c r="X668"/>
  <c r="R493"/>
  <c r="S493"/>
  <c r="T493"/>
  <c r="V493"/>
  <c r="W493"/>
  <c r="X493"/>
  <c r="R374"/>
  <c r="S374"/>
  <c r="T374"/>
  <c r="V374"/>
  <c r="W374"/>
  <c r="X374"/>
  <c r="R308"/>
  <c r="S308"/>
  <c r="T308"/>
  <c r="V308"/>
  <c r="W308"/>
  <c r="X308"/>
  <c r="R287"/>
  <c r="S287"/>
  <c r="T287"/>
  <c r="V287"/>
  <c r="W287"/>
  <c r="X287"/>
  <c r="R304"/>
  <c r="S304"/>
  <c r="T304"/>
  <c r="V304"/>
  <c r="W304"/>
  <c r="X304"/>
  <c r="R367"/>
  <c r="S367"/>
  <c r="T367"/>
  <c r="V367"/>
  <c r="W367"/>
  <c r="X367"/>
  <c r="R487"/>
  <c r="S487"/>
  <c r="T487"/>
  <c r="V487"/>
  <c r="W487"/>
  <c r="X487"/>
  <c r="R654"/>
  <c r="S654"/>
  <c r="T654"/>
  <c r="V654"/>
  <c r="W654"/>
  <c r="X654"/>
  <c r="R898"/>
  <c r="S898"/>
  <c r="T898"/>
  <c r="V898"/>
  <c r="W898"/>
  <c r="X898"/>
  <c r="R1225"/>
  <c r="S1225"/>
  <c r="T1225"/>
  <c r="V1225"/>
  <c r="W1225"/>
  <c r="X1225"/>
  <c r="R993"/>
  <c r="S993"/>
  <c r="T993"/>
  <c r="V993"/>
  <c r="W993"/>
  <c r="X993"/>
  <c r="R684"/>
  <c r="S684"/>
  <c r="T684"/>
  <c r="V684"/>
  <c r="W684"/>
  <c r="X684"/>
  <c r="R471"/>
  <c r="S471"/>
  <c r="T471"/>
  <c r="V471"/>
  <c r="W471"/>
  <c r="X471"/>
  <c r="R321"/>
  <c r="S321"/>
  <c r="T321"/>
  <c r="V321"/>
  <c r="W321"/>
  <c r="X321"/>
  <c r="R237"/>
  <c r="S237"/>
  <c r="T237"/>
  <c r="V237"/>
  <c r="W237"/>
  <c r="X237"/>
  <c r="R194"/>
  <c r="S194"/>
  <c r="T194"/>
  <c r="V194"/>
  <c r="W194"/>
  <c r="X194"/>
  <c r="R188"/>
  <c r="S188"/>
  <c r="T188"/>
  <c r="V188"/>
  <c r="W188"/>
  <c r="X188"/>
  <c r="R208"/>
  <c r="S208"/>
  <c r="T208"/>
  <c r="V208"/>
  <c r="W208"/>
  <c r="X208"/>
  <c r="R280"/>
  <c r="S280"/>
  <c r="T280"/>
  <c r="V280"/>
  <c r="W280"/>
  <c r="X280"/>
  <c r="R401"/>
  <c r="S401"/>
  <c r="T401"/>
  <c r="V401"/>
  <c r="W401"/>
  <c r="X401"/>
  <c r="R579"/>
  <c r="S579"/>
  <c r="T579"/>
  <c r="V579"/>
  <c r="W579"/>
  <c r="X579"/>
  <c r="R842"/>
  <c r="S842"/>
  <c r="T842"/>
  <c r="V842"/>
  <c r="W842"/>
  <c r="X842"/>
  <c r="R1172"/>
  <c r="S1172"/>
  <c r="T1172"/>
  <c r="V1172"/>
  <c r="W1172"/>
  <c r="X1172"/>
  <c r="R769"/>
  <c r="S769"/>
  <c r="T769"/>
  <c r="V769"/>
  <c r="W769"/>
  <c r="X769"/>
  <c r="R513"/>
  <c r="S513"/>
  <c r="T513"/>
  <c r="V513"/>
  <c r="W513"/>
  <c r="X513"/>
  <c r="R328"/>
  <c r="S328"/>
  <c r="T328"/>
  <c r="V328"/>
  <c r="W328"/>
  <c r="X328"/>
  <c r="R214"/>
  <c r="S214"/>
  <c r="T214"/>
  <c r="V214"/>
  <c r="W214"/>
  <c r="X214"/>
  <c r="R153"/>
  <c r="S153"/>
  <c r="T153"/>
  <c r="V153"/>
  <c r="W153"/>
  <c r="X153"/>
  <c r="R126"/>
  <c r="S126"/>
  <c r="T126"/>
  <c r="V126"/>
  <c r="W126"/>
  <c r="X126"/>
  <c r="R130"/>
  <c r="S130"/>
  <c r="T130"/>
  <c r="V130"/>
  <c r="W130"/>
  <c r="X130"/>
  <c r="R162"/>
  <c r="S162"/>
  <c r="T162"/>
  <c r="V162"/>
  <c r="W162"/>
  <c r="X162"/>
  <c r="R228"/>
  <c r="S228"/>
  <c r="T228"/>
  <c r="V228"/>
  <c r="W228"/>
  <c r="X228"/>
  <c r="R350"/>
  <c r="S350"/>
  <c r="T350"/>
  <c r="V350"/>
  <c r="W350"/>
  <c r="X350"/>
  <c r="R542"/>
  <c r="S542"/>
  <c r="T542"/>
  <c r="V542"/>
  <c r="W542"/>
  <c r="X542"/>
  <c r="R818"/>
  <c r="S818"/>
  <c r="T818"/>
  <c r="V818"/>
  <c r="W818"/>
  <c r="X818"/>
  <c r="R1169"/>
  <c r="S1169"/>
  <c r="T1169"/>
  <c r="V1169"/>
  <c r="W1169"/>
  <c r="X1169"/>
  <c r="R617"/>
  <c r="S617"/>
  <c r="T617"/>
  <c r="V617"/>
  <c r="W617"/>
  <c r="X617"/>
  <c r="R391"/>
  <c r="S391"/>
  <c r="T391"/>
  <c r="V391"/>
  <c r="W391"/>
  <c r="X391"/>
  <c r="R241"/>
  <c r="S241"/>
  <c r="T241"/>
  <c r="V241"/>
  <c r="W241"/>
  <c r="X241"/>
  <c r="R151"/>
  <c r="S151"/>
  <c r="T151"/>
  <c r="V151"/>
  <c r="W151"/>
  <c r="X151"/>
  <c r="R108"/>
  <c r="S108"/>
  <c r="T108"/>
  <c r="V108"/>
  <c r="W108"/>
  <c r="X108"/>
  <c r="R93"/>
  <c r="S93"/>
  <c r="T93"/>
  <c r="V93"/>
  <c r="W93"/>
  <c r="X93"/>
  <c r="R103"/>
  <c r="S103"/>
  <c r="T103"/>
  <c r="V103"/>
  <c r="W103"/>
  <c r="X103"/>
  <c r="R139"/>
  <c r="S139"/>
  <c r="T139"/>
  <c r="V139"/>
  <c r="W139"/>
  <c r="X139"/>
  <c r="R209"/>
  <c r="S209"/>
  <c r="T209"/>
  <c r="V209"/>
  <c r="W209"/>
  <c r="X209"/>
  <c r="R342"/>
  <c r="S342"/>
  <c r="T342"/>
  <c r="V342"/>
  <c r="W342"/>
  <c r="X342"/>
  <c r="R544"/>
  <c r="S544"/>
  <c r="T544"/>
  <c r="V544"/>
  <c r="W544"/>
  <c r="X544"/>
  <c r="R845"/>
  <c r="S845"/>
  <c r="T845"/>
  <c r="V845"/>
  <c r="W845"/>
  <c r="X845"/>
  <c r="R1209"/>
  <c r="S1209"/>
  <c r="T1209"/>
  <c r="V1209"/>
  <c r="W1209"/>
  <c r="X1209"/>
  <c r="R1166"/>
  <c r="S1166"/>
  <c r="T1166"/>
  <c r="V1166"/>
  <c r="W1166"/>
  <c r="X1166"/>
  <c r="R514"/>
  <c r="S514"/>
  <c r="T514"/>
  <c r="V514"/>
  <c r="W514"/>
  <c r="X514"/>
  <c r="R315"/>
  <c r="S315"/>
  <c r="T315"/>
  <c r="V315"/>
  <c r="W315"/>
  <c r="X315"/>
  <c r="R191"/>
  <c r="S191"/>
  <c r="T191"/>
  <c r="V191"/>
  <c r="W191"/>
  <c r="X191"/>
  <c r="R119"/>
  <c r="S119"/>
  <c r="T119"/>
  <c r="V119"/>
  <c r="W119"/>
  <c r="X119"/>
  <c r="R91"/>
  <c r="S91"/>
  <c r="T91"/>
  <c r="V91"/>
  <c r="W91"/>
  <c r="X91"/>
  <c r="R81"/>
  <c r="S81"/>
  <c r="T81"/>
  <c r="V81"/>
  <c r="W81"/>
  <c r="X81"/>
  <c r="R99"/>
  <c r="S99"/>
  <c r="T99"/>
  <c r="V99"/>
  <c r="W99"/>
  <c r="X99"/>
  <c r="R140"/>
  <c r="S140"/>
  <c r="T140"/>
  <c r="V140"/>
  <c r="W140"/>
  <c r="X140"/>
  <c r="R225"/>
  <c r="S225"/>
  <c r="T225"/>
  <c r="V225"/>
  <c r="W225"/>
  <c r="X225"/>
  <c r="R375"/>
  <c r="S375"/>
  <c r="T375"/>
  <c r="V375"/>
  <c r="W375"/>
  <c r="X375"/>
  <c r="R595"/>
  <c r="S595"/>
  <c r="T595"/>
  <c r="V595"/>
  <c r="W595"/>
  <c r="X595"/>
  <c r="R902"/>
  <c r="S902"/>
  <c r="T902"/>
  <c r="V902"/>
  <c r="W902"/>
  <c r="X902"/>
  <c r="R1062"/>
  <c r="S1062"/>
  <c r="T1062"/>
  <c r="V1062"/>
  <c r="W1062"/>
  <c r="X1062"/>
  <c r="R711"/>
  <c r="S711"/>
  <c r="T711"/>
  <c r="V711"/>
  <c r="W711"/>
  <c r="X711"/>
  <c r="R445"/>
  <c r="S445"/>
  <c r="T445"/>
  <c r="V445"/>
  <c r="W445"/>
  <c r="X445"/>
  <c r="R277"/>
  <c r="S277"/>
  <c r="T277"/>
  <c r="V277"/>
  <c r="W277"/>
  <c r="X277"/>
  <c r="R174"/>
  <c r="S174"/>
  <c r="T174"/>
  <c r="V174"/>
  <c r="W174"/>
  <c r="X174"/>
  <c r="R114"/>
  <c r="S114"/>
  <c r="T114"/>
  <c r="V114"/>
  <c r="W114"/>
  <c r="X114"/>
  <c r="R89"/>
  <c r="S89"/>
  <c r="T89"/>
  <c r="V89"/>
  <c r="W89"/>
  <c r="X89"/>
  <c r="R88"/>
  <c r="S88"/>
  <c r="T88"/>
  <c r="V88"/>
  <c r="W88"/>
  <c r="X88"/>
  <c r="R112"/>
  <c r="S112"/>
  <c r="T112"/>
  <c r="V112"/>
  <c r="W112"/>
  <c r="X112"/>
  <c r="R167"/>
  <c r="S167"/>
  <c r="T167"/>
  <c r="V167"/>
  <c r="W167"/>
  <c r="X167"/>
  <c r="R272"/>
  <c r="S272"/>
  <c r="T272"/>
  <c r="V272"/>
  <c r="W272"/>
  <c r="X272"/>
  <c r="R436"/>
  <c r="S436"/>
  <c r="T436"/>
  <c r="V436"/>
  <c r="W436"/>
  <c r="X436"/>
  <c r="R691"/>
  <c r="S691"/>
  <c r="T691"/>
  <c r="V691"/>
  <c r="W691"/>
  <c r="X691"/>
  <c r="R1039"/>
  <c r="S1039"/>
  <c r="T1039"/>
  <c r="V1039"/>
  <c r="W1039"/>
  <c r="X1039"/>
  <c r="R1003"/>
  <c r="S1003"/>
  <c r="T1003"/>
  <c r="V1003"/>
  <c r="W1003"/>
  <c r="X1003"/>
  <c r="R670"/>
  <c r="S670"/>
  <c r="T670"/>
  <c r="V670"/>
  <c r="W670"/>
  <c r="X670"/>
  <c r="R432"/>
  <c r="S432"/>
  <c r="T432"/>
  <c r="V432"/>
  <c r="W432"/>
  <c r="X432"/>
  <c r="R275"/>
  <c r="S275"/>
  <c r="T275"/>
  <c r="V275"/>
  <c r="W275"/>
  <c r="X275"/>
  <c r="R181"/>
  <c r="S181"/>
  <c r="T181"/>
  <c r="V181"/>
  <c r="W181"/>
  <c r="X181"/>
  <c r="R124"/>
  <c r="S124"/>
  <c r="T124"/>
  <c r="V124"/>
  <c r="W124"/>
  <c r="X124"/>
  <c r="R107"/>
  <c r="S107"/>
  <c r="T107"/>
  <c r="V107"/>
  <c r="W107"/>
  <c r="X107"/>
  <c r="R116"/>
  <c r="S116"/>
  <c r="T116"/>
  <c r="V116"/>
  <c r="W116"/>
  <c r="X116"/>
  <c r="R146"/>
  <c r="S146"/>
  <c r="T146"/>
  <c r="V146"/>
  <c r="W146"/>
  <c r="X146"/>
  <c r="R223"/>
  <c r="S223"/>
  <c r="T223"/>
  <c r="V223"/>
  <c r="W223"/>
  <c r="X223"/>
  <c r="R349"/>
  <c r="S349"/>
  <c r="T349"/>
  <c r="V349"/>
  <c r="W349"/>
  <c r="X349"/>
  <c r="R548"/>
  <c r="S548"/>
  <c r="T548"/>
  <c r="V548"/>
  <c r="W548"/>
  <c r="X548"/>
  <c r="R841"/>
  <c r="S841"/>
  <c r="T841"/>
  <c r="V841"/>
  <c r="W841"/>
  <c r="X841"/>
  <c r="R1206"/>
  <c r="S1206"/>
  <c r="T1206"/>
  <c r="V1206"/>
  <c r="W1206"/>
  <c r="X1206"/>
  <c r="R1354"/>
  <c r="S1354"/>
  <c r="T1354"/>
  <c r="V1354"/>
  <c r="W1354"/>
  <c r="X1354"/>
  <c r="R995"/>
  <c r="S995"/>
  <c r="T995"/>
  <c r="V995"/>
  <c r="W995"/>
  <c r="X995"/>
  <c r="R676"/>
  <c r="S676"/>
  <c r="T676"/>
  <c r="V676"/>
  <c r="W676"/>
  <c r="X676"/>
  <c r="R449"/>
  <c r="S449"/>
  <c r="T449"/>
  <c r="V449"/>
  <c r="W449"/>
  <c r="X449"/>
  <c r="R301"/>
  <c r="S301"/>
  <c r="T301"/>
  <c r="V301"/>
  <c r="W301"/>
  <c r="X301"/>
  <c r="R206"/>
  <c r="S206"/>
  <c r="T206"/>
  <c r="V206"/>
  <c r="W206"/>
  <c r="X206"/>
  <c r="R165"/>
  <c r="S165"/>
  <c r="T165"/>
  <c r="V165"/>
  <c r="W165"/>
  <c r="X165"/>
  <c r="R148"/>
  <c r="S148"/>
  <c r="T148"/>
  <c r="V148"/>
  <c r="W148"/>
  <c r="X148"/>
  <c r="R171"/>
  <c r="S171"/>
  <c r="T171"/>
  <c r="V171"/>
  <c r="W171"/>
  <c r="X171"/>
  <c r="R221"/>
  <c r="S221"/>
  <c r="T221"/>
  <c r="V221"/>
  <c r="W221"/>
  <c r="X221"/>
  <c r="R318"/>
  <c r="S318"/>
  <c r="T318"/>
  <c r="V318"/>
  <c r="W318"/>
  <c r="X318"/>
  <c r="R489"/>
  <c r="S489"/>
  <c r="T489"/>
  <c r="V489"/>
  <c r="W489"/>
  <c r="X489"/>
  <c r="R717"/>
  <c r="S717"/>
  <c r="T717"/>
  <c r="V717"/>
  <c r="W717"/>
  <c r="X717"/>
  <c r="R1044"/>
  <c r="S1044"/>
  <c r="T1044"/>
  <c r="V1044"/>
  <c r="W1044"/>
  <c r="X1044"/>
  <c r="R1372"/>
  <c r="S1372"/>
  <c r="T1372"/>
  <c r="V1372"/>
  <c r="W1372"/>
  <c r="X1372"/>
  <c r="R1026"/>
  <c r="S1026"/>
  <c r="T1026"/>
  <c r="V1026"/>
  <c r="W1026"/>
  <c r="X1026"/>
  <c r="R738"/>
  <c r="S738"/>
  <c r="T738"/>
  <c r="V738"/>
  <c r="W738"/>
  <c r="X738"/>
  <c r="R517"/>
  <c r="S517"/>
  <c r="T517"/>
  <c r="V517"/>
  <c r="W517"/>
  <c r="X517"/>
  <c r="R368"/>
  <c r="S368"/>
  <c r="T368"/>
  <c r="V368"/>
  <c r="W368"/>
  <c r="X368"/>
  <c r="R281"/>
  <c r="S281"/>
  <c r="T281"/>
  <c r="V281"/>
  <c r="W281"/>
  <c r="X281"/>
  <c r="R236"/>
  <c r="S236"/>
  <c r="T236"/>
  <c r="V236"/>
  <c r="W236"/>
  <c r="X236"/>
  <c r="R232"/>
  <c r="S232"/>
  <c r="T232"/>
  <c r="V232"/>
  <c r="W232"/>
  <c r="X232"/>
  <c r="R267"/>
  <c r="S267"/>
  <c r="T267"/>
  <c r="V267"/>
  <c r="W267"/>
  <c r="X267"/>
  <c r="R338"/>
  <c r="S338"/>
  <c r="T338"/>
  <c r="V338"/>
  <c r="W338"/>
  <c r="X338"/>
  <c r="R473"/>
  <c r="S473"/>
  <c r="T473"/>
  <c r="V473"/>
  <c r="W473"/>
  <c r="X473"/>
  <c r="R663"/>
  <c r="S663"/>
  <c r="T663"/>
  <c r="V663"/>
  <c r="W663"/>
  <c r="X663"/>
  <c r="R946"/>
  <c r="S946"/>
  <c r="T946"/>
  <c r="V946"/>
  <c r="W946"/>
  <c r="X946"/>
  <c r="R1282"/>
  <c r="S1282"/>
  <c r="T1282"/>
  <c r="V1282"/>
  <c r="W1282"/>
  <c r="X1282"/>
  <c r="R1122"/>
  <c r="S1122"/>
  <c r="T1122"/>
  <c r="V1122"/>
  <c r="W1122"/>
  <c r="X1122"/>
  <c r="R834"/>
  <c r="S834"/>
  <c r="T834"/>
  <c r="V834"/>
  <c r="W834"/>
  <c r="X834"/>
  <c r="R622"/>
  <c r="S622"/>
  <c r="T622"/>
  <c r="V622"/>
  <c r="W622"/>
  <c r="X622"/>
  <c r="R481"/>
  <c r="S481"/>
  <c r="T481"/>
  <c r="V481"/>
  <c r="W481"/>
  <c r="X481"/>
  <c r="R397"/>
  <c r="S397"/>
  <c r="T397"/>
  <c r="V397"/>
  <c r="W397"/>
  <c r="X397"/>
  <c r="R357"/>
  <c r="S357"/>
  <c r="T357"/>
  <c r="V357"/>
  <c r="W357"/>
  <c r="X357"/>
  <c r="R364"/>
  <c r="S364"/>
  <c r="T364"/>
  <c r="V364"/>
  <c r="W364"/>
  <c r="X364"/>
  <c r="R417"/>
  <c r="S417"/>
  <c r="T417"/>
  <c r="V417"/>
  <c r="W417"/>
  <c r="X417"/>
  <c r="R522"/>
  <c r="S522"/>
  <c r="T522"/>
  <c r="V522"/>
  <c r="W522"/>
  <c r="X522"/>
  <c r="R683"/>
  <c r="S683"/>
  <c r="T683"/>
  <c r="V683"/>
  <c r="W683"/>
  <c r="X683"/>
  <c r="R911"/>
  <c r="S911"/>
  <c r="T911"/>
  <c r="V911"/>
  <c r="W911"/>
  <c r="X911"/>
  <c r="R1221"/>
  <c r="S1221"/>
  <c r="T1221"/>
  <c r="V1221"/>
  <c r="W1221"/>
  <c r="X1221"/>
  <c r="R1247"/>
  <c r="S1247"/>
  <c r="T1247"/>
  <c r="V1247"/>
  <c r="W1247"/>
  <c r="X1247"/>
  <c r="R992"/>
  <c r="S992"/>
  <c r="T992"/>
  <c r="V992"/>
  <c r="W992"/>
  <c r="X992"/>
  <c r="R782"/>
  <c r="S782"/>
  <c r="T782"/>
  <c r="V782"/>
  <c r="W782"/>
  <c r="X782"/>
  <c r="R638"/>
  <c r="S638"/>
  <c r="T638"/>
  <c r="V638"/>
  <c r="W638"/>
  <c r="X638"/>
  <c r="R563"/>
  <c r="S563"/>
  <c r="T563"/>
  <c r="V563"/>
  <c r="W563"/>
  <c r="X563"/>
  <c r="R537"/>
  <c r="S537"/>
  <c r="T537"/>
  <c r="V537"/>
  <c r="W537"/>
  <c r="X537"/>
  <c r="R556"/>
  <c r="S556"/>
  <c r="T556"/>
  <c r="V556"/>
  <c r="W556"/>
  <c r="X556"/>
  <c r="R634"/>
  <c r="S634"/>
  <c r="T634"/>
  <c r="V634"/>
  <c r="W634"/>
  <c r="X634"/>
  <c r="R770"/>
  <c r="S770"/>
  <c r="T770"/>
  <c r="V770"/>
  <c r="W770"/>
  <c r="X770"/>
  <c r="R976"/>
  <c r="S976"/>
  <c r="T976"/>
  <c r="V976"/>
  <c r="W976"/>
  <c r="X976"/>
  <c r="R1229"/>
  <c r="S1229"/>
  <c r="T1229"/>
  <c r="V1229"/>
  <c r="W1229"/>
  <c r="X1229"/>
  <c r="R1180"/>
  <c r="S1180"/>
  <c r="T1180"/>
  <c r="V1180"/>
  <c r="W1180"/>
  <c r="X1180"/>
  <c r="R999"/>
  <c r="S999"/>
  <c r="T999"/>
  <c r="V999"/>
  <c r="W999"/>
  <c r="X999"/>
  <c r="R865"/>
  <c r="S865"/>
  <c r="T865"/>
  <c r="V865"/>
  <c r="W865"/>
  <c r="X865"/>
  <c r="R801"/>
  <c r="S801"/>
  <c r="T801"/>
  <c r="V801"/>
  <c r="W801"/>
  <c r="X801"/>
  <c r="R786"/>
  <c r="S786"/>
  <c r="T786"/>
  <c r="V786"/>
  <c r="W786"/>
  <c r="X786"/>
  <c r="R831"/>
  <c r="S831"/>
  <c r="T831"/>
  <c r="V831"/>
  <c r="W831"/>
  <c r="X831"/>
  <c r="R927"/>
  <c r="S927"/>
  <c r="T927"/>
  <c r="V927"/>
  <c r="W927"/>
  <c r="X927"/>
  <c r="R1094"/>
  <c r="S1094"/>
  <c r="T1094"/>
  <c r="V1094"/>
  <c r="W1094"/>
  <c r="X1094"/>
  <c r="R1299"/>
  <c r="S1299"/>
  <c r="T1299"/>
  <c r="V1299"/>
  <c r="W1299"/>
  <c r="X1299"/>
  <c r="R1253"/>
  <c r="S1253"/>
  <c r="T1253"/>
  <c r="V1253"/>
  <c r="W1253"/>
  <c r="X1253"/>
  <c r="R1154"/>
  <c r="S1154"/>
  <c r="T1154"/>
  <c r="V1154"/>
  <c r="W1154"/>
  <c r="X1154"/>
  <c r="R1103"/>
  <c r="S1103"/>
  <c r="T1103"/>
  <c r="V1103"/>
  <c r="W1103"/>
  <c r="X1103"/>
  <c r="R1167"/>
  <c r="S1167"/>
  <c r="T1167"/>
  <c r="V1167"/>
  <c r="W1167"/>
  <c r="X1167"/>
  <c r="R1279"/>
  <c r="S1279"/>
  <c r="T1279"/>
  <c r="V1279"/>
  <c r="W1279"/>
  <c r="X1279"/>
  <c r="R1289"/>
  <c r="S1289"/>
  <c r="T1289"/>
  <c r="V1289"/>
  <c r="W1289"/>
  <c r="X1289"/>
  <c r="R1311"/>
  <c r="S1311"/>
  <c r="T1311"/>
  <c r="V1311"/>
  <c r="W1311"/>
  <c r="X1311"/>
  <c r="R1194"/>
  <c r="S1194"/>
  <c r="T1194"/>
  <c r="V1194"/>
  <c r="W1194"/>
  <c r="X1194"/>
  <c r="R998"/>
  <c r="S998"/>
  <c r="T998"/>
  <c r="V998"/>
  <c r="W998"/>
  <c r="X998"/>
  <c r="R980"/>
  <c r="S980"/>
  <c r="T980"/>
  <c r="V980"/>
  <c r="W980"/>
  <c r="X980"/>
  <c r="R1019"/>
  <c r="S1019"/>
  <c r="T1019"/>
  <c r="V1019"/>
  <c r="W1019"/>
  <c r="X1019"/>
  <c r="R1127"/>
  <c r="S1127"/>
  <c r="T1127"/>
  <c r="V1127"/>
  <c r="W1127"/>
  <c r="X1127"/>
  <c r="R1267"/>
  <c r="S1267"/>
  <c r="T1267"/>
  <c r="V1267"/>
  <c r="W1267"/>
  <c r="X1267"/>
  <c r="R1265"/>
  <c r="S1265"/>
  <c r="T1265"/>
  <c r="V1265"/>
  <c r="W1265"/>
  <c r="X1265"/>
  <c r="R1051"/>
  <c r="S1051"/>
  <c r="T1051"/>
  <c r="V1051"/>
  <c r="W1051"/>
  <c r="X1051"/>
  <c r="R869"/>
  <c r="S869"/>
  <c r="T869"/>
  <c r="V869"/>
  <c r="W869"/>
  <c r="X869"/>
  <c r="R756"/>
  <c r="S756"/>
  <c r="T756"/>
  <c r="V756"/>
  <c r="W756"/>
  <c r="X756"/>
  <c r="R705"/>
  <c r="S705"/>
  <c r="T705"/>
  <c r="V705"/>
  <c r="W705"/>
  <c r="X705"/>
  <c r="R709"/>
  <c r="S709"/>
  <c r="T709"/>
  <c r="V709"/>
  <c r="W709"/>
  <c r="X709"/>
  <c r="R762"/>
  <c r="S762"/>
  <c r="T762"/>
  <c r="V762"/>
  <c r="W762"/>
  <c r="X762"/>
  <c r="R878"/>
  <c r="S878"/>
  <c r="T878"/>
  <c r="V878"/>
  <c r="W878"/>
  <c r="X878"/>
  <c r="R1064"/>
  <c r="S1064"/>
  <c r="T1064"/>
  <c r="V1064"/>
  <c r="W1064"/>
  <c r="X1064"/>
  <c r="R1285"/>
  <c r="S1285"/>
  <c r="T1285"/>
  <c r="V1285"/>
  <c r="W1285"/>
  <c r="X1285"/>
  <c r="R1237"/>
  <c r="S1237"/>
  <c r="T1237"/>
  <c r="V1237"/>
  <c r="W1237"/>
  <c r="X1237"/>
  <c r="R971"/>
  <c r="S971"/>
  <c r="T971"/>
  <c r="V971"/>
  <c r="W971"/>
  <c r="X971"/>
  <c r="R752"/>
  <c r="S752"/>
  <c r="T752"/>
  <c r="V752"/>
  <c r="W752"/>
  <c r="X752"/>
  <c r="R608"/>
  <c r="S608"/>
  <c r="T608"/>
  <c r="V608"/>
  <c r="W608"/>
  <c r="X608"/>
  <c r="R527"/>
  <c r="S527"/>
  <c r="T527"/>
  <c r="V527"/>
  <c r="W527"/>
  <c r="X527"/>
  <c r="R496"/>
  <c r="S496"/>
  <c r="T496"/>
  <c r="V496"/>
  <c r="W496"/>
  <c r="X496"/>
  <c r="R512"/>
  <c r="S512"/>
  <c r="T512"/>
  <c r="V512"/>
  <c r="W512"/>
  <c r="X512"/>
  <c r="R577"/>
  <c r="S577"/>
  <c r="T577"/>
  <c r="V577"/>
  <c r="W577"/>
  <c r="X577"/>
  <c r="R693"/>
  <c r="S693"/>
  <c r="T693"/>
  <c r="V693"/>
  <c r="W693"/>
  <c r="X693"/>
  <c r="R882"/>
  <c r="S882"/>
  <c r="T882"/>
  <c r="V882"/>
  <c r="W882"/>
  <c r="X882"/>
  <c r="R1145"/>
  <c r="S1145"/>
  <c r="T1145"/>
  <c r="V1145"/>
  <c r="W1145"/>
  <c r="X1145"/>
  <c r="R1262"/>
  <c r="S1262"/>
  <c r="T1262"/>
  <c r="V1262"/>
  <c r="W1262"/>
  <c r="X1262"/>
  <c r="R960"/>
  <c r="S960"/>
  <c r="T960"/>
  <c r="V960"/>
  <c r="W960"/>
  <c r="X960"/>
  <c r="R706"/>
  <c r="S706"/>
  <c r="T706"/>
  <c r="V706"/>
  <c r="W706"/>
  <c r="X706"/>
  <c r="R535"/>
  <c r="S535"/>
  <c r="T535"/>
  <c r="V535"/>
  <c r="W535"/>
  <c r="X535"/>
  <c r="R416"/>
  <c r="S416"/>
  <c r="T416"/>
  <c r="V416"/>
  <c r="W416"/>
  <c r="X416"/>
  <c r="R356"/>
  <c r="S356"/>
  <c r="T356"/>
  <c r="V356"/>
  <c r="W356"/>
  <c r="X356"/>
  <c r="R337"/>
  <c r="S337"/>
  <c r="T337"/>
  <c r="V337"/>
  <c r="W337"/>
  <c r="X337"/>
  <c r="R366"/>
  <c r="S366"/>
  <c r="T366"/>
  <c r="V366"/>
  <c r="W366"/>
  <c r="X366"/>
  <c r="R437"/>
  <c r="S437"/>
  <c r="T437"/>
  <c r="V437"/>
  <c r="W437"/>
  <c r="X437"/>
  <c r="R570"/>
  <c r="S570"/>
  <c r="T570"/>
  <c r="V570"/>
  <c r="W570"/>
  <c r="X570"/>
  <c r="R761"/>
  <c r="S761"/>
  <c r="T761"/>
  <c r="V761"/>
  <c r="W761"/>
  <c r="X761"/>
  <c r="R1036"/>
  <c r="S1036"/>
  <c r="T1036"/>
  <c r="V1036"/>
  <c r="W1036"/>
  <c r="X1036"/>
  <c r="R1349"/>
  <c r="S1349"/>
  <c r="T1349"/>
  <c r="V1349"/>
  <c r="W1349"/>
  <c r="X1349"/>
  <c r="R1020"/>
  <c r="S1020"/>
  <c r="T1020"/>
  <c r="V1020"/>
  <c r="W1020"/>
  <c r="X1020"/>
  <c r="R732"/>
  <c r="S732"/>
  <c r="T732"/>
  <c r="V732"/>
  <c r="W732"/>
  <c r="X732"/>
  <c r="R516"/>
  <c r="S516"/>
  <c r="T516"/>
  <c r="V516"/>
  <c r="W516"/>
  <c r="X516"/>
  <c r="R371"/>
  <c r="S371"/>
  <c r="T371"/>
  <c r="V371"/>
  <c r="W371"/>
  <c r="X371"/>
  <c r="R286"/>
  <c r="S286"/>
  <c r="T286"/>
  <c r="V286"/>
  <c r="W286"/>
  <c r="X286"/>
  <c r="R245"/>
  <c r="S245"/>
  <c r="T245"/>
  <c r="V245"/>
  <c r="W245"/>
  <c r="X245"/>
  <c r="R242"/>
  <c r="S242"/>
  <c r="T242"/>
  <c r="V242"/>
  <c r="W242"/>
  <c r="X242"/>
  <c r="R276"/>
  <c r="S276"/>
  <c r="T276"/>
  <c r="V276"/>
  <c r="W276"/>
  <c r="X276"/>
  <c r="R355"/>
  <c r="S355"/>
  <c r="T355"/>
  <c r="V355"/>
  <c r="W355"/>
  <c r="X355"/>
  <c r="R494"/>
  <c r="S494"/>
  <c r="T494"/>
  <c r="V494"/>
  <c r="W494"/>
  <c r="X494"/>
  <c r="R692"/>
  <c r="S692"/>
  <c r="T692"/>
  <c r="V692"/>
  <c r="W692"/>
  <c r="X692"/>
  <c r="R979"/>
  <c r="S979"/>
  <c r="T979"/>
  <c r="V979"/>
  <c r="W979"/>
  <c r="X979"/>
  <c r="R1308"/>
  <c r="S1308"/>
  <c r="T1308"/>
  <c r="V1308"/>
  <c r="W1308"/>
  <c r="X1308"/>
  <c r="R819"/>
  <c r="S819"/>
  <c r="T819"/>
  <c r="V819"/>
  <c r="W819"/>
  <c r="X819"/>
  <c r="R557"/>
  <c r="S557"/>
  <c r="T557"/>
  <c r="V557"/>
  <c r="W557"/>
  <c r="X557"/>
  <c r="R383"/>
  <c r="S383"/>
  <c r="T383"/>
  <c r="V383"/>
  <c r="W383"/>
  <c r="X383"/>
  <c r="R265"/>
  <c r="S265"/>
  <c r="T265"/>
  <c r="V265"/>
  <c r="W265"/>
  <c r="X265"/>
  <c r="R198"/>
  <c r="S198"/>
  <c r="T198"/>
  <c r="V198"/>
  <c r="W198"/>
  <c r="X198"/>
  <c r="R180"/>
  <c r="S180"/>
  <c r="T180"/>
  <c r="V180"/>
  <c r="W180"/>
  <c r="X180"/>
  <c r="R187"/>
  <c r="S187"/>
  <c r="T187"/>
  <c r="V187"/>
  <c r="W187"/>
  <c r="X187"/>
  <c r="R312"/>
  <c r="S312"/>
  <c r="T312"/>
  <c r="V312"/>
  <c r="W312"/>
  <c r="X312"/>
  <c r="R448"/>
  <c r="S448"/>
  <c r="T448"/>
  <c r="V448"/>
  <c r="W448"/>
  <c r="X448"/>
  <c r="R660"/>
  <c r="S660"/>
  <c r="T660"/>
  <c r="V660"/>
  <c r="W660"/>
  <c r="X660"/>
  <c r="R969"/>
  <c r="S969"/>
  <c r="T969"/>
  <c r="V969"/>
  <c r="W969"/>
  <c r="X969"/>
  <c r="R1316"/>
  <c r="S1316"/>
  <c r="T1316"/>
  <c r="V1316"/>
  <c r="W1316"/>
  <c r="X1316"/>
  <c r="R440"/>
  <c r="S440"/>
  <c r="T440"/>
  <c r="V440"/>
  <c r="W440"/>
  <c r="X440"/>
  <c r="R293"/>
  <c r="S293"/>
  <c r="T293"/>
  <c r="V293"/>
  <c r="W293"/>
  <c r="X293"/>
  <c r="R200"/>
  <c r="S200"/>
  <c r="T200"/>
  <c r="V200"/>
  <c r="W200"/>
  <c r="X200"/>
  <c r="R154"/>
  <c r="S154"/>
  <c r="T154"/>
  <c r="V154"/>
  <c r="W154"/>
  <c r="X154"/>
  <c r="R141"/>
  <c r="S141"/>
  <c r="T141"/>
  <c r="V141"/>
  <c r="W141"/>
  <c r="X141"/>
  <c r="R156"/>
  <c r="S156"/>
  <c r="T156"/>
  <c r="V156"/>
  <c r="W156"/>
  <c r="X156"/>
  <c r="R201"/>
  <c r="S201"/>
  <c r="T201"/>
  <c r="V201"/>
  <c r="W201"/>
  <c r="X201"/>
  <c r="R300"/>
  <c r="S300"/>
  <c r="T300"/>
  <c r="V300"/>
  <c r="W300"/>
  <c r="X300"/>
  <c r="R453"/>
  <c r="S453"/>
  <c r="T453"/>
  <c r="V453"/>
  <c r="W453"/>
  <c r="X453"/>
  <c r="R686"/>
  <c r="S686"/>
  <c r="T686"/>
  <c r="V686"/>
  <c r="W686"/>
  <c r="X686"/>
  <c r="R1012"/>
  <c r="S1012"/>
  <c r="T1012"/>
  <c r="V1012"/>
  <c r="W1012"/>
  <c r="X1012"/>
  <c r="R1213"/>
  <c r="S1213"/>
  <c r="T1213"/>
  <c r="V1213"/>
  <c r="W1213"/>
  <c r="X1213"/>
  <c r="R859"/>
  <c r="S859"/>
  <c r="T859"/>
  <c r="V859"/>
  <c r="W859"/>
  <c r="X859"/>
  <c r="R578"/>
  <c r="S578"/>
  <c r="T578"/>
  <c r="V578"/>
  <c r="W578"/>
  <c r="X578"/>
  <c r="R381"/>
  <c r="S381"/>
  <c r="T381"/>
  <c r="V381"/>
  <c r="W381"/>
  <c r="X381"/>
  <c r="R249"/>
  <c r="S249"/>
  <c r="T249"/>
  <c r="V249"/>
  <c r="W249"/>
  <c r="X249"/>
  <c r="R177"/>
  <c r="S177"/>
  <c r="T177"/>
  <c r="V177"/>
  <c r="W177"/>
  <c r="X177"/>
  <c r="R138"/>
  <c r="S138"/>
  <c r="T138"/>
  <c r="V138"/>
  <c r="W138"/>
  <c r="X138"/>
  <c r="R134"/>
  <c r="S134"/>
  <c r="T134"/>
  <c r="V134"/>
  <c r="W134"/>
  <c r="X134"/>
  <c r="R155"/>
  <c r="S155"/>
  <c r="T155"/>
  <c r="V155"/>
  <c r="W155"/>
  <c r="X155"/>
  <c r="R213"/>
  <c r="S213"/>
  <c r="T213"/>
  <c r="V213"/>
  <c r="W213"/>
  <c r="X213"/>
  <c r="R320"/>
  <c r="S320"/>
  <c r="T320"/>
  <c r="V320"/>
  <c r="W320"/>
  <c r="X320"/>
  <c r="R503"/>
  <c r="S503"/>
  <c r="T503"/>
  <c r="V503"/>
  <c r="W503"/>
  <c r="X503"/>
  <c r="R749"/>
  <c r="S749"/>
  <c r="T749"/>
  <c r="V749"/>
  <c r="W749"/>
  <c r="X749"/>
  <c r="R1129"/>
  <c r="S1129"/>
  <c r="T1129"/>
  <c r="V1129"/>
  <c r="W1129"/>
  <c r="X1129"/>
  <c r="R788"/>
  <c r="S788"/>
  <c r="T788"/>
  <c r="V788"/>
  <c r="W788"/>
  <c r="X788"/>
  <c r="R528"/>
  <c r="S528"/>
  <c r="T528"/>
  <c r="V528"/>
  <c r="W528"/>
  <c r="X528"/>
  <c r="R346"/>
  <c r="S346"/>
  <c r="T346"/>
  <c r="V346"/>
  <c r="W346"/>
  <c r="X346"/>
  <c r="R230"/>
  <c r="S230"/>
  <c r="T230"/>
  <c r="V230"/>
  <c r="W230"/>
  <c r="X230"/>
  <c r="R172"/>
  <c r="S172"/>
  <c r="T172"/>
  <c r="V172"/>
  <c r="W172"/>
  <c r="X172"/>
  <c r="R143"/>
  <c r="S143"/>
  <c r="T143"/>
  <c r="V143"/>
  <c r="W143"/>
  <c r="X143"/>
  <c r="R144"/>
  <c r="S144"/>
  <c r="T144"/>
  <c r="V144"/>
  <c r="W144"/>
  <c r="X144"/>
  <c r="R185"/>
  <c r="S185"/>
  <c r="T185"/>
  <c r="V185"/>
  <c r="W185"/>
  <c r="X185"/>
  <c r="R259"/>
  <c r="S259"/>
  <c r="T259"/>
  <c r="V259"/>
  <c r="W259"/>
  <c r="X259"/>
  <c r="R387"/>
  <c r="S387"/>
  <c r="T387"/>
  <c r="V387"/>
  <c r="W387"/>
  <c r="X387"/>
  <c r="R586"/>
  <c r="S586"/>
  <c r="T586"/>
  <c r="V586"/>
  <c r="W586"/>
  <c r="X586"/>
  <c r="R1084"/>
  <c r="S1084"/>
  <c r="T1084"/>
  <c r="V1084"/>
  <c r="W1084"/>
  <c r="X1084"/>
  <c r="R755"/>
  <c r="S755"/>
  <c r="T755"/>
  <c r="V755"/>
  <c r="W755"/>
  <c r="X755"/>
  <c r="R521"/>
  <c r="S521"/>
  <c r="T521"/>
  <c r="V521"/>
  <c r="W521"/>
  <c r="X521"/>
  <c r="R351"/>
  <c r="S351"/>
  <c r="T351"/>
  <c r="V351"/>
  <c r="W351"/>
  <c r="X351"/>
  <c r="R253"/>
  <c r="S253"/>
  <c r="T253"/>
  <c r="V253"/>
  <c r="W253"/>
  <c r="X253"/>
  <c r="R192"/>
  <c r="S192"/>
  <c r="T192"/>
  <c r="V192"/>
  <c r="W192"/>
  <c r="X192"/>
  <c r="R178"/>
  <c r="S178"/>
  <c r="T178"/>
  <c r="V178"/>
  <c r="W178"/>
  <c r="X178"/>
  <c r="R190"/>
  <c r="S190"/>
  <c r="T190"/>
  <c r="V190"/>
  <c r="W190"/>
  <c r="X190"/>
  <c r="R238"/>
  <c r="S238"/>
  <c r="T238"/>
  <c r="V238"/>
  <c r="W238"/>
  <c r="X238"/>
  <c r="R330"/>
  <c r="S330"/>
  <c r="T330"/>
  <c r="V330"/>
  <c r="W330"/>
  <c r="X330"/>
  <c r="R720"/>
  <c r="S720"/>
  <c r="T720"/>
  <c r="V720"/>
  <c r="W720"/>
  <c r="X720"/>
  <c r="R1037"/>
  <c r="S1037"/>
  <c r="T1037"/>
  <c r="V1037"/>
  <c r="W1037"/>
  <c r="X1037"/>
  <c r="R1086"/>
  <c r="S1086"/>
  <c r="T1086"/>
  <c r="V1086"/>
  <c r="W1086"/>
  <c r="X1086"/>
  <c r="R781"/>
  <c r="S781"/>
  <c r="T781"/>
  <c r="V781"/>
  <c r="W781"/>
  <c r="X781"/>
  <c r="R546"/>
  <c r="S546"/>
  <c r="T546"/>
  <c r="V546"/>
  <c r="W546"/>
  <c r="X546"/>
  <c r="R398"/>
  <c r="S398"/>
  <c r="T398"/>
  <c r="V398"/>
  <c r="W398"/>
  <c r="X398"/>
  <c r="R297"/>
  <c r="S297"/>
  <c r="T297"/>
  <c r="V297"/>
  <c r="W297"/>
  <c r="X297"/>
  <c r="R252"/>
  <c r="S252"/>
  <c r="T252"/>
  <c r="V252"/>
  <c r="W252"/>
  <c r="X252"/>
  <c r="R239"/>
  <c r="S239"/>
  <c r="T239"/>
  <c r="V239"/>
  <c r="W239"/>
  <c r="X239"/>
  <c r="R268"/>
  <c r="S268"/>
  <c r="T268"/>
  <c r="V268"/>
  <c r="W268"/>
  <c r="X268"/>
  <c r="R333"/>
  <c r="S333"/>
  <c r="T333"/>
  <c r="V333"/>
  <c r="W333"/>
  <c r="X333"/>
  <c r="R456"/>
  <c r="S456"/>
  <c r="T456"/>
  <c r="V456"/>
  <c r="W456"/>
  <c r="X456"/>
  <c r="R642"/>
  <c r="S642"/>
  <c r="T642"/>
  <c r="V642"/>
  <c r="W642"/>
  <c r="X642"/>
  <c r="R899"/>
  <c r="S899"/>
  <c r="T899"/>
  <c r="V899"/>
  <c r="W899"/>
  <c r="X899"/>
  <c r="R1245"/>
  <c r="S1245"/>
  <c r="T1245"/>
  <c r="V1245"/>
  <c r="W1245"/>
  <c r="X1245"/>
  <c r="R1144"/>
  <c r="S1144"/>
  <c r="T1144"/>
  <c r="V1144"/>
  <c r="W1144"/>
  <c r="X1144"/>
  <c r="R854"/>
  <c r="S854"/>
  <c r="T854"/>
  <c r="V854"/>
  <c r="W854"/>
  <c r="X854"/>
  <c r="R627"/>
  <c r="S627"/>
  <c r="T627"/>
  <c r="V627"/>
  <c r="W627"/>
  <c r="X627"/>
  <c r="R480"/>
  <c r="S480"/>
  <c r="T480"/>
  <c r="V480"/>
  <c r="W480"/>
  <c r="X480"/>
  <c r="R388"/>
  <c r="S388"/>
  <c r="T388"/>
  <c r="V388"/>
  <c r="W388"/>
  <c r="X388"/>
  <c r="R340"/>
  <c r="S340"/>
  <c r="T340"/>
  <c r="V340"/>
  <c r="W340"/>
  <c r="X340"/>
  <c r="R343"/>
  <c r="S343"/>
  <c r="T343"/>
  <c r="V343"/>
  <c r="W343"/>
  <c r="X343"/>
  <c r="R392"/>
  <c r="S392"/>
  <c r="T392"/>
  <c r="V392"/>
  <c r="W392"/>
  <c r="X392"/>
  <c r="R490"/>
  <c r="S490"/>
  <c r="T490"/>
  <c r="V490"/>
  <c r="W490"/>
  <c r="X490"/>
  <c r="R636"/>
  <c r="S636"/>
  <c r="T636"/>
  <c r="V636"/>
  <c r="W636"/>
  <c r="X636"/>
  <c r="R861"/>
  <c r="S861"/>
  <c r="T861"/>
  <c r="V861"/>
  <c r="W861"/>
  <c r="X861"/>
  <c r="R1162"/>
  <c r="S1162"/>
  <c r="T1162"/>
  <c r="V1162"/>
  <c r="W1162"/>
  <c r="X1162"/>
  <c r="R1236"/>
  <c r="S1236"/>
  <c r="T1236"/>
  <c r="V1236"/>
  <c r="W1236"/>
  <c r="X1236"/>
  <c r="R970"/>
  <c r="S970"/>
  <c r="T970"/>
  <c r="V970"/>
  <c r="W970"/>
  <c r="X970"/>
  <c r="R751"/>
  <c r="S751"/>
  <c r="T751"/>
  <c r="V751"/>
  <c r="W751"/>
  <c r="X751"/>
  <c r="R607"/>
  <c r="S607"/>
  <c r="T607"/>
  <c r="V607"/>
  <c r="W607"/>
  <c r="X607"/>
  <c r="R526"/>
  <c r="S526"/>
  <c r="T526"/>
  <c r="V526"/>
  <c r="W526"/>
  <c r="X526"/>
  <c r="R495"/>
  <c r="S495"/>
  <c r="T495"/>
  <c r="V495"/>
  <c r="W495"/>
  <c r="X495"/>
  <c r="R511"/>
  <c r="S511"/>
  <c r="T511"/>
  <c r="V511"/>
  <c r="W511"/>
  <c r="X511"/>
  <c r="R576"/>
  <c r="S576"/>
  <c r="T576"/>
  <c r="V576"/>
  <c r="W576"/>
  <c r="X576"/>
  <c r="R694"/>
  <c r="S694"/>
  <c r="T694"/>
  <c r="V694"/>
  <c r="W694"/>
  <c r="X694"/>
  <c r="R883"/>
  <c r="S883"/>
  <c r="T883"/>
  <c r="V883"/>
  <c r="W883"/>
  <c r="X883"/>
  <c r="R1146"/>
  <c r="S1146"/>
  <c r="T1146"/>
  <c r="V1146"/>
  <c r="W1146"/>
  <c r="X1146"/>
  <c r="R1375"/>
  <c r="S1375"/>
  <c r="T1375"/>
  <c r="V1375"/>
  <c r="W1375"/>
  <c r="X1375"/>
  <c r="R1135"/>
  <c r="S1135"/>
  <c r="T1135"/>
  <c r="V1135"/>
  <c r="W1135"/>
  <c r="X1135"/>
  <c r="R931"/>
  <c r="S931"/>
  <c r="T931"/>
  <c r="V931"/>
  <c r="W931"/>
  <c r="X931"/>
  <c r="R802"/>
  <c r="S802"/>
  <c r="T802"/>
  <c r="V802"/>
  <c r="W802"/>
  <c r="X802"/>
  <c r="R722"/>
  <c r="S722"/>
  <c r="T722"/>
  <c r="V722"/>
  <c r="W722"/>
  <c r="X722"/>
  <c r="R696"/>
  <c r="S696"/>
  <c r="T696"/>
  <c r="V696"/>
  <c r="W696"/>
  <c r="X696"/>
  <c r="R740"/>
  <c r="S740"/>
  <c r="T740"/>
  <c r="V740"/>
  <c r="W740"/>
  <c r="X740"/>
  <c r="R830"/>
  <c r="S830"/>
  <c r="T830"/>
  <c r="V830"/>
  <c r="W830"/>
  <c r="X830"/>
  <c r="R986"/>
  <c r="S986"/>
  <c r="T986"/>
  <c r="V986"/>
  <c r="W986"/>
  <c r="X986"/>
  <c r="R1186"/>
  <c r="S1186"/>
  <c r="T1186"/>
  <c r="V1186"/>
  <c r="W1186"/>
  <c r="X1186"/>
  <c r="R1332"/>
  <c r="S1332"/>
  <c r="T1332"/>
  <c r="V1332"/>
  <c r="W1332"/>
  <c r="X1332"/>
  <c r="R1168"/>
  <c r="S1168"/>
  <c r="T1168"/>
  <c r="V1168"/>
  <c r="W1168"/>
  <c r="X1168"/>
  <c r="R1050"/>
  <c r="S1050"/>
  <c r="T1050"/>
  <c r="V1050"/>
  <c r="W1050"/>
  <c r="X1050"/>
  <c r="R982"/>
  <c r="S982"/>
  <c r="T982"/>
  <c r="V982"/>
  <c r="W982"/>
  <c r="X982"/>
  <c r="R1038"/>
  <c r="S1038"/>
  <c r="T1038"/>
  <c r="V1038"/>
  <c r="W1038"/>
  <c r="X1038"/>
  <c r="R1148"/>
  <c r="S1148"/>
  <c r="T1148"/>
  <c r="V1148"/>
  <c r="W1148"/>
  <c r="X1148"/>
  <c r="R1371"/>
  <c r="S1371"/>
  <c r="T1371"/>
  <c r="V1371"/>
  <c r="W1371"/>
  <c r="X1371"/>
  <c r="R1356"/>
  <c r="S1356"/>
  <c r="T1356"/>
  <c r="V1356"/>
  <c r="W1356"/>
  <c r="X1356"/>
  <c r="R1070"/>
  <c r="S1070"/>
  <c r="T1070"/>
  <c r="V1070"/>
  <c r="W1070"/>
  <c r="X1070"/>
  <c r="R1068"/>
  <c r="S1068"/>
  <c r="T1068"/>
  <c r="V1068"/>
  <c r="W1068"/>
  <c r="X1068"/>
  <c r="R1119"/>
  <c r="S1119"/>
  <c r="T1119"/>
  <c r="V1119"/>
  <c r="W1119"/>
  <c r="X1119"/>
  <c r="R1216"/>
  <c r="S1216"/>
  <c r="T1216"/>
  <c r="V1216"/>
  <c r="W1216"/>
  <c r="X1216"/>
  <c r="R1318"/>
  <c r="S1318"/>
  <c r="T1318"/>
  <c r="V1318"/>
  <c r="W1318"/>
  <c r="X1318"/>
  <c r="R1112"/>
  <c r="S1112"/>
  <c r="T1112"/>
  <c r="V1112"/>
  <c r="W1112"/>
  <c r="X1112"/>
  <c r="R943"/>
  <c r="S943"/>
  <c r="T943"/>
  <c r="V943"/>
  <c r="W943"/>
  <c r="X943"/>
  <c r="R839"/>
  <c r="S839"/>
  <c r="T839"/>
  <c r="V839"/>
  <c r="W839"/>
  <c r="X839"/>
  <c r="R793"/>
  <c r="S793"/>
  <c r="T793"/>
  <c r="V793"/>
  <c r="W793"/>
  <c r="X793"/>
  <c r="R808"/>
  <c r="S808"/>
  <c r="T808"/>
  <c r="V808"/>
  <c r="W808"/>
  <c r="X808"/>
  <c r="R866"/>
  <c r="S866"/>
  <c r="T866"/>
  <c r="V866"/>
  <c r="W866"/>
  <c r="X866"/>
  <c r="R1001"/>
  <c r="S1001"/>
  <c r="T1001"/>
  <c r="V1001"/>
  <c r="W1001"/>
  <c r="X1001"/>
  <c r="R1179"/>
  <c r="S1179"/>
  <c r="T1179"/>
  <c r="V1179"/>
  <c r="W1179"/>
  <c r="X1179"/>
  <c r="R1286"/>
  <c r="S1286"/>
  <c r="T1286"/>
  <c r="V1286"/>
  <c r="W1286"/>
  <c r="X1286"/>
  <c r="Y953"/>
  <c r="X953"/>
  <c r="W953"/>
  <c r="V953"/>
  <c r="U953"/>
  <c r="T953"/>
  <c r="S953"/>
  <c r="R953"/>
  <c r="R826"/>
  <c r="S826"/>
  <c r="T826"/>
  <c r="V826"/>
  <c r="W826"/>
  <c r="X826"/>
  <c r="R682"/>
  <c r="S682"/>
  <c r="T682"/>
  <c r="V682"/>
  <c r="W682"/>
  <c r="X682"/>
  <c r="R602"/>
  <c r="S602"/>
  <c r="T602"/>
  <c r="V602"/>
  <c r="W602"/>
  <c r="X602"/>
  <c r="R580"/>
  <c r="S580"/>
  <c r="T580"/>
  <c r="V580"/>
  <c r="W580"/>
  <c r="X580"/>
  <c r="R599"/>
  <c r="S599"/>
  <c r="T599"/>
  <c r="V599"/>
  <c r="W599"/>
  <c r="X599"/>
  <c r="R681"/>
  <c r="S681"/>
  <c r="T681"/>
  <c r="V681"/>
  <c r="W681"/>
  <c r="X681"/>
  <c r="R823"/>
  <c r="S823"/>
  <c r="T823"/>
  <c r="V823"/>
  <c r="W823"/>
  <c r="X823"/>
  <c r="R1280"/>
  <c r="S1280"/>
  <c r="T1280"/>
  <c r="V1280"/>
  <c r="W1280"/>
  <c r="X1280"/>
  <c r="R1024"/>
  <c r="S1024"/>
  <c r="T1024"/>
  <c r="V1024"/>
  <c r="W1024"/>
  <c r="X1024"/>
  <c r="R785"/>
  <c r="S785"/>
  <c r="T785"/>
  <c r="V785"/>
  <c r="W785"/>
  <c r="X785"/>
  <c r="R603"/>
  <c r="S603"/>
  <c r="T603"/>
  <c r="V603"/>
  <c r="W603"/>
  <c r="X603"/>
  <c r="R501"/>
  <c r="S501"/>
  <c r="T501"/>
  <c r="V501"/>
  <c r="W501"/>
  <c r="X501"/>
  <c r="R433"/>
  <c r="S433"/>
  <c r="T433"/>
  <c r="V433"/>
  <c r="W433"/>
  <c r="X433"/>
  <c r="R424"/>
  <c r="S424"/>
  <c r="T424"/>
  <c r="V424"/>
  <c r="W424"/>
  <c r="X424"/>
  <c r="R462"/>
  <c r="S462"/>
  <c r="T462"/>
  <c r="V462"/>
  <c r="W462"/>
  <c r="X462"/>
  <c r="R547"/>
  <c r="S547"/>
  <c r="T547"/>
  <c r="V547"/>
  <c r="W547"/>
  <c r="X547"/>
  <c r="R695"/>
  <c r="S695"/>
  <c r="T695"/>
  <c r="V695"/>
  <c r="W695"/>
  <c r="X695"/>
  <c r="R903"/>
  <c r="S903"/>
  <c r="T903"/>
  <c r="V903"/>
  <c r="W903"/>
  <c r="X903"/>
  <c r="R1188"/>
  <c r="S1188"/>
  <c r="T1188"/>
  <c r="V1188"/>
  <c r="W1188"/>
  <c r="X1188"/>
  <c r="R814"/>
  <c r="S814"/>
  <c r="T814"/>
  <c r="V814"/>
  <c r="W814"/>
  <c r="X814"/>
  <c r="R591"/>
  <c r="S591"/>
  <c r="T591"/>
  <c r="V591"/>
  <c r="W591"/>
  <c r="X591"/>
  <c r="R443"/>
  <c r="S443"/>
  <c r="T443"/>
  <c r="V443"/>
  <c r="W443"/>
  <c r="X443"/>
  <c r="R361"/>
  <c r="S361"/>
  <c r="T361"/>
  <c r="V361"/>
  <c r="W361"/>
  <c r="X361"/>
  <c r="R319"/>
  <c r="S319"/>
  <c r="T319"/>
  <c r="V319"/>
  <c r="W319"/>
  <c r="X319"/>
  <c r="R324"/>
  <c r="S324"/>
  <c r="T324"/>
  <c r="V324"/>
  <c r="W324"/>
  <c r="X324"/>
  <c r="R377"/>
  <c r="S377"/>
  <c r="T377"/>
  <c r="V377"/>
  <c r="W377"/>
  <c r="X377"/>
  <c r="R472"/>
  <c r="S472"/>
  <c r="T472"/>
  <c r="V472"/>
  <c r="W472"/>
  <c r="X472"/>
  <c r="R624"/>
  <c r="S624"/>
  <c r="T624"/>
  <c r="V624"/>
  <c r="W624"/>
  <c r="X624"/>
  <c r="R856"/>
  <c r="S856"/>
  <c r="T856"/>
  <c r="V856"/>
  <c r="W856"/>
  <c r="X856"/>
  <c r="R1150"/>
  <c r="S1150"/>
  <c r="T1150"/>
  <c r="V1150"/>
  <c r="W1150"/>
  <c r="X1150"/>
  <c r="R641"/>
  <c r="S641"/>
  <c r="T641"/>
  <c r="V641"/>
  <c r="W641"/>
  <c r="X641"/>
  <c r="R460"/>
  <c r="S460"/>
  <c r="T460"/>
  <c r="V460"/>
  <c r="W460"/>
  <c r="X460"/>
  <c r="R341"/>
  <c r="S341"/>
  <c r="T341"/>
  <c r="V341"/>
  <c r="W341"/>
  <c r="X341"/>
  <c r="R279"/>
  <c r="S279"/>
  <c r="T279"/>
  <c r="V279"/>
  <c r="W279"/>
  <c r="X279"/>
  <c r="R256"/>
  <c r="S256"/>
  <c r="T256"/>
  <c r="V256"/>
  <c r="W256"/>
  <c r="X256"/>
  <c r="R271"/>
  <c r="S271"/>
  <c r="T271"/>
  <c r="V271"/>
  <c r="W271"/>
  <c r="X271"/>
  <c r="R322"/>
  <c r="S322"/>
  <c r="T322"/>
  <c r="V322"/>
  <c r="W322"/>
  <c r="X322"/>
  <c r="R430"/>
  <c r="S430"/>
  <c r="T430"/>
  <c r="V430"/>
  <c r="W430"/>
  <c r="X430"/>
  <c r="R594"/>
  <c r="S594"/>
  <c r="T594"/>
  <c r="V594"/>
  <c r="W594"/>
  <c r="X594"/>
  <c r="R840"/>
  <c r="S840"/>
  <c r="T840"/>
  <c r="V840"/>
  <c r="W840"/>
  <c r="X840"/>
  <c r="R1159"/>
  <c r="S1159"/>
  <c r="T1159"/>
  <c r="V1159"/>
  <c r="W1159"/>
  <c r="X1159"/>
  <c r="R1076"/>
  <c r="S1076"/>
  <c r="T1076"/>
  <c r="V1076"/>
  <c r="W1076"/>
  <c r="X1076"/>
  <c r="R763"/>
  <c r="S763"/>
  <c r="T763"/>
  <c r="V763"/>
  <c r="W763"/>
  <c r="X763"/>
  <c r="R538"/>
  <c r="S538"/>
  <c r="T538"/>
  <c r="V538"/>
  <c r="W538"/>
  <c r="X538"/>
  <c r="R382"/>
  <c r="S382"/>
  <c r="T382"/>
  <c r="V382"/>
  <c r="W382"/>
  <c r="X382"/>
  <c r="R283"/>
  <c r="S283"/>
  <c r="T283"/>
  <c r="V283"/>
  <c r="W283"/>
  <c r="X283"/>
  <c r="R231"/>
  <c r="S231"/>
  <c r="T231"/>
  <c r="V231"/>
  <c r="W231"/>
  <c r="X231"/>
  <c r="R222"/>
  <c r="S222"/>
  <c r="T222"/>
  <c r="V222"/>
  <c r="W222"/>
  <c r="X222"/>
  <c r="R248"/>
  <c r="S248"/>
  <c r="T248"/>
  <c r="V248"/>
  <c r="W248"/>
  <c r="X248"/>
  <c r="R313"/>
  <c r="S313"/>
  <c r="T313"/>
  <c r="V313"/>
  <c r="W313"/>
  <c r="X313"/>
  <c r="R427"/>
  <c r="S427"/>
  <c r="T427"/>
  <c r="V427"/>
  <c r="W427"/>
  <c r="X427"/>
  <c r="R616"/>
  <c r="S616"/>
  <c r="T616"/>
  <c r="V616"/>
  <c r="W616"/>
  <c r="X616"/>
  <c r="R868"/>
  <c r="S868"/>
  <c r="T868"/>
  <c r="V868"/>
  <c r="W868"/>
  <c r="X868"/>
  <c r="R1204"/>
  <c r="S1204"/>
  <c r="T1204"/>
  <c r="V1204"/>
  <c r="W1204"/>
  <c r="X1204"/>
  <c r="R1303"/>
  <c r="S1303"/>
  <c r="T1303"/>
  <c r="V1303"/>
  <c r="W1303"/>
  <c r="X1303"/>
  <c r="R967"/>
  <c r="S967"/>
  <c r="T967"/>
  <c r="V967"/>
  <c r="W967"/>
  <c r="X967"/>
  <c r="R674"/>
  <c r="S674"/>
  <c r="T674"/>
  <c r="V674"/>
  <c r="W674"/>
  <c r="X674"/>
  <c r="R476"/>
  <c r="S476"/>
  <c r="T476"/>
  <c r="V476"/>
  <c r="W476"/>
  <c r="X476"/>
  <c r="R334"/>
  <c r="S334"/>
  <c r="T334"/>
  <c r="V334"/>
  <c r="W334"/>
  <c r="X334"/>
  <c r="R258"/>
  <c r="S258"/>
  <c r="T258"/>
  <c r="V258"/>
  <c r="W258"/>
  <c r="X258"/>
  <c r="R218"/>
  <c r="S218"/>
  <c r="T218"/>
  <c r="V218"/>
  <c r="W218"/>
  <c r="X218"/>
  <c r="R216"/>
  <c r="S216"/>
  <c r="T216"/>
  <c r="V216"/>
  <c r="W216"/>
  <c r="X216"/>
  <c r="R255"/>
  <c r="S255"/>
  <c r="T255"/>
  <c r="V255"/>
  <c r="W255"/>
  <c r="X255"/>
  <c r="R331"/>
  <c r="S331"/>
  <c r="T331"/>
  <c r="V331"/>
  <c r="W331"/>
  <c r="X331"/>
  <c r="R467"/>
  <c r="S467"/>
  <c r="T467"/>
  <c r="V467"/>
  <c r="W467"/>
  <c r="X467"/>
  <c r="R957"/>
  <c r="S957"/>
  <c r="T957"/>
  <c r="V957"/>
  <c r="W957"/>
  <c r="X957"/>
  <c r="R1234"/>
  <c r="S1234"/>
  <c r="T1234"/>
  <c r="V1234"/>
  <c r="W1234"/>
  <c r="X1234"/>
  <c r="R893"/>
  <c r="S893"/>
  <c r="T893"/>
  <c r="V893"/>
  <c r="W893"/>
  <c r="X893"/>
  <c r="R635"/>
  <c r="S635"/>
  <c r="T635"/>
  <c r="V635"/>
  <c r="W635"/>
  <c r="X635"/>
  <c r="R444"/>
  <c r="S444"/>
  <c r="T444"/>
  <c r="V444"/>
  <c r="W444"/>
  <c r="X444"/>
  <c r="R327"/>
  <c r="S327"/>
  <c r="T327"/>
  <c r="V327"/>
  <c r="W327"/>
  <c r="X327"/>
  <c r="R263"/>
  <c r="S263"/>
  <c r="T263"/>
  <c r="V263"/>
  <c r="W263"/>
  <c r="X263"/>
  <c r="R235"/>
  <c r="S235"/>
  <c r="T235"/>
  <c r="V235"/>
  <c r="W235"/>
  <c r="X235"/>
  <c r="R247"/>
  <c r="S247"/>
  <c r="T247"/>
  <c r="V247"/>
  <c r="W247"/>
  <c r="X247"/>
  <c r="R295"/>
  <c r="S295"/>
  <c r="T295"/>
  <c r="V295"/>
  <c r="W295"/>
  <c r="X295"/>
  <c r="R395"/>
  <c r="S395"/>
  <c r="T395"/>
  <c r="V395"/>
  <c r="W395"/>
  <c r="X395"/>
  <c r="R545"/>
  <c r="S545"/>
  <c r="T545"/>
  <c r="V545"/>
  <c r="W545"/>
  <c r="X545"/>
  <c r="R1203"/>
  <c r="S1203"/>
  <c r="T1203"/>
  <c r="V1203"/>
  <c r="W1203"/>
  <c r="X1203"/>
  <c r="R884"/>
  <c r="S884"/>
  <c r="T884"/>
  <c r="V884"/>
  <c r="W884"/>
  <c r="X884"/>
  <c r="R637"/>
  <c r="S637"/>
  <c r="T637"/>
  <c r="V637"/>
  <c r="W637"/>
  <c r="X637"/>
  <c r="R468"/>
  <c r="S468"/>
  <c r="T468"/>
  <c r="V468"/>
  <c r="W468"/>
  <c r="X468"/>
  <c r="R359"/>
  <c r="S359"/>
  <c r="T359"/>
  <c r="V359"/>
  <c r="W359"/>
  <c r="X359"/>
  <c r="R299"/>
  <c r="S299"/>
  <c r="T299"/>
  <c r="V299"/>
  <c r="W299"/>
  <c r="X299"/>
  <c r="R285"/>
  <c r="S285"/>
  <c r="T285"/>
  <c r="V285"/>
  <c r="W285"/>
  <c r="X285"/>
  <c r="R307"/>
  <c r="S307"/>
  <c r="T307"/>
  <c r="V307"/>
  <c r="W307"/>
  <c r="X307"/>
  <c r="R376"/>
  <c r="S376"/>
  <c r="T376"/>
  <c r="V376"/>
  <c r="W376"/>
  <c r="X376"/>
  <c r="R499"/>
  <c r="S499"/>
  <c r="T499"/>
  <c r="V499"/>
  <c r="W499"/>
  <c r="X499"/>
  <c r="R936"/>
  <c r="S936"/>
  <c r="T936"/>
  <c r="V936"/>
  <c r="W936"/>
  <c r="X936"/>
  <c r="R1256"/>
  <c r="S1256"/>
  <c r="T1256"/>
  <c r="V1256"/>
  <c r="W1256"/>
  <c r="X1256"/>
  <c r="R1218"/>
  <c r="S1218"/>
  <c r="T1218"/>
  <c r="V1218"/>
  <c r="W1218"/>
  <c r="X1218"/>
  <c r="R912"/>
  <c r="S912"/>
  <c r="T912"/>
  <c r="V912"/>
  <c r="W912"/>
  <c r="X912"/>
  <c r="R690"/>
  <c r="S690"/>
  <c r="T690"/>
  <c r="V690"/>
  <c r="W690"/>
  <c r="X690"/>
  <c r="R530"/>
  <c r="S530"/>
  <c r="T530"/>
  <c r="V530"/>
  <c r="W530"/>
  <c r="X530"/>
  <c r="R423"/>
  <c r="S423"/>
  <c r="T423"/>
  <c r="V423"/>
  <c r="W423"/>
  <c r="X423"/>
  <c r="R380"/>
  <c r="S380"/>
  <c r="T380"/>
  <c r="V380"/>
  <c r="W380"/>
  <c r="X380"/>
  <c r="R370"/>
  <c r="S370"/>
  <c r="T370"/>
  <c r="V370"/>
  <c r="W370"/>
  <c r="X370"/>
  <c r="R411"/>
  <c r="S411"/>
  <c r="T411"/>
  <c r="V411"/>
  <c r="W411"/>
  <c r="X411"/>
  <c r="R504"/>
  <c r="S504"/>
  <c r="T504"/>
  <c r="V504"/>
  <c r="W504"/>
  <c r="X504"/>
  <c r="R644"/>
  <c r="S644"/>
  <c r="T644"/>
  <c r="V644"/>
  <c r="W644"/>
  <c r="X644"/>
  <c r="R862"/>
  <c r="S862"/>
  <c r="T862"/>
  <c r="V862"/>
  <c r="W862"/>
  <c r="X862"/>
  <c r="R1152"/>
  <c r="S1152"/>
  <c r="T1152"/>
  <c r="V1152"/>
  <c r="W1152"/>
  <c r="X1152"/>
  <c r="R1281"/>
  <c r="S1281"/>
  <c r="T1281"/>
  <c r="V1281"/>
  <c r="W1281"/>
  <c r="X1281"/>
  <c r="R1013"/>
  <c r="S1013"/>
  <c r="T1013"/>
  <c r="V1013"/>
  <c r="W1013"/>
  <c r="X1013"/>
  <c r="R789"/>
  <c r="S789"/>
  <c r="T789"/>
  <c r="V789"/>
  <c r="W789"/>
  <c r="X789"/>
  <c r="R539"/>
  <c r="S539"/>
  <c r="T539"/>
  <c r="V539"/>
  <c r="W539"/>
  <c r="X539"/>
  <c r="R502"/>
  <c r="S502"/>
  <c r="T502"/>
  <c r="V502"/>
  <c r="W502"/>
  <c r="X502"/>
  <c r="R510"/>
  <c r="S510"/>
  <c r="T510"/>
  <c r="V510"/>
  <c r="W510"/>
  <c r="X510"/>
  <c r="R567"/>
  <c r="S567"/>
  <c r="T567"/>
  <c r="V567"/>
  <c r="W567"/>
  <c r="X567"/>
  <c r="R679"/>
  <c r="S679"/>
  <c r="T679"/>
  <c r="V679"/>
  <c r="W679"/>
  <c r="X679"/>
  <c r="R860"/>
  <c r="S860"/>
  <c r="T860"/>
  <c r="V860"/>
  <c r="W860"/>
  <c r="X860"/>
  <c r="R1109"/>
  <c r="S1109"/>
  <c r="T1109"/>
  <c r="V1109"/>
  <c r="W1109"/>
  <c r="X1109"/>
  <c r="R1143"/>
  <c r="S1143"/>
  <c r="T1143"/>
  <c r="V1143"/>
  <c r="W1143"/>
  <c r="X1143"/>
  <c r="R928"/>
  <c r="S928"/>
  <c r="T928"/>
  <c r="V928"/>
  <c r="W928"/>
  <c r="X928"/>
  <c r="R790"/>
  <c r="S790"/>
  <c r="T790"/>
  <c r="V790"/>
  <c r="W790"/>
  <c r="X790"/>
  <c r="R700"/>
  <c r="S700"/>
  <c r="T700"/>
  <c r="V700"/>
  <c r="W700"/>
  <c r="X700"/>
  <c r="R672"/>
  <c r="S672"/>
  <c r="T672"/>
  <c r="V672"/>
  <c r="W672"/>
  <c r="X672"/>
  <c r="R698"/>
  <c r="S698"/>
  <c r="T698"/>
  <c r="V698"/>
  <c r="W698"/>
  <c r="X698"/>
  <c r="R787"/>
  <c r="S787"/>
  <c r="T787"/>
  <c r="V787"/>
  <c r="W787"/>
  <c r="X787"/>
  <c r="R921"/>
  <c r="S921"/>
  <c r="T921"/>
  <c r="V921"/>
  <c r="W921"/>
  <c r="X921"/>
  <c r="R1137"/>
  <c r="S1137"/>
  <c r="T1137"/>
  <c r="V1137"/>
  <c r="W1137"/>
  <c r="X1137"/>
  <c r="R1305"/>
  <c r="S1305"/>
  <c r="T1305"/>
  <c r="V1305"/>
  <c r="W1305"/>
  <c r="X1305"/>
  <c r="R1131"/>
  <c r="S1131"/>
  <c r="T1131"/>
  <c r="V1131"/>
  <c r="W1131"/>
  <c r="X1131"/>
  <c r="R1006"/>
  <c r="S1006"/>
  <c r="T1006"/>
  <c r="V1006"/>
  <c r="W1006"/>
  <c r="X1006"/>
  <c r="R925"/>
  <c r="S925"/>
  <c r="T925"/>
  <c r="V925"/>
  <c r="W925"/>
  <c r="X925"/>
  <c r="R966"/>
  <c r="S966"/>
  <c r="T966"/>
  <c r="V966"/>
  <c r="W966"/>
  <c r="X966"/>
  <c r="R1072"/>
  <c r="S1072"/>
  <c r="T1072"/>
  <c r="V1072"/>
  <c r="W1072"/>
  <c r="X1072"/>
  <c r="R1227"/>
  <c r="S1227"/>
  <c r="T1227"/>
  <c r="V1227"/>
  <c r="W1227"/>
  <c r="X1227"/>
  <c r="R1360"/>
  <c r="S1360"/>
  <c r="T1360"/>
  <c r="V1360"/>
  <c r="W1360"/>
  <c r="X1360"/>
  <c r="R1252"/>
  <c r="S1252"/>
  <c r="T1252"/>
  <c r="V1252"/>
  <c r="W1252"/>
  <c r="X1252"/>
  <c r="R1268"/>
  <c r="S1268"/>
  <c r="T1268"/>
  <c r="V1268"/>
  <c r="W1268"/>
  <c r="X1268"/>
  <c r="R1231"/>
  <c r="S1231"/>
  <c r="T1231"/>
  <c r="V1231"/>
  <c r="W1231"/>
  <c r="X1231"/>
  <c r="R1175"/>
  <c r="S1175"/>
  <c r="T1175"/>
  <c r="V1175"/>
  <c r="W1175"/>
  <c r="X1175"/>
  <c r="R1177"/>
  <c r="S1177"/>
  <c r="T1177"/>
  <c r="V1177"/>
  <c r="W1177"/>
  <c r="X1177"/>
  <c r="R1239"/>
  <c r="S1239"/>
  <c r="T1239"/>
  <c r="V1239"/>
  <c r="W1239"/>
  <c r="X1239"/>
  <c r="R1351"/>
  <c r="S1351"/>
  <c r="T1351"/>
  <c r="V1351"/>
  <c r="W1351"/>
  <c r="X1351"/>
  <c r="R1055"/>
  <c r="S1055"/>
  <c r="T1055"/>
  <c r="V1055"/>
  <c r="W1055"/>
  <c r="X1055"/>
  <c r="R954"/>
  <c r="S954"/>
  <c r="T954"/>
  <c r="V954"/>
  <c r="W954"/>
  <c r="X954"/>
  <c r="R906"/>
  <c r="S906"/>
  <c r="T906"/>
  <c r="V906"/>
  <c r="W906"/>
  <c r="X906"/>
  <c r="R932"/>
  <c r="S932"/>
  <c r="T932"/>
  <c r="V932"/>
  <c r="W932"/>
  <c r="X932"/>
  <c r="R1017"/>
  <c r="S1017"/>
  <c r="T1017"/>
  <c r="V1017"/>
  <c r="W1017"/>
  <c r="X1017"/>
  <c r="R1153"/>
  <c r="S1153"/>
  <c r="T1153"/>
  <c r="V1153"/>
  <c r="W1153"/>
  <c r="X1153"/>
  <c r="R1333"/>
  <c r="S1333"/>
  <c r="T1333"/>
  <c r="V1333"/>
  <c r="W1333"/>
  <c r="X1333"/>
  <c r="R1138"/>
  <c r="S1138"/>
  <c r="T1138"/>
  <c r="V1138"/>
  <c r="W1138"/>
  <c r="X1138"/>
  <c r="R935"/>
  <c r="S935"/>
  <c r="T935"/>
  <c r="V935"/>
  <c r="W935"/>
  <c r="X935"/>
  <c r="R809"/>
  <c r="S809"/>
  <c r="T809"/>
  <c r="V809"/>
  <c r="W809"/>
  <c r="X809"/>
  <c r="R730"/>
  <c r="S730"/>
  <c r="T730"/>
  <c r="V730"/>
  <c r="W730"/>
  <c r="X730"/>
  <c r="R704"/>
  <c r="S704"/>
  <c r="T704"/>
  <c r="V704"/>
  <c r="W704"/>
  <c r="X704"/>
  <c r="R743"/>
  <c r="S743"/>
  <c r="T743"/>
  <c r="V743"/>
  <c r="W743"/>
  <c r="X743"/>
  <c r="R836"/>
  <c r="S836"/>
  <c r="T836"/>
  <c r="V836"/>
  <c r="W836"/>
  <c r="X836"/>
  <c r="R1196"/>
  <c r="S1196"/>
  <c r="T1196"/>
  <c r="V1196"/>
  <c r="W1196"/>
  <c r="X1196"/>
  <c r="R891"/>
  <c r="S891"/>
  <c r="T891"/>
  <c r="V891"/>
  <c r="W891"/>
  <c r="X891"/>
  <c r="R725"/>
  <c r="S725"/>
  <c r="T725"/>
  <c r="V725"/>
  <c r="W725"/>
  <c r="X725"/>
  <c r="R615"/>
  <c r="S615"/>
  <c r="T615"/>
  <c r="V615"/>
  <c r="W615"/>
  <c r="X615"/>
  <c r="R554"/>
  <c r="S554"/>
  <c r="T554"/>
  <c r="V554"/>
  <c r="W554"/>
  <c r="X554"/>
  <c r="R549"/>
  <c r="S549"/>
  <c r="T549"/>
  <c r="V549"/>
  <c r="W549"/>
  <c r="X549"/>
  <c r="R598"/>
  <c r="S598"/>
  <c r="T598"/>
  <c r="V598"/>
  <c r="W598"/>
  <c r="X598"/>
  <c r="R707"/>
  <c r="S707"/>
  <c r="T707"/>
  <c r="V707"/>
  <c r="W707"/>
  <c r="X707"/>
  <c r="R870"/>
  <c r="S870"/>
  <c r="T870"/>
  <c r="V870"/>
  <c r="W870"/>
  <c r="X870"/>
  <c r="R1106"/>
  <c r="S1106"/>
  <c r="T1106"/>
  <c r="V1106"/>
  <c r="W1106"/>
  <c r="X1106"/>
  <c r="R1205"/>
  <c r="S1205"/>
  <c r="T1205"/>
  <c r="V1205"/>
  <c r="W1205"/>
  <c r="X1205"/>
  <c r="R920"/>
  <c r="S920"/>
  <c r="T920"/>
  <c r="V920"/>
  <c r="W920"/>
  <c r="X920"/>
  <c r="R716"/>
  <c r="S716"/>
  <c r="T716"/>
  <c r="V716"/>
  <c r="W716"/>
  <c r="X716"/>
  <c r="R568"/>
  <c r="S568"/>
  <c r="T568"/>
  <c r="V568"/>
  <c r="W568"/>
  <c r="X568"/>
  <c r="R484"/>
  <c r="S484"/>
  <c r="T484"/>
  <c r="V484"/>
  <c r="W484"/>
  <c r="X484"/>
  <c r="R439"/>
  <c r="S439"/>
  <c r="T439"/>
  <c r="V439"/>
  <c r="W439"/>
  <c r="X439"/>
  <c r="R450"/>
  <c r="S450"/>
  <c r="T450"/>
  <c r="V450"/>
  <c r="W450"/>
  <c r="X450"/>
  <c r="R519"/>
  <c r="S519"/>
  <c r="T519"/>
  <c r="V519"/>
  <c r="W519"/>
  <c r="X519"/>
  <c r="R628"/>
  <c r="S628"/>
  <c r="T628"/>
  <c r="V628"/>
  <c r="W628"/>
  <c r="X628"/>
  <c r="R815"/>
  <c r="S815"/>
  <c r="T815"/>
  <c r="V815"/>
  <c r="W815"/>
  <c r="X815"/>
  <c r="R1061"/>
  <c r="S1061"/>
  <c r="T1061"/>
  <c r="V1061"/>
  <c r="W1061"/>
  <c r="X1061"/>
  <c r="R1352"/>
  <c r="S1352"/>
  <c r="T1352"/>
  <c r="V1352"/>
  <c r="W1352"/>
  <c r="X1352"/>
  <c r="R1335"/>
  <c r="S1335"/>
  <c r="T1335"/>
  <c r="V1335"/>
  <c r="W1335"/>
  <c r="X1335"/>
  <c r="R1028"/>
  <c r="S1028"/>
  <c r="T1028"/>
  <c r="V1028"/>
  <c r="W1028"/>
  <c r="X1028"/>
  <c r="R771"/>
  <c r="S771"/>
  <c r="T771"/>
  <c r="V771"/>
  <c r="W771"/>
  <c r="X771"/>
  <c r="R585"/>
  <c r="S585"/>
  <c r="T585"/>
  <c r="V585"/>
  <c r="W585"/>
  <c r="X585"/>
  <c r="R461"/>
  <c r="S461"/>
  <c r="T461"/>
  <c r="V461"/>
  <c r="W461"/>
  <c r="X461"/>
  <c r="R400"/>
  <c r="S400"/>
  <c r="T400"/>
  <c r="V400"/>
  <c r="W400"/>
  <c r="X400"/>
  <c r="R379"/>
  <c r="S379"/>
  <c r="T379"/>
  <c r="V379"/>
  <c r="W379"/>
  <c r="X379"/>
  <c r="R403"/>
  <c r="S403"/>
  <c r="T403"/>
  <c r="V403"/>
  <c r="W403"/>
  <c r="X403"/>
  <c r="R474"/>
  <c r="S474"/>
  <c r="T474"/>
  <c r="V474"/>
  <c r="W474"/>
  <c r="X474"/>
  <c r="R596"/>
  <c r="S596"/>
  <c r="T596"/>
  <c r="V596"/>
  <c r="W596"/>
  <c r="X596"/>
  <c r="R796"/>
  <c r="S796"/>
  <c r="T796"/>
  <c r="V796"/>
  <c r="W796"/>
  <c r="X796"/>
  <c r="R1059"/>
  <c r="S1059"/>
  <c r="T1059"/>
  <c r="V1059"/>
  <c r="W1059"/>
  <c r="X1059"/>
  <c r="R1365"/>
  <c r="S1365"/>
  <c r="T1365"/>
  <c r="V1365"/>
  <c r="W1365"/>
  <c r="X1365"/>
  <c r="R1200"/>
  <c r="S1200"/>
  <c r="T1200"/>
  <c r="V1200"/>
  <c r="W1200"/>
  <c r="X1200"/>
  <c r="R894"/>
  <c r="S894"/>
  <c r="T894"/>
  <c r="V894"/>
  <c r="W894"/>
  <c r="X894"/>
  <c r="R661"/>
  <c r="S661"/>
  <c r="T661"/>
  <c r="V661"/>
  <c r="W661"/>
  <c r="X661"/>
  <c r="R509"/>
  <c r="S509"/>
  <c r="T509"/>
  <c r="V509"/>
  <c r="W509"/>
  <c r="X509"/>
  <c r="R408"/>
  <c r="S408"/>
  <c r="T408"/>
  <c r="V408"/>
  <c r="W408"/>
  <c r="X408"/>
  <c r="R353"/>
  <c r="S353"/>
  <c r="T353"/>
  <c r="V353"/>
  <c r="W353"/>
  <c r="X353"/>
  <c r="R344"/>
  <c r="S344"/>
  <c r="T344"/>
  <c r="V344"/>
  <c r="W344"/>
  <c r="X344"/>
  <c r="R384"/>
  <c r="S384"/>
  <c r="T384"/>
  <c r="V384"/>
  <c r="W384"/>
  <c r="X384"/>
  <c r="R465"/>
  <c r="S465"/>
  <c r="T465"/>
  <c r="V465"/>
  <c r="W465"/>
  <c r="X465"/>
  <c r="R610"/>
  <c r="S610"/>
  <c r="T610"/>
  <c r="V610"/>
  <c r="W610"/>
  <c r="X610"/>
  <c r="R822"/>
  <c r="S822"/>
  <c r="T822"/>
  <c r="V822"/>
  <c r="W822"/>
  <c r="X822"/>
  <c r="R1105"/>
  <c r="S1105"/>
  <c r="T1105"/>
  <c r="V1105"/>
  <c r="W1105"/>
  <c r="X1105"/>
  <c r="R1113"/>
  <c r="S1113"/>
  <c r="T1113"/>
  <c r="V1113"/>
  <c r="W1113"/>
  <c r="X1113"/>
  <c r="R825"/>
  <c r="S825"/>
  <c r="T825"/>
  <c r="V825"/>
  <c r="W825"/>
  <c r="X825"/>
  <c r="R614"/>
  <c r="S614"/>
  <c r="T614"/>
  <c r="V614"/>
  <c r="W614"/>
  <c r="X614"/>
  <c r="R466"/>
  <c r="S466"/>
  <c r="T466"/>
  <c r="V466"/>
  <c r="W466"/>
  <c r="X466"/>
  <c r="R385"/>
  <c r="S385"/>
  <c r="T385"/>
  <c r="V385"/>
  <c r="W385"/>
  <c r="X385"/>
  <c r="R345"/>
  <c r="S345"/>
  <c r="T345"/>
  <c r="V345"/>
  <c r="W345"/>
  <c r="X345"/>
  <c r="R352"/>
  <c r="S352"/>
  <c r="T352"/>
  <c r="V352"/>
  <c r="W352"/>
  <c r="X352"/>
  <c r="R406"/>
  <c r="S406"/>
  <c r="T406"/>
  <c r="V406"/>
  <c r="W406"/>
  <c r="X406"/>
  <c r="R506"/>
  <c r="S506"/>
  <c r="T506"/>
  <c r="V506"/>
  <c r="W506"/>
  <c r="X506"/>
  <c r="R657"/>
  <c r="S657"/>
  <c r="T657"/>
  <c r="V657"/>
  <c r="W657"/>
  <c r="X657"/>
  <c r="R892"/>
  <c r="S892"/>
  <c r="T892"/>
  <c r="V892"/>
  <c r="W892"/>
  <c r="X892"/>
  <c r="R1370"/>
  <c r="S1370"/>
  <c r="T1370"/>
  <c r="V1370"/>
  <c r="W1370"/>
  <c r="X1370"/>
  <c r="R1065"/>
  <c r="S1065"/>
  <c r="T1065"/>
  <c r="V1065"/>
  <c r="W1065"/>
  <c r="X1065"/>
  <c r="R797"/>
  <c r="S797"/>
  <c r="T797"/>
  <c r="V797"/>
  <c r="W797"/>
  <c r="X797"/>
  <c r="R597"/>
  <c r="S597"/>
  <c r="T597"/>
  <c r="V597"/>
  <c r="W597"/>
  <c r="X597"/>
  <c r="R475"/>
  <c r="S475"/>
  <c r="T475"/>
  <c r="V475"/>
  <c r="W475"/>
  <c r="X475"/>
  <c r="R404"/>
  <c r="S404"/>
  <c r="T404"/>
  <c r="V404"/>
  <c r="W404"/>
  <c r="X404"/>
  <c r="R378"/>
  <c r="S378"/>
  <c r="T378"/>
  <c r="V378"/>
  <c r="W378"/>
  <c r="X378"/>
  <c r="R399"/>
  <c r="S399"/>
  <c r="T399"/>
  <c r="V399"/>
  <c r="W399"/>
  <c r="X399"/>
  <c r="R459"/>
  <c r="S459"/>
  <c r="T459"/>
  <c r="V459"/>
  <c r="W459"/>
  <c r="X459"/>
  <c r="R584"/>
  <c r="S584"/>
  <c r="T584"/>
  <c r="V584"/>
  <c r="W584"/>
  <c r="X584"/>
  <c r="R767"/>
  <c r="S767"/>
  <c r="T767"/>
  <c r="V767"/>
  <c r="W767"/>
  <c r="X767"/>
  <c r="R1355"/>
  <c r="S1355"/>
  <c r="T1355"/>
  <c r="V1355"/>
  <c r="W1355"/>
  <c r="X1355"/>
  <c r="R1066"/>
  <c r="S1066"/>
  <c r="T1066"/>
  <c r="V1066"/>
  <c r="W1066"/>
  <c r="X1066"/>
  <c r="R817"/>
  <c r="S817"/>
  <c r="T817"/>
  <c r="V817"/>
  <c r="W817"/>
  <c r="X817"/>
  <c r="R629"/>
  <c r="S629"/>
  <c r="T629"/>
  <c r="V629"/>
  <c r="W629"/>
  <c r="X629"/>
  <c r="R520"/>
  <c r="S520"/>
  <c r="T520"/>
  <c r="V520"/>
  <c r="W520"/>
  <c r="X520"/>
  <c r="R451"/>
  <c r="S451"/>
  <c r="T451"/>
  <c r="V451"/>
  <c r="W451"/>
  <c r="X451"/>
  <c r="R438"/>
  <c r="S438"/>
  <c r="T438"/>
  <c r="V438"/>
  <c r="W438"/>
  <c r="X438"/>
  <c r="R482"/>
  <c r="S482"/>
  <c r="T482"/>
  <c r="V482"/>
  <c r="W482"/>
  <c r="X482"/>
  <c r="R566"/>
  <c r="S566"/>
  <c r="T566"/>
  <c r="V566"/>
  <c r="W566"/>
  <c r="X566"/>
  <c r="R713"/>
  <c r="S713"/>
  <c r="T713"/>
  <c r="V713"/>
  <c r="W713"/>
  <c r="X713"/>
  <c r="R915"/>
  <c r="S915"/>
  <c r="T915"/>
  <c r="V915"/>
  <c r="W915"/>
  <c r="X915"/>
  <c r="R1197"/>
  <c r="S1197"/>
  <c r="T1197"/>
  <c r="V1197"/>
  <c r="W1197"/>
  <c r="X1197"/>
  <c r="R1114"/>
  <c r="S1114"/>
  <c r="T1114"/>
  <c r="V1114"/>
  <c r="W1114"/>
  <c r="X1114"/>
  <c r="R873"/>
  <c r="S873"/>
  <c r="T873"/>
  <c r="V873"/>
  <c r="W873"/>
  <c r="X873"/>
  <c r="R710"/>
  <c r="S710"/>
  <c r="T710"/>
  <c r="V710"/>
  <c r="W710"/>
  <c r="X710"/>
  <c r="R601"/>
  <c r="S601"/>
  <c r="T601"/>
  <c r="V601"/>
  <c r="W601"/>
  <c r="X601"/>
  <c r="R550"/>
  <c r="S550"/>
  <c r="T550"/>
  <c r="V550"/>
  <c r="W550"/>
  <c r="X550"/>
  <c r="R553"/>
  <c r="S553"/>
  <c r="T553"/>
  <c r="V553"/>
  <c r="W553"/>
  <c r="X553"/>
  <c r="R612"/>
  <c r="S612"/>
  <c r="T612"/>
  <c r="V612"/>
  <c r="W612"/>
  <c r="X612"/>
  <c r="R723"/>
  <c r="S723"/>
  <c r="T723"/>
  <c r="V723"/>
  <c r="W723"/>
  <c r="X723"/>
  <c r="R889"/>
  <c r="S889"/>
  <c r="T889"/>
  <c r="V889"/>
  <c r="W889"/>
  <c r="X889"/>
  <c r="R1133"/>
  <c r="S1133"/>
  <c r="T1133"/>
  <c r="V1133"/>
  <c r="W1133"/>
  <c r="X1133"/>
  <c r="R1202"/>
  <c r="S1202"/>
  <c r="T1202"/>
  <c r="V1202"/>
  <c r="W1202"/>
  <c r="X1202"/>
  <c r="R997"/>
  <c r="S997"/>
  <c r="T997"/>
  <c r="V997"/>
  <c r="W997"/>
  <c r="X997"/>
  <c r="R838"/>
  <c r="S838"/>
  <c r="T838"/>
  <c r="V838"/>
  <c r="W838"/>
  <c r="X838"/>
  <c r="R744"/>
  <c r="S744"/>
  <c r="T744"/>
  <c r="V744"/>
  <c r="W744"/>
  <c r="X744"/>
  <c r="R703"/>
  <c r="S703"/>
  <c r="T703"/>
  <c r="V703"/>
  <c r="W703"/>
  <c r="X703"/>
  <c r="R729"/>
  <c r="S729"/>
  <c r="T729"/>
  <c r="V729"/>
  <c r="W729"/>
  <c r="X729"/>
  <c r="R807"/>
  <c r="S807"/>
  <c r="T807"/>
  <c r="V807"/>
  <c r="W807"/>
  <c r="X807"/>
  <c r="R933"/>
  <c r="S933"/>
  <c r="T933"/>
  <c r="V933"/>
  <c r="W933"/>
  <c r="X933"/>
  <c r="R1134"/>
  <c r="S1134"/>
  <c r="T1134"/>
  <c r="V1134"/>
  <c r="W1134"/>
  <c r="X1134"/>
  <c r="R1373"/>
  <c r="S1373"/>
  <c r="T1373"/>
  <c r="V1373"/>
  <c r="W1373"/>
  <c r="X1373"/>
  <c r="R1336"/>
  <c r="S1336"/>
  <c r="T1336"/>
  <c r="V1336"/>
  <c r="W1336"/>
  <c r="X1336"/>
  <c r="R1158"/>
  <c r="S1158"/>
  <c r="T1158"/>
  <c r="V1158"/>
  <c r="W1158"/>
  <c r="X1158"/>
  <c r="R1018"/>
  <c r="S1018"/>
  <c r="T1018"/>
  <c r="V1018"/>
  <c r="W1018"/>
  <c r="X1018"/>
  <c r="R934"/>
  <c r="S934"/>
  <c r="T934"/>
  <c r="V934"/>
  <c r="W934"/>
  <c r="X934"/>
  <c r="R905"/>
  <c r="S905"/>
  <c r="T905"/>
  <c r="V905"/>
  <c r="W905"/>
  <c r="X905"/>
  <c r="Y1339"/>
  <c r="X1339"/>
  <c r="W1339"/>
  <c r="V1339"/>
  <c r="U1339"/>
  <c r="T1339"/>
  <c r="S1339"/>
  <c r="R1339"/>
  <c r="R1053"/>
  <c r="S1053"/>
  <c r="T1053"/>
  <c r="V1053"/>
  <c r="W1053"/>
  <c r="X1053"/>
  <c r="R1201"/>
  <c r="S1201"/>
  <c r="T1201"/>
  <c r="V1201"/>
  <c r="W1201"/>
  <c r="X1201"/>
  <c r="R1353"/>
  <c r="S1353"/>
  <c r="T1353"/>
  <c r="V1353"/>
  <c r="W1353"/>
  <c r="X1353"/>
  <c r="R1241"/>
  <c r="S1241"/>
  <c r="T1241"/>
  <c r="V1241"/>
  <c r="W1241"/>
  <c r="X1241"/>
  <c r="R1178"/>
  <c r="S1178"/>
  <c r="T1178"/>
  <c r="V1178"/>
  <c r="W1178"/>
  <c r="X1178"/>
  <c r="R1334"/>
  <c r="S1334"/>
  <c r="T1334"/>
  <c r="V1334"/>
  <c r="W1334"/>
  <c r="X1334"/>
  <c r="R1361"/>
  <c r="S1361"/>
  <c r="T1361"/>
  <c r="V1361"/>
  <c r="W1361"/>
  <c r="X1361"/>
  <c r="R1320"/>
  <c r="S1320"/>
  <c r="T1320"/>
  <c r="V1320"/>
  <c r="W1320"/>
  <c r="X1320"/>
  <c r="R1326"/>
  <c r="S1326"/>
  <c r="T1326"/>
  <c r="V1326"/>
  <c r="W1326"/>
  <c r="X1326"/>
  <c r="R1190"/>
  <c r="S1190"/>
  <c r="T1190"/>
  <c r="V1190"/>
  <c r="W1190"/>
  <c r="X1190"/>
  <c r="R1116"/>
  <c r="S1116"/>
  <c r="T1116"/>
  <c r="V1116"/>
  <c r="W1116"/>
  <c r="X1116"/>
  <c r="R1082"/>
  <c r="S1082"/>
  <c r="T1082"/>
  <c r="V1082"/>
  <c r="W1082"/>
  <c r="X1082"/>
  <c r="R1117"/>
  <c r="S1117"/>
  <c r="T1117"/>
  <c r="V1117"/>
  <c r="W1117"/>
  <c r="X1117"/>
  <c r="R1192"/>
  <c r="S1192"/>
  <c r="T1192"/>
  <c r="V1192"/>
  <c r="W1192"/>
  <c r="X1192"/>
  <c r="R1327"/>
  <c r="S1327"/>
  <c r="T1327"/>
  <c r="V1327"/>
  <c r="W1327"/>
  <c r="X1327"/>
  <c r="R1264"/>
  <c r="S1264"/>
  <c r="T1264"/>
  <c r="V1264"/>
  <c r="W1264"/>
  <c r="X1264"/>
  <c r="R1089"/>
  <c r="S1089"/>
  <c r="T1089"/>
  <c r="V1089"/>
  <c r="W1089"/>
  <c r="X1089"/>
  <c r="R964"/>
  <c r="S964"/>
  <c r="T964"/>
  <c r="V964"/>
  <c r="W964"/>
  <c r="X964"/>
  <c r="R888"/>
  <c r="S888"/>
  <c r="T888"/>
  <c r="V888"/>
  <c r="W888"/>
  <c r="X888"/>
  <c r="R876"/>
  <c r="S876"/>
  <c r="T876"/>
  <c r="V876"/>
  <c r="W876"/>
  <c r="X876"/>
  <c r="R917"/>
  <c r="S917"/>
  <c r="T917"/>
  <c r="V917"/>
  <c r="W917"/>
  <c r="X917"/>
  <c r="R1033"/>
  <c r="S1033"/>
  <c r="T1033"/>
  <c r="V1033"/>
  <c r="W1033"/>
  <c r="X1033"/>
  <c r="R1189"/>
  <c r="S1189"/>
  <c r="T1189"/>
  <c r="V1189"/>
  <c r="W1189"/>
  <c r="X1189"/>
  <c r="R1269"/>
  <c r="S1269"/>
  <c r="T1269"/>
  <c r="V1269"/>
  <c r="W1269"/>
  <c r="X1269"/>
  <c r="R1058"/>
  <c r="S1058"/>
  <c r="T1058"/>
  <c r="V1058"/>
  <c r="W1058"/>
  <c r="X1058"/>
  <c r="R880"/>
  <c r="S880"/>
  <c r="T880"/>
  <c r="V880"/>
  <c r="W880"/>
  <c r="X880"/>
  <c r="R775"/>
  <c r="S775"/>
  <c r="T775"/>
  <c r="V775"/>
  <c r="W775"/>
  <c r="X775"/>
  <c r="R728"/>
  <c r="S728"/>
  <c r="T728"/>
  <c r="V728"/>
  <c r="W728"/>
  <c r="X728"/>
  <c r="R736"/>
  <c r="S736"/>
  <c r="T736"/>
  <c r="V736"/>
  <c r="W736"/>
  <c r="X736"/>
  <c r="R795"/>
  <c r="S795"/>
  <c r="T795"/>
  <c r="V795"/>
  <c r="W795"/>
  <c r="X795"/>
  <c r="R900"/>
  <c r="S900"/>
  <c r="T900"/>
  <c r="V900"/>
  <c r="W900"/>
  <c r="X900"/>
  <c r="R1322"/>
  <c r="S1322"/>
  <c r="T1322"/>
  <c r="V1322"/>
  <c r="W1322"/>
  <c r="X1322"/>
  <c r="R1344"/>
  <c r="S1344"/>
  <c r="T1344"/>
  <c r="V1344"/>
  <c r="W1344"/>
  <c r="X1344"/>
  <c r="R1087"/>
  <c r="S1087"/>
  <c r="T1087"/>
  <c r="V1087"/>
  <c r="W1087"/>
  <c r="X1087"/>
  <c r="R874"/>
  <c r="S874"/>
  <c r="T874"/>
  <c r="V874"/>
  <c r="W874"/>
  <c r="X874"/>
  <c r="R734"/>
  <c r="S734"/>
  <c r="T734"/>
  <c r="V734"/>
  <c r="W734"/>
  <c r="X734"/>
  <c r="R639"/>
  <c r="S639"/>
  <c r="T639"/>
  <c r="V639"/>
  <c r="W639"/>
  <c r="X639"/>
  <c r="R611"/>
  <c r="S611"/>
  <c r="T611"/>
  <c r="V611"/>
  <c r="W611"/>
  <c r="X611"/>
  <c r="R630"/>
  <c r="S630"/>
  <c r="T630"/>
  <c r="V630"/>
  <c r="W630"/>
  <c r="X630"/>
  <c r="R708"/>
  <c r="S708"/>
  <c r="T708"/>
  <c r="V708"/>
  <c r="W708"/>
  <c r="X708"/>
  <c r="R848"/>
  <c r="S848"/>
  <c r="T848"/>
  <c r="V848"/>
  <c r="W848"/>
  <c r="X848"/>
  <c r="R1047"/>
  <c r="S1047"/>
  <c r="T1047"/>
  <c r="V1047"/>
  <c r="W1047"/>
  <c r="X1047"/>
  <c r="R1290"/>
  <c r="S1290"/>
  <c r="T1290"/>
  <c r="V1290"/>
  <c r="W1290"/>
  <c r="X1290"/>
  <c r="R1187"/>
  <c r="S1187"/>
  <c r="T1187"/>
  <c r="V1187"/>
  <c r="W1187"/>
  <c r="X1187"/>
  <c r="R942"/>
  <c r="S942"/>
  <c r="T942"/>
  <c r="V942"/>
  <c r="W942"/>
  <c r="X942"/>
  <c r="R750"/>
  <c r="S750"/>
  <c r="T750"/>
  <c r="V750"/>
  <c r="W750"/>
  <c r="X750"/>
  <c r="R626"/>
  <c r="S626"/>
  <c r="T626"/>
  <c r="V626"/>
  <c r="W626"/>
  <c r="X626"/>
  <c r="R559"/>
  <c r="S559"/>
  <c r="T559"/>
  <c r="V559"/>
  <c r="W559"/>
  <c r="X559"/>
  <c r="R543"/>
  <c r="S543"/>
  <c r="T543"/>
  <c r="V543"/>
  <c r="W543"/>
  <c r="X543"/>
  <c r="R582"/>
  <c r="S582"/>
  <c r="T582"/>
  <c r="V582"/>
  <c r="W582"/>
  <c r="X582"/>
  <c r="R669"/>
  <c r="S669"/>
  <c r="T669"/>
  <c r="V669"/>
  <c r="W669"/>
  <c r="X669"/>
  <c r="R821"/>
  <c r="S821"/>
  <c r="T821"/>
  <c r="V821"/>
  <c r="W821"/>
  <c r="X821"/>
  <c r="R1041"/>
  <c r="S1041"/>
  <c r="T1041"/>
  <c r="V1041"/>
  <c r="W1041"/>
  <c r="X1041"/>
  <c r="R1359"/>
  <c r="S1359"/>
  <c r="T1359"/>
  <c r="V1359"/>
  <c r="W1359"/>
  <c r="X1359"/>
  <c r="R1080"/>
  <c r="S1080"/>
  <c r="T1080"/>
  <c r="V1080"/>
  <c r="W1080"/>
  <c r="X1080"/>
  <c r="R850"/>
  <c r="S850"/>
  <c r="T850"/>
  <c r="V850"/>
  <c r="W850"/>
  <c r="X850"/>
  <c r="R675"/>
  <c r="S675"/>
  <c r="T675"/>
  <c r="V675"/>
  <c r="W675"/>
  <c r="X675"/>
  <c r="R574"/>
  <c r="S574"/>
  <c r="T574"/>
  <c r="V574"/>
  <c r="W574"/>
  <c r="X574"/>
  <c r="R524"/>
  <c r="S524"/>
  <c r="T524"/>
  <c r="V524"/>
  <c r="W524"/>
  <c r="X524"/>
  <c r="R525"/>
  <c r="S525"/>
  <c r="T525"/>
  <c r="V525"/>
  <c r="W525"/>
  <c r="X525"/>
  <c r="R575"/>
  <c r="S575"/>
  <c r="T575"/>
  <c r="V575"/>
  <c r="W575"/>
  <c r="X575"/>
  <c r="R677"/>
  <c r="S677"/>
  <c r="T677"/>
  <c r="V677"/>
  <c r="W677"/>
  <c r="X677"/>
  <c r="R851"/>
  <c r="S851"/>
  <c r="T851"/>
  <c r="V851"/>
  <c r="W851"/>
  <c r="X851"/>
  <c r="R1083"/>
  <c r="S1083"/>
  <c r="T1083"/>
  <c r="V1083"/>
  <c r="W1083"/>
  <c r="X1083"/>
  <c r="R1283"/>
  <c r="S1283"/>
  <c r="T1283"/>
  <c r="V1283"/>
  <c r="W1283"/>
  <c r="X1283"/>
  <c r="R1016"/>
  <c r="S1016"/>
  <c r="T1016"/>
  <c r="V1016"/>
  <c r="W1016"/>
  <c r="X1016"/>
  <c r="R804"/>
  <c r="S804"/>
  <c r="T804"/>
  <c r="V804"/>
  <c r="W804"/>
  <c r="X804"/>
  <c r="R645"/>
  <c r="S645"/>
  <c r="T645"/>
  <c r="V645"/>
  <c r="W645"/>
  <c r="X645"/>
  <c r="R562"/>
  <c r="S562"/>
  <c r="T562"/>
  <c r="V562"/>
  <c r="W562"/>
  <c r="X562"/>
  <c r="R529"/>
  <c r="S529"/>
  <c r="T529"/>
  <c r="V529"/>
  <c r="W529"/>
  <c r="X529"/>
  <c r="R541"/>
  <c r="S541"/>
  <c r="T541"/>
  <c r="V541"/>
  <c r="W541"/>
  <c r="X541"/>
  <c r="R606"/>
  <c r="S606"/>
  <c r="T606"/>
  <c r="V606"/>
  <c r="W606"/>
  <c r="X606"/>
  <c r="R739"/>
  <c r="S739"/>
  <c r="T739"/>
  <c r="V739"/>
  <c r="W739"/>
  <c r="X739"/>
  <c r="R910"/>
  <c r="S910"/>
  <c r="T910"/>
  <c r="V910"/>
  <c r="W910"/>
  <c r="X910"/>
  <c r="R1250"/>
  <c r="S1250"/>
  <c r="T1250"/>
  <c r="V1250"/>
  <c r="W1250"/>
  <c r="X1250"/>
  <c r="R1000"/>
  <c r="S1000"/>
  <c r="T1000"/>
  <c r="V1000"/>
  <c r="W1000"/>
  <c r="X1000"/>
  <c r="R805"/>
  <c r="S805"/>
  <c r="T805"/>
  <c r="V805"/>
  <c r="W805"/>
  <c r="X805"/>
  <c r="R658"/>
  <c r="S658"/>
  <c r="T658"/>
  <c r="V658"/>
  <c r="W658"/>
  <c r="X658"/>
  <c r="R589"/>
  <c r="S589"/>
  <c r="T589"/>
  <c r="V589"/>
  <c r="W589"/>
  <c r="X589"/>
  <c r="R573"/>
  <c r="S573"/>
  <c r="T573"/>
  <c r="V573"/>
  <c r="W573"/>
  <c r="X573"/>
  <c r="R600"/>
  <c r="S600"/>
  <c r="T600"/>
  <c r="V600"/>
  <c r="W600"/>
  <c r="X600"/>
  <c r="R688"/>
  <c r="S688"/>
  <c r="T688"/>
  <c r="V688"/>
  <c r="W688"/>
  <c r="X688"/>
  <c r="R837"/>
  <c r="S837"/>
  <c r="T837"/>
  <c r="V837"/>
  <c r="W837"/>
  <c r="X837"/>
  <c r="R1260"/>
  <c r="S1260"/>
  <c r="T1260"/>
  <c r="V1260"/>
  <c r="W1260"/>
  <c r="X1260"/>
  <c r="R1027"/>
  <c r="S1027"/>
  <c r="T1027"/>
  <c r="V1027"/>
  <c r="W1027"/>
  <c r="X1027"/>
  <c r="R852"/>
  <c r="S852"/>
  <c r="T852"/>
  <c r="V852"/>
  <c r="W852"/>
  <c r="X852"/>
  <c r="R733"/>
  <c r="S733"/>
  <c r="T733"/>
  <c r="V733"/>
  <c r="W733"/>
  <c r="X733"/>
  <c r="R664"/>
  <c r="S664"/>
  <c r="T664"/>
  <c r="V664"/>
  <c r="W664"/>
  <c r="X664"/>
  <c r="R656"/>
  <c r="S656"/>
  <c r="T656"/>
  <c r="V656"/>
  <c r="W656"/>
  <c r="X656"/>
  <c r="R715"/>
  <c r="S715"/>
  <c r="T715"/>
  <c r="V715"/>
  <c r="W715"/>
  <c r="X715"/>
  <c r="R820"/>
  <c r="S820"/>
  <c r="T820"/>
  <c r="V820"/>
  <c r="W820"/>
  <c r="X820"/>
  <c r="R994"/>
  <c r="S994"/>
  <c r="T994"/>
  <c r="V994"/>
  <c r="W994"/>
  <c r="X994"/>
  <c r="R1211"/>
  <c r="S1211"/>
  <c r="T1211"/>
  <c r="V1211"/>
  <c r="W1211"/>
  <c r="X1211"/>
  <c r="R1317"/>
  <c r="S1317"/>
  <c r="T1317"/>
  <c r="V1317"/>
  <c r="W1317"/>
  <c r="X1317"/>
  <c r="R1115"/>
  <c r="S1115"/>
  <c r="T1115"/>
  <c r="V1115"/>
  <c r="W1115"/>
  <c r="X1115"/>
  <c r="R944"/>
  <c r="S944"/>
  <c r="T944"/>
  <c r="V944"/>
  <c r="W944"/>
  <c r="X944"/>
  <c r="R844"/>
  <c r="S844"/>
  <c r="T844"/>
  <c r="V844"/>
  <c r="W844"/>
  <c r="X844"/>
  <c r="R798"/>
  <c r="S798"/>
  <c r="T798"/>
  <c r="V798"/>
  <c r="W798"/>
  <c r="X798"/>
  <c r="R812"/>
  <c r="S812"/>
  <c r="T812"/>
  <c r="V812"/>
  <c r="W812"/>
  <c r="X812"/>
  <c r="R871"/>
  <c r="S871"/>
  <c r="T871"/>
  <c r="V871"/>
  <c r="W871"/>
  <c r="X871"/>
  <c r="R1011"/>
  <c r="S1011"/>
  <c r="T1011"/>
  <c r="V1011"/>
  <c r="W1011"/>
  <c r="X1011"/>
  <c r="R1185"/>
  <c r="S1185"/>
  <c r="T1185"/>
  <c r="V1185"/>
  <c r="W1185"/>
  <c r="X1185"/>
  <c r="R1233"/>
  <c r="S1233"/>
  <c r="T1233"/>
  <c r="V1233"/>
  <c r="W1233"/>
  <c r="X1233"/>
  <c r="R1090"/>
  <c r="S1090"/>
  <c r="T1090"/>
  <c r="V1090"/>
  <c r="W1090"/>
  <c r="X1090"/>
  <c r="R1007"/>
  <c r="S1007"/>
  <c r="T1007"/>
  <c r="V1007"/>
  <c r="W1007"/>
  <c r="X1007"/>
  <c r="R978"/>
  <c r="S978"/>
  <c r="T978"/>
  <c r="V978"/>
  <c r="W978"/>
  <c r="X978"/>
  <c r="R1008"/>
  <c r="S1008"/>
  <c r="T1008"/>
  <c r="V1008"/>
  <c r="W1008"/>
  <c r="X1008"/>
  <c r="R1091"/>
  <c r="S1091"/>
  <c r="T1091"/>
  <c r="V1091"/>
  <c r="W1091"/>
  <c r="X1091"/>
  <c r="R1235"/>
  <c r="S1235"/>
  <c r="T1235"/>
  <c r="V1235"/>
  <c r="W1235"/>
  <c r="X1235"/>
  <c r="R1273"/>
  <c r="S1273"/>
  <c r="T1273"/>
  <c r="V1273"/>
  <c r="W1273"/>
  <c r="X1273"/>
  <c r="R1210"/>
  <c r="S1210"/>
  <c r="T1210"/>
  <c r="V1210"/>
  <c r="W1210"/>
  <c r="X1210"/>
  <c r="R1369"/>
  <c r="S1369"/>
  <c r="T1369"/>
  <c r="V1369"/>
  <c r="W1369"/>
  <c r="X1369"/>
  <c r="R1295"/>
  <c r="S1295"/>
  <c r="T1295"/>
  <c r="V1295"/>
  <c r="W1295"/>
  <c r="X1295"/>
  <c r="R1276"/>
  <c r="S1276"/>
  <c r="T1276"/>
  <c r="V1276"/>
  <c r="W1276"/>
  <c r="X1276"/>
  <c r="R1314"/>
  <c r="S1314"/>
  <c r="T1314"/>
  <c r="V1314"/>
  <c r="W1314"/>
  <c r="X1314"/>
  <c r="R1266"/>
  <c r="S1266"/>
  <c r="T1266"/>
  <c r="V1266"/>
  <c r="W1266"/>
  <c r="X1266"/>
  <c r="R1163"/>
  <c r="S1163"/>
  <c r="T1163"/>
  <c r="V1163"/>
  <c r="W1163"/>
  <c r="X1163"/>
  <c r="R1101"/>
  <c r="S1101"/>
  <c r="T1101"/>
  <c r="V1101"/>
  <c r="W1101"/>
  <c r="X1101"/>
  <c r="R1097"/>
  <c r="S1097"/>
  <c r="T1097"/>
  <c r="V1097"/>
  <c r="W1097"/>
  <c r="X1097"/>
  <c r="R1156"/>
  <c r="S1156"/>
  <c r="T1156"/>
  <c r="V1156"/>
  <c r="W1156"/>
  <c r="X1156"/>
  <c r="R1257"/>
  <c r="S1257"/>
  <c r="T1257"/>
  <c r="V1257"/>
  <c r="W1257"/>
  <c r="X1257"/>
  <c r="R1244"/>
  <c r="S1244"/>
  <c r="T1244"/>
  <c r="V1244"/>
  <c r="W1244"/>
  <c r="X1244"/>
  <c r="R991"/>
  <c r="S991"/>
  <c r="T991"/>
  <c r="V991"/>
  <c r="W991"/>
  <c r="X991"/>
  <c r="R939"/>
  <c r="S939"/>
  <c r="T939"/>
  <c r="V939"/>
  <c r="W939"/>
  <c r="X939"/>
  <c r="R959"/>
  <c r="S959"/>
  <c r="T959"/>
  <c r="V959"/>
  <c r="W959"/>
  <c r="X959"/>
  <c r="R1029"/>
  <c r="S1029"/>
  <c r="T1029"/>
  <c r="V1029"/>
  <c r="W1029"/>
  <c r="X1029"/>
  <c r="R1165"/>
  <c r="S1165"/>
  <c r="T1165"/>
  <c r="V1165"/>
  <c r="W1165"/>
  <c r="X1165"/>
  <c r="Y1230"/>
  <c r="X1230"/>
  <c r="W1230"/>
  <c r="V1230"/>
  <c r="U1230"/>
  <c r="T1230"/>
  <c r="S1230"/>
  <c r="R1230"/>
  <c r="R1278"/>
  <c r="S1278"/>
  <c r="T1278"/>
  <c r="V1278"/>
  <c r="W1278"/>
  <c r="X1278"/>
  <c r="R1085"/>
  <c r="S1085"/>
  <c r="T1085"/>
  <c r="V1085"/>
  <c r="W1085"/>
  <c r="X1085"/>
  <c r="R940"/>
  <c r="S940"/>
  <c r="T940"/>
  <c r="V940"/>
  <c r="W940"/>
  <c r="X940"/>
  <c r="R858"/>
  <c r="S858"/>
  <c r="T858"/>
  <c r="V858"/>
  <c r="W858"/>
  <c r="X858"/>
  <c r="R833"/>
  <c r="S833"/>
  <c r="T833"/>
  <c r="V833"/>
  <c r="W833"/>
  <c r="X833"/>
  <c r="R863"/>
  <c r="S863"/>
  <c r="T863"/>
  <c r="V863"/>
  <c r="W863"/>
  <c r="X863"/>
  <c r="R956"/>
  <c r="S956"/>
  <c r="T956"/>
  <c r="V956"/>
  <c r="W956"/>
  <c r="X956"/>
  <c r="R1108"/>
  <c r="S1108"/>
  <c r="T1108"/>
  <c r="V1108"/>
  <c r="W1108"/>
  <c r="X1108"/>
  <c r="R1298"/>
  <c r="S1298"/>
  <c r="T1298"/>
  <c r="V1298"/>
  <c r="W1298"/>
  <c r="X1298"/>
  <c r="R1160"/>
  <c r="S1160"/>
  <c r="T1160"/>
  <c r="V1160"/>
  <c r="W1160"/>
  <c r="X1160"/>
  <c r="R973"/>
  <c r="S973"/>
  <c r="T973"/>
  <c r="V973"/>
  <c r="W973"/>
  <c r="X973"/>
  <c r="R849"/>
  <c r="S849"/>
  <c r="T849"/>
  <c r="V849"/>
  <c r="W849"/>
  <c r="X849"/>
  <c r="R784"/>
  <c r="S784"/>
  <c r="T784"/>
  <c r="V784"/>
  <c r="W784"/>
  <c r="X784"/>
  <c r="R773"/>
  <c r="S773"/>
  <c r="T773"/>
  <c r="V773"/>
  <c r="W773"/>
  <c r="X773"/>
  <c r="R824"/>
  <c r="S824"/>
  <c r="T824"/>
  <c r="V824"/>
  <c r="W824"/>
  <c r="X824"/>
  <c r="R924"/>
  <c r="S924"/>
  <c r="T924"/>
  <c r="V924"/>
  <c r="W924"/>
  <c r="X924"/>
  <c r="R1100"/>
  <c r="S1100"/>
  <c r="T1100"/>
  <c r="V1100"/>
  <c r="W1100"/>
  <c r="X1100"/>
  <c r="R1310"/>
  <c r="S1310"/>
  <c r="T1310"/>
  <c r="V1310"/>
  <c r="W1310"/>
  <c r="X1310"/>
  <c r="R1287"/>
  <c r="S1287"/>
  <c r="T1287"/>
  <c r="V1287"/>
  <c r="W1287"/>
  <c r="X1287"/>
  <c r="R1074"/>
  <c r="S1074"/>
  <c r="T1074"/>
  <c r="V1074"/>
  <c r="W1074"/>
  <c r="X1074"/>
  <c r="R895"/>
  <c r="S895"/>
  <c r="T895"/>
  <c r="V895"/>
  <c r="W895"/>
  <c r="X895"/>
  <c r="R803"/>
  <c r="S803"/>
  <c r="T803"/>
  <c r="V803"/>
  <c r="W803"/>
  <c r="X803"/>
  <c r="R748"/>
  <c r="S748"/>
  <c r="T748"/>
  <c r="V748"/>
  <c r="W748"/>
  <c r="X748"/>
  <c r="R758"/>
  <c r="S758"/>
  <c r="T758"/>
  <c r="V758"/>
  <c r="W758"/>
  <c r="X758"/>
  <c r="R828"/>
  <c r="S828"/>
  <c r="T828"/>
  <c r="V828"/>
  <c r="W828"/>
  <c r="X828"/>
  <c r="R951"/>
  <c r="S951"/>
  <c r="T951"/>
  <c r="V951"/>
  <c r="W951"/>
  <c r="X951"/>
  <c r="R1141"/>
  <c r="S1141"/>
  <c r="T1141"/>
  <c r="V1141"/>
  <c r="W1141"/>
  <c r="X1141"/>
  <c r="R1366"/>
  <c r="S1366"/>
  <c r="T1366"/>
  <c r="V1366"/>
  <c r="W1366"/>
  <c r="X1366"/>
  <c r="R1242"/>
  <c r="S1242"/>
  <c r="T1242"/>
  <c r="V1242"/>
  <c r="W1242"/>
  <c r="X1242"/>
  <c r="R1040"/>
  <c r="S1040"/>
  <c r="T1040"/>
  <c r="V1040"/>
  <c r="W1040"/>
  <c r="X1040"/>
  <c r="R885"/>
  <c r="S885"/>
  <c r="T885"/>
  <c r="V885"/>
  <c r="W885"/>
  <c r="X885"/>
  <c r="R806"/>
  <c r="S806"/>
  <c r="T806"/>
  <c r="V806"/>
  <c r="W806"/>
  <c r="X806"/>
  <c r="R768"/>
  <c r="S768"/>
  <c r="T768"/>
  <c r="V768"/>
  <c r="W768"/>
  <c r="X768"/>
  <c r="R799"/>
  <c r="S799"/>
  <c r="T799"/>
  <c r="V799"/>
  <c r="W799"/>
  <c r="X799"/>
  <c r="R877"/>
  <c r="S877"/>
  <c r="T877"/>
  <c r="V877"/>
  <c r="W877"/>
  <c r="X877"/>
  <c r="R1021"/>
  <c r="S1021"/>
  <c r="T1021"/>
  <c r="V1021"/>
  <c r="W1021"/>
  <c r="X1021"/>
  <c r="R1222"/>
  <c r="S1222"/>
  <c r="T1222"/>
  <c r="V1222"/>
  <c r="W1222"/>
  <c r="X1222"/>
  <c r="R1238"/>
  <c r="S1238"/>
  <c r="T1238"/>
  <c r="V1238"/>
  <c r="W1238"/>
  <c r="X1238"/>
  <c r="R1056"/>
  <c r="S1056"/>
  <c r="T1056"/>
  <c r="V1056"/>
  <c r="W1056"/>
  <c r="X1056"/>
  <c r="R908"/>
  <c r="S908"/>
  <c r="T908"/>
  <c r="V908"/>
  <c r="W908"/>
  <c r="X908"/>
  <c r="R853"/>
  <c r="S853"/>
  <c r="T853"/>
  <c r="V853"/>
  <c r="W853"/>
  <c r="X853"/>
  <c r="R835"/>
  <c r="S835"/>
  <c r="T835"/>
  <c r="V835"/>
  <c r="W835"/>
  <c r="X835"/>
  <c r="R875"/>
  <c r="S875"/>
  <c r="T875"/>
  <c r="V875"/>
  <c r="W875"/>
  <c r="X875"/>
  <c r="R987"/>
  <c r="S987"/>
  <c r="T987"/>
  <c r="V987"/>
  <c r="W987"/>
  <c r="X987"/>
  <c r="R1277"/>
  <c r="S1277"/>
  <c r="T1277"/>
  <c r="V1277"/>
  <c r="W1277"/>
  <c r="X1277"/>
  <c r="R1121"/>
  <c r="S1121"/>
  <c r="T1121"/>
  <c r="V1121"/>
  <c r="W1121"/>
  <c r="X1121"/>
  <c r="R1005"/>
  <c r="S1005"/>
  <c r="T1005"/>
  <c r="V1005"/>
  <c r="W1005"/>
  <c r="X1005"/>
  <c r="R945"/>
  <c r="S945"/>
  <c r="T945"/>
  <c r="V945"/>
  <c r="W945"/>
  <c r="X945"/>
  <c r="R948"/>
  <c r="S948"/>
  <c r="T948"/>
  <c r="V948"/>
  <c r="W948"/>
  <c r="X948"/>
  <c r="R1014"/>
  <c r="S1014"/>
  <c r="T1014"/>
  <c r="V1014"/>
  <c r="W1014"/>
  <c r="X1014"/>
  <c r="R1132"/>
  <c r="S1132"/>
  <c r="T1132"/>
  <c r="V1132"/>
  <c r="W1132"/>
  <c r="X1132"/>
  <c r="R1297"/>
  <c r="S1297"/>
  <c r="T1297"/>
  <c r="V1297"/>
  <c r="W1297"/>
  <c r="X1297"/>
  <c r="R1363"/>
  <c r="S1363"/>
  <c r="T1363"/>
  <c r="V1363"/>
  <c r="W1363"/>
  <c r="X1363"/>
  <c r="R1220"/>
  <c r="S1220"/>
  <c r="T1220"/>
  <c r="V1220"/>
  <c r="W1220"/>
  <c r="X1220"/>
  <c r="R1130"/>
  <c r="S1130"/>
  <c r="T1130"/>
  <c r="V1130"/>
  <c r="W1130"/>
  <c r="X1130"/>
  <c r="R1092"/>
  <c r="S1092"/>
  <c r="T1092"/>
  <c r="V1092"/>
  <c r="W1092"/>
  <c r="X1092"/>
  <c r="R1118"/>
  <c r="S1118"/>
  <c r="T1118"/>
  <c r="V1118"/>
  <c r="W1118"/>
  <c r="X1118"/>
  <c r="R1315"/>
  <c r="S1315"/>
  <c r="T1315"/>
  <c r="V1315"/>
  <c r="W1315"/>
  <c r="X1315"/>
  <c r="R1368"/>
  <c r="S1368"/>
  <c r="T1368"/>
  <c r="V1368"/>
  <c r="W1368"/>
  <c r="X1368"/>
  <c r="R1294"/>
  <c r="S1294"/>
  <c r="T1294"/>
  <c r="V1294"/>
  <c r="W1294"/>
  <c r="X1294"/>
  <c r="R1275"/>
  <c r="S1275"/>
  <c r="T1275"/>
  <c r="V1275"/>
  <c r="W1275"/>
  <c r="X1275"/>
  <c r="R1330"/>
  <c r="S1330"/>
  <c r="T1330"/>
  <c r="V1330"/>
  <c r="W1330"/>
  <c r="X1330"/>
  <c r="R1338"/>
  <c r="S1338"/>
  <c r="T1338"/>
  <c r="V1338"/>
  <c r="W1338"/>
  <c r="X1338"/>
  <c r="R1195"/>
  <c r="S1195"/>
  <c r="T1195"/>
  <c r="V1195"/>
  <c r="W1195"/>
  <c r="X1195"/>
  <c r="R1223"/>
  <c r="S1223"/>
  <c r="T1223"/>
  <c r="V1223"/>
  <c r="W1223"/>
  <c r="X1223"/>
  <c r="R1296"/>
  <c r="S1296"/>
  <c r="T1296"/>
  <c r="V1296"/>
  <c r="W1296"/>
  <c r="X1296"/>
  <c r="R1110"/>
  <c r="S1110"/>
  <c r="T1110"/>
  <c r="V1110"/>
  <c r="W1110"/>
  <c r="X1110"/>
  <c r="R1149"/>
  <c r="S1149"/>
  <c r="T1149"/>
  <c r="V1149"/>
  <c r="W1149"/>
  <c r="X1149"/>
  <c r="R1246"/>
  <c r="S1246"/>
  <c r="T1246"/>
  <c r="V1246"/>
  <c r="W1246"/>
  <c r="X1246"/>
  <c r="R1226"/>
  <c r="S1226"/>
  <c r="T1226"/>
  <c r="V1226"/>
  <c r="W1226"/>
  <c r="X1226"/>
  <c r="R1063"/>
  <c r="S1063"/>
  <c r="T1063"/>
  <c r="V1063"/>
  <c r="W1063"/>
  <c r="X1063"/>
  <c r="R1125"/>
  <c r="S1125"/>
  <c r="T1125"/>
  <c r="V1125"/>
  <c r="W1125"/>
  <c r="X1125"/>
  <c r="R1232"/>
  <c r="S1232"/>
  <c r="T1232"/>
  <c r="V1232"/>
  <c r="W1232"/>
  <c r="X1232"/>
  <c r="R1323"/>
  <c r="S1323"/>
  <c r="T1323"/>
  <c r="V1323"/>
  <c r="W1323"/>
  <c r="X1323"/>
  <c r="R1174"/>
  <c r="S1174"/>
  <c r="T1174"/>
  <c r="V1174"/>
  <c r="W1174"/>
  <c r="X1174"/>
  <c r="R1081"/>
  <c r="S1081"/>
  <c r="T1081"/>
  <c r="V1081"/>
  <c r="W1081"/>
  <c r="X1081"/>
  <c r="R1067"/>
  <c r="S1067"/>
  <c r="T1067"/>
  <c r="V1067"/>
  <c r="W1067"/>
  <c r="X1067"/>
  <c r="R1140"/>
  <c r="S1140"/>
  <c r="T1140"/>
  <c r="V1140"/>
  <c r="W1140"/>
  <c r="X1140"/>
  <c r="R1263"/>
  <c r="S1263"/>
  <c r="T1263"/>
  <c r="V1263"/>
  <c r="W1263"/>
  <c r="X1263"/>
  <c r="R1302"/>
  <c r="S1302"/>
  <c r="T1302"/>
  <c r="V1302"/>
  <c r="W1302"/>
  <c r="X1302"/>
  <c r="R1171"/>
  <c r="S1171"/>
  <c r="T1171"/>
  <c r="V1171"/>
  <c r="W1171"/>
  <c r="X1171"/>
  <c r="R1096"/>
  <c r="S1096"/>
  <c r="T1096"/>
  <c r="V1096"/>
  <c r="W1096"/>
  <c r="X1096"/>
  <c r="R1075"/>
  <c r="S1075"/>
  <c r="T1075"/>
  <c r="V1075"/>
  <c r="W1075"/>
  <c r="X1075"/>
  <c r="R1199"/>
  <c r="S1199"/>
  <c r="T1199"/>
  <c r="V1199"/>
  <c r="W1199"/>
  <c r="X1199"/>
  <c r="R1343"/>
  <c r="S1343"/>
  <c r="T1343"/>
  <c r="V1343"/>
  <c r="W1343"/>
  <c r="X1343"/>
  <c r="R1325"/>
  <c r="S1325"/>
  <c r="T1325"/>
  <c r="V1325"/>
  <c r="W1325"/>
  <c r="X1325"/>
  <c r="R1214"/>
  <c r="S1214"/>
  <c r="T1214"/>
  <c r="V1214"/>
  <c r="W1214"/>
  <c r="X1214"/>
  <c r="R1161"/>
  <c r="S1161"/>
  <c r="T1161"/>
  <c r="V1161"/>
  <c r="W1161"/>
  <c r="X1161"/>
  <c r="R1155"/>
  <c r="S1155"/>
  <c r="T1155"/>
  <c r="V1155"/>
  <c r="W1155"/>
  <c r="X1155"/>
  <c r="R1207"/>
  <c r="S1207"/>
  <c r="T1207"/>
  <c r="V1207"/>
  <c r="W1207"/>
  <c r="X1207"/>
  <c r="R1300"/>
  <c r="S1300"/>
  <c r="T1300"/>
  <c r="V1300"/>
  <c r="W1300"/>
  <c r="X1300"/>
  <c r="R1259"/>
  <c r="S1259"/>
  <c r="T1259"/>
  <c r="V1259"/>
  <c r="W1259"/>
  <c r="X1259"/>
  <c r="R1270"/>
  <c r="S1270"/>
  <c r="T1270"/>
  <c r="V1270"/>
  <c r="W1270"/>
  <c r="X1270"/>
  <c r="R1337"/>
  <c r="S1337"/>
  <c r="T1337"/>
  <c r="V1337"/>
  <c r="W1337"/>
  <c r="X1337"/>
  <c r="Q421"/>
  <c r="Q10" s="1"/>
  <c r="P421"/>
  <c r="P10" s="1"/>
  <c r="O421"/>
  <c r="U421" s="1"/>
  <c r="N421"/>
  <c r="N10" s="1"/>
  <c r="M421"/>
  <c r="Y421" s="1"/>
  <c r="L421"/>
  <c r="L24" s="1"/>
  <c r="K421"/>
  <c r="K24" s="1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37"/>
  <c r="A1270"/>
  <c r="A1259"/>
  <c r="A1300"/>
  <c r="A1207"/>
  <c r="A1155"/>
  <c r="A1161"/>
  <c r="A1214"/>
  <c r="A1325"/>
  <c r="A1343"/>
  <c r="A1199"/>
  <c r="A1075"/>
  <c r="A1096"/>
  <c r="A1171"/>
  <c r="A1302"/>
  <c r="A1263"/>
  <c r="A1140"/>
  <c r="A1067"/>
  <c r="A1081"/>
  <c r="A1174"/>
  <c r="A1323"/>
  <c r="A1232"/>
  <c r="A1125"/>
  <c r="A1063"/>
  <c r="A1226"/>
  <c r="A1246"/>
  <c r="A1149"/>
  <c r="A1110"/>
  <c r="A1296"/>
  <c r="A1223"/>
  <c r="A1195"/>
  <c r="A1230"/>
  <c r="A1338"/>
  <c r="A1330"/>
  <c r="A1275"/>
  <c r="A1294"/>
  <c r="A1368"/>
  <c r="A1315"/>
  <c r="A1118"/>
  <c r="A1092"/>
  <c r="A1130"/>
  <c r="A1220"/>
  <c r="A1363"/>
  <c r="A1297"/>
  <c r="A1132"/>
  <c r="A1014"/>
  <c r="A948"/>
  <c r="A945"/>
  <c r="A1005"/>
  <c r="A1121"/>
  <c r="A1277"/>
  <c r="A987"/>
  <c r="A875"/>
  <c r="A835"/>
  <c r="A853"/>
  <c r="A908"/>
  <c r="A1056"/>
  <c r="A1238"/>
  <c r="A1222"/>
  <c r="A1021"/>
  <c r="A877"/>
  <c r="A799"/>
  <c r="A768"/>
  <c r="A806"/>
  <c r="A885"/>
  <c r="A1040"/>
  <c r="A1242"/>
  <c r="A1366"/>
  <c r="A1141"/>
  <c r="A951"/>
  <c r="A828"/>
  <c r="A758"/>
  <c r="A748"/>
  <c r="A803"/>
  <c r="A895"/>
  <c r="A1074"/>
  <c r="A1287"/>
  <c r="A1310"/>
  <c r="A1100"/>
  <c r="A924"/>
  <c r="A824"/>
  <c r="A773"/>
  <c r="A784"/>
  <c r="A849"/>
  <c r="A973"/>
  <c r="A1160"/>
  <c r="A1298"/>
  <c r="A1108"/>
  <c r="A956"/>
  <c r="A863"/>
  <c r="A833"/>
  <c r="A858"/>
  <c r="A940"/>
  <c r="A1085"/>
  <c r="A1278"/>
  <c r="A1339"/>
  <c r="A1165"/>
  <c r="A1029"/>
  <c r="A959"/>
  <c r="A939"/>
  <c r="A991"/>
  <c r="A1244"/>
  <c r="A1257"/>
  <c r="A1156"/>
  <c r="A1097"/>
  <c r="A1101"/>
  <c r="A1163"/>
  <c r="A1266"/>
  <c r="A1314"/>
  <c r="A1276"/>
  <c r="A1295"/>
  <c r="A1369"/>
  <c r="A1210"/>
  <c r="A1273"/>
  <c r="A1235"/>
  <c r="A1091"/>
  <c r="A1008"/>
  <c r="A978"/>
  <c r="A1007"/>
  <c r="A1090"/>
  <c r="A1233"/>
  <c r="A1185"/>
  <c r="A1011"/>
  <c r="A871"/>
  <c r="A812"/>
  <c r="A798"/>
  <c r="A844"/>
  <c r="A944"/>
  <c r="A1115"/>
  <c r="A1317"/>
  <c r="A1211"/>
  <c r="A994"/>
  <c r="A820"/>
  <c r="A715"/>
  <c r="A656"/>
  <c r="A664"/>
  <c r="A733"/>
  <c r="A852"/>
  <c r="A1027"/>
  <c r="A1260"/>
  <c r="A837"/>
  <c r="A688"/>
  <c r="A600"/>
  <c r="A573"/>
  <c r="A589"/>
  <c r="A658"/>
  <c r="A805"/>
  <c r="A1000"/>
  <c r="A1250"/>
  <c r="A910"/>
  <c r="A739"/>
  <c r="A606"/>
  <c r="A541"/>
  <c r="A529"/>
  <c r="A562"/>
  <c r="A645"/>
  <c r="A804"/>
  <c r="A1016"/>
  <c r="A1283"/>
  <c r="A1083"/>
  <c r="A851"/>
  <c r="A677"/>
  <c r="A575"/>
  <c r="A525"/>
  <c r="A524"/>
  <c r="A574"/>
  <c r="A675"/>
  <c r="A850"/>
  <c r="A1080"/>
  <c r="A1359"/>
  <c r="A1041"/>
  <c r="A821"/>
  <c r="A669"/>
  <c r="A582"/>
  <c r="A543"/>
  <c r="A559"/>
  <c r="A626"/>
  <c r="A750"/>
  <c r="A942"/>
  <c r="A1187"/>
  <c r="A1290"/>
  <c r="A1047"/>
  <c r="A848"/>
  <c r="A708"/>
  <c r="A630"/>
  <c r="A611"/>
  <c r="A639"/>
  <c r="A734"/>
  <c r="A874"/>
  <c r="A1087"/>
  <c r="A1344"/>
  <c r="A1322"/>
  <c r="A900"/>
  <c r="A795"/>
  <c r="A736"/>
  <c r="A728"/>
  <c r="A775"/>
  <c r="A880"/>
  <c r="A1058"/>
  <c r="A1269"/>
  <c r="A1189"/>
  <c r="A1033"/>
  <c r="A917"/>
  <c r="A876"/>
  <c r="A888"/>
  <c r="A964"/>
  <c r="A1089"/>
  <c r="A1264"/>
  <c r="A1327"/>
  <c r="A1192"/>
  <c r="A1117"/>
  <c r="A1082"/>
  <c r="A1116"/>
  <c r="A1190"/>
  <c r="A1326"/>
  <c r="A1320"/>
  <c r="A1361"/>
  <c r="A1334"/>
  <c r="A1178"/>
  <c r="A1241"/>
  <c r="A1353"/>
  <c r="A1201"/>
  <c r="A1053"/>
  <c r="A953"/>
  <c r="A905"/>
  <c r="A934"/>
  <c r="A1018"/>
  <c r="A1158"/>
  <c r="A1336"/>
  <c r="A1373"/>
  <c r="A1134"/>
  <c r="A933"/>
  <c r="A807"/>
  <c r="A729"/>
  <c r="A703"/>
  <c r="A744"/>
  <c r="A838"/>
  <c r="A997"/>
  <c r="A1202"/>
  <c r="A1133"/>
  <c r="A889"/>
  <c r="A723"/>
  <c r="A612"/>
  <c r="A553"/>
  <c r="A550"/>
  <c r="A601"/>
  <c r="A710"/>
  <c r="A873"/>
  <c r="A1114"/>
  <c r="A1197"/>
  <c r="A915"/>
  <c r="A713"/>
  <c r="A566"/>
  <c r="A482"/>
  <c r="A438"/>
  <c r="A451"/>
  <c r="A520"/>
  <c r="A629"/>
  <c r="A817"/>
  <c r="A1066"/>
  <c r="A1355"/>
  <c r="A767"/>
  <c r="A584"/>
  <c r="A459"/>
  <c r="A399"/>
  <c r="A378"/>
  <c r="A404"/>
  <c r="A475"/>
  <c r="A597"/>
  <c r="A797"/>
  <c r="A1065"/>
  <c r="A1370"/>
  <c r="A892"/>
  <c r="A657"/>
  <c r="A506"/>
  <c r="A406"/>
  <c r="A352"/>
  <c r="A345"/>
  <c r="A385"/>
  <c r="A466"/>
  <c r="A614"/>
  <c r="A825"/>
  <c r="A1113"/>
  <c r="A1105"/>
  <c r="A822"/>
  <c r="A610"/>
  <c r="A465"/>
  <c r="A384"/>
  <c r="A344"/>
  <c r="A353"/>
  <c r="A408"/>
  <c r="A509"/>
  <c r="A661"/>
  <c r="A894"/>
  <c r="A1200"/>
  <c r="A1365"/>
  <c r="A1059"/>
  <c r="A796"/>
  <c r="A596"/>
  <c r="A474"/>
  <c r="A403"/>
  <c r="A379"/>
  <c r="A400"/>
  <c r="A461"/>
  <c r="A585"/>
  <c r="A771"/>
  <c r="A1028"/>
  <c r="A1335"/>
  <c r="A1352"/>
  <c r="A1061"/>
  <c r="A815"/>
  <c r="A628"/>
  <c r="A519"/>
  <c r="A450"/>
  <c r="A439"/>
  <c r="A484"/>
  <c r="A568"/>
  <c r="A716"/>
  <c r="A920"/>
  <c r="A1205"/>
  <c r="A1106"/>
  <c r="A870"/>
  <c r="A707"/>
  <c r="A598"/>
  <c r="A549"/>
  <c r="A554"/>
  <c r="A615"/>
  <c r="A725"/>
  <c r="A891"/>
  <c r="A1196"/>
  <c r="A836"/>
  <c r="A743"/>
  <c r="A704"/>
  <c r="A730"/>
  <c r="A809"/>
  <c r="A935"/>
  <c r="A1138"/>
  <c r="A1333"/>
  <c r="A1153"/>
  <c r="A1017"/>
  <c r="A932"/>
  <c r="A906"/>
  <c r="A954"/>
  <c r="A1055"/>
  <c r="A1351"/>
  <c r="A1239"/>
  <c r="A1177"/>
  <c r="A1175"/>
  <c r="A1231"/>
  <c r="A1268"/>
  <c r="A1252"/>
  <c r="A1360"/>
  <c r="A1227"/>
  <c r="A1072"/>
  <c r="A966"/>
  <c r="A925"/>
  <c r="A1006"/>
  <c r="A1131"/>
  <c r="A1305"/>
  <c r="A1137"/>
  <c r="A921"/>
  <c r="A787"/>
  <c r="A698"/>
  <c r="A672"/>
  <c r="A700"/>
  <c r="A790"/>
  <c r="A928"/>
  <c r="A1143"/>
  <c r="A1109"/>
  <c r="A860"/>
  <c r="A679"/>
  <c r="A567"/>
  <c r="A510"/>
  <c r="A502"/>
  <c r="A539"/>
  <c r="A789"/>
  <c r="A1013"/>
  <c r="A1281"/>
  <c r="A1152"/>
  <c r="A862"/>
  <c r="A644"/>
  <c r="A504"/>
  <c r="A411"/>
  <c r="A370"/>
  <c r="A380"/>
  <c r="A423"/>
  <c r="A530"/>
  <c r="A690"/>
  <c r="A912"/>
  <c r="A1218"/>
  <c r="A1256"/>
  <c r="A936"/>
  <c r="A499"/>
  <c r="A376"/>
  <c r="A307"/>
  <c r="A285"/>
  <c r="A299"/>
  <c r="A359"/>
  <c r="A468"/>
  <c r="A637"/>
  <c r="A884"/>
  <c r="A1203"/>
  <c r="A545"/>
  <c r="A395"/>
  <c r="A295"/>
  <c r="A247"/>
  <c r="A235"/>
  <c r="A263"/>
  <c r="A327"/>
  <c r="A444"/>
  <c r="A635"/>
  <c r="A893"/>
  <c r="A1234"/>
  <c r="A957"/>
  <c r="A467"/>
  <c r="A331"/>
  <c r="A255"/>
  <c r="A216"/>
  <c r="A218"/>
  <c r="A258"/>
  <c r="A334"/>
  <c r="A476"/>
  <c r="A674"/>
  <c r="A967"/>
  <c r="A1303"/>
  <c r="A1204"/>
  <c r="A868"/>
  <c r="A616"/>
  <c r="A427"/>
  <c r="A313"/>
  <c r="A248"/>
  <c r="A222"/>
  <c r="A231"/>
  <c r="A283"/>
  <c r="A382"/>
  <c r="A538"/>
  <c r="A763"/>
  <c r="A1076"/>
  <c r="A1159"/>
  <c r="A840"/>
  <c r="A594"/>
  <c r="A430"/>
  <c r="A322"/>
  <c r="A271"/>
  <c r="A256"/>
  <c r="A279"/>
  <c r="A341"/>
  <c r="A460"/>
  <c r="A641"/>
  <c r="A1150"/>
  <c r="A856"/>
  <c r="A624"/>
  <c r="A472"/>
  <c r="A377"/>
  <c r="A324"/>
  <c r="A319"/>
  <c r="A361"/>
  <c r="A443"/>
  <c r="A591"/>
  <c r="A814"/>
  <c r="A1188"/>
  <c r="A903"/>
  <c r="A695"/>
  <c r="A547"/>
  <c r="A462"/>
  <c r="A424"/>
  <c r="A433"/>
  <c r="A501"/>
  <c r="A603"/>
  <c r="A785"/>
  <c r="A1024"/>
  <c r="A1280"/>
  <c r="A823"/>
  <c r="A681"/>
  <c r="A599"/>
  <c r="A580"/>
  <c r="A602"/>
  <c r="A682"/>
  <c r="A826"/>
  <c r="A1031"/>
  <c r="A1286"/>
  <c r="A1179"/>
  <c r="A1001"/>
  <c r="A866"/>
  <c r="A808"/>
  <c r="A793"/>
  <c r="A839"/>
  <c r="A943"/>
  <c r="A1112"/>
  <c r="A1318"/>
  <c r="A1216"/>
  <c r="A1119"/>
  <c r="A1068"/>
  <c r="A1070"/>
  <c r="A1356"/>
  <c r="A1371"/>
  <c r="A1148"/>
  <c r="A1038"/>
  <c r="A982"/>
  <c r="A1050"/>
  <c r="A1168"/>
  <c r="A1332"/>
  <c r="A1186"/>
  <c r="A986"/>
  <c r="A830"/>
  <c r="A740"/>
  <c r="A696"/>
  <c r="A722"/>
  <c r="A802"/>
  <c r="A931"/>
  <c r="A1135"/>
  <c r="A1375"/>
  <c r="A1146"/>
  <c r="A883"/>
  <c r="A694"/>
  <c r="A576"/>
  <c r="A511"/>
  <c r="A495"/>
  <c r="A526"/>
  <c r="A607"/>
  <c r="A751"/>
  <c r="A970"/>
  <c r="A1236"/>
  <c r="A1162"/>
  <c r="A861"/>
  <c r="A636"/>
  <c r="A490"/>
  <c r="A392"/>
  <c r="A343"/>
  <c r="A340"/>
  <c r="A388"/>
  <c r="A480"/>
  <c r="A627"/>
  <c r="A854"/>
  <c r="A1144"/>
  <c r="A1245"/>
  <c r="A899"/>
  <c r="A642"/>
  <c r="A456"/>
  <c r="A333"/>
  <c r="A268"/>
  <c r="A239"/>
  <c r="A252"/>
  <c r="A297"/>
  <c r="A398"/>
  <c r="A546"/>
  <c r="A781"/>
  <c r="A1086"/>
  <c r="A1037"/>
  <c r="A720"/>
  <c r="A330"/>
  <c r="A238"/>
  <c r="A190"/>
  <c r="A178"/>
  <c r="A192"/>
  <c r="A253"/>
  <c r="A351"/>
  <c r="A521"/>
  <c r="A755"/>
  <c r="A1084"/>
  <c r="A586"/>
  <c r="A387"/>
  <c r="A259"/>
  <c r="A185"/>
  <c r="A144"/>
  <c r="A143"/>
  <c r="A172"/>
  <c r="A230"/>
  <c r="A346"/>
  <c r="A528"/>
  <c r="A788"/>
  <c r="A1129"/>
  <c r="A749"/>
  <c r="A503"/>
  <c r="A320"/>
  <c r="A213"/>
  <c r="A155"/>
  <c r="A134"/>
  <c r="A138"/>
  <c r="A177"/>
  <c r="A249"/>
  <c r="A381"/>
  <c r="A578"/>
  <c r="A859"/>
  <c r="A1213"/>
  <c r="A1012"/>
  <c r="A686"/>
  <c r="A453"/>
  <c r="A300"/>
  <c r="A201"/>
  <c r="A156"/>
  <c r="A141"/>
  <c r="A154"/>
  <c r="A200"/>
  <c r="A293"/>
  <c r="A440"/>
  <c r="A1316"/>
  <c r="A969"/>
  <c r="A660"/>
  <c r="A448"/>
  <c r="A312"/>
  <c r="A187"/>
  <c r="A180"/>
  <c r="A198"/>
  <c r="A265"/>
  <c r="A383"/>
  <c r="A557"/>
  <c r="A819"/>
  <c r="A1308"/>
  <c r="A979"/>
  <c r="A692"/>
  <c r="A494"/>
  <c r="A355"/>
  <c r="A276"/>
  <c r="A242"/>
  <c r="A245"/>
  <c r="A286"/>
  <c r="A371"/>
  <c r="A516"/>
  <c r="A732"/>
  <c r="A1020"/>
  <c r="A1349"/>
  <c r="A1036"/>
  <c r="A761"/>
  <c r="A570"/>
  <c r="A437"/>
  <c r="A366"/>
  <c r="A337"/>
  <c r="A356"/>
  <c r="A416"/>
  <c r="A535"/>
  <c r="A706"/>
  <c r="A960"/>
  <c r="A1262"/>
  <c r="A1145"/>
  <c r="A882"/>
  <c r="A693"/>
  <c r="A577"/>
  <c r="A512"/>
  <c r="A496"/>
  <c r="A527"/>
  <c r="A608"/>
  <c r="A752"/>
  <c r="A971"/>
  <c r="A1237"/>
  <c r="A1285"/>
  <c r="A1064"/>
  <c r="A878"/>
  <c r="A762"/>
  <c r="A709"/>
  <c r="A705"/>
  <c r="A756"/>
  <c r="A869"/>
  <c r="A1051"/>
  <c r="A1265"/>
  <c r="A1267"/>
  <c r="A1127"/>
  <c r="A1019"/>
  <c r="A980"/>
  <c r="A998"/>
  <c r="A1194"/>
  <c r="A1311"/>
  <c r="A1289"/>
  <c r="A1279"/>
  <c r="A1167"/>
  <c r="A1103"/>
  <c r="A1154"/>
  <c r="A1253"/>
  <c r="A1299"/>
  <c r="A1094"/>
  <c r="A927"/>
  <c r="A831"/>
  <c r="A786"/>
  <c r="A801"/>
  <c r="A865"/>
  <c r="A999"/>
  <c r="A1180"/>
  <c r="A1229"/>
  <c r="A976"/>
  <c r="A770"/>
  <c r="A634"/>
  <c r="A556"/>
  <c r="A537"/>
  <c r="A563"/>
  <c r="A638"/>
  <c r="A782"/>
  <c r="A992"/>
  <c r="A1247"/>
  <c r="A1221"/>
  <c r="A911"/>
  <c r="A683"/>
  <c r="A522"/>
  <c r="A417"/>
  <c r="A364"/>
  <c r="A357"/>
  <c r="A397"/>
  <c r="A481"/>
  <c r="A622"/>
  <c r="A834"/>
  <c r="A1122"/>
  <c r="A1282"/>
  <c r="A946"/>
  <c r="A663"/>
  <c r="A473"/>
  <c r="A338"/>
  <c r="A267"/>
  <c r="A232"/>
  <c r="A236"/>
  <c r="A281"/>
  <c r="A368"/>
  <c r="A517"/>
  <c r="A738"/>
  <c r="A1026"/>
  <c r="A1372"/>
  <c r="A1044"/>
  <c r="A717"/>
  <c r="A489"/>
  <c r="A318"/>
  <c r="A221"/>
  <c r="A171"/>
  <c r="A148"/>
  <c r="A165"/>
  <c r="A206"/>
  <c r="A301"/>
  <c r="A449"/>
  <c r="A676"/>
  <c r="A995"/>
  <c r="A1354"/>
  <c r="A1206"/>
  <c r="A841"/>
  <c r="A548"/>
  <c r="A349"/>
  <c r="A223"/>
  <c r="A146"/>
  <c r="A116"/>
  <c r="A107"/>
  <c r="A124"/>
  <c r="A181"/>
  <c r="A275"/>
  <c r="A432"/>
  <c r="A670"/>
  <c r="A1003"/>
  <c r="A1039"/>
  <c r="A691"/>
  <c r="A436"/>
  <c r="A272"/>
  <c r="A167"/>
  <c r="A112"/>
  <c r="A88"/>
  <c r="A89"/>
  <c r="A114"/>
  <c r="A174"/>
  <c r="A277"/>
  <c r="A445"/>
  <c r="A711"/>
  <c r="A1062"/>
  <c r="A902"/>
  <c r="A595"/>
  <c r="A375"/>
  <c r="A225"/>
  <c r="A140"/>
  <c r="A99"/>
  <c r="A81"/>
  <c r="A91"/>
  <c r="A119"/>
  <c r="A191"/>
  <c r="A315"/>
  <c r="A514"/>
  <c r="A1166"/>
  <c r="A1209"/>
  <c r="A845"/>
  <c r="A544"/>
  <c r="A342"/>
  <c r="A209"/>
  <c r="A139"/>
  <c r="A103"/>
  <c r="A93"/>
  <c r="A108"/>
  <c r="A151"/>
  <c r="A241"/>
  <c r="A391"/>
  <c r="A617"/>
  <c r="A1169"/>
  <c r="A818"/>
  <c r="A542"/>
  <c r="A350"/>
  <c r="A228"/>
  <c r="A162"/>
  <c r="A130"/>
  <c r="A126"/>
  <c r="A153"/>
  <c r="A214"/>
  <c r="A328"/>
  <c r="A513"/>
  <c r="A769"/>
  <c r="A1172"/>
  <c r="A842"/>
  <c r="A579"/>
  <c r="A401"/>
  <c r="A280"/>
  <c r="A208"/>
  <c r="A188"/>
  <c r="A194"/>
  <c r="A237"/>
  <c r="A321"/>
  <c r="A471"/>
  <c r="A684"/>
  <c r="A993"/>
  <c r="A1225"/>
  <c r="A898"/>
  <c r="A654"/>
  <c r="A487"/>
  <c r="A367"/>
  <c r="A304"/>
  <c r="A287"/>
  <c r="A308"/>
  <c r="A374"/>
  <c r="A493"/>
  <c r="A668"/>
  <c r="A918"/>
  <c r="A1248"/>
  <c r="A1321"/>
  <c r="A1030"/>
  <c r="A791"/>
  <c r="A618"/>
  <c r="A508"/>
  <c r="A442"/>
  <c r="A435"/>
  <c r="A483"/>
  <c r="A571"/>
  <c r="A721"/>
  <c r="A937"/>
  <c r="A1217"/>
  <c r="A1193"/>
  <c r="A977"/>
  <c r="A810"/>
  <c r="A697"/>
  <c r="A648"/>
  <c r="A655"/>
  <c r="A724"/>
  <c r="A847"/>
  <c r="A1023"/>
  <c r="A1255"/>
  <c r="A1208"/>
  <c r="A1060"/>
  <c r="A968"/>
  <c r="A926"/>
  <c r="A1043"/>
  <c r="A1176"/>
  <c r="A1367"/>
  <c r="A1345"/>
  <c r="A1271"/>
  <c r="A1341"/>
  <c r="A1274"/>
  <c r="A1261"/>
  <c r="A1254"/>
  <c r="A1095"/>
  <c r="A989"/>
  <c r="A922"/>
  <c r="A929"/>
  <c r="A1002"/>
  <c r="A1126"/>
  <c r="A1291"/>
  <c r="A1374"/>
  <c r="A1124"/>
  <c r="A896"/>
  <c r="A754"/>
  <c r="A659"/>
  <c r="A631"/>
  <c r="A649"/>
  <c r="A737"/>
  <c r="A864"/>
  <c r="A1069"/>
  <c r="A1306"/>
  <c r="A1340"/>
  <c r="A1048"/>
  <c r="A794"/>
  <c r="A609"/>
  <c r="A497"/>
  <c r="A428"/>
  <c r="A415"/>
  <c r="A441"/>
  <c r="A532"/>
  <c r="A665"/>
  <c r="A872"/>
  <c r="A1151"/>
  <c r="A1376"/>
  <c r="A1042"/>
  <c r="A747"/>
  <c r="A536"/>
  <c r="A393"/>
  <c r="A305"/>
  <c r="A266"/>
  <c r="A264"/>
  <c r="A303"/>
  <c r="A390"/>
  <c r="A533"/>
  <c r="A742"/>
  <c r="A1362"/>
  <c r="A1111"/>
  <c r="A774"/>
  <c r="A523"/>
  <c r="A348"/>
  <c r="A244"/>
  <c r="A186"/>
  <c r="A161"/>
  <c r="A170"/>
  <c r="A205"/>
  <c r="A296"/>
  <c r="A434"/>
  <c r="A651"/>
  <c r="A955"/>
  <c r="A1309"/>
  <c r="A1243"/>
  <c r="A867"/>
  <c r="A572"/>
  <c r="A360"/>
  <c r="A226"/>
  <c r="A145"/>
  <c r="A110"/>
  <c r="A101"/>
  <c r="A115"/>
  <c r="A158"/>
  <c r="A246"/>
  <c r="A396"/>
  <c r="A620"/>
  <c r="A923"/>
  <c r="A1301"/>
  <c r="A1045"/>
  <c r="A689"/>
  <c r="A429"/>
  <c r="A260"/>
  <c r="A147"/>
  <c r="A96"/>
  <c r="A75"/>
  <c r="A72"/>
  <c r="A87"/>
  <c r="A135"/>
  <c r="A227"/>
  <c r="A386"/>
  <c r="A623"/>
  <c r="A952"/>
  <c r="A1342"/>
  <c r="A1272"/>
  <c r="A881"/>
  <c r="A564"/>
  <c r="A336"/>
  <c r="A193"/>
  <c r="A113"/>
  <c r="A73"/>
  <c r="A61"/>
  <c r="A62"/>
  <c r="A82"/>
  <c r="A137"/>
  <c r="A240"/>
  <c r="A412"/>
  <c r="A1022"/>
  <c r="A779"/>
  <c r="A492"/>
  <c r="A289"/>
  <c r="A164"/>
  <c r="A95"/>
  <c r="A67"/>
  <c r="A60"/>
  <c r="A66"/>
  <c r="A94"/>
  <c r="A282"/>
  <c r="A485"/>
  <c r="A764"/>
  <c r="A1078"/>
  <c r="A719"/>
  <c r="A447"/>
  <c r="A273"/>
  <c r="A159"/>
  <c r="A100"/>
  <c r="A76"/>
  <c r="A70"/>
  <c r="A85"/>
  <c r="A127"/>
  <c r="A211"/>
  <c r="A365"/>
  <c r="A592"/>
  <c r="A907"/>
  <c r="A1054"/>
  <c r="A712"/>
  <c r="A454"/>
  <c r="A288"/>
  <c r="A184"/>
  <c r="A123"/>
  <c r="A102"/>
  <c r="A104"/>
  <c r="A132"/>
  <c r="A195"/>
  <c r="A311"/>
  <c r="A500"/>
  <c r="A759"/>
  <c r="A1123"/>
  <c r="A1073"/>
  <c r="A746"/>
  <c r="A505"/>
  <c r="A335"/>
  <c r="A233"/>
  <c r="A183"/>
  <c r="A160"/>
  <c r="A176"/>
  <c r="A215"/>
  <c r="A310"/>
  <c r="A455"/>
  <c r="A678"/>
  <c r="A996"/>
  <c r="A1350"/>
  <c r="A1142"/>
  <c r="A829"/>
  <c r="A588"/>
  <c r="A426"/>
  <c r="A323"/>
  <c r="A274"/>
  <c r="A261"/>
  <c r="A292"/>
  <c r="A358"/>
  <c r="A486"/>
  <c r="A666"/>
  <c r="A930"/>
  <c r="A1258"/>
  <c r="A1249"/>
  <c r="A962"/>
  <c r="A735"/>
  <c r="A569"/>
  <c r="A469"/>
  <c r="A420"/>
  <c r="A419"/>
  <c r="A464"/>
  <c r="A565"/>
  <c r="A727"/>
  <c r="A950"/>
  <c r="A1240"/>
  <c r="A1147"/>
  <c r="A914"/>
  <c r="A765"/>
  <c r="A671"/>
  <c r="A632"/>
  <c r="A646"/>
  <c r="A718"/>
  <c r="A855"/>
  <c r="A1046"/>
  <c r="A1284"/>
  <c r="A1358"/>
  <c r="A1170"/>
  <c r="A1032"/>
  <c r="A949"/>
  <c r="A913"/>
  <c r="A961"/>
  <c r="A1057"/>
  <c r="A1198"/>
  <c r="A1329"/>
  <c r="A1304"/>
  <c r="A1191"/>
  <c r="A1139"/>
  <c r="A1136"/>
  <c r="A1181"/>
  <c r="A1312"/>
  <c r="A1104"/>
  <c r="A941"/>
  <c r="A843"/>
  <c r="A800"/>
  <c r="A816"/>
  <c r="A879"/>
  <c r="A1015"/>
  <c r="A1215"/>
  <c r="A963"/>
  <c r="A757"/>
  <c r="A625"/>
  <c r="A531"/>
  <c r="A551"/>
  <c r="A633"/>
  <c r="A776"/>
  <c r="A983"/>
  <c r="A1182"/>
  <c r="A886"/>
  <c r="A650"/>
  <c r="A394"/>
  <c r="A339"/>
  <c r="A332"/>
  <c r="A372"/>
  <c r="A452"/>
  <c r="A593"/>
  <c r="A813"/>
  <c r="A1088"/>
  <c r="A1228"/>
  <c r="A887"/>
  <c r="A621"/>
  <c r="A425"/>
  <c r="A302"/>
  <c r="A229"/>
  <c r="A199"/>
  <c r="A203"/>
  <c r="A250"/>
  <c r="A329"/>
  <c r="A477"/>
  <c r="A685"/>
  <c r="A985"/>
  <c r="A1324"/>
  <c r="A1328"/>
  <c r="A965"/>
  <c r="A643"/>
  <c r="A418"/>
  <c r="A270"/>
  <c r="A182"/>
  <c r="A133"/>
  <c r="A118"/>
  <c r="A128"/>
  <c r="A175"/>
  <c r="A257"/>
  <c r="A402"/>
  <c r="A619"/>
  <c r="A909"/>
  <c r="A1288"/>
  <c r="A1107"/>
  <c r="A745"/>
  <c r="A470"/>
  <c r="A284"/>
  <c r="A169"/>
  <c r="A105"/>
  <c r="A77"/>
  <c r="A74"/>
  <c r="A86"/>
  <c r="A129"/>
  <c r="A212"/>
  <c r="A363"/>
  <c r="A587"/>
  <c r="A897"/>
  <c r="A1292"/>
  <c r="A1307"/>
  <c r="A901"/>
  <c r="A583"/>
  <c r="A347"/>
  <c r="A197"/>
  <c r="A68"/>
  <c r="A55"/>
  <c r="A57"/>
  <c r="A71"/>
  <c r="A117"/>
  <c r="A202"/>
  <c r="A604"/>
  <c r="A947"/>
  <c r="A1347"/>
  <c r="A1164"/>
  <c r="A772"/>
  <c r="A56"/>
  <c r="A49"/>
  <c r="A53"/>
  <c r="A69"/>
  <c r="A121"/>
  <c r="A224"/>
  <c r="A405"/>
  <c r="A662"/>
  <c r="A1052"/>
  <c r="A54"/>
  <c r="A51"/>
  <c r="A58"/>
  <c r="A84"/>
  <c r="A149"/>
  <c r="A278"/>
  <c r="A488"/>
  <c r="A780"/>
  <c r="A990"/>
  <c r="A131"/>
  <c r="A80"/>
  <c r="A63"/>
  <c r="A79"/>
  <c r="A122"/>
  <c r="A207"/>
  <c r="A369"/>
  <c r="A605"/>
  <c r="A938"/>
  <c r="A1331"/>
  <c r="A972"/>
  <c r="A640"/>
  <c r="A410"/>
  <c r="A254"/>
  <c r="A157"/>
  <c r="A109"/>
  <c r="A92"/>
  <c r="A98"/>
  <c r="A125"/>
  <c r="A196"/>
  <c r="A316"/>
  <c r="A515"/>
  <c r="A792"/>
  <c r="A1157"/>
  <c r="A687"/>
  <c r="A458"/>
  <c r="A309"/>
  <c r="A210"/>
  <c r="A168"/>
  <c r="A150"/>
  <c r="A173"/>
  <c r="A220"/>
  <c r="A317"/>
  <c r="A479"/>
  <c r="A714"/>
  <c r="A1034"/>
  <c r="A555"/>
  <c r="A409"/>
  <c r="A314"/>
  <c r="A269"/>
  <c r="A262"/>
  <c r="A294"/>
  <c r="A373"/>
  <c r="A507"/>
  <c r="A701"/>
  <c r="A988"/>
  <c r="A1313"/>
  <c r="A552"/>
  <c r="A463"/>
  <c r="A422"/>
  <c r="A431"/>
  <c r="A491"/>
  <c r="A590"/>
  <c r="A760"/>
  <c r="A1009"/>
  <c r="A1293"/>
  <c r="A1128"/>
  <c r="A904"/>
  <c r="A766"/>
  <c r="A680"/>
  <c r="A647"/>
  <c r="A673"/>
  <c r="A753"/>
  <c r="A890"/>
  <c r="A1098"/>
  <c r="A1346"/>
  <c r="A1173"/>
  <c r="A1049"/>
  <c r="A974"/>
  <c r="A958"/>
  <c r="A1004"/>
  <c r="A1102"/>
  <c r="A1251"/>
  <c r="A1357"/>
  <c r="A1364"/>
  <c r="A1348"/>
  <c r="A1183"/>
  <c r="A1079"/>
  <c r="A1025"/>
  <c r="A1035"/>
  <c r="A1099"/>
  <c r="A1212"/>
  <c r="A1184"/>
  <c r="A984"/>
  <c r="A832"/>
  <c r="A741"/>
  <c r="A702"/>
  <c r="A731"/>
  <c r="A811"/>
  <c r="A1093"/>
  <c r="A846"/>
  <c r="A653"/>
  <c r="A540"/>
  <c r="A478"/>
  <c r="A457"/>
  <c r="A498"/>
  <c r="A581"/>
  <c r="A726"/>
  <c r="A1071"/>
  <c r="A778"/>
  <c r="A561"/>
  <c r="A414"/>
  <c r="A326"/>
  <c r="A291"/>
  <c r="A290"/>
  <c r="A325"/>
  <c r="A413"/>
  <c r="A560"/>
  <c r="A777"/>
  <c r="A1120"/>
  <c r="A783"/>
  <c r="A534"/>
  <c r="A251"/>
  <c r="A189"/>
  <c r="A166"/>
  <c r="A179"/>
  <c r="A217"/>
  <c r="A306"/>
  <c r="A446"/>
  <c r="A667"/>
  <c r="A975"/>
  <c r="A1224"/>
  <c r="A857"/>
  <c r="A558"/>
  <c r="A354"/>
  <c r="A219"/>
  <c r="A142"/>
  <c r="A106"/>
  <c r="A97"/>
  <c r="A111"/>
  <c r="A152"/>
  <c r="A243"/>
  <c r="A389"/>
  <c r="A613"/>
  <c r="A916"/>
  <c r="A1010"/>
  <c r="A652"/>
  <c r="A407"/>
  <c r="A234"/>
  <c r="A136"/>
  <c r="A83"/>
  <c r="A65"/>
  <c r="A64"/>
  <c r="A78"/>
  <c r="A120"/>
  <c r="A204"/>
  <c r="A362"/>
  <c r="A919"/>
  <c r="A1319"/>
  <c r="A1219"/>
  <c r="A827"/>
  <c r="A518"/>
  <c r="A298"/>
  <c r="A163"/>
  <c r="A90"/>
  <c r="A59"/>
  <c r="A50"/>
  <c r="A52"/>
  <c r="A981"/>
  <c r="A1077"/>
  <c r="A699"/>
  <c r="A421"/>
  <c r="O24" l="1"/>
  <c r="O23"/>
  <c r="O22"/>
  <c r="O21"/>
  <c r="O20"/>
  <c r="O25" s="1"/>
  <c r="M24"/>
  <c r="M23"/>
  <c r="M22"/>
  <c r="M21"/>
  <c r="M20"/>
  <c r="L23"/>
  <c r="L22"/>
  <c r="L21"/>
  <c r="L20"/>
  <c r="L25" s="1"/>
  <c r="K23"/>
  <c r="K22"/>
  <c r="K21"/>
  <c r="K20"/>
  <c r="K6"/>
  <c r="O6"/>
  <c r="O11" s="1"/>
  <c r="L6"/>
  <c r="L11" s="1"/>
  <c r="Q9"/>
  <c r="Q8"/>
  <c r="Q7"/>
  <c r="Q6"/>
  <c r="P9"/>
  <c r="P8"/>
  <c r="P7"/>
  <c r="P6"/>
  <c r="O10"/>
  <c r="O9"/>
  <c r="O8"/>
  <c r="O7"/>
  <c r="N9"/>
  <c r="N8"/>
  <c r="N7"/>
  <c r="N6"/>
  <c r="M10"/>
  <c r="M9"/>
  <c r="M8"/>
  <c r="M7"/>
  <c r="M6"/>
  <c r="S11" s="1"/>
  <c r="L10"/>
  <c r="L9"/>
  <c r="L8"/>
  <c r="L7"/>
  <c r="K10"/>
  <c r="K9"/>
  <c r="K8"/>
  <c r="K7"/>
  <c r="R421"/>
  <c r="I15" s="1"/>
  <c r="S421"/>
  <c r="F15" s="1"/>
  <c r="T421"/>
  <c r="V421"/>
  <c r="I14" s="1"/>
  <c r="W421"/>
  <c r="F14" s="1"/>
  <c r="X421"/>
  <c r="E37"/>
  <c r="L26" l="1"/>
  <c r="O26"/>
  <c r="R6"/>
  <c r="R11" s="1"/>
  <c r="R7"/>
  <c r="R8"/>
  <c r="R9"/>
  <c r="R10"/>
  <c r="V6"/>
  <c r="V11" s="1"/>
  <c r="V7"/>
  <c r="V8"/>
  <c r="V9"/>
  <c r="V10"/>
  <c r="L12"/>
  <c r="O12"/>
  <c r="S12"/>
</calcChain>
</file>

<file path=xl/sharedStrings.xml><?xml version="1.0" encoding="utf-8"?>
<sst xmlns="http://schemas.openxmlformats.org/spreadsheetml/2006/main" count="143" uniqueCount="59">
  <si>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</si>
  <si>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</si>
  <si>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</si>
  <si>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</si>
  <si>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</si>
  <si>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</si>
  <si>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</si>
  <si>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</si>
  <si>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</si>
  <si>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</si>
  <si>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</si>
  <si>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</si>
  <si>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</si>
  <si>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</si>
  <si>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</si>
  <si>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</si>
  <si>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</si>
  <si>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</si>
  <si>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</si>
  <si>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</si>
  <si>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</si>
  <si>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</si>
  <si>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</si>
  <si>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</si>
  <si>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</si>
  <si>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</si>
  <si>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</si>
  <si>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</si>
  <si>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</si>
  <si>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</si>
  <si>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</si>
  <si>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</si>
  <si>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</si>
  <si>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</si>
  <si>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</si>
  <si>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</si>
  <si>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</si>
  <si>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</si>
  <si>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</si>
  <si>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</si>
  <si>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</si>
  <si>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</si>
  <si>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</si>
  <si>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</si>
  <si>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</si>
  <si>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</si>
  <si>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</si>
  <si>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</si>
  <si>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</si>
  <si>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</si>
  <si>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</si>
  <si>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From elemental composition by Flack&amp;Shmueli:  74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</si>
  <si>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200 reflections - Eline min 49</t>
    </r>
  </si>
  <si>
    <t>UDUSIW Ghadimi, S., Valmoozi, A. A. E. &amp; Pourayoubi, M. (2007).  Acta Cryst. E63, o3260.</t>
  </si>
  <si>
    <t>Acentric reflections without Friedel opposite</t>
  </si>
  <si>
    <t>Centric reflections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</si>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</sst>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UDUSIW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5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0.36</c:v>
                </c:pt>
                <c:pt idx="1">
                  <c:v>0.45</c:v>
                </c:pt>
                <c:pt idx="2">
                  <c:v>0.52</c:v>
                </c:pt>
                <c:pt idx="3">
                  <c:v>0.56999999999999995</c:v>
                </c:pt>
                <c:pt idx="4">
                  <c:v>0.61</c:v>
                </c:pt>
                <c:pt idx="5">
                  <c:v>0.65</c:v>
                </c:pt>
                <c:pt idx="6">
                  <c:v>0.68</c:v>
                </c:pt>
              </c:numCache>
            </c:numRef>
          </c:xVal>
          <c:yVal>
            <c:numRef>
              <c:f>Sheet2!$C$6:$C$12</c:f>
              <c:numCache>
                <c:formatCode>General</c:formatCode>
                <c:ptCount val="7"/>
                <c:pt idx="0">
                  <c:v>139</c:v>
                </c:pt>
                <c:pt idx="1">
                  <c:v>149</c:v>
                </c:pt>
                <c:pt idx="2">
                  <c:v>162</c:v>
                </c:pt>
                <c:pt idx="3">
                  <c:v>174</c:v>
                </c:pt>
                <c:pt idx="4">
                  <c:v>184</c:v>
                </c:pt>
                <c:pt idx="5">
                  <c:v>193</c:v>
                </c:pt>
                <c:pt idx="6">
                  <c:v>199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0.36</c:v>
                </c:pt>
                <c:pt idx="1">
                  <c:v>0.45</c:v>
                </c:pt>
                <c:pt idx="2">
                  <c:v>0.52</c:v>
                </c:pt>
                <c:pt idx="3">
                  <c:v>0.56999999999999995</c:v>
                </c:pt>
                <c:pt idx="4">
                  <c:v>0.61</c:v>
                </c:pt>
                <c:pt idx="5">
                  <c:v>0.65</c:v>
                </c:pt>
                <c:pt idx="6">
                  <c:v>0.68</c:v>
                </c:pt>
              </c:numCache>
            </c:numRef>
          </c:xVal>
          <c:yVal>
            <c:numRef>
              <c:f>Sheet2!$D$6:$D$12</c:f>
              <c:numCache>
                <c:formatCode>General</c:formatCode>
                <c:ptCount val="7"/>
                <c:pt idx="0">
                  <c:v>627</c:v>
                </c:pt>
                <c:pt idx="1">
                  <c:v>654</c:v>
                </c:pt>
                <c:pt idx="2">
                  <c:v>708</c:v>
                </c:pt>
                <c:pt idx="3">
                  <c:v>766</c:v>
                </c:pt>
                <c:pt idx="4">
                  <c:v>849</c:v>
                </c:pt>
                <c:pt idx="5">
                  <c:v>872</c:v>
                </c:pt>
                <c:pt idx="6">
                  <c:v>907</c:v>
                </c:pt>
              </c:numCache>
            </c:numRef>
          </c:yVal>
        </c:ser>
        <c:axId val="81020416"/>
        <c:axId val="81180544"/>
      </c:scatterChart>
      <c:valAx>
        <c:axId val="81020416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180544"/>
        <c:crosses val="autoZero"/>
        <c:crossBetween val="midCat"/>
      </c:valAx>
      <c:valAx>
        <c:axId val="8118054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0204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35" l="0.70866141732283838" r="0.70866141732283838" t="0.74803149606299535" header="0.31496062992126295" footer="0.3149606299212629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Sheet1!$Z$49:$Z$1376</c:f>
              <c:numCache>
                <c:formatCode>0.0000</c:formatCode>
                <c:ptCount val="1328"/>
                <c:pt idx="0">
                  <c:v>7.1686818872091121E-2</c:v>
                </c:pt>
                <c:pt idx="1">
                  <c:v>8.024961059095552E-2</c:v>
                </c:pt>
                <c:pt idx="2">
                  <c:v>8.9297256396823302E-2</c:v>
                </c:pt>
                <c:pt idx="3">
                  <c:v>9.7749680306382578E-2</c:v>
                </c:pt>
                <c:pt idx="4">
                  <c:v>0.1023474474522936</c:v>
                </c:pt>
                <c:pt idx="5">
                  <c:v>0.11637439580938755</c:v>
                </c:pt>
                <c:pt idx="6">
                  <c:v>0.12322337440599491</c:v>
                </c:pt>
                <c:pt idx="7">
                  <c:v>0.12402822259469817</c:v>
                </c:pt>
                <c:pt idx="8">
                  <c:v>0.12587692401707312</c:v>
                </c:pt>
                <c:pt idx="9">
                  <c:v>0.13410816529950739</c:v>
                </c:pt>
                <c:pt idx="10">
                  <c:v>0.13749545447032058</c:v>
                </c:pt>
                <c:pt idx="11">
                  <c:v>0.14066271716414411</c:v>
                </c:pt>
                <c:pt idx="12">
                  <c:v>0.14337363774418224</c:v>
                </c:pt>
                <c:pt idx="13">
                  <c:v>0.15309474190840131</c:v>
                </c:pt>
                <c:pt idx="14">
                  <c:v>0.15391231269784755</c:v>
                </c:pt>
                <c:pt idx="15">
                  <c:v>0.15556349186104046</c:v>
                </c:pt>
                <c:pt idx="16">
                  <c:v>0.16049922118191104</c:v>
                </c:pt>
                <c:pt idx="17">
                  <c:v>0.1653571891391481</c:v>
                </c:pt>
                <c:pt idx="18">
                  <c:v>0.16676030702778163</c:v>
                </c:pt>
                <c:pt idx="19">
                  <c:v>0.17350216136982272</c:v>
                </c:pt>
                <c:pt idx="20">
                  <c:v>0.17717505467757022</c:v>
                </c:pt>
                <c:pt idx="21">
                  <c:v>0.1785945127936466</c:v>
                </c:pt>
                <c:pt idx="22">
                  <c:v>0.17912565422071736</c:v>
                </c:pt>
                <c:pt idx="23">
                  <c:v>0.1800361074895811</c:v>
                </c:pt>
                <c:pt idx="24">
                  <c:v>0.18235679312819691</c:v>
                </c:pt>
                <c:pt idx="25">
                  <c:v>0.18464831437086016</c:v>
                </c:pt>
                <c:pt idx="26">
                  <c:v>0.18494864151974733</c:v>
                </c:pt>
                <c:pt idx="27">
                  <c:v>0.18773385416594421</c:v>
                </c:pt>
                <c:pt idx="28">
                  <c:v>0.19521526579650478</c:v>
                </c:pt>
                <c:pt idx="29">
                  <c:v>0.19549936061276516</c:v>
                </c:pt>
                <c:pt idx="30">
                  <c:v>0.19589538024159733</c:v>
                </c:pt>
                <c:pt idx="31">
                  <c:v>0.2026252698949467</c:v>
                </c:pt>
                <c:pt idx="32">
                  <c:v>0.20463626267111115</c:v>
                </c:pt>
                <c:pt idx="33">
                  <c:v>0.2046948949045872</c:v>
                </c:pt>
                <c:pt idx="34">
                  <c:v>0.20712315177207982</c:v>
                </c:pt>
                <c:pt idx="35">
                  <c:v>0.20874865269026288</c:v>
                </c:pt>
                <c:pt idx="36">
                  <c:v>0.21006665608801411</c:v>
                </c:pt>
                <c:pt idx="37">
                  <c:v>0.21368434664242486</c:v>
                </c:pt>
                <c:pt idx="38">
                  <c:v>0.21494185260204679</c:v>
                </c:pt>
                <c:pt idx="39">
                  <c:v>0.21506045661627338</c:v>
                </c:pt>
                <c:pt idx="40">
                  <c:v>0.21605323418083794</c:v>
                </c:pt>
                <c:pt idx="41">
                  <c:v>0.21667948680020452</c:v>
                </c:pt>
                <c:pt idx="42">
                  <c:v>0.21674639558710085</c:v>
                </c:pt>
                <c:pt idx="43">
                  <c:v>0.22023396649926641</c:v>
                </c:pt>
                <c:pt idx="44">
                  <c:v>0.22445712285423247</c:v>
                </c:pt>
                <c:pt idx="45">
                  <c:v>0.22467754671973789</c:v>
                </c:pt>
                <c:pt idx="46">
                  <c:v>0.22674214429611447</c:v>
                </c:pt>
                <c:pt idx="47">
                  <c:v>0.22711010545548166</c:v>
                </c:pt>
                <c:pt idx="48">
                  <c:v>0.22743130831088318</c:v>
                </c:pt>
                <c:pt idx="49">
                  <c:v>0.22865694828716665</c:v>
                </c:pt>
                <c:pt idx="50">
                  <c:v>0.22880777958802012</c:v>
                </c:pt>
                <c:pt idx="51">
                  <c:v>0.2327487916187751</c:v>
                </c:pt>
                <c:pt idx="52">
                  <c:v>0.23295493126353861</c:v>
                </c:pt>
                <c:pt idx="53">
                  <c:v>0.23570956705233673</c:v>
                </c:pt>
                <c:pt idx="54">
                  <c:v>0.23702953402477089</c:v>
                </c:pt>
                <c:pt idx="55">
                  <c:v>0.23850786150565353</c:v>
                </c:pt>
                <c:pt idx="56">
                  <c:v>0.24021448748982646</c:v>
                </c:pt>
                <c:pt idx="57">
                  <c:v>0.24074883177286655</c:v>
                </c:pt>
                <c:pt idx="58">
                  <c:v>0.24343171527144938</c:v>
                </c:pt>
                <c:pt idx="59">
                  <c:v>0.24527331693439466</c:v>
                </c:pt>
                <c:pt idx="60">
                  <c:v>0.24556465543721884</c:v>
                </c:pt>
                <c:pt idx="61">
                  <c:v>0.24644674881198983</c:v>
                </c:pt>
                <c:pt idx="62">
                  <c:v>0.24712345093090618</c:v>
                </c:pt>
                <c:pt idx="63">
                  <c:v>0.24779628730067768</c:v>
                </c:pt>
                <c:pt idx="64">
                  <c:v>0.24805644518939635</c:v>
                </c:pt>
                <c:pt idx="65">
                  <c:v>0.25037372066572805</c:v>
                </c:pt>
                <c:pt idx="66">
                  <c:v>0.25175384803414624</c:v>
                </c:pt>
                <c:pt idx="67">
                  <c:v>0.25200396822272464</c:v>
                </c:pt>
                <c:pt idx="68">
                  <c:v>0.25279833860213563</c:v>
                </c:pt>
                <c:pt idx="69">
                  <c:v>0.25539185578244267</c:v>
                </c:pt>
                <c:pt idx="70">
                  <c:v>0.26011920344334444</c:v>
                </c:pt>
                <c:pt idx="71">
                  <c:v>0.26042273326267046</c:v>
                </c:pt>
                <c:pt idx="72">
                  <c:v>0.26055133851124235</c:v>
                </c:pt>
                <c:pt idx="73">
                  <c:v>0.26199427474660586</c:v>
                </c:pt>
                <c:pt idx="74">
                  <c:v>0.26421960563137631</c:v>
                </c:pt>
                <c:pt idx="75">
                  <c:v>0.26569155048664989</c:v>
                </c:pt>
                <c:pt idx="76">
                  <c:v>0.26766583644537084</c:v>
                </c:pt>
                <c:pt idx="77">
                  <c:v>0.26789176919046992</c:v>
                </c:pt>
                <c:pt idx="78">
                  <c:v>0.26821633059901479</c:v>
                </c:pt>
                <c:pt idx="79">
                  <c:v>0.26854422354614149</c:v>
                </c:pt>
                <c:pt idx="80">
                  <c:v>0.26982772281587381</c:v>
                </c:pt>
                <c:pt idx="81">
                  <c:v>0.2699870367258399</c:v>
                </c:pt>
                <c:pt idx="82">
                  <c:v>0.27039045841153497</c:v>
                </c:pt>
                <c:pt idx="83">
                  <c:v>0.27164867016055871</c:v>
                </c:pt>
                <c:pt idx="84">
                  <c:v>0.27187129307817698</c:v>
                </c:pt>
                <c:pt idx="85">
                  <c:v>0.27247752200869707</c:v>
                </c:pt>
                <c:pt idx="86">
                  <c:v>0.27489452522740426</c:v>
                </c:pt>
                <c:pt idx="87">
                  <c:v>0.27499090894064115</c:v>
                </c:pt>
                <c:pt idx="88">
                  <c:v>0.27557576090795793</c:v>
                </c:pt>
                <c:pt idx="89">
                  <c:v>0.27729587086720209</c:v>
                </c:pt>
                <c:pt idx="90">
                  <c:v>0.27850493711961372</c:v>
                </c:pt>
                <c:pt idx="91">
                  <c:v>0.28001785657346928</c:v>
                </c:pt>
                <c:pt idx="92">
                  <c:v>0.28132543432828822</c:v>
                </c:pt>
                <c:pt idx="93">
                  <c:v>0.28244468484997198</c:v>
                </c:pt>
                <c:pt idx="94">
                  <c:v>0.28319251402535345</c:v>
                </c:pt>
                <c:pt idx="95">
                  <c:v>0.28674727548836448</c:v>
                </c:pt>
                <c:pt idx="96">
                  <c:v>0.28772208813367112</c:v>
                </c:pt>
                <c:pt idx="97">
                  <c:v>0.28867455724396635</c:v>
                </c:pt>
                <c:pt idx="98">
                  <c:v>0.29074387353820541</c:v>
                </c:pt>
                <c:pt idx="99">
                  <c:v>0.29106528477302135</c:v>
                </c:pt>
                <c:pt idx="100">
                  <c:v>0.29111337997419495</c:v>
                </c:pt>
                <c:pt idx="101">
                  <c:v>0.29206677318722857</c:v>
                </c:pt>
                <c:pt idx="102">
                  <c:v>0.29243289828608549</c:v>
                </c:pt>
                <c:pt idx="103">
                  <c:v>0.29324904091914777</c:v>
                </c:pt>
                <c:pt idx="104">
                  <c:v>0.2936307204636463</c:v>
                </c:pt>
                <c:pt idx="105">
                  <c:v>0.29405441673268573</c:v>
                </c:pt>
                <c:pt idx="106">
                  <c:v>0.29525412782889254</c:v>
                </c:pt>
                <c:pt idx="107">
                  <c:v>0.29563490998188968</c:v>
                </c:pt>
                <c:pt idx="108">
                  <c:v>0.29610977694091767</c:v>
                </c:pt>
                <c:pt idx="109">
                  <c:v>0.2967692706464064</c:v>
                </c:pt>
                <c:pt idx="110">
                  <c:v>0.2977918736298894</c:v>
                </c:pt>
                <c:pt idx="111">
                  <c:v>0.29791609557054821</c:v>
                </c:pt>
                <c:pt idx="112">
                  <c:v>0.29833370577257945</c:v>
                </c:pt>
                <c:pt idx="113">
                  <c:v>0.29933259094191533</c:v>
                </c:pt>
                <c:pt idx="114">
                  <c:v>0.30095680753224374</c:v>
                </c:pt>
                <c:pt idx="115">
                  <c:v>0.30099003305757488</c:v>
                </c:pt>
                <c:pt idx="116">
                  <c:v>0.30228628814420277</c:v>
                </c:pt>
                <c:pt idx="117">
                  <c:v>0.30352924076602572</c:v>
                </c:pt>
                <c:pt idx="118">
                  <c:v>0.3035374770930272</c:v>
                </c:pt>
                <c:pt idx="119">
                  <c:v>0.30401809156693294</c:v>
                </c:pt>
                <c:pt idx="120">
                  <c:v>0.30475728047086914</c:v>
                </c:pt>
                <c:pt idx="121">
                  <c:v>0.30567957079268482</c:v>
                </c:pt>
                <c:pt idx="122">
                  <c:v>0.30600816982557838</c:v>
                </c:pt>
                <c:pt idx="123">
                  <c:v>0.30618948381680261</c:v>
                </c:pt>
                <c:pt idx="124">
                  <c:v>0.30620091443364439</c:v>
                </c:pt>
                <c:pt idx="125">
                  <c:v>0.30704234235688083</c:v>
                </c:pt>
                <c:pt idx="126">
                  <c:v>0.30754999593562027</c:v>
                </c:pt>
                <c:pt idx="127">
                  <c:v>0.30782462539569511</c:v>
                </c:pt>
                <c:pt idx="128">
                  <c:v>0.30841854678342551</c:v>
                </c:pt>
                <c:pt idx="129">
                  <c:v>0.31045611606151363</c:v>
                </c:pt>
                <c:pt idx="130">
                  <c:v>0.31112698372208092</c:v>
                </c:pt>
                <c:pt idx="131">
                  <c:v>0.31132619549276608</c:v>
                </c:pt>
                <c:pt idx="132">
                  <c:v>0.31225790622496657</c:v>
                </c:pt>
                <c:pt idx="133">
                  <c:v>0.31334166655585405</c:v>
                </c:pt>
                <c:pt idx="134">
                  <c:v>0.31357933605389243</c:v>
                </c:pt>
                <c:pt idx="135">
                  <c:v>0.31566596268840896</c:v>
                </c:pt>
                <c:pt idx="136">
                  <c:v>0.31595885808123819</c:v>
                </c:pt>
                <c:pt idx="137">
                  <c:v>0.31645852808859487</c:v>
                </c:pt>
                <c:pt idx="138">
                  <c:v>0.31702523558858842</c:v>
                </c:pt>
                <c:pt idx="139">
                  <c:v>0.32012966123119557</c:v>
                </c:pt>
                <c:pt idx="140">
                  <c:v>0.32099844236382208</c:v>
                </c:pt>
                <c:pt idx="141">
                  <c:v>0.32106697120694305</c:v>
                </c:pt>
                <c:pt idx="142">
                  <c:v>0.32237400639629743</c:v>
                </c:pt>
                <c:pt idx="143">
                  <c:v>0.32444105782098542</c:v>
                </c:pt>
                <c:pt idx="144">
                  <c:v>0.32463826022205089</c:v>
                </c:pt>
                <c:pt idx="145">
                  <c:v>0.32562401631329346</c:v>
                </c:pt>
                <c:pt idx="146">
                  <c:v>0.32600613491159952</c:v>
                </c:pt>
                <c:pt idx="147">
                  <c:v>0.32647511390609851</c:v>
                </c:pt>
                <c:pt idx="148">
                  <c:v>0.32662057497959313</c:v>
                </c:pt>
                <c:pt idx="149">
                  <c:v>0.3300348466450172</c:v>
                </c:pt>
                <c:pt idx="150">
                  <c:v>0.33050718600357243</c:v>
                </c:pt>
                <c:pt idx="151">
                  <c:v>0.33071437827829619</c:v>
                </c:pt>
                <c:pt idx="152">
                  <c:v>0.33352061405556327</c:v>
                </c:pt>
                <c:pt idx="153">
                  <c:v>0.33362853594978953</c:v>
                </c:pt>
                <c:pt idx="154">
                  <c:v>0.33384277736683182</c:v>
                </c:pt>
                <c:pt idx="155">
                  <c:v>0.33615472627943221</c:v>
                </c:pt>
                <c:pt idx="156">
                  <c:v>0.3368337869038675</c:v>
                </c:pt>
                <c:pt idx="157">
                  <c:v>0.33706824234863775</c:v>
                </c:pt>
                <c:pt idx="158">
                  <c:v>0.3383592765094523</c:v>
                </c:pt>
                <c:pt idx="159">
                  <c:v>0.33840065011757892</c:v>
                </c:pt>
                <c:pt idx="160">
                  <c:v>0.3384183801155014</c:v>
                </c:pt>
                <c:pt idx="161">
                  <c:v>0.3393095931446678</c:v>
                </c:pt>
                <c:pt idx="162">
                  <c:v>0.33960565366318629</c:v>
                </c:pt>
                <c:pt idx="163">
                  <c:v>0.33990145630755986</c:v>
                </c:pt>
                <c:pt idx="164">
                  <c:v>0.34012644707520173</c:v>
                </c:pt>
                <c:pt idx="165">
                  <c:v>0.34095747535433213</c:v>
                </c:pt>
                <c:pt idx="166">
                  <c:v>0.34108356747284085</c:v>
                </c:pt>
                <c:pt idx="167">
                  <c:v>0.34189179574830397</c:v>
                </c:pt>
                <c:pt idx="168">
                  <c:v>0.34212570789112007</c:v>
                </c:pt>
                <c:pt idx="169">
                  <c:v>0.34217685485725069</c:v>
                </c:pt>
                <c:pt idx="170">
                  <c:v>0.34230103710038629</c:v>
                </c:pt>
                <c:pt idx="171">
                  <c:v>0.34321276200048273</c:v>
                </c:pt>
                <c:pt idx="172">
                  <c:v>0.34371936227102484</c:v>
                </c:pt>
                <c:pt idx="173">
                  <c:v>0.34378045319651324</c:v>
                </c:pt>
                <c:pt idx="174">
                  <c:v>0.34458670897177679</c:v>
                </c:pt>
                <c:pt idx="175">
                  <c:v>0.34635675249661296</c:v>
                </c:pt>
                <c:pt idx="176">
                  <c:v>0.34647799352917064</c:v>
                </c:pt>
                <c:pt idx="177">
                  <c:v>0.34700432273964543</c:v>
                </c:pt>
                <c:pt idx="178">
                  <c:v>0.34715126386058281</c:v>
                </c:pt>
                <c:pt idx="179">
                  <c:v>0.34912318742816267</c:v>
                </c:pt>
                <c:pt idx="180">
                  <c:v>0.35014140000862509</c:v>
                </c:pt>
                <c:pt idx="181">
                  <c:v>0.35055099486380015</c:v>
                </c:pt>
                <c:pt idx="182">
                  <c:v>0.35079196113936251</c:v>
                </c:pt>
                <c:pt idx="183">
                  <c:v>0.35079766247795896</c:v>
                </c:pt>
                <c:pt idx="184">
                  <c:v>0.35141143976825795</c:v>
                </c:pt>
                <c:pt idx="185">
                  <c:v>0.3520227265390688</c:v>
                </c:pt>
                <c:pt idx="186">
                  <c:v>0.35212923763868287</c:v>
                </c:pt>
                <c:pt idx="187">
                  <c:v>0.353612782574386</c:v>
                </c:pt>
                <c:pt idx="188">
                  <c:v>0.3537781790896663</c:v>
                </c:pt>
                <c:pt idx="189">
                  <c:v>0.35406920227548738</c:v>
                </c:pt>
                <c:pt idx="190">
                  <c:v>0.35418639160758286</c:v>
                </c:pt>
                <c:pt idx="191">
                  <c:v>0.35435010935514044</c:v>
                </c:pt>
                <c:pt idx="192">
                  <c:v>0.35560511807340456</c:v>
                </c:pt>
                <c:pt idx="193">
                  <c:v>0.35565432655880908</c:v>
                </c:pt>
                <c:pt idx="194">
                  <c:v>0.35566838487557473</c:v>
                </c:pt>
                <c:pt idx="195">
                  <c:v>0.35618674877092216</c:v>
                </c:pt>
                <c:pt idx="196">
                  <c:v>0.35718902558729321</c:v>
                </c:pt>
                <c:pt idx="197">
                  <c:v>0.35825130844143471</c:v>
                </c:pt>
                <c:pt idx="198">
                  <c:v>0.35843409436045565</c:v>
                </c:pt>
                <c:pt idx="199">
                  <c:v>0.35901949807775069</c:v>
                </c:pt>
                <c:pt idx="200">
                  <c:v>0.35906963113023083</c:v>
                </c:pt>
                <c:pt idx="201">
                  <c:v>0.35950938791636583</c:v>
                </c:pt>
                <c:pt idx="202">
                  <c:v>0.35990276464623056</c:v>
                </c:pt>
                <c:pt idx="203">
                  <c:v>0.3600722149791622</c:v>
                </c:pt>
                <c:pt idx="204">
                  <c:v>0.36016801634792617</c:v>
                </c:pt>
                <c:pt idx="205">
                  <c:v>0.3614415582082392</c:v>
                </c:pt>
                <c:pt idx="206">
                  <c:v>0.3636963018783666</c:v>
                </c:pt>
                <c:pt idx="207">
                  <c:v>0.3638131388501521</c:v>
                </c:pt>
                <c:pt idx="208">
                  <c:v>0.36419500271145949</c:v>
                </c:pt>
                <c:pt idx="209">
                  <c:v>0.36449965706431053</c:v>
                </c:pt>
                <c:pt idx="210">
                  <c:v>0.36471358625639383</c:v>
                </c:pt>
                <c:pt idx="211">
                  <c:v>0.36478075607136951</c:v>
                </c:pt>
                <c:pt idx="212">
                  <c:v>0.36719068615638928</c:v>
                </c:pt>
                <c:pt idx="213">
                  <c:v>0.36740032661934313</c:v>
                </c:pt>
                <c:pt idx="214">
                  <c:v>0.36755271730732719</c:v>
                </c:pt>
                <c:pt idx="215">
                  <c:v>0.36929662874172031</c:v>
                </c:pt>
                <c:pt idx="216">
                  <c:v>0.3694617706881187</c:v>
                </c:pt>
                <c:pt idx="217">
                  <c:v>0.36961872246951993</c:v>
                </c:pt>
                <c:pt idx="218">
                  <c:v>0.3696701232179847</c:v>
                </c:pt>
                <c:pt idx="219">
                  <c:v>0.36989728303949465</c:v>
                </c:pt>
                <c:pt idx="220">
                  <c:v>0.37071822183431985</c:v>
                </c:pt>
                <c:pt idx="221">
                  <c:v>0.37152658047574472</c:v>
                </c:pt>
                <c:pt idx="222">
                  <c:v>0.3720147846524382</c:v>
                </c:pt>
                <c:pt idx="223">
                  <c:v>0.37208466778409455</c:v>
                </c:pt>
                <c:pt idx="224">
                  <c:v>0.37251577147820197</c:v>
                </c:pt>
                <c:pt idx="225">
                  <c:v>0.37380743705817304</c:v>
                </c:pt>
                <c:pt idx="226">
                  <c:v>0.37416306605542993</c:v>
                </c:pt>
                <c:pt idx="227">
                  <c:v>0.37546770833188842</c:v>
                </c:pt>
                <c:pt idx="228">
                  <c:v>0.37608908519126161</c:v>
                </c:pt>
                <c:pt idx="229">
                  <c:v>0.37616219905780007</c:v>
                </c:pt>
                <c:pt idx="230">
                  <c:v>0.37670280062670097</c:v>
                </c:pt>
                <c:pt idx="231">
                  <c:v>0.37699734747077468</c:v>
                </c:pt>
                <c:pt idx="232">
                  <c:v>0.37763077205121937</c:v>
                </c:pt>
                <c:pt idx="233">
                  <c:v>0.3788060189595725</c:v>
                </c:pt>
                <c:pt idx="234">
                  <c:v>0.37882053798599674</c:v>
                </c:pt>
                <c:pt idx="235">
                  <c:v>0.37898680715824395</c:v>
                </c:pt>
                <c:pt idx="236">
                  <c:v>0.37918992602652302</c:v>
                </c:pt>
                <c:pt idx="237">
                  <c:v>0.37981311193796352</c:v>
                </c:pt>
                <c:pt idx="238">
                  <c:v>0.38072693626797666</c:v>
                </c:pt>
                <c:pt idx="239">
                  <c:v>0.38086480541000367</c:v>
                </c:pt>
                <c:pt idx="240">
                  <c:v>0.38125844252947372</c:v>
                </c:pt>
                <c:pt idx="241">
                  <c:v>0.38132663164274272</c:v>
                </c:pt>
                <c:pt idx="242">
                  <c:v>0.38133318764565982</c:v>
                </c:pt>
                <c:pt idx="243">
                  <c:v>0.38145248721171027</c:v>
                </c:pt>
                <c:pt idx="244">
                  <c:v>0.38452048059888827</c:v>
                </c:pt>
                <c:pt idx="245">
                  <c:v>0.3848558171575428</c:v>
                </c:pt>
                <c:pt idx="246">
                  <c:v>0.38540238712286151</c:v>
                </c:pt>
                <c:pt idx="247">
                  <c:v>0.38607512222364182</c:v>
                </c:pt>
                <c:pt idx="248">
                  <c:v>0.38656952802827077</c:v>
                </c:pt>
                <c:pt idx="249">
                  <c:v>0.38701421162536137</c:v>
                </c:pt>
                <c:pt idx="250">
                  <c:v>0.38756934863324782</c:v>
                </c:pt>
                <c:pt idx="251">
                  <c:v>0.38813915030566037</c:v>
                </c:pt>
                <c:pt idx="252">
                  <c:v>0.38914393224101546</c:v>
                </c:pt>
                <c:pt idx="253">
                  <c:v>0.38928524246367213</c:v>
                </c:pt>
                <c:pt idx="254">
                  <c:v>0.38951508314826527</c:v>
                </c:pt>
                <c:pt idx="255">
                  <c:v>0.39026913790357548</c:v>
                </c:pt>
                <c:pt idx="256">
                  <c:v>0.39043053159300956</c:v>
                </c:pt>
                <c:pt idx="257">
                  <c:v>0.39099872122553031</c:v>
                </c:pt>
                <c:pt idx="258">
                  <c:v>0.39107544029253488</c:v>
                </c:pt>
                <c:pt idx="259">
                  <c:v>0.39137705604697887</c:v>
                </c:pt>
                <c:pt idx="260">
                  <c:v>0.39168226919277316</c:v>
                </c:pt>
                <c:pt idx="261">
                  <c:v>0.39179076048319467</c:v>
                </c:pt>
                <c:pt idx="262">
                  <c:v>0.39287020757496999</c:v>
                </c:pt>
                <c:pt idx="263">
                  <c:v>0.39294656125229044</c:v>
                </c:pt>
                <c:pt idx="264">
                  <c:v>0.39393527387122879</c:v>
                </c:pt>
                <c:pt idx="265">
                  <c:v>0.39428542960652246</c:v>
                </c:pt>
                <c:pt idx="266">
                  <c:v>0.3946745494708267</c:v>
                </c:pt>
                <c:pt idx="267">
                  <c:v>0.39636725394512601</c:v>
                </c:pt>
                <c:pt idx="268">
                  <c:v>0.39675055135437437</c:v>
                </c:pt>
                <c:pt idx="269">
                  <c:v>0.39777506206397606</c:v>
                </c:pt>
                <c:pt idx="270">
                  <c:v>0.39926808036706368</c:v>
                </c:pt>
                <c:pt idx="271">
                  <c:v>0.39972115280530257</c:v>
                </c:pt>
                <c:pt idx="272">
                  <c:v>0.39983371543680513</c:v>
                </c:pt>
                <c:pt idx="273">
                  <c:v>0.40001249980469367</c:v>
                </c:pt>
                <c:pt idx="274">
                  <c:v>0.400268659777405</c:v>
                </c:pt>
                <c:pt idx="275">
                  <c:v>0.40096757973681618</c:v>
                </c:pt>
                <c:pt idx="276">
                  <c:v>0.40122936083990662</c:v>
                </c:pt>
                <c:pt idx="277">
                  <c:v>0.40124805295477761</c:v>
                </c:pt>
                <c:pt idx="278">
                  <c:v>0.40221263033375765</c:v>
                </c:pt>
                <c:pt idx="279">
                  <c:v>0.40232449589852221</c:v>
                </c:pt>
                <c:pt idx="280">
                  <c:v>0.4032654212798315</c:v>
                </c:pt>
                <c:pt idx="281">
                  <c:v>0.40401237604806117</c:v>
                </c:pt>
                <c:pt idx="282">
                  <c:v>0.40402970187846338</c:v>
                </c:pt>
                <c:pt idx="283">
                  <c:v>0.40455654734536184</c:v>
                </c:pt>
                <c:pt idx="284">
                  <c:v>0.40469741783213792</c:v>
                </c:pt>
                <c:pt idx="285">
                  <c:v>0.4052345000120301</c:v>
                </c:pt>
                <c:pt idx="286">
                  <c:v>0.40525053978989339</c:v>
                </c:pt>
                <c:pt idx="287">
                  <c:v>0.40599014766370872</c:v>
                </c:pt>
                <c:pt idx="288">
                  <c:v>0.4066386602378087</c:v>
                </c:pt>
                <c:pt idx="289">
                  <c:v>0.40722598148939371</c:v>
                </c:pt>
                <c:pt idx="290">
                  <c:v>0.40758434709885505</c:v>
                </c:pt>
                <c:pt idx="291">
                  <c:v>0.40856088897494824</c:v>
                </c:pt>
                <c:pt idx="292">
                  <c:v>0.40869303884455876</c:v>
                </c:pt>
                <c:pt idx="293">
                  <c:v>0.40874074913079078</c:v>
                </c:pt>
                <c:pt idx="294">
                  <c:v>0.40913689640510298</c:v>
                </c:pt>
                <c:pt idx="295">
                  <c:v>0.4092725253422223</c:v>
                </c:pt>
                <c:pt idx="296">
                  <c:v>0.40933482627306467</c:v>
                </c:pt>
                <c:pt idx="297">
                  <c:v>0.4093897898091744</c:v>
                </c:pt>
                <c:pt idx="298">
                  <c:v>0.41029257853390427</c:v>
                </c:pt>
                <c:pt idx="299">
                  <c:v>0.41130523945118913</c:v>
                </c:pt>
                <c:pt idx="300">
                  <c:v>0.4119793684154584</c:v>
                </c:pt>
                <c:pt idx="301">
                  <c:v>0.41201213574359669</c:v>
                </c:pt>
                <c:pt idx="302">
                  <c:v>0.4120194170181789</c:v>
                </c:pt>
                <c:pt idx="303">
                  <c:v>0.41208494269992441</c:v>
                </c:pt>
                <c:pt idx="304">
                  <c:v>0.41221353689562407</c:v>
                </c:pt>
                <c:pt idx="305">
                  <c:v>0.41248636341096179</c:v>
                </c:pt>
                <c:pt idx="306">
                  <c:v>0.41357224278232219</c:v>
                </c:pt>
                <c:pt idx="307">
                  <c:v>0.41367136715030206</c:v>
                </c:pt>
                <c:pt idx="308">
                  <c:v>0.41423061209910605</c:v>
                </c:pt>
                <c:pt idx="309">
                  <c:v>0.4144429996995968</c:v>
                </c:pt>
                <c:pt idx="310">
                  <c:v>0.41498795163233354</c:v>
                </c:pt>
                <c:pt idx="311">
                  <c:v>0.4166773331968035</c:v>
                </c:pt>
                <c:pt idx="312">
                  <c:v>0.41669533234726791</c:v>
                </c:pt>
                <c:pt idx="313">
                  <c:v>0.41684529504361684</c:v>
                </c:pt>
                <c:pt idx="314">
                  <c:v>0.41694004365136239</c:v>
                </c:pt>
                <c:pt idx="315">
                  <c:v>0.41746736399388157</c:v>
                </c:pt>
                <c:pt idx="316">
                  <c:v>0.41749730538052576</c:v>
                </c:pt>
                <c:pt idx="317">
                  <c:v>0.41852837418746175</c:v>
                </c:pt>
                <c:pt idx="318">
                  <c:v>0.41862513063599044</c:v>
                </c:pt>
                <c:pt idx="319">
                  <c:v>0.41922309096708876</c:v>
                </c:pt>
                <c:pt idx="320">
                  <c:v>0.4194198373944657</c:v>
                </c:pt>
                <c:pt idx="321">
                  <c:v>0.42006547108754366</c:v>
                </c:pt>
                <c:pt idx="322">
                  <c:v>0.42013331217602823</c:v>
                </c:pt>
                <c:pt idx="323">
                  <c:v>0.42046046187483549</c:v>
                </c:pt>
                <c:pt idx="324">
                  <c:v>0.42050564800011903</c:v>
                </c:pt>
                <c:pt idx="325">
                  <c:v>0.4206887210277927</c:v>
                </c:pt>
                <c:pt idx="326">
                  <c:v>0.42102731502837204</c:v>
                </c:pt>
                <c:pt idx="327">
                  <c:v>0.42151512428381505</c:v>
                </c:pt>
                <c:pt idx="328">
                  <c:v>0.42156256949591719</c:v>
                </c:pt>
                <c:pt idx="329">
                  <c:v>0.42198341199625372</c:v>
                </c:pt>
                <c:pt idx="330">
                  <c:v>0.4219881514924323</c:v>
                </c:pt>
                <c:pt idx="331">
                  <c:v>0.42214334058468811</c:v>
                </c:pt>
                <c:pt idx="332">
                  <c:v>0.42227952827481469</c:v>
                </c:pt>
                <c:pt idx="333">
                  <c:v>0.42371570657694535</c:v>
                </c:pt>
                <c:pt idx="334">
                  <c:v>0.4238643650980819</c:v>
                </c:pt>
                <c:pt idx="335">
                  <c:v>0.42505058522486472</c:v>
                </c:pt>
                <c:pt idx="336">
                  <c:v>0.42529519160225637</c:v>
                </c:pt>
                <c:pt idx="337">
                  <c:v>0.42548913029594532</c:v>
                </c:pt>
                <c:pt idx="338">
                  <c:v>0.42635900365771567</c:v>
                </c:pt>
                <c:pt idx="339">
                  <c:v>0.42665091116743209</c:v>
                </c:pt>
                <c:pt idx="340">
                  <c:v>0.42729966065982311</c:v>
                </c:pt>
                <c:pt idx="341">
                  <c:v>0.42736869328484972</c:v>
                </c:pt>
                <c:pt idx="342">
                  <c:v>0.42775343365074231</c:v>
                </c:pt>
                <c:pt idx="343">
                  <c:v>0.42830363061734605</c:v>
                </c:pt>
                <c:pt idx="344">
                  <c:v>0.42875867338165885</c:v>
                </c:pt>
                <c:pt idx="345">
                  <c:v>0.42914333269899463</c:v>
                </c:pt>
                <c:pt idx="346">
                  <c:v>0.42915614873842833</c:v>
                </c:pt>
                <c:pt idx="347">
                  <c:v>0.42918061466007523</c:v>
                </c:pt>
                <c:pt idx="348">
                  <c:v>0.42950552965008493</c:v>
                </c:pt>
                <c:pt idx="349">
                  <c:v>0.42988370520409358</c:v>
                </c:pt>
                <c:pt idx="350">
                  <c:v>0.43012091323254675</c:v>
                </c:pt>
                <c:pt idx="351">
                  <c:v>0.43030802920698569</c:v>
                </c:pt>
                <c:pt idx="352">
                  <c:v>0.43048693359961576</c:v>
                </c:pt>
                <c:pt idx="353">
                  <c:v>0.43158892478839167</c:v>
                </c:pt>
                <c:pt idx="354">
                  <c:v>0.43192939237796729</c:v>
                </c:pt>
                <c:pt idx="355">
                  <c:v>0.43210646836167588</c:v>
                </c:pt>
                <c:pt idx="356">
                  <c:v>0.43315008946091649</c:v>
                </c:pt>
                <c:pt idx="357">
                  <c:v>0.43318933504877516</c:v>
                </c:pt>
                <c:pt idx="358">
                  <c:v>0.43335897360040904</c:v>
                </c:pt>
                <c:pt idx="359">
                  <c:v>0.4334927911742017</c:v>
                </c:pt>
                <c:pt idx="360">
                  <c:v>0.43482180258124131</c:v>
                </c:pt>
                <c:pt idx="361">
                  <c:v>0.43494712322304191</c:v>
                </c:pt>
                <c:pt idx="362">
                  <c:v>0.43621668927265955</c:v>
                </c:pt>
                <c:pt idx="363">
                  <c:v>0.43676767279641926</c:v>
                </c:pt>
                <c:pt idx="364">
                  <c:v>0.43833776930581742</c:v>
                </c:pt>
                <c:pt idx="365">
                  <c:v>0.43836628519994553</c:v>
                </c:pt>
                <c:pt idx="366">
                  <c:v>0.43840620433565947</c:v>
                </c:pt>
                <c:pt idx="367">
                  <c:v>0.4387174489349609</c:v>
                </c:pt>
                <c:pt idx="368">
                  <c:v>0.43880633541461089</c:v>
                </c:pt>
                <c:pt idx="369">
                  <c:v>0.43984201709250109</c:v>
                </c:pt>
                <c:pt idx="370">
                  <c:v>0.44020904125199428</c:v>
                </c:pt>
                <c:pt idx="371">
                  <c:v>0.44046793299853282</c:v>
                </c:pt>
                <c:pt idx="372">
                  <c:v>0.44130488327232453</c:v>
                </c:pt>
                <c:pt idx="373">
                  <c:v>0.44194682938109192</c:v>
                </c:pt>
                <c:pt idx="374">
                  <c:v>0.44219339660379375</c:v>
                </c:pt>
                <c:pt idx="375">
                  <c:v>0.4427583991298189</c:v>
                </c:pt>
                <c:pt idx="376">
                  <c:v>0.44279453474495373</c:v>
                </c:pt>
                <c:pt idx="377">
                  <c:v>0.44303273016787376</c:v>
                </c:pt>
                <c:pt idx="378">
                  <c:v>0.44390877441204069</c:v>
                </c:pt>
                <c:pt idx="379">
                  <c:v>0.44397409834358581</c:v>
                </c:pt>
                <c:pt idx="380">
                  <c:v>0.44404729477838278</c:v>
                </c:pt>
                <c:pt idx="381">
                  <c:v>0.44407769590466939</c:v>
                </c:pt>
                <c:pt idx="382">
                  <c:v>0.44445809701253053</c:v>
                </c:pt>
                <c:pt idx="383">
                  <c:v>0.4450516823920565</c:v>
                </c:pt>
                <c:pt idx="384">
                  <c:v>0.44648628198411655</c:v>
                </c:pt>
                <c:pt idx="385">
                  <c:v>0.44747178682013017</c:v>
                </c:pt>
                <c:pt idx="386">
                  <c:v>0.44755223158867163</c:v>
                </c:pt>
                <c:pt idx="387">
                  <c:v>0.44759244855113456</c:v>
                </c:pt>
                <c:pt idx="388">
                  <c:v>0.44783590744825275</c:v>
                </c:pt>
                <c:pt idx="389">
                  <c:v>0.44884852678826964</c:v>
                </c:pt>
                <c:pt idx="390">
                  <c:v>0.44891424570846494</c:v>
                </c:pt>
                <c:pt idx="391">
                  <c:v>0.44935509343947577</c:v>
                </c:pt>
                <c:pt idx="392">
                  <c:v>0.45040759318643819</c:v>
                </c:pt>
                <c:pt idx="393">
                  <c:v>0.45053856660667801</c:v>
                </c:pt>
                <c:pt idx="394">
                  <c:v>0.45103769243822622</c:v>
                </c:pt>
                <c:pt idx="395">
                  <c:v>0.45170233561494894</c:v>
                </c:pt>
                <c:pt idx="396">
                  <c:v>0.4518749827109263</c:v>
                </c:pt>
                <c:pt idx="397">
                  <c:v>0.45198451300901893</c:v>
                </c:pt>
                <c:pt idx="398">
                  <c:v>0.45214599412136786</c:v>
                </c:pt>
                <c:pt idx="399">
                  <c:v>0.45246878345362124</c:v>
                </c:pt>
                <c:pt idx="400">
                  <c:v>0.45258258914810229</c:v>
                </c:pt>
                <c:pt idx="401">
                  <c:v>0.45314236173635331</c:v>
                </c:pt>
                <c:pt idx="402">
                  <c:v>0.45325048262522566</c:v>
                </c:pt>
                <c:pt idx="403">
                  <c:v>0.45330784242057848</c:v>
                </c:pt>
                <c:pt idx="404">
                  <c:v>0.45348428859222895</c:v>
                </c:pt>
                <c:pt idx="405">
                  <c:v>0.45392840845225807</c:v>
                </c:pt>
                <c:pt idx="406">
                  <c:v>0.45413874531909304</c:v>
                </c:pt>
                <c:pt idx="407">
                  <c:v>0.45422021091096332</c:v>
                </c:pt>
                <c:pt idx="408">
                  <c:v>0.45486261662176636</c:v>
                </c:pt>
                <c:pt idx="409">
                  <c:v>0.45527903531790259</c:v>
                </c:pt>
                <c:pt idx="410">
                  <c:v>0.45554143609555431</c:v>
                </c:pt>
                <c:pt idx="411">
                  <c:v>0.45577955197661074</c:v>
                </c:pt>
                <c:pt idx="412">
                  <c:v>0.45589033769098469</c:v>
                </c:pt>
                <c:pt idx="413">
                  <c:v>0.45639894828976107</c:v>
                </c:pt>
                <c:pt idx="414">
                  <c:v>0.45680521012790559</c:v>
                </c:pt>
                <c:pt idx="415">
                  <c:v>0.4573138965743333</c:v>
                </c:pt>
                <c:pt idx="416">
                  <c:v>0.45761555917604024</c:v>
                </c:pt>
                <c:pt idx="417">
                  <c:v>0.45801419191985748</c:v>
                </c:pt>
                <c:pt idx="418">
                  <c:v>0.45802292519043192</c:v>
                </c:pt>
                <c:pt idx="419">
                  <c:v>0.45803929962395146</c:v>
                </c:pt>
                <c:pt idx="420">
                  <c:v>0.45806113129144677</c:v>
                </c:pt>
                <c:pt idx="421">
                  <c:v>0.45821937977348798</c:v>
                </c:pt>
                <c:pt idx="422">
                  <c:v>0.45842665716557102</c:v>
                </c:pt>
                <c:pt idx="423">
                  <c:v>0.45851390382408252</c:v>
                </c:pt>
                <c:pt idx="424">
                  <c:v>0.45890086075316966</c:v>
                </c:pt>
                <c:pt idx="425">
                  <c:v>0.45894661998973263</c:v>
                </c:pt>
                <c:pt idx="426">
                  <c:v>0.45928422572520389</c:v>
                </c:pt>
                <c:pt idx="427">
                  <c:v>0.45951060923552128</c:v>
                </c:pt>
                <c:pt idx="428">
                  <c:v>0.45997717334667815</c:v>
                </c:pt>
                <c:pt idx="429">
                  <c:v>0.45997826035585637</c:v>
                </c:pt>
                <c:pt idx="430">
                  <c:v>0.46109326605362611</c:v>
                </c:pt>
                <c:pt idx="431">
                  <c:v>0.46121578463881741</c:v>
                </c:pt>
                <c:pt idx="432">
                  <c:v>0.46145747366360851</c:v>
                </c:pt>
                <c:pt idx="433">
                  <c:v>0.4615993934138129</c:v>
                </c:pt>
                <c:pt idx="434">
                  <c:v>0.4617369380935426</c:v>
                </c:pt>
                <c:pt idx="435">
                  <c:v>0.46183330325995336</c:v>
                </c:pt>
                <c:pt idx="436">
                  <c:v>0.46192098891477096</c:v>
                </c:pt>
                <c:pt idx="437">
                  <c:v>0.4621688003316537</c:v>
                </c:pt>
                <c:pt idx="438">
                  <c:v>0.46234619064073618</c:v>
                </c:pt>
                <c:pt idx="439">
                  <c:v>0.46241647894511717</c:v>
                </c:pt>
                <c:pt idx="440">
                  <c:v>0.46247918872096289</c:v>
                </c:pt>
                <c:pt idx="441">
                  <c:v>0.46376179230290199</c:v>
                </c:pt>
                <c:pt idx="442">
                  <c:v>0.46405710855453985</c:v>
                </c:pt>
                <c:pt idx="443">
                  <c:v>0.46443621736466673</c:v>
                </c:pt>
                <c:pt idx="444">
                  <c:v>0.46514728850118003</c:v>
                </c:pt>
                <c:pt idx="445">
                  <c:v>0.46549758323755019</c:v>
                </c:pt>
                <c:pt idx="446">
                  <c:v>0.46590986252707722</c:v>
                </c:pt>
                <c:pt idx="447">
                  <c:v>0.46593991028886972</c:v>
                </c:pt>
                <c:pt idx="448">
                  <c:v>0.4664825827402348</c:v>
                </c:pt>
                <c:pt idx="449">
                  <c:v>0.46669047558312138</c:v>
                </c:pt>
                <c:pt idx="450">
                  <c:v>0.46689399225091771</c:v>
                </c:pt>
                <c:pt idx="451">
                  <c:v>0.46689827585888555</c:v>
                </c:pt>
                <c:pt idx="452">
                  <c:v>0.46716699369711467</c:v>
                </c:pt>
                <c:pt idx="453">
                  <c:v>0.46805982523604822</c:v>
                </c:pt>
                <c:pt idx="454">
                  <c:v>0.46845277243282485</c:v>
                </c:pt>
                <c:pt idx="455">
                  <c:v>0.46871633212423908</c:v>
                </c:pt>
                <c:pt idx="456">
                  <c:v>0.46962325325733184</c:v>
                </c:pt>
                <c:pt idx="457">
                  <c:v>0.47018294311895237</c:v>
                </c:pt>
                <c:pt idx="458">
                  <c:v>0.47022973108896465</c:v>
                </c:pt>
                <c:pt idx="459">
                  <c:v>0.47036900408083859</c:v>
                </c:pt>
                <c:pt idx="460">
                  <c:v>0.47062936584960358</c:v>
                </c:pt>
                <c:pt idx="461">
                  <c:v>0.47117406550021407</c:v>
                </c:pt>
                <c:pt idx="462">
                  <c:v>0.47140004242681188</c:v>
                </c:pt>
                <c:pt idx="463">
                  <c:v>0.47141913410467345</c:v>
                </c:pt>
                <c:pt idx="464">
                  <c:v>0.47229016504687027</c:v>
                </c:pt>
                <c:pt idx="465">
                  <c:v>0.47243094733516339</c:v>
                </c:pt>
                <c:pt idx="466">
                  <c:v>0.47244893903997714</c:v>
                </c:pt>
                <c:pt idx="467">
                  <c:v>0.47365177081902693</c:v>
                </c:pt>
                <c:pt idx="468">
                  <c:v>0.4737837059249716</c:v>
                </c:pt>
                <c:pt idx="469">
                  <c:v>0.47388289692707836</c:v>
                </c:pt>
                <c:pt idx="470">
                  <c:v>0.47405906804954179</c:v>
                </c:pt>
                <c:pt idx="471">
                  <c:v>0.47432794562412195</c:v>
                </c:pt>
                <c:pt idx="472">
                  <c:v>0.47474098201019049</c:v>
                </c:pt>
                <c:pt idx="473">
                  <c:v>0.47581824260950739</c:v>
                </c:pt>
                <c:pt idx="474">
                  <c:v>0.47650288561560672</c:v>
                </c:pt>
                <c:pt idx="475">
                  <c:v>0.47651128003437654</c:v>
                </c:pt>
                <c:pt idx="476">
                  <c:v>0.47655115150422206</c:v>
                </c:pt>
                <c:pt idx="477">
                  <c:v>0.47697589037602312</c:v>
                </c:pt>
                <c:pt idx="478">
                  <c:v>0.47701572301130707</c:v>
                </c:pt>
                <c:pt idx="479">
                  <c:v>0.47738244626295173</c:v>
                </c:pt>
                <c:pt idx="480">
                  <c:v>0.47781063194533457</c:v>
                </c:pt>
                <c:pt idx="481">
                  <c:v>0.47795920327994523</c:v>
                </c:pt>
                <c:pt idx="482">
                  <c:v>0.47828966118869853</c:v>
                </c:pt>
                <c:pt idx="483">
                  <c:v>0.47865854217803322</c:v>
                </c:pt>
                <c:pt idx="484">
                  <c:v>0.47869196776215078</c:v>
                </c:pt>
                <c:pt idx="485">
                  <c:v>0.47880058479496457</c:v>
                </c:pt>
                <c:pt idx="486">
                  <c:v>0.47895928845779784</c:v>
                </c:pt>
                <c:pt idx="487">
                  <c:v>0.48042897497965292</c:v>
                </c:pt>
                <c:pt idx="488">
                  <c:v>0.48063707722147275</c:v>
                </c:pt>
                <c:pt idx="489">
                  <c:v>0.48077541534483637</c:v>
                </c:pt>
                <c:pt idx="490">
                  <c:v>0.48138861640051278</c:v>
                </c:pt>
                <c:pt idx="491">
                  <c:v>0.48149766354573309</c:v>
                </c:pt>
                <c:pt idx="492">
                  <c:v>0.4827173085771837</c:v>
                </c:pt>
                <c:pt idx="493">
                  <c:v>0.48290889409908366</c:v>
                </c:pt>
                <c:pt idx="494">
                  <c:v>0.48380367919229389</c:v>
                </c:pt>
                <c:pt idx="495">
                  <c:v>0.48496494718690747</c:v>
                </c:pt>
                <c:pt idx="496">
                  <c:v>0.48517522607816654</c:v>
                </c:pt>
                <c:pt idx="497">
                  <c:v>0.48553475673735236</c:v>
                </c:pt>
                <c:pt idx="498">
                  <c:v>0.4859475280315767</c:v>
                </c:pt>
                <c:pt idx="499">
                  <c:v>0.48610081258932286</c:v>
                </c:pt>
                <c:pt idx="500">
                  <c:v>0.48681926831217354</c:v>
                </c:pt>
                <c:pt idx="501">
                  <c:v>0.48686343054289877</c:v>
                </c:pt>
                <c:pt idx="502">
                  <c:v>0.48703901281108886</c:v>
                </c:pt>
                <c:pt idx="503">
                  <c:v>0.48744743306329963</c:v>
                </c:pt>
                <c:pt idx="504">
                  <c:v>0.48758588986967211</c:v>
                </c:pt>
                <c:pt idx="505">
                  <c:v>0.48770277833943082</c:v>
                </c:pt>
                <c:pt idx="506">
                  <c:v>0.48811781364748408</c:v>
                </c:pt>
                <c:pt idx="507">
                  <c:v>0.48824071931783813</c:v>
                </c:pt>
                <c:pt idx="508">
                  <c:v>0.4882622246293481</c:v>
                </c:pt>
                <c:pt idx="509">
                  <c:v>0.48856934001224434</c:v>
                </c:pt>
                <c:pt idx="510">
                  <c:v>0.48857241019116093</c:v>
                </c:pt>
                <c:pt idx="511">
                  <c:v>0.48874840153191296</c:v>
                </c:pt>
                <c:pt idx="512">
                  <c:v>0.48878420596414529</c:v>
                </c:pt>
                <c:pt idx="513">
                  <c:v>0.48905009968304886</c:v>
                </c:pt>
                <c:pt idx="514">
                  <c:v>0.48910632790835984</c:v>
                </c:pt>
                <c:pt idx="515">
                  <c:v>0.48974074774312987</c:v>
                </c:pt>
                <c:pt idx="516">
                  <c:v>0.48996734585072094</c:v>
                </c:pt>
                <c:pt idx="517">
                  <c:v>0.4901662983110936</c:v>
                </c:pt>
                <c:pt idx="518">
                  <c:v>0.49041818889596661</c:v>
                </c:pt>
                <c:pt idx="519">
                  <c:v>0.49054663386878933</c:v>
                </c:pt>
                <c:pt idx="520">
                  <c:v>0.49112931087443767</c:v>
                </c:pt>
                <c:pt idx="521">
                  <c:v>0.49145498267898358</c:v>
                </c:pt>
                <c:pt idx="522">
                  <c:v>0.49160858413986225</c:v>
                </c:pt>
                <c:pt idx="523">
                  <c:v>0.49234946938125157</c:v>
                </c:pt>
                <c:pt idx="524">
                  <c:v>0.49236470222793188</c:v>
                </c:pt>
                <c:pt idx="525">
                  <c:v>0.49254948989923841</c:v>
                </c:pt>
                <c:pt idx="526">
                  <c:v>0.49266520071951497</c:v>
                </c:pt>
                <c:pt idx="527">
                  <c:v>0.49289349762397966</c:v>
                </c:pt>
                <c:pt idx="528">
                  <c:v>0.49290161290058693</c:v>
                </c:pt>
                <c:pt idx="529">
                  <c:v>0.49324334764900779</c:v>
                </c:pt>
                <c:pt idx="530">
                  <c:v>0.49405566487998093</c:v>
                </c:pt>
                <c:pt idx="531">
                  <c:v>0.49414066823122343</c:v>
                </c:pt>
                <c:pt idx="532">
                  <c:v>0.49424690186181236</c:v>
                </c:pt>
                <c:pt idx="533">
                  <c:v>0.49498383811999352</c:v>
                </c:pt>
                <c:pt idx="534">
                  <c:v>0.4955592800059343</c:v>
                </c:pt>
                <c:pt idx="535">
                  <c:v>0.49559257460135536</c:v>
                </c:pt>
                <c:pt idx="536">
                  <c:v>0.49607156741744435</c:v>
                </c:pt>
                <c:pt idx="537">
                  <c:v>0.49611289037879269</c:v>
                </c:pt>
                <c:pt idx="538">
                  <c:v>0.49771980069111177</c:v>
                </c:pt>
                <c:pt idx="539">
                  <c:v>0.49791665969316595</c:v>
                </c:pt>
                <c:pt idx="540">
                  <c:v>0.4986130764430472</c:v>
                </c:pt>
                <c:pt idx="541">
                  <c:v>0.49873339571358161</c:v>
                </c:pt>
                <c:pt idx="542">
                  <c:v>0.49881359243709467</c:v>
                </c:pt>
                <c:pt idx="543">
                  <c:v>0.49885468826102053</c:v>
                </c:pt>
                <c:pt idx="544">
                  <c:v>0.49976894661433297</c:v>
                </c:pt>
                <c:pt idx="545">
                  <c:v>0.49997999959998402</c:v>
                </c:pt>
                <c:pt idx="546">
                  <c:v>0.50006099627945388</c:v>
                </c:pt>
                <c:pt idx="547">
                  <c:v>0.50028092108334488</c:v>
                </c:pt>
                <c:pt idx="548">
                  <c:v>0.5007474413314561</c:v>
                </c:pt>
                <c:pt idx="549">
                  <c:v>0.50170907904880491</c:v>
                </c:pt>
                <c:pt idx="550">
                  <c:v>0.50176189572345964</c:v>
                </c:pt>
                <c:pt idx="551">
                  <c:v>0.50180773210463792</c:v>
                </c:pt>
                <c:pt idx="552">
                  <c:v>0.50190835816909851</c:v>
                </c:pt>
                <c:pt idx="553">
                  <c:v>0.50216033296149543</c:v>
                </c:pt>
                <c:pt idx="554">
                  <c:v>0.50271264157568185</c:v>
                </c:pt>
                <c:pt idx="555">
                  <c:v>0.50284192347098511</c:v>
                </c:pt>
                <c:pt idx="556">
                  <c:v>0.5029105288219764</c:v>
                </c:pt>
                <c:pt idx="557">
                  <c:v>0.50329812238870908</c:v>
                </c:pt>
                <c:pt idx="558">
                  <c:v>0.50350769606829249</c:v>
                </c:pt>
                <c:pt idx="559">
                  <c:v>0.50355535941939888</c:v>
                </c:pt>
                <c:pt idx="560">
                  <c:v>0.50366556364317783</c:v>
                </c:pt>
                <c:pt idx="561">
                  <c:v>0.50372214563189499</c:v>
                </c:pt>
                <c:pt idx="562">
                  <c:v>0.50389582256653009</c:v>
                </c:pt>
                <c:pt idx="563">
                  <c:v>0.50400793644544928</c:v>
                </c:pt>
                <c:pt idx="564">
                  <c:v>0.50423208941914832</c:v>
                </c:pt>
                <c:pt idx="565">
                  <c:v>0.50424002221164477</c:v>
                </c:pt>
                <c:pt idx="566">
                  <c:v>0.50427670975368277</c:v>
                </c:pt>
                <c:pt idx="567">
                  <c:v>0.50448488579936657</c:v>
                </c:pt>
                <c:pt idx="568">
                  <c:v>0.50504554250087186</c:v>
                </c:pt>
                <c:pt idx="569">
                  <c:v>0.50506336236159521</c:v>
                </c:pt>
                <c:pt idx="570">
                  <c:v>0.50545029429212918</c:v>
                </c:pt>
                <c:pt idx="571">
                  <c:v>0.50559667720427126</c:v>
                </c:pt>
                <c:pt idx="572">
                  <c:v>0.5061333816297835</c:v>
                </c:pt>
                <c:pt idx="573">
                  <c:v>0.50694279756201288</c:v>
                </c:pt>
                <c:pt idx="574">
                  <c:v>0.50709762373728395</c:v>
                </c:pt>
                <c:pt idx="575">
                  <c:v>0.50826666229450856</c:v>
                </c:pt>
                <c:pt idx="576">
                  <c:v>0.50853613440934553</c:v>
                </c:pt>
                <c:pt idx="577">
                  <c:v>0.50884182218052787</c:v>
                </c:pt>
                <c:pt idx="578">
                  <c:v>0.50890961869471485</c:v>
                </c:pt>
                <c:pt idx="579">
                  <c:v>0.50961357909694682</c:v>
                </c:pt>
                <c:pt idx="580">
                  <c:v>0.51001764675352168</c:v>
                </c:pt>
                <c:pt idx="581">
                  <c:v>0.51007744510025144</c:v>
                </c:pt>
                <c:pt idx="582">
                  <c:v>0.51078371156488533</c:v>
                </c:pt>
                <c:pt idx="583">
                  <c:v>0.51104989971626058</c:v>
                </c:pt>
                <c:pt idx="584">
                  <c:v>0.51110957729238449</c:v>
                </c:pt>
                <c:pt idx="585">
                  <c:v>0.51120054773053603</c:v>
                </c:pt>
                <c:pt idx="586">
                  <c:v>0.51173723726146803</c:v>
                </c:pt>
                <c:pt idx="587">
                  <c:v>0.51213865310089612</c:v>
                </c:pt>
                <c:pt idx="588">
                  <c:v>0.5128011310439945</c:v>
                </c:pt>
                <c:pt idx="589">
                  <c:v>0.51285280539351641</c:v>
                </c:pt>
                <c:pt idx="590">
                  <c:v>0.51305262887933822</c:v>
                </c:pt>
                <c:pt idx="591">
                  <c:v>0.513125715590244</c:v>
                </c:pt>
                <c:pt idx="592">
                  <c:v>0.51382876525161569</c:v>
                </c:pt>
                <c:pt idx="593">
                  <c:v>0.51422952073952344</c:v>
                </c:pt>
                <c:pt idx="594">
                  <c:v>0.51426646789383423</c:v>
                </c:pt>
                <c:pt idx="595">
                  <c:v>0.5144754610280261</c:v>
                </c:pt>
                <c:pt idx="596">
                  <c:v>0.51538044200376865</c:v>
                </c:pt>
                <c:pt idx="597">
                  <c:v>0.51538238231433564</c:v>
                </c:pt>
                <c:pt idx="598">
                  <c:v>0.51583136779377814</c:v>
                </c:pt>
                <c:pt idx="599">
                  <c:v>0.51627512045420132</c:v>
                </c:pt>
                <c:pt idx="600">
                  <c:v>0.5166159114855059</c:v>
                </c:pt>
                <c:pt idx="601">
                  <c:v>0.51670300947449499</c:v>
                </c:pt>
                <c:pt idx="602">
                  <c:v>0.5167088154850854</c:v>
                </c:pt>
                <c:pt idx="603">
                  <c:v>0.51697195281755859</c:v>
                </c:pt>
                <c:pt idx="604">
                  <c:v>0.51737800494416075</c:v>
                </c:pt>
                <c:pt idx="605">
                  <c:v>0.5175528958473713</c:v>
                </c:pt>
                <c:pt idx="606">
                  <c:v>0.51820169818324602</c:v>
                </c:pt>
                <c:pt idx="607">
                  <c:v>0.51905972681378398</c:v>
                </c:pt>
                <c:pt idx="608">
                  <c:v>0.51968355756171469</c:v>
                </c:pt>
                <c:pt idx="609">
                  <c:v>0.51998749984975601</c:v>
                </c:pt>
                <c:pt idx="610">
                  <c:v>0.52008460850134752</c:v>
                </c:pt>
                <c:pt idx="611">
                  <c:v>0.52022014570756481</c:v>
                </c:pt>
                <c:pt idx="612">
                  <c:v>0.52023840688668888</c:v>
                </c:pt>
                <c:pt idx="613">
                  <c:v>0.52043731611021127</c:v>
                </c:pt>
                <c:pt idx="614">
                  <c:v>0.5205064841094682</c:v>
                </c:pt>
                <c:pt idx="615">
                  <c:v>0.52051897179641782</c:v>
                </c:pt>
                <c:pt idx="616">
                  <c:v>0.52051993237531258</c:v>
                </c:pt>
                <c:pt idx="617">
                  <c:v>0.52059293118520156</c:v>
                </c:pt>
                <c:pt idx="618">
                  <c:v>0.52084546652534092</c:v>
                </c:pt>
                <c:pt idx="619">
                  <c:v>0.52088866372767229</c:v>
                </c:pt>
                <c:pt idx="620">
                  <c:v>0.52108732473549957</c:v>
                </c:pt>
                <c:pt idx="621">
                  <c:v>0.52127152233744745</c:v>
                </c:pt>
                <c:pt idx="622">
                  <c:v>0.52182851589387103</c:v>
                </c:pt>
                <c:pt idx="623">
                  <c:v>0.52233609869508346</c:v>
                </c:pt>
                <c:pt idx="624">
                  <c:v>0.52247775072245906</c:v>
                </c:pt>
                <c:pt idx="625">
                  <c:v>0.52313000296293455</c:v>
                </c:pt>
                <c:pt idx="626">
                  <c:v>0.52318925829951823</c:v>
                </c:pt>
                <c:pt idx="627">
                  <c:v>0.52326761795471355</c:v>
                </c:pt>
                <c:pt idx="628">
                  <c:v>0.52337080545250125</c:v>
                </c:pt>
                <c:pt idx="629">
                  <c:v>0.52398854949321172</c:v>
                </c:pt>
                <c:pt idx="630">
                  <c:v>0.52401812945736914</c:v>
                </c:pt>
                <c:pt idx="631">
                  <c:v>0.52417649699314062</c:v>
                </c:pt>
                <c:pt idx="632">
                  <c:v>0.52434244535417884</c:v>
                </c:pt>
                <c:pt idx="633">
                  <c:v>0.52510475145441227</c:v>
                </c:pt>
                <c:pt idx="634">
                  <c:v>0.52519996191926754</c:v>
                </c:pt>
                <c:pt idx="635">
                  <c:v>0.52537891088242206</c:v>
                </c:pt>
                <c:pt idx="636">
                  <c:v>0.52546645944341686</c:v>
                </c:pt>
                <c:pt idx="637">
                  <c:v>0.52557016658101896</c:v>
                </c:pt>
                <c:pt idx="638">
                  <c:v>0.52604467490889029</c:v>
                </c:pt>
                <c:pt idx="639">
                  <c:v>0.52609789963465925</c:v>
                </c:pt>
                <c:pt idx="640">
                  <c:v>0.52618532856779654</c:v>
                </c:pt>
                <c:pt idx="641">
                  <c:v>0.52624614012836235</c:v>
                </c:pt>
                <c:pt idx="642">
                  <c:v>0.52707779311976333</c:v>
                </c:pt>
                <c:pt idx="643">
                  <c:v>0.52717549260184704</c:v>
                </c:pt>
                <c:pt idx="644">
                  <c:v>0.52843921126275262</c:v>
                </c:pt>
                <c:pt idx="645">
                  <c:v>0.52844110362461394</c:v>
                </c:pt>
                <c:pt idx="646">
                  <c:v>0.52874379428982421</c:v>
                </c:pt>
                <c:pt idx="647">
                  <c:v>0.5292466343775839</c:v>
                </c:pt>
                <c:pt idx="648">
                  <c:v>0.52927025232861891</c:v>
                </c:pt>
                <c:pt idx="649">
                  <c:v>0.52956113905761626</c:v>
                </c:pt>
                <c:pt idx="650">
                  <c:v>0.52956585992678951</c:v>
                </c:pt>
                <c:pt idx="651">
                  <c:v>0.52991980525358739</c:v>
                </c:pt>
                <c:pt idx="652">
                  <c:v>0.5300820691176038</c:v>
                </c:pt>
                <c:pt idx="653">
                  <c:v>0.53034894173553326</c:v>
                </c:pt>
                <c:pt idx="654">
                  <c:v>0.5305808138257545</c:v>
                </c:pt>
                <c:pt idx="655">
                  <c:v>0.53059212206741246</c:v>
                </c:pt>
                <c:pt idx="656">
                  <c:v>0.53077773125857497</c:v>
                </c:pt>
                <c:pt idx="657">
                  <c:v>0.53095291693331903</c:v>
                </c:pt>
                <c:pt idx="658">
                  <c:v>0.53104707889225788</c:v>
                </c:pt>
                <c:pt idx="659">
                  <c:v>0.53106214325632362</c:v>
                </c:pt>
                <c:pt idx="660">
                  <c:v>0.53121182215760221</c:v>
                </c:pt>
                <c:pt idx="661">
                  <c:v>0.53138310097329977</c:v>
                </c:pt>
                <c:pt idx="662">
                  <c:v>0.53152516403271066</c:v>
                </c:pt>
                <c:pt idx="663">
                  <c:v>0.53162392722675689</c:v>
                </c:pt>
                <c:pt idx="664">
                  <c:v>0.53200751874386132</c:v>
                </c:pt>
                <c:pt idx="665">
                  <c:v>0.53233729908771188</c:v>
                </c:pt>
                <c:pt idx="666">
                  <c:v>0.53243403347269225</c:v>
                </c:pt>
                <c:pt idx="667">
                  <c:v>0.53250539903366245</c:v>
                </c:pt>
                <c:pt idx="668">
                  <c:v>0.53397471850266465</c:v>
                </c:pt>
                <c:pt idx="669">
                  <c:v>0.53445860457101824</c:v>
                </c:pt>
                <c:pt idx="670">
                  <c:v>0.53449415338242945</c:v>
                </c:pt>
                <c:pt idx="671">
                  <c:v>0.53449789522504199</c:v>
                </c:pt>
                <c:pt idx="672">
                  <c:v>0.53454373067130811</c:v>
                </c:pt>
                <c:pt idx="673">
                  <c:v>0.53465970485908143</c:v>
                </c:pt>
                <c:pt idx="674">
                  <c:v>0.53468495396822235</c:v>
                </c:pt>
                <c:pt idx="675">
                  <c:v>0.53488877348473107</c:v>
                </c:pt>
                <c:pt idx="676">
                  <c:v>0.53508503997028367</c:v>
                </c:pt>
                <c:pt idx="677">
                  <c:v>0.53510746584214275</c:v>
                </c:pt>
                <c:pt idx="678">
                  <c:v>0.53533167289074168</c:v>
                </c:pt>
                <c:pt idx="679">
                  <c:v>0.53538397435859064</c:v>
                </c:pt>
                <c:pt idx="680">
                  <c:v>0.53562580221643541</c:v>
                </c:pt>
                <c:pt idx="681">
                  <c:v>0.53578353838093984</c:v>
                </c:pt>
                <c:pt idx="682">
                  <c:v>0.53618560219386724</c:v>
                </c:pt>
                <c:pt idx="683">
                  <c:v>0.53643266119802957</c:v>
                </c:pt>
                <c:pt idx="684">
                  <c:v>0.53669078620747723</c:v>
                </c:pt>
                <c:pt idx="685">
                  <c:v>0.5367634488301154</c:v>
                </c:pt>
                <c:pt idx="686">
                  <c:v>0.5368202678737084</c:v>
                </c:pt>
                <c:pt idx="687">
                  <c:v>0.53686963035731505</c:v>
                </c:pt>
                <c:pt idx="688">
                  <c:v>0.53708844709228298</c:v>
                </c:pt>
                <c:pt idx="689">
                  <c:v>0.53737696266215207</c:v>
                </c:pt>
                <c:pt idx="690">
                  <c:v>0.53775645044945763</c:v>
                </c:pt>
                <c:pt idx="691">
                  <c:v>0.53844498326198564</c:v>
                </c:pt>
                <c:pt idx="692">
                  <c:v>0.53909646632119568</c:v>
                </c:pt>
                <c:pt idx="693">
                  <c:v>0.53965544563174761</c:v>
                </c:pt>
                <c:pt idx="694">
                  <c:v>0.5399740734516798</c:v>
                </c:pt>
                <c:pt idx="695">
                  <c:v>0.5401083224687433</c:v>
                </c:pt>
                <c:pt idx="696">
                  <c:v>0.54025827157018147</c:v>
                </c:pt>
                <c:pt idx="697">
                  <c:v>0.54078091682306995</c:v>
                </c:pt>
                <c:pt idx="698">
                  <c:v>0.54163640941133195</c:v>
                </c:pt>
                <c:pt idx="699">
                  <c:v>0.54266380015622939</c:v>
                </c:pt>
                <c:pt idx="700">
                  <c:v>0.54286186088175326</c:v>
                </c:pt>
                <c:pt idx="701">
                  <c:v>0.54287843943188607</c:v>
                </c:pt>
                <c:pt idx="702">
                  <c:v>0.54324395992960661</c:v>
                </c:pt>
                <c:pt idx="703">
                  <c:v>0.54329734032111743</c:v>
                </c:pt>
                <c:pt idx="704">
                  <c:v>0.54356600335193883</c:v>
                </c:pt>
                <c:pt idx="705">
                  <c:v>0.54374258615635396</c:v>
                </c:pt>
                <c:pt idx="706">
                  <c:v>0.54458975385146569</c:v>
                </c:pt>
                <c:pt idx="707">
                  <c:v>0.5448339196489147</c:v>
                </c:pt>
                <c:pt idx="708">
                  <c:v>0.54488806189895556</c:v>
                </c:pt>
                <c:pt idx="709">
                  <c:v>0.54495504401739414</c:v>
                </c:pt>
                <c:pt idx="710">
                  <c:v>0.54517978685934421</c:v>
                </c:pt>
                <c:pt idx="711">
                  <c:v>0.54561983101789835</c:v>
                </c:pt>
                <c:pt idx="712">
                  <c:v>0.54596611616473056</c:v>
                </c:pt>
                <c:pt idx="713">
                  <c:v>0.54610163889151631</c:v>
                </c:pt>
                <c:pt idx="714">
                  <c:v>0.54620051263249469</c:v>
                </c:pt>
                <c:pt idx="715">
                  <c:v>0.5466516258093449</c:v>
                </c:pt>
                <c:pt idx="716">
                  <c:v>0.54682538346349652</c:v>
                </c:pt>
                <c:pt idx="717">
                  <c:v>0.54682721219778374</c:v>
                </c:pt>
                <c:pt idx="718">
                  <c:v>0.54707037938459069</c:v>
                </c:pt>
                <c:pt idx="719">
                  <c:v>0.54710967821817968</c:v>
                </c:pt>
                <c:pt idx="720">
                  <c:v>0.54756826058492469</c:v>
                </c:pt>
                <c:pt idx="721">
                  <c:v>0.54758834903602538</c:v>
                </c:pt>
                <c:pt idx="722">
                  <c:v>0.54764769697315441</c:v>
                </c:pt>
                <c:pt idx="723">
                  <c:v>0.54799908759048133</c:v>
                </c:pt>
                <c:pt idx="724">
                  <c:v>0.54802919630253277</c:v>
                </c:pt>
                <c:pt idx="725">
                  <c:v>0.54819522070153071</c:v>
                </c:pt>
                <c:pt idx="726">
                  <c:v>0.54829098114048891</c:v>
                </c:pt>
                <c:pt idx="727">
                  <c:v>0.54848792147138481</c:v>
                </c:pt>
                <c:pt idx="728">
                  <c:v>0.54880779877840669</c:v>
                </c:pt>
                <c:pt idx="729">
                  <c:v>0.54884879520684027</c:v>
                </c:pt>
                <c:pt idx="730">
                  <c:v>0.54920305898638255</c:v>
                </c:pt>
                <c:pt idx="731">
                  <c:v>0.54930865640366533</c:v>
                </c:pt>
                <c:pt idx="732">
                  <c:v>0.54978905045480853</c:v>
                </c:pt>
                <c:pt idx="733">
                  <c:v>0.54990090016292936</c:v>
                </c:pt>
                <c:pt idx="734">
                  <c:v>0.54998181788128231</c:v>
                </c:pt>
                <c:pt idx="735">
                  <c:v>0.55001727245605669</c:v>
                </c:pt>
                <c:pt idx="736">
                  <c:v>0.55024994320762999</c:v>
                </c:pt>
                <c:pt idx="737">
                  <c:v>0.5507422264544457</c:v>
                </c:pt>
                <c:pt idx="738">
                  <c:v>0.55101270402777469</c:v>
                </c:pt>
                <c:pt idx="739">
                  <c:v>0.55115152181591587</c:v>
                </c:pt>
                <c:pt idx="740">
                  <c:v>0.55116694385639631</c:v>
                </c:pt>
                <c:pt idx="741">
                  <c:v>0.55170191226784782</c:v>
                </c:pt>
                <c:pt idx="742">
                  <c:v>0.55182515346801653</c:v>
                </c:pt>
                <c:pt idx="743">
                  <c:v>0.55216754703622339</c:v>
                </c:pt>
                <c:pt idx="744">
                  <c:v>0.55244456735495195</c:v>
                </c:pt>
                <c:pt idx="745">
                  <c:v>0.55256854778389264</c:v>
                </c:pt>
                <c:pt idx="746">
                  <c:v>0.55263188471169489</c:v>
                </c:pt>
                <c:pt idx="747">
                  <c:v>0.55272959030614599</c:v>
                </c:pt>
                <c:pt idx="748">
                  <c:v>0.55329377368627597</c:v>
                </c:pt>
                <c:pt idx="749">
                  <c:v>0.55330371406669587</c:v>
                </c:pt>
                <c:pt idx="750">
                  <c:v>0.55362080885747067</c:v>
                </c:pt>
                <c:pt idx="751">
                  <c:v>0.55383752130024566</c:v>
                </c:pt>
                <c:pt idx="752">
                  <c:v>0.55394494311258047</c:v>
                </c:pt>
                <c:pt idx="753">
                  <c:v>0.55425625842204074</c:v>
                </c:pt>
                <c:pt idx="754">
                  <c:v>0.55459174173440418</c:v>
                </c:pt>
                <c:pt idx="755">
                  <c:v>0.55465665055059055</c:v>
                </c:pt>
                <c:pt idx="756">
                  <c:v>0.55474228250602997</c:v>
                </c:pt>
                <c:pt idx="757">
                  <c:v>0.55474498645774173</c:v>
                </c:pt>
                <c:pt idx="758">
                  <c:v>0.55484592455924198</c:v>
                </c:pt>
                <c:pt idx="759">
                  <c:v>0.55507657129444765</c:v>
                </c:pt>
                <c:pt idx="760">
                  <c:v>0.55513962207718515</c:v>
                </c:pt>
                <c:pt idx="761">
                  <c:v>0.55614206818042466</c:v>
                </c:pt>
                <c:pt idx="762">
                  <c:v>0.5561474624593733</c:v>
                </c:pt>
                <c:pt idx="763">
                  <c:v>0.55615015957922731</c:v>
                </c:pt>
                <c:pt idx="764">
                  <c:v>0.55644406727001783</c:v>
                </c:pt>
                <c:pt idx="765">
                  <c:v>0.55657434364153002</c:v>
                </c:pt>
                <c:pt idx="766">
                  <c:v>0.55700987423922743</c:v>
                </c:pt>
                <c:pt idx="767">
                  <c:v>0.55723154971699151</c:v>
                </c:pt>
                <c:pt idx="768">
                  <c:v>0.55752040321408858</c:v>
                </c:pt>
                <c:pt idx="769">
                  <c:v>0.55877365721730299</c:v>
                </c:pt>
                <c:pt idx="770">
                  <c:v>0.55921283962369817</c:v>
                </c:pt>
                <c:pt idx="771">
                  <c:v>0.55957930626498331</c:v>
                </c:pt>
                <c:pt idx="772">
                  <c:v>0.56003124912811786</c:v>
                </c:pt>
                <c:pt idx="773">
                  <c:v>0.56003571314693856</c:v>
                </c:pt>
                <c:pt idx="774">
                  <c:v>0.56007588771522743</c:v>
                </c:pt>
                <c:pt idx="775">
                  <c:v>0.56011873741198848</c:v>
                </c:pt>
                <c:pt idx="776">
                  <c:v>0.56064159674430147</c:v>
                </c:pt>
                <c:pt idx="777">
                  <c:v>0.56114614852104261</c:v>
                </c:pt>
                <c:pt idx="778">
                  <c:v>0.56118624359476244</c:v>
                </c:pt>
                <c:pt idx="779">
                  <c:v>0.56129136818590042</c:v>
                </c:pt>
                <c:pt idx="780">
                  <c:v>0.56137687875437126</c:v>
                </c:pt>
                <c:pt idx="781">
                  <c:v>0.5615371759732386</c:v>
                </c:pt>
                <c:pt idx="782">
                  <c:v>0.56156833956340524</c:v>
                </c:pt>
                <c:pt idx="783">
                  <c:v>0.56174727413668868</c:v>
                </c:pt>
                <c:pt idx="784">
                  <c:v>0.56265086865657643</c:v>
                </c:pt>
                <c:pt idx="785">
                  <c:v>0.56268907933244983</c:v>
                </c:pt>
                <c:pt idx="786">
                  <c:v>0.56307548339454461</c:v>
                </c:pt>
                <c:pt idx="787">
                  <c:v>0.5632015624978326</c:v>
                </c:pt>
                <c:pt idx="788">
                  <c:v>0.56331784988583489</c:v>
                </c:pt>
                <c:pt idx="789">
                  <c:v>0.56346960876341856</c:v>
                </c:pt>
                <c:pt idx="790">
                  <c:v>0.56379074132163609</c:v>
                </c:pt>
                <c:pt idx="791">
                  <c:v>0.56421183964890353</c:v>
                </c:pt>
                <c:pt idx="792">
                  <c:v>0.56430576817891909</c:v>
                </c:pt>
                <c:pt idx="793">
                  <c:v>0.56430754026505792</c:v>
                </c:pt>
                <c:pt idx="794">
                  <c:v>0.5643979092803233</c:v>
                </c:pt>
                <c:pt idx="795">
                  <c:v>0.56441739873962071</c:v>
                </c:pt>
                <c:pt idx="796">
                  <c:v>0.5647061182597547</c:v>
                </c:pt>
                <c:pt idx="797">
                  <c:v>0.56488936969994397</c:v>
                </c:pt>
                <c:pt idx="798">
                  <c:v>0.56503008769445195</c:v>
                </c:pt>
                <c:pt idx="799">
                  <c:v>0.56520350317385692</c:v>
                </c:pt>
                <c:pt idx="800">
                  <c:v>0.56593462519976645</c:v>
                </c:pt>
                <c:pt idx="801">
                  <c:v>0.56606448395920406</c:v>
                </c:pt>
                <c:pt idx="802">
                  <c:v>0.56629939078194313</c:v>
                </c:pt>
                <c:pt idx="803">
                  <c:v>0.5663161661121815</c:v>
                </c:pt>
                <c:pt idx="804">
                  <c:v>0.5663850280507069</c:v>
                </c:pt>
                <c:pt idx="805">
                  <c:v>0.56642563501310572</c:v>
                </c:pt>
                <c:pt idx="806">
                  <c:v>0.56679184891810153</c:v>
                </c:pt>
                <c:pt idx="807">
                  <c:v>0.56746365522383901</c:v>
                </c:pt>
                <c:pt idx="808">
                  <c:v>0.5681857090775867</c:v>
                </c:pt>
                <c:pt idx="809">
                  <c:v>0.5687125811866659</c:v>
                </c:pt>
                <c:pt idx="810">
                  <c:v>0.56906765854334063</c:v>
                </c:pt>
                <c:pt idx="811">
                  <c:v>0.5694383197502606</c:v>
                </c:pt>
                <c:pt idx="812">
                  <c:v>0.57015524201747025</c:v>
                </c:pt>
                <c:pt idx="813">
                  <c:v>0.57031131849192684</c:v>
                </c:pt>
                <c:pt idx="814">
                  <c:v>0.57034901595426635</c:v>
                </c:pt>
                <c:pt idx="815">
                  <c:v>0.57062772452799737</c:v>
                </c:pt>
                <c:pt idx="816">
                  <c:v>0.57094045223648315</c:v>
                </c:pt>
                <c:pt idx="817">
                  <c:v>0.57149365700766974</c:v>
                </c:pt>
                <c:pt idx="818">
                  <c:v>0.57164324538998967</c:v>
                </c:pt>
                <c:pt idx="819">
                  <c:v>0.57230673593799331</c:v>
                </c:pt>
                <c:pt idx="820">
                  <c:v>0.57231372515430734</c:v>
                </c:pt>
                <c:pt idx="821">
                  <c:v>0.57261680031239048</c:v>
                </c:pt>
                <c:pt idx="822">
                  <c:v>0.57274863596520242</c:v>
                </c:pt>
                <c:pt idx="823">
                  <c:v>0.57301657916678128</c:v>
                </c:pt>
                <c:pt idx="824">
                  <c:v>0.57306544128921255</c:v>
                </c:pt>
                <c:pt idx="825">
                  <c:v>0.57322508668061634</c:v>
                </c:pt>
                <c:pt idx="826">
                  <c:v>0.57349455097672897</c:v>
                </c:pt>
                <c:pt idx="827">
                  <c:v>0.57372380114476684</c:v>
                </c:pt>
                <c:pt idx="828">
                  <c:v>0.57379700243204479</c:v>
                </c:pt>
                <c:pt idx="829">
                  <c:v>0.57432395039733453</c:v>
                </c:pt>
                <c:pt idx="830">
                  <c:v>0.57433265621937257</c:v>
                </c:pt>
                <c:pt idx="831">
                  <c:v>0.57462161463001027</c:v>
                </c:pt>
                <c:pt idx="832">
                  <c:v>0.57484258714886471</c:v>
                </c:pt>
                <c:pt idx="833">
                  <c:v>0.57543374944471237</c:v>
                </c:pt>
                <c:pt idx="834">
                  <c:v>0.57544417626734223</c:v>
                </c:pt>
                <c:pt idx="835">
                  <c:v>0.57594270548380078</c:v>
                </c:pt>
                <c:pt idx="836">
                  <c:v>0.57596440862261622</c:v>
                </c:pt>
                <c:pt idx="837">
                  <c:v>0.57598697901949136</c:v>
                </c:pt>
                <c:pt idx="838">
                  <c:v>0.57606857230715158</c:v>
                </c:pt>
                <c:pt idx="839">
                  <c:v>0.5764035045001028</c:v>
                </c:pt>
                <c:pt idx="840">
                  <c:v>0.57734911448793269</c:v>
                </c:pt>
                <c:pt idx="841">
                  <c:v>0.57751623353807124</c:v>
                </c:pt>
                <c:pt idx="842">
                  <c:v>0.57785551827424819</c:v>
                </c:pt>
                <c:pt idx="843">
                  <c:v>0.57848941217622996</c:v>
                </c:pt>
                <c:pt idx="844">
                  <c:v>0.57904663024664949</c:v>
                </c:pt>
                <c:pt idx="845">
                  <c:v>0.57912347560774979</c:v>
                </c:pt>
                <c:pt idx="846">
                  <c:v>0.57986205256077938</c:v>
                </c:pt>
                <c:pt idx="847">
                  <c:v>0.58000344826561168</c:v>
                </c:pt>
                <c:pt idx="848">
                  <c:v>0.58068149617496856</c:v>
                </c:pt>
                <c:pt idx="849">
                  <c:v>0.58098020620327506</c:v>
                </c:pt>
                <c:pt idx="850">
                  <c:v>0.58148774707641082</c:v>
                </c:pt>
                <c:pt idx="851">
                  <c:v>0.58151096292331417</c:v>
                </c:pt>
                <c:pt idx="852">
                  <c:v>0.58171986385200913</c:v>
                </c:pt>
                <c:pt idx="853">
                  <c:v>0.58175424364588868</c:v>
                </c:pt>
                <c:pt idx="854">
                  <c:v>0.58187197904693777</c:v>
                </c:pt>
                <c:pt idx="855">
                  <c:v>0.58211596782771735</c:v>
                </c:pt>
                <c:pt idx="856">
                  <c:v>0.5821305695460427</c:v>
                </c:pt>
                <c:pt idx="857">
                  <c:v>0.58218811392882286</c:v>
                </c:pt>
                <c:pt idx="858">
                  <c:v>0.5822267599483899</c:v>
                </c:pt>
                <c:pt idx="859">
                  <c:v>0.58318950607842734</c:v>
                </c:pt>
                <c:pt idx="860">
                  <c:v>0.58332752378059449</c:v>
                </c:pt>
                <c:pt idx="861">
                  <c:v>0.58363944349229857</c:v>
                </c:pt>
                <c:pt idx="862">
                  <c:v>0.58382103422196086</c:v>
                </c:pt>
                <c:pt idx="863">
                  <c:v>0.58395633398397173</c:v>
                </c:pt>
                <c:pt idx="864">
                  <c:v>0.58413354637445714</c:v>
                </c:pt>
                <c:pt idx="865">
                  <c:v>0.58421828112444418</c:v>
                </c:pt>
                <c:pt idx="866">
                  <c:v>0.5842781871677224</c:v>
                </c:pt>
                <c:pt idx="867">
                  <c:v>0.58437573529365505</c:v>
                </c:pt>
                <c:pt idx="868">
                  <c:v>0.58451432831026484</c:v>
                </c:pt>
                <c:pt idx="869">
                  <c:v>0.58469479217793618</c:v>
                </c:pt>
                <c:pt idx="870">
                  <c:v>0.58482476007775186</c:v>
                </c:pt>
                <c:pt idx="871">
                  <c:v>0.58486579657217097</c:v>
                </c:pt>
                <c:pt idx="872">
                  <c:v>0.58512819108294556</c:v>
                </c:pt>
                <c:pt idx="873">
                  <c:v>0.58521790813337216</c:v>
                </c:pt>
                <c:pt idx="874">
                  <c:v>0.58535459338763196</c:v>
                </c:pt>
                <c:pt idx="875">
                  <c:v>0.58541438315094385</c:v>
                </c:pt>
                <c:pt idx="876">
                  <c:v>0.58546989674961092</c:v>
                </c:pt>
                <c:pt idx="877">
                  <c:v>0.58564067481690518</c:v>
                </c:pt>
                <c:pt idx="878">
                  <c:v>0.58564579738951428</c:v>
                </c:pt>
                <c:pt idx="879">
                  <c:v>0.58610152704117735</c:v>
                </c:pt>
                <c:pt idx="880">
                  <c:v>0.58634205034263065</c:v>
                </c:pt>
                <c:pt idx="881">
                  <c:v>0.58652706672411981</c:v>
                </c:pt>
                <c:pt idx="882">
                  <c:v>0.58661656983075405</c:v>
                </c:pt>
                <c:pt idx="883">
                  <c:v>0.58678104945541665</c:v>
                </c:pt>
                <c:pt idx="884">
                  <c:v>0.58685006603049816</c:v>
                </c:pt>
                <c:pt idx="885">
                  <c:v>0.58685773403781605</c:v>
                </c:pt>
                <c:pt idx="886">
                  <c:v>0.5872614409272926</c:v>
                </c:pt>
                <c:pt idx="887">
                  <c:v>0.58767337867220082</c:v>
                </c:pt>
                <c:pt idx="888">
                  <c:v>0.58768614072479197</c:v>
                </c:pt>
                <c:pt idx="889">
                  <c:v>0.58779673357377549</c:v>
                </c:pt>
                <c:pt idx="890">
                  <c:v>0.58795918225672772</c:v>
                </c:pt>
                <c:pt idx="891">
                  <c:v>0.58810883346537146</c:v>
                </c:pt>
                <c:pt idx="892">
                  <c:v>0.58816154243540952</c:v>
                </c:pt>
                <c:pt idx="893">
                  <c:v>0.58829754376505772</c:v>
                </c:pt>
                <c:pt idx="894">
                  <c:v>0.58830689270141989</c:v>
                </c:pt>
                <c:pt idx="895">
                  <c:v>0.58870111261997804</c:v>
                </c:pt>
                <c:pt idx="896">
                  <c:v>0.58883104537719477</c:v>
                </c:pt>
                <c:pt idx="897">
                  <c:v>0.58893463134714696</c:v>
                </c:pt>
                <c:pt idx="898">
                  <c:v>0.58905941975321985</c:v>
                </c:pt>
                <c:pt idx="899">
                  <c:v>0.58962615274426222</c:v>
                </c:pt>
                <c:pt idx="900">
                  <c:v>0.58963548061493043</c:v>
                </c:pt>
                <c:pt idx="901">
                  <c:v>0.5904845467918699</c:v>
                </c:pt>
                <c:pt idx="902">
                  <c:v>0.59050825565778509</c:v>
                </c:pt>
                <c:pt idx="903">
                  <c:v>0.59062255290498344</c:v>
                </c:pt>
                <c:pt idx="904">
                  <c:v>0.59070297104382341</c:v>
                </c:pt>
                <c:pt idx="905">
                  <c:v>0.59089254522290258</c:v>
                </c:pt>
                <c:pt idx="906">
                  <c:v>0.59103722387003677</c:v>
                </c:pt>
                <c:pt idx="907">
                  <c:v>0.59126981996377936</c:v>
                </c:pt>
                <c:pt idx="908">
                  <c:v>0.59128250439193619</c:v>
                </c:pt>
                <c:pt idx="909">
                  <c:v>0.59137720618907874</c:v>
                </c:pt>
                <c:pt idx="910">
                  <c:v>0.59139073377928408</c:v>
                </c:pt>
                <c:pt idx="911">
                  <c:v>0.59160797830996159</c:v>
                </c:pt>
                <c:pt idx="912">
                  <c:v>0.591890192518849</c:v>
                </c:pt>
                <c:pt idx="913">
                  <c:v>0.59221955388183534</c:v>
                </c:pt>
                <c:pt idx="914">
                  <c:v>0.59226429910978085</c:v>
                </c:pt>
                <c:pt idx="915">
                  <c:v>0.5923706609885403</c:v>
                </c:pt>
                <c:pt idx="916">
                  <c:v>0.59250232067056074</c:v>
                </c:pt>
                <c:pt idx="917">
                  <c:v>0.59308093882707114</c:v>
                </c:pt>
                <c:pt idx="918">
                  <c:v>0.59309358452102656</c:v>
                </c:pt>
                <c:pt idx="919">
                  <c:v>0.59320064059304589</c:v>
                </c:pt>
                <c:pt idx="920">
                  <c:v>0.5933885742074918</c:v>
                </c:pt>
                <c:pt idx="921">
                  <c:v>0.5935385412928128</c:v>
                </c:pt>
                <c:pt idx="922">
                  <c:v>0.59359582208772321</c:v>
                </c:pt>
                <c:pt idx="923">
                  <c:v>0.59413550642929935</c:v>
                </c:pt>
                <c:pt idx="924">
                  <c:v>0.59466377054601205</c:v>
                </c:pt>
                <c:pt idx="925">
                  <c:v>0.59475288986267227</c:v>
                </c:pt>
                <c:pt idx="926">
                  <c:v>0.59485292299861825</c:v>
                </c:pt>
                <c:pt idx="927">
                  <c:v>0.59494537564384853</c:v>
                </c:pt>
                <c:pt idx="928">
                  <c:v>0.59501344522624033</c:v>
                </c:pt>
                <c:pt idx="929">
                  <c:v>0.59517224397648116</c:v>
                </c:pt>
                <c:pt idx="930">
                  <c:v>0.59558374725977881</c:v>
                </c:pt>
                <c:pt idx="931">
                  <c:v>0.59583219114109642</c:v>
                </c:pt>
                <c:pt idx="932">
                  <c:v>0.59617530978731414</c:v>
                </c:pt>
                <c:pt idx="933">
                  <c:v>0.5966674115451589</c:v>
                </c:pt>
                <c:pt idx="934">
                  <c:v>0.59667830528686061</c:v>
                </c:pt>
                <c:pt idx="935">
                  <c:v>0.59672020243997104</c:v>
                </c:pt>
                <c:pt idx="936">
                  <c:v>0.59685090265492602</c:v>
                </c:pt>
                <c:pt idx="937">
                  <c:v>0.59691289146742343</c:v>
                </c:pt>
                <c:pt idx="938">
                  <c:v>0.59692378072916485</c:v>
                </c:pt>
                <c:pt idx="939">
                  <c:v>0.59702428761315907</c:v>
                </c:pt>
                <c:pt idx="940">
                  <c:v>0.59727966648798625</c:v>
                </c:pt>
                <c:pt idx="941">
                  <c:v>0.59760103748236582</c:v>
                </c:pt>
                <c:pt idx="942">
                  <c:v>0.59768637260690494</c:v>
                </c:pt>
                <c:pt idx="943">
                  <c:v>0.59778256916708439</c:v>
                </c:pt>
                <c:pt idx="944">
                  <c:v>0.59788878564495584</c:v>
                </c:pt>
                <c:pt idx="945">
                  <c:v>0.59862509135518205</c:v>
                </c:pt>
                <c:pt idx="946">
                  <c:v>0.59863761993379594</c:v>
                </c:pt>
                <c:pt idx="947">
                  <c:v>0.59872030197747605</c:v>
                </c:pt>
                <c:pt idx="948">
                  <c:v>0.59904841206700477</c:v>
                </c:pt>
                <c:pt idx="949">
                  <c:v>0.59935798985247535</c:v>
                </c:pt>
                <c:pt idx="950">
                  <c:v>0.60055890635307374</c:v>
                </c:pt>
                <c:pt idx="951">
                  <c:v>0.60055890635307374</c:v>
                </c:pt>
                <c:pt idx="952">
                  <c:v>0.60056639932650246</c:v>
                </c:pt>
                <c:pt idx="953">
                  <c:v>0.60057805487713256</c:v>
                </c:pt>
                <c:pt idx="954">
                  <c:v>0.60079697069808868</c:v>
                </c:pt>
                <c:pt idx="955">
                  <c:v>0.60108485257906819</c:v>
                </c:pt>
                <c:pt idx="956">
                  <c:v>0.60113642378415233</c:v>
                </c:pt>
                <c:pt idx="957">
                  <c:v>0.60138174232345964</c:v>
                </c:pt>
                <c:pt idx="958">
                  <c:v>0.60164524430930233</c:v>
                </c:pt>
                <c:pt idx="959">
                  <c:v>0.60171671075349065</c:v>
                </c:pt>
                <c:pt idx="960">
                  <c:v>0.60186958720307515</c:v>
                </c:pt>
                <c:pt idx="961">
                  <c:v>0.60191361506448748</c:v>
                </c:pt>
                <c:pt idx="962">
                  <c:v>0.60196262342441176</c:v>
                </c:pt>
                <c:pt idx="963">
                  <c:v>0.60198006611514976</c:v>
                </c:pt>
                <c:pt idx="964">
                  <c:v>0.60264417362154932</c:v>
                </c:pt>
                <c:pt idx="965">
                  <c:v>0.60346996611264758</c:v>
                </c:pt>
                <c:pt idx="966">
                  <c:v>0.60397764859305847</c:v>
                </c:pt>
                <c:pt idx="967">
                  <c:v>0.60435999205771385</c:v>
                </c:pt>
                <c:pt idx="968">
                  <c:v>0.60436826521583675</c:v>
                </c:pt>
                <c:pt idx="969">
                  <c:v>0.60457257628840555</c:v>
                </c:pt>
                <c:pt idx="970">
                  <c:v>0.60529496941573868</c:v>
                </c:pt>
                <c:pt idx="971">
                  <c:v>0.60560217965261653</c:v>
                </c:pt>
                <c:pt idx="972">
                  <c:v>0.60627551492700082</c:v>
                </c:pt>
                <c:pt idx="973">
                  <c:v>0.60655585068483187</c:v>
                </c:pt>
                <c:pt idx="974">
                  <c:v>0.60662344168355387</c:v>
                </c:pt>
                <c:pt idx="975">
                  <c:v>0.60696787394391805</c:v>
                </c:pt>
                <c:pt idx="976">
                  <c:v>0.60705848153205144</c:v>
                </c:pt>
                <c:pt idx="977">
                  <c:v>0.60717131025765703</c:v>
                </c:pt>
                <c:pt idx="978">
                  <c:v>0.60742983133856709</c:v>
                </c:pt>
                <c:pt idx="979">
                  <c:v>0.6077244441356624</c:v>
                </c:pt>
                <c:pt idx="980">
                  <c:v>0.60775817559289158</c:v>
                </c:pt>
                <c:pt idx="981">
                  <c:v>0.60787580968484023</c:v>
                </c:pt>
                <c:pt idx="982">
                  <c:v>0.60795970261194121</c:v>
                </c:pt>
                <c:pt idx="983">
                  <c:v>0.60803618313386587</c:v>
                </c:pt>
                <c:pt idx="984">
                  <c:v>0.60805838535456436</c:v>
                </c:pt>
                <c:pt idx="985">
                  <c:v>0.60806167450349968</c:v>
                </c:pt>
                <c:pt idx="986">
                  <c:v>0.60833378995416654</c:v>
                </c:pt>
                <c:pt idx="987">
                  <c:v>0.60844884748021344</c:v>
                </c:pt>
                <c:pt idx="988">
                  <c:v>0.60851376319685657</c:v>
                </c:pt>
                <c:pt idx="989">
                  <c:v>0.6086936832266292</c:v>
                </c:pt>
                <c:pt idx="990">
                  <c:v>0.60898522149556311</c:v>
                </c:pt>
                <c:pt idx="991">
                  <c:v>0.6093504738654103</c:v>
                </c:pt>
                <c:pt idx="992">
                  <c:v>0.60935867926862253</c:v>
                </c:pt>
                <c:pt idx="993">
                  <c:v>0.60951456094173828</c:v>
                </c:pt>
                <c:pt idx="994">
                  <c:v>0.60982866446240458</c:v>
                </c:pt>
                <c:pt idx="995">
                  <c:v>0.60987785662376692</c:v>
                </c:pt>
                <c:pt idx="996">
                  <c:v>0.61003606450766501</c:v>
                </c:pt>
                <c:pt idx="997">
                  <c:v>0.61027862489194229</c:v>
                </c:pt>
                <c:pt idx="998">
                  <c:v>0.61029746845288491</c:v>
                </c:pt>
                <c:pt idx="999">
                  <c:v>0.61038102853873166</c:v>
                </c:pt>
                <c:pt idx="1000">
                  <c:v>0.61099508999663821</c:v>
                </c:pt>
                <c:pt idx="1001">
                  <c:v>0.61135914158536964</c:v>
                </c:pt>
                <c:pt idx="1002">
                  <c:v>0.61140984617521499</c:v>
                </c:pt>
                <c:pt idx="1003">
                  <c:v>0.6116673932784058</c:v>
                </c:pt>
                <c:pt idx="1004">
                  <c:v>0.61201633965115676</c:v>
                </c:pt>
                <c:pt idx="1005">
                  <c:v>0.61219032988115718</c:v>
                </c:pt>
                <c:pt idx="1006">
                  <c:v>0.61232752673712132</c:v>
                </c:pt>
                <c:pt idx="1007">
                  <c:v>0.61237896763360522</c:v>
                </c:pt>
                <c:pt idx="1008">
                  <c:v>0.61240182886728878</c:v>
                </c:pt>
                <c:pt idx="1009">
                  <c:v>0.61264753325219556</c:v>
                </c:pt>
                <c:pt idx="1010">
                  <c:v>0.613448449341915</c:v>
                </c:pt>
                <c:pt idx="1011">
                  <c:v>0.61349735125752591</c:v>
                </c:pt>
                <c:pt idx="1012">
                  <c:v>0.61350957612738211</c:v>
                </c:pt>
                <c:pt idx="1013">
                  <c:v>0.61353646998365141</c:v>
                </c:pt>
                <c:pt idx="1014">
                  <c:v>0.61390878801333348</c:v>
                </c:pt>
                <c:pt idx="1015">
                  <c:v>0.61404315809232823</c:v>
                </c:pt>
                <c:pt idx="1016">
                  <c:v>0.61408468471376165</c:v>
                </c:pt>
                <c:pt idx="1017">
                  <c:v>0.61410096889680932</c:v>
                </c:pt>
                <c:pt idx="1018">
                  <c:v>0.61410829663830468</c:v>
                </c:pt>
                <c:pt idx="1019">
                  <c:v>0.61427599660087651</c:v>
                </c:pt>
                <c:pt idx="1020">
                  <c:v>0.61509999187124054</c:v>
                </c:pt>
                <c:pt idx="1021">
                  <c:v>0.61570691079441364</c:v>
                </c:pt>
                <c:pt idx="1022">
                  <c:v>0.6157434530711634</c:v>
                </c:pt>
                <c:pt idx="1023">
                  <c:v>0.61611687202997456</c:v>
                </c:pt>
                <c:pt idx="1024">
                  <c:v>0.61637813069576053</c:v>
                </c:pt>
                <c:pt idx="1025">
                  <c:v>0.61683709356685101</c:v>
                </c:pt>
                <c:pt idx="1026">
                  <c:v>0.61695461745577362</c:v>
                </c:pt>
                <c:pt idx="1027">
                  <c:v>0.61733702302713067</c:v>
                </c:pt>
                <c:pt idx="1028">
                  <c:v>0.61782683658125437</c:v>
                </c:pt>
                <c:pt idx="1029">
                  <c:v>0.61847554519156211</c:v>
                </c:pt>
                <c:pt idx="1030">
                  <c:v>0.61850626512590801</c:v>
                </c:pt>
                <c:pt idx="1031">
                  <c:v>0.61863640371384543</c:v>
                </c:pt>
                <c:pt idx="1032">
                  <c:v>0.61872207007670255</c:v>
                </c:pt>
                <c:pt idx="1033">
                  <c:v>0.61884489171358603</c:v>
                </c:pt>
                <c:pt idx="1034">
                  <c:v>0.61891275637201082</c:v>
                </c:pt>
                <c:pt idx="1035">
                  <c:v>0.61915829962942437</c:v>
                </c:pt>
                <c:pt idx="1036">
                  <c:v>0.61958857316771099</c:v>
                </c:pt>
                <c:pt idx="1037">
                  <c:v>0.61997741894362568</c:v>
                </c:pt>
                <c:pt idx="1038">
                  <c:v>0.62019271198555692</c:v>
                </c:pt>
                <c:pt idx="1039">
                  <c:v>0.62054089309246985</c:v>
                </c:pt>
                <c:pt idx="1040">
                  <c:v>0.62060051562982133</c:v>
                </c:pt>
                <c:pt idx="1041">
                  <c:v>0.62072860414193898</c:v>
                </c:pt>
                <c:pt idx="1042">
                  <c:v>0.62086713554511808</c:v>
                </c:pt>
                <c:pt idx="1043">
                  <c:v>0.62091223212302726</c:v>
                </c:pt>
                <c:pt idx="1044">
                  <c:v>0.62136945531623933</c:v>
                </c:pt>
                <c:pt idx="1045">
                  <c:v>0.62143623968996209</c:v>
                </c:pt>
                <c:pt idx="1046">
                  <c:v>0.62176040401427946</c:v>
                </c:pt>
                <c:pt idx="1047">
                  <c:v>0.62176522900528941</c:v>
                </c:pt>
                <c:pt idx="1048">
                  <c:v>0.62214789238572521</c:v>
                </c:pt>
                <c:pt idx="1049">
                  <c:v>0.62222664680966533</c:v>
                </c:pt>
                <c:pt idx="1050">
                  <c:v>0.62225396744416184</c:v>
                </c:pt>
                <c:pt idx="1051">
                  <c:v>0.62230780165445465</c:v>
                </c:pt>
                <c:pt idx="1052">
                  <c:v>0.62265239098553216</c:v>
                </c:pt>
                <c:pt idx="1053">
                  <c:v>0.62326479124044865</c:v>
                </c:pt>
                <c:pt idx="1054">
                  <c:v>0.62329928605766904</c:v>
                </c:pt>
                <c:pt idx="1055">
                  <c:v>0.62362087841893177</c:v>
                </c:pt>
                <c:pt idx="1056">
                  <c:v>0.62379804424188445</c:v>
                </c:pt>
                <c:pt idx="1057">
                  <c:v>0.62397836500955695</c:v>
                </c:pt>
                <c:pt idx="1058">
                  <c:v>0.62399759614921602</c:v>
                </c:pt>
                <c:pt idx="1059">
                  <c:v>0.6240849301176884</c:v>
                </c:pt>
                <c:pt idx="1060">
                  <c:v>0.6241033568248131</c:v>
                </c:pt>
                <c:pt idx="1061">
                  <c:v>0.62411457281495997</c:v>
                </c:pt>
                <c:pt idx="1062">
                  <c:v>0.62414821957608757</c:v>
                </c:pt>
                <c:pt idx="1063">
                  <c:v>0.62444375247094919</c:v>
                </c:pt>
                <c:pt idx="1064">
                  <c:v>0.62446777338786674</c:v>
                </c:pt>
                <c:pt idx="1065">
                  <c:v>0.62451581244993315</c:v>
                </c:pt>
                <c:pt idx="1066">
                  <c:v>0.6246206848960415</c:v>
                </c:pt>
                <c:pt idx="1067">
                  <c:v>0.62508079477776313</c:v>
                </c:pt>
                <c:pt idx="1068">
                  <c:v>0.62513358572388356</c:v>
                </c:pt>
                <c:pt idx="1069">
                  <c:v>0.62541506217871023</c:v>
                </c:pt>
                <c:pt idx="1070">
                  <c:v>0.6254238562766854</c:v>
                </c:pt>
                <c:pt idx="1071">
                  <c:v>0.62553177377332325</c:v>
                </c:pt>
                <c:pt idx="1072">
                  <c:v>0.62576992577144519</c:v>
                </c:pt>
                <c:pt idx="1073">
                  <c:v>0.62596086139630169</c:v>
                </c:pt>
                <c:pt idx="1074">
                  <c:v>0.62612139398043254</c:v>
                </c:pt>
                <c:pt idx="1075">
                  <c:v>0.6266833331117081</c:v>
                </c:pt>
                <c:pt idx="1076">
                  <c:v>0.62668572666050082</c:v>
                </c:pt>
                <c:pt idx="1077">
                  <c:v>0.62703349192846158</c:v>
                </c:pt>
                <c:pt idx="1078">
                  <c:v>0.62715867210778486</c:v>
                </c:pt>
                <c:pt idx="1079">
                  <c:v>0.6279155994239991</c:v>
                </c:pt>
                <c:pt idx="1080">
                  <c:v>0.62866684340753964</c:v>
                </c:pt>
                <c:pt idx="1081">
                  <c:v>0.62888790734120503</c:v>
                </c:pt>
                <c:pt idx="1082">
                  <c:v>0.62938462008536566</c:v>
                </c:pt>
                <c:pt idx="1083">
                  <c:v>0.62950218426944315</c:v>
                </c:pt>
                <c:pt idx="1084">
                  <c:v>0.62956810592659473</c:v>
                </c:pt>
                <c:pt idx="1085">
                  <c:v>0.62969198819740435</c:v>
                </c:pt>
                <c:pt idx="1086">
                  <c:v>0.62977615070753512</c:v>
                </c:pt>
                <c:pt idx="1087">
                  <c:v>0.62983092969462851</c:v>
                </c:pt>
                <c:pt idx="1088">
                  <c:v>0.62985315748990256</c:v>
                </c:pt>
                <c:pt idx="1089">
                  <c:v>0.63019996826404245</c:v>
                </c:pt>
                <c:pt idx="1090">
                  <c:v>0.63054817421034537</c:v>
                </c:pt>
                <c:pt idx="1091">
                  <c:v>0.6305989216609873</c:v>
                </c:pt>
                <c:pt idx="1092">
                  <c:v>0.63081851589819393</c:v>
                </c:pt>
                <c:pt idx="1093">
                  <c:v>0.63083040510108579</c:v>
                </c:pt>
                <c:pt idx="1094">
                  <c:v>0.63105863435975584</c:v>
                </c:pt>
                <c:pt idx="1095">
                  <c:v>0.63108398807131838</c:v>
                </c:pt>
                <c:pt idx="1096">
                  <c:v>0.63133192537681793</c:v>
                </c:pt>
                <c:pt idx="1097">
                  <c:v>0.63134934861770464</c:v>
                </c:pt>
                <c:pt idx="1098">
                  <c:v>0.63181009805162192</c:v>
                </c:pt>
                <c:pt idx="1099">
                  <c:v>0.63291705617718974</c:v>
                </c:pt>
                <c:pt idx="1100">
                  <c:v>0.63300473931875101</c:v>
                </c:pt>
                <c:pt idx="1101">
                  <c:v>0.63346270608458088</c:v>
                </c:pt>
                <c:pt idx="1102">
                  <c:v>0.63351006306135349</c:v>
                </c:pt>
                <c:pt idx="1103">
                  <c:v>0.63356530839369674</c:v>
                </c:pt>
                <c:pt idx="1104">
                  <c:v>0.63386907165439144</c:v>
                </c:pt>
                <c:pt idx="1105">
                  <c:v>0.63388327001112743</c:v>
                </c:pt>
                <c:pt idx="1106">
                  <c:v>0.63400552048069736</c:v>
                </c:pt>
                <c:pt idx="1107">
                  <c:v>0.63405047117717683</c:v>
                </c:pt>
                <c:pt idx="1108">
                  <c:v>0.63415297838928419</c:v>
                </c:pt>
                <c:pt idx="1109">
                  <c:v>0.63418766938501725</c:v>
                </c:pt>
                <c:pt idx="1110">
                  <c:v>0.63424758572658357</c:v>
                </c:pt>
                <c:pt idx="1111">
                  <c:v>0.63446670519421267</c:v>
                </c:pt>
                <c:pt idx="1112">
                  <c:v>0.63501732259836818</c:v>
                </c:pt>
                <c:pt idx="1113">
                  <c:v>0.63517556628069383</c:v>
                </c:pt>
                <c:pt idx="1114">
                  <c:v>0.63553442078301314</c:v>
                </c:pt>
                <c:pt idx="1115">
                  <c:v>0.63563118236914717</c:v>
                </c:pt>
                <c:pt idx="1116">
                  <c:v>0.63606367605767267</c:v>
                </c:pt>
                <c:pt idx="1117">
                  <c:v>0.63622087359658352</c:v>
                </c:pt>
                <c:pt idx="1118">
                  <c:v>0.63656814246394711</c:v>
                </c:pt>
                <c:pt idx="1119">
                  <c:v>0.63718443169933148</c:v>
                </c:pt>
                <c:pt idx="1120">
                  <c:v>0.63783618586593216</c:v>
                </c:pt>
                <c:pt idx="1121">
                  <c:v>0.63822096487031832</c:v>
                </c:pt>
                <c:pt idx="1122">
                  <c:v>0.63885131290465391</c:v>
                </c:pt>
                <c:pt idx="1123">
                  <c:v>0.63904225212422383</c:v>
                </c:pt>
                <c:pt idx="1124">
                  <c:v>0.63912361871550338</c:v>
                </c:pt>
                <c:pt idx="1125">
                  <c:v>0.63955531426140155</c:v>
                </c:pt>
                <c:pt idx="1126">
                  <c:v>0.63971712498572375</c:v>
                </c:pt>
                <c:pt idx="1127">
                  <c:v>0.64009296199848975</c:v>
                </c:pt>
                <c:pt idx="1128">
                  <c:v>0.64025932246239114</c:v>
                </c:pt>
                <c:pt idx="1129">
                  <c:v>0.64028665455403644</c:v>
                </c:pt>
                <c:pt idx="1130">
                  <c:v>0.64057396138150979</c:v>
                </c:pt>
                <c:pt idx="1131">
                  <c:v>0.6410530399272748</c:v>
                </c:pt>
                <c:pt idx="1132">
                  <c:v>0.64137586484057851</c:v>
                </c:pt>
                <c:pt idx="1133">
                  <c:v>0.64196573117262268</c:v>
                </c:pt>
                <c:pt idx="1134">
                  <c:v>0.64199688472764416</c:v>
                </c:pt>
                <c:pt idx="1135">
                  <c:v>0.64200467288019025</c:v>
                </c:pt>
                <c:pt idx="1136">
                  <c:v>0.64207242582126201</c:v>
                </c:pt>
                <c:pt idx="1137">
                  <c:v>0.64254649637205241</c:v>
                </c:pt>
                <c:pt idx="1138">
                  <c:v>0.64269043870280185</c:v>
                </c:pt>
                <c:pt idx="1139">
                  <c:v>0.64277523287693661</c:v>
                </c:pt>
                <c:pt idx="1140">
                  <c:v>0.64295645264667811</c:v>
                </c:pt>
                <c:pt idx="1141">
                  <c:v>0.64347727232591523</c:v>
                </c:pt>
                <c:pt idx="1142">
                  <c:v>0.64348659659700758</c:v>
                </c:pt>
                <c:pt idx="1143">
                  <c:v>0.64357983187791079</c:v>
                </c:pt>
                <c:pt idx="1144">
                  <c:v>0.64371422230676256</c:v>
                </c:pt>
                <c:pt idx="1145">
                  <c:v>0.64373752415095398</c:v>
                </c:pt>
                <c:pt idx="1146">
                  <c:v>0.64423132491365243</c:v>
                </c:pt>
                <c:pt idx="1147">
                  <c:v>0.64434773220676422</c:v>
                </c:pt>
                <c:pt idx="1148">
                  <c:v>0.64444549808342988</c:v>
                </c:pt>
                <c:pt idx="1149">
                  <c:v>0.64445170493994353</c:v>
                </c:pt>
                <c:pt idx="1150">
                  <c:v>0.64455798808175513</c:v>
                </c:pt>
                <c:pt idx="1151">
                  <c:v>0.64474801279259486</c:v>
                </c:pt>
                <c:pt idx="1152">
                  <c:v>0.64480849870329726</c:v>
                </c:pt>
                <c:pt idx="1153">
                  <c:v>0.64482555780614026</c:v>
                </c:pt>
                <c:pt idx="1154">
                  <c:v>0.64500775189140169</c:v>
                </c:pt>
                <c:pt idx="1155">
                  <c:v>0.6450930165487766</c:v>
                </c:pt>
                <c:pt idx="1156">
                  <c:v>0.64509999224926362</c:v>
                </c:pt>
                <c:pt idx="1157">
                  <c:v>0.6451108431889826</c:v>
                </c:pt>
                <c:pt idx="1158">
                  <c:v>0.64518136984882013</c:v>
                </c:pt>
                <c:pt idx="1159">
                  <c:v>0.64533014806376443</c:v>
                </c:pt>
                <c:pt idx="1160">
                  <c:v>0.64666451889677701</c:v>
                </c:pt>
                <c:pt idx="1161">
                  <c:v>0.64673564924163573</c:v>
                </c:pt>
                <c:pt idx="1162">
                  <c:v>0.64742180995082332</c:v>
                </c:pt>
                <c:pt idx="1163">
                  <c:v>0.64800462961309158</c:v>
                </c:pt>
                <c:pt idx="1164">
                  <c:v>0.64804860928791441</c:v>
                </c:pt>
                <c:pt idx="1165">
                  <c:v>0.64815970254251387</c:v>
                </c:pt>
                <c:pt idx="1166">
                  <c:v>0.64825226571142813</c:v>
                </c:pt>
                <c:pt idx="1167">
                  <c:v>0.64850212027409759</c:v>
                </c:pt>
                <c:pt idx="1168">
                  <c:v>0.64853141789739066</c:v>
                </c:pt>
                <c:pt idx="1169">
                  <c:v>0.6485792164416001</c:v>
                </c:pt>
                <c:pt idx="1170">
                  <c:v>0.64874879575996136</c:v>
                </c:pt>
                <c:pt idx="1171">
                  <c:v>0.64888211564197085</c:v>
                </c:pt>
                <c:pt idx="1172">
                  <c:v>0.64918333311938936</c:v>
                </c:pt>
                <c:pt idx="1173">
                  <c:v>0.64921260000095504</c:v>
                </c:pt>
                <c:pt idx="1174">
                  <c:v>0.64925726796085992</c:v>
                </c:pt>
                <c:pt idx="1175">
                  <c:v>0.65003846040061353</c:v>
                </c:pt>
                <c:pt idx="1176">
                  <c:v>0.65022688347991275</c:v>
                </c:pt>
                <c:pt idx="1177">
                  <c:v>0.65023918676130255</c:v>
                </c:pt>
                <c:pt idx="1178">
                  <c:v>0.65041140826403099</c:v>
                </c:pt>
                <c:pt idx="1179">
                  <c:v>0.65047597957188241</c:v>
                </c:pt>
                <c:pt idx="1180">
                  <c:v>0.65088170968310366</c:v>
                </c:pt>
                <c:pt idx="1181">
                  <c:v>0.6512395872488097</c:v>
                </c:pt>
                <c:pt idx="1182">
                  <c:v>0.65124803262658693</c:v>
                </c:pt>
                <c:pt idx="1183">
                  <c:v>0.65128027760711438</c:v>
                </c:pt>
                <c:pt idx="1184">
                  <c:v>0.65131482402905583</c:v>
                </c:pt>
                <c:pt idx="1185">
                  <c:v>0.65137930578120151</c:v>
                </c:pt>
                <c:pt idx="1186">
                  <c:v>0.65151285482329513</c:v>
                </c:pt>
                <c:pt idx="1187">
                  <c:v>0.65195245225399678</c:v>
                </c:pt>
                <c:pt idx="1188">
                  <c:v>0.65201226982319904</c:v>
                </c:pt>
                <c:pt idx="1189">
                  <c:v>0.65229287900451594</c:v>
                </c:pt>
                <c:pt idx="1190">
                  <c:v>0.6528445450488195</c:v>
                </c:pt>
                <c:pt idx="1191">
                  <c:v>0.65295022781219703</c:v>
                </c:pt>
                <c:pt idx="1192">
                  <c:v>0.65299157728105495</c:v>
                </c:pt>
                <c:pt idx="1193">
                  <c:v>0.65303981501896202</c:v>
                </c:pt>
                <c:pt idx="1194">
                  <c:v>0.65324114995918625</c:v>
                </c:pt>
                <c:pt idx="1195">
                  <c:v>0.65347915039425708</c:v>
                </c:pt>
                <c:pt idx="1196">
                  <c:v>0.65376142437436613</c:v>
                </c:pt>
                <c:pt idx="1197">
                  <c:v>0.65379736922077014</c:v>
                </c:pt>
                <c:pt idx="1198">
                  <c:v>0.65412307710399575</c:v>
                </c:pt>
                <c:pt idx="1199">
                  <c:v>0.65421021086497877</c:v>
                </c:pt>
                <c:pt idx="1200">
                  <c:v>0.65486792561553964</c:v>
                </c:pt>
                <c:pt idx="1201">
                  <c:v>0.6551205995845345</c:v>
                </c:pt>
                <c:pt idx="1202">
                  <c:v>0.65665439920859436</c:v>
                </c:pt>
                <c:pt idx="1203">
                  <c:v>0.65713392851077168</c:v>
                </c:pt>
                <c:pt idx="1204">
                  <c:v>0.65713849377433375</c:v>
                </c:pt>
                <c:pt idx="1205">
                  <c:v>0.65727391550250958</c:v>
                </c:pt>
                <c:pt idx="1206">
                  <c:v>0.65749904942897064</c:v>
                </c:pt>
                <c:pt idx="1207">
                  <c:v>0.6575826944194928</c:v>
                </c:pt>
                <c:pt idx="1208">
                  <c:v>0.65768685557794149</c:v>
                </c:pt>
                <c:pt idx="1209">
                  <c:v>0.65771650427824913</c:v>
                </c:pt>
                <c:pt idx="1210">
                  <c:v>0.65786168759094032</c:v>
                </c:pt>
                <c:pt idx="1211">
                  <c:v>0.65788144828684747</c:v>
                </c:pt>
                <c:pt idx="1212">
                  <c:v>0.65846943740769015</c:v>
                </c:pt>
                <c:pt idx="1213">
                  <c:v>0.65853549638573017</c:v>
                </c:pt>
                <c:pt idx="1214">
                  <c:v>0.65860534464882681</c:v>
                </c:pt>
                <c:pt idx="1215">
                  <c:v>0.659520280203725</c:v>
                </c:pt>
                <c:pt idx="1216">
                  <c:v>0.66006136078398048</c:v>
                </c:pt>
                <c:pt idx="1217">
                  <c:v>0.6600696932900344</c:v>
                </c:pt>
                <c:pt idx="1218">
                  <c:v>0.66019239619977454</c:v>
                </c:pt>
                <c:pt idx="1219">
                  <c:v>0.66025373910338436</c:v>
                </c:pt>
                <c:pt idx="1220">
                  <c:v>0.6603514215930788</c:v>
                </c:pt>
                <c:pt idx="1221">
                  <c:v>0.66043394824917956</c:v>
                </c:pt>
                <c:pt idx="1222">
                  <c:v>0.66070189949779923</c:v>
                </c:pt>
                <c:pt idx="1223">
                  <c:v>0.66077378882640314</c:v>
                </c:pt>
                <c:pt idx="1224">
                  <c:v>0.6609984871389647</c:v>
                </c:pt>
                <c:pt idx="1225">
                  <c:v>0.66101437200714486</c:v>
                </c:pt>
                <c:pt idx="1226">
                  <c:v>0.66122764612499374</c:v>
                </c:pt>
                <c:pt idx="1227">
                  <c:v>0.66126620963118932</c:v>
                </c:pt>
                <c:pt idx="1228">
                  <c:v>0.6613554263782826</c:v>
                </c:pt>
                <c:pt idx="1229">
                  <c:v>0.66142875655659239</c:v>
                </c:pt>
                <c:pt idx="1230">
                  <c:v>0.66144992251870438</c:v>
                </c:pt>
                <c:pt idx="1231">
                  <c:v>0.6617590195834131</c:v>
                </c:pt>
                <c:pt idx="1232">
                  <c:v>0.66193277604300571</c:v>
                </c:pt>
                <c:pt idx="1233">
                  <c:v>0.66207325878636725</c:v>
                </c:pt>
                <c:pt idx="1234">
                  <c:v>0.66214650946750453</c:v>
                </c:pt>
                <c:pt idx="1235">
                  <c:v>0.66272694226204509</c:v>
                </c:pt>
                <c:pt idx="1236">
                  <c:v>0.66319680336985942</c:v>
                </c:pt>
                <c:pt idx="1237">
                  <c:v>0.66326842228467353</c:v>
                </c:pt>
                <c:pt idx="1238">
                  <c:v>0.66356310928200346</c:v>
                </c:pt>
                <c:pt idx="1239">
                  <c:v>0.66380870738489117</c:v>
                </c:pt>
                <c:pt idx="1240">
                  <c:v>0.66387197560975553</c:v>
                </c:pt>
                <c:pt idx="1241">
                  <c:v>0.66411670661111966</c:v>
                </c:pt>
                <c:pt idx="1242">
                  <c:v>0.66424995295445832</c:v>
                </c:pt>
                <c:pt idx="1243">
                  <c:v>0.6650090224951839</c:v>
                </c:pt>
                <c:pt idx="1244">
                  <c:v>0.66511126888664285</c:v>
                </c:pt>
                <c:pt idx="1245">
                  <c:v>0.66521800937737696</c:v>
                </c:pt>
                <c:pt idx="1246">
                  <c:v>0.66526385742801331</c:v>
                </c:pt>
                <c:pt idx="1247">
                  <c:v>0.66604504352183269</c:v>
                </c:pt>
                <c:pt idx="1248">
                  <c:v>0.66629573013790211</c:v>
                </c:pt>
                <c:pt idx="1249">
                  <c:v>0.66704122811112654</c:v>
                </c:pt>
                <c:pt idx="1250">
                  <c:v>0.66705696908135215</c:v>
                </c:pt>
                <c:pt idx="1251">
                  <c:v>0.66706146643319153</c:v>
                </c:pt>
                <c:pt idx="1252">
                  <c:v>0.66725707189957906</c:v>
                </c:pt>
                <c:pt idx="1253">
                  <c:v>0.66727055981812966</c:v>
                </c:pt>
                <c:pt idx="1254">
                  <c:v>0.66740916985010035</c:v>
                </c:pt>
                <c:pt idx="1255">
                  <c:v>0.66793637421538887</c:v>
                </c:pt>
                <c:pt idx="1256">
                  <c:v>0.66795957961541363</c:v>
                </c:pt>
                <c:pt idx="1257">
                  <c:v>0.66832626762682312</c:v>
                </c:pt>
                <c:pt idx="1258">
                  <c:v>0.66842875461787254</c:v>
                </c:pt>
                <c:pt idx="1259">
                  <c:v>0.66865985373730941</c:v>
                </c:pt>
                <c:pt idx="1260">
                  <c:v>0.66876154195647342</c:v>
                </c:pt>
                <c:pt idx="1261">
                  <c:v>0.66888265039541872</c:v>
                </c:pt>
                <c:pt idx="1262">
                  <c:v>0.6688923680234361</c:v>
                </c:pt>
                <c:pt idx="1263">
                  <c:v>0.66891853016641722</c:v>
                </c:pt>
                <c:pt idx="1264">
                  <c:v>0.66893123712381675</c:v>
                </c:pt>
                <c:pt idx="1265">
                  <c:v>0.6689917787237748</c:v>
                </c:pt>
                <c:pt idx="1266">
                  <c:v>0.67015520590382649</c:v>
                </c:pt>
                <c:pt idx="1267">
                  <c:v>0.67020220829239285</c:v>
                </c:pt>
                <c:pt idx="1268">
                  <c:v>0.67030813809769607</c:v>
                </c:pt>
                <c:pt idx="1269">
                  <c:v>0.67032454826002008</c:v>
                </c:pt>
                <c:pt idx="1270">
                  <c:v>0.67046252691705299</c:v>
                </c:pt>
                <c:pt idx="1271">
                  <c:v>0.67056617868783097</c:v>
                </c:pt>
                <c:pt idx="1272">
                  <c:v>0.67089119833248678</c:v>
                </c:pt>
                <c:pt idx="1273">
                  <c:v>0.67111921444703104</c:v>
                </c:pt>
                <c:pt idx="1274">
                  <c:v>0.67143503036407037</c:v>
                </c:pt>
                <c:pt idx="1275">
                  <c:v>0.67225515989094498</c:v>
                </c:pt>
                <c:pt idx="1276">
                  <c:v>0.67272208228955888</c:v>
                </c:pt>
                <c:pt idx="1277">
                  <c:v>0.67303788897802774</c:v>
                </c:pt>
                <c:pt idx="1278">
                  <c:v>0.67318496715241649</c:v>
                </c:pt>
                <c:pt idx="1279">
                  <c:v>0.67322210302395757</c:v>
                </c:pt>
                <c:pt idx="1280">
                  <c:v>0.67325923684714495</c:v>
                </c:pt>
                <c:pt idx="1281">
                  <c:v>0.6733713685626973</c:v>
                </c:pt>
                <c:pt idx="1282">
                  <c:v>0.67355103741290467</c:v>
                </c:pt>
                <c:pt idx="1283">
                  <c:v>0.67366757380773501</c:v>
                </c:pt>
                <c:pt idx="1284">
                  <c:v>0.67372026836068988</c:v>
                </c:pt>
                <c:pt idx="1285">
                  <c:v>0.67390948947169449</c:v>
                </c:pt>
                <c:pt idx="1286">
                  <c:v>0.6740326401592136</c:v>
                </c:pt>
                <c:pt idx="1287">
                  <c:v>0.6741364846972755</c:v>
                </c:pt>
                <c:pt idx="1288">
                  <c:v>0.67464360961918257</c:v>
                </c:pt>
                <c:pt idx="1289">
                  <c:v>0.6747258702613973</c:v>
                </c:pt>
                <c:pt idx="1290">
                  <c:v>0.67480663897149085</c:v>
                </c:pt>
                <c:pt idx="1291">
                  <c:v>0.67481701223368695</c:v>
                </c:pt>
                <c:pt idx="1292">
                  <c:v>0.67518738139867518</c:v>
                </c:pt>
                <c:pt idx="1293">
                  <c:v>0.67535324090434334</c:v>
                </c:pt>
                <c:pt idx="1294">
                  <c:v>0.67545244096087176</c:v>
                </c:pt>
                <c:pt idx="1295">
                  <c:v>0.67547834902386028</c:v>
                </c:pt>
                <c:pt idx="1296">
                  <c:v>0.67553238264349691</c:v>
                </c:pt>
                <c:pt idx="1297">
                  <c:v>0.67556420864341238</c:v>
                </c:pt>
                <c:pt idx="1298">
                  <c:v>0.67580470551779981</c:v>
                </c:pt>
                <c:pt idx="1299">
                  <c:v>0.67627657064251456</c:v>
                </c:pt>
                <c:pt idx="1300">
                  <c:v>0.67669860351562716</c:v>
                </c:pt>
                <c:pt idx="1301">
                  <c:v>0.6767185530189046</c:v>
                </c:pt>
                <c:pt idx="1302">
                  <c:v>0.67680130023515783</c:v>
                </c:pt>
                <c:pt idx="1303">
                  <c:v>0.67683676023100281</c:v>
                </c:pt>
                <c:pt idx="1304">
                  <c:v>0.67705908161695905</c:v>
                </c:pt>
                <c:pt idx="1305">
                  <c:v>0.67712997275264675</c:v>
                </c:pt>
                <c:pt idx="1306">
                  <c:v>0.67748874529397163</c:v>
                </c:pt>
                <c:pt idx="1307">
                  <c:v>0.67782003511256583</c:v>
                </c:pt>
                <c:pt idx="1308">
                  <c:v>0.67859413495844478</c:v>
                </c:pt>
                <c:pt idx="1309">
                  <c:v>0.6786191862893356</c:v>
                </c:pt>
                <c:pt idx="1310">
                  <c:v>0.67865528805130526</c:v>
                </c:pt>
                <c:pt idx="1311">
                  <c:v>0.67942254893401932</c:v>
                </c:pt>
                <c:pt idx="1312">
                  <c:v>0.67977275614722898</c:v>
                </c:pt>
                <c:pt idx="1313">
                  <c:v>0.67980291261511971</c:v>
                </c:pt>
                <c:pt idx="1314">
                  <c:v>0.67983527416573497</c:v>
                </c:pt>
                <c:pt idx="1315">
                  <c:v>0.68007573107706176</c:v>
                </c:pt>
                <c:pt idx="1316">
                  <c:v>0.68022643288834339</c:v>
                </c:pt>
                <c:pt idx="1317">
                  <c:v>0.68025289415040346</c:v>
                </c:pt>
                <c:pt idx="1318">
                  <c:v>0.68053434887594033</c:v>
                </c:pt>
                <c:pt idx="1319">
                  <c:v>0.68072608294379311</c:v>
                </c:pt>
                <c:pt idx="1320">
                  <c:v>0.68077823114432801</c:v>
                </c:pt>
                <c:pt idx="1321">
                  <c:v>0.68091556011006238</c:v>
                </c:pt>
                <c:pt idx="1322">
                  <c:v>0.68115563566632853</c:v>
                </c:pt>
                <c:pt idx="1323">
                  <c:v>0.68126353197569589</c:v>
                </c:pt>
                <c:pt idx="1324">
                  <c:v>0.68133031636644503</c:v>
                </c:pt>
                <c:pt idx="1325">
                  <c:v>0.68164506893250543</c:v>
                </c:pt>
                <c:pt idx="1326">
                  <c:v>0.68168687826596752</c:v>
                </c:pt>
                <c:pt idx="1327">
                  <c:v>0.68207477595935184</c:v>
                </c:pt>
              </c:numCache>
            </c:numRef>
          </c:xVal>
          <c:yVal>
            <c:numRef>
              <c:f>Sheet1!$AA$49:$AA$1376</c:f>
              <c:numCache>
                <c:formatCode>General</c:formatCode>
                <c:ptCount val="1328"/>
                <c:pt idx="0">
                  <c:v>4.4800000000000182</c:v>
                </c:pt>
                <c:pt idx="1">
                  <c:v>1.9699999999999989</c:v>
                </c:pt>
                <c:pt idx="2">
                  <c:v>3.3899999999999864</c:v>
                </c:pt>
                <c:pt idx="3">
                  <c:v>1.3700000000000045</c:v>
                </c:pt>
                <c:pt idx="4">
                  <c:v>5.5</c:v>
                </c:pt>
                <c:pt idx="5">
                  <c:v>8.5799999999999272</c:v>
                </c:pt>
                <c:pt idx="6">
                  <c:v>2.4800000000000182</c:v>
                </c:pt>
                <c:pt idx="7">
                  <c:v>5.0399999999999636</c:v>
                </c:pt>
                <c:pt idx="8">
                  <c:v>3.5199999999999818</c:v>
                </c:pt>
                <c:pt idx="9">
                  <c:v>2.6800000000000068</c:v>
                </c:pt>
                <c:pt idx="10">
                  <c:v>0.75</c:v>
                </c:pt>
                <c:pt idx="11">
                  <c:v>10.910000000000309</c:v>
                </c:pt>
                <c:pt idx="12">
                  <c:v>9.0899999999999181</c:v>
                </c:pt>
                <c:pt idx="13">
                  <c:v>3.3899999999999864</c:v>
                </c:pt>
                <c:pt idx="14">
                  <c:v>1.5300000000000011</c:v>
                </c:pt>
                <c:pt idx="15">
                  <c:v>8.4599999999999227</c:v>
                </c:pt>
                <c:pt idx="16">
                  <c:v>7.6000000000000227</c:v>
                </c:pt>
                <c:pt idx="17">
                  <c:v>8.0099999999999909</c:v>
                </c:pt>
                <c:pt idx="18">
                  <c:v>5.6800000000000637</c:v>
                </c:pt>
                <c:pt idx="19">
                  <c:v>0.11000000000001364</c:v>
                </c:pt>
                <c:pt idx="20">
                  <c:v>2.6100000000000136</c:v>
                </c:pt>
                <c:pt idx="21">
                  <c:v>2.0799999999999983</c:v>
                </c:pt>
                <c:pt idx="22">
                  <c:v>1.4499999999999993</c:v>
                </c:pt>
                <c:pt idx="23">
                  <c:v>6.8700000000000045</c:v>
                </c:pt>
                <c:pt idx="24">
                  <c:v>3.5600000000000023</c:v>
                </c:pt>
                <c:pt idx="25">
                  <c:v>2.8799999999999955</c:v>
                </c:pt>
                <c:pt idx="26">
                  <c:v>2.4899999999999949</c:v>
                </c:pt>
                <c:pt idx="27">
                  <c:v>0.37999999999999545</c:v>
                </c:pt>
                <c:pt idx="28">
                  <c:v>3.089999999999975</c:v>
                </c:pt>
                <c:pt idx="29">
                  <c:v>8.5400000000000773</c:v>
                </c:pt>
                <c:pt idx="30">
                  <c:v>1.9900000000000091</c:v>
                </c:pt>
                <c:pt idx="31">
                  <c:v>8.9999999999996305E-2</c:v>
                </c:pt>
                <c:pt idx="32">
                  <c:v>2.8699999999999903</c:v>
                </c:pt>
                <c:pt idx="33">
                  <c:v>2.5099999999999909</c:v>
                </c:pt>
                <c:pt idx="34">
                  <c:v>2.7700000000000102</c:v>
                </c:pt>
                <c:pt idx="35">
                  <c:v>1.2399999999999984</c:v>
                </c:pt>
                <c:pt idx="36">
                  <c:v>1.75</c:v>
                </c:pt>
                <c:pt idx="37">
                  <c:v>0.40999999999999659</c:v>
                </c:pt>
                <c:pt idx="38">
                  <c:v>1.230000000000004</c:v>
                </c:pt>
                <c:pt idx="39">
                  <c:v>1.0799999999999983</c:v>
                </c:pt>
                <c:pt idx="40">
                  <c:v>0.53000000000000114</c:v>
                </c:pt>
                <c:pt idx="41">
                  <c:v>1.7199999999999989</c:v>
                </c:pt>
                <c:pt idx="42">
                  <c:v>2.0600000000000023</c:v>
                </c:pt>
                <c:pt idx="43">
                  <c:v>2.5099999999999909</c:v>
                </c:pt>
                <c:pt idx="44">
                  <c:v>2.1200000000000045</c:v>
                </c:pt>
                <c:pt idx="45">
                  <c:v>4.2899999999999636</c:v>
                </c:pt>
                <c:pt idx="46">
                  <c:v>3.0300000000000011</c:v>
                </c:pt>
                <c:pt idx="47">
                  <c:v>4.4300000000000637</c:v>
                </c:pt>
                <c:pt idx="48">
                  <c:v>3.7700000000000102</c:v>
                </c:pt>
                <c:pt idx="49">
                  <c:v>1.9599999999999795</c:v>
                </c:pt>
                <c:pt idx="50">
                  <c:v>4.7699999999999818</c:v>
                </c:pt>
                <c:pt idx="51">
                  <c:v>8.9999999999999858E-2</c:v>
                </c:pt>
                <c:pt idx="52">
                  <c:v>1.5</c:v>
                </c:pt>
                <c:pt idx="53">
                  <c:v>0.90000000000000213</c:v>
                </c:pt>
                <c:pt idx="54">
                  <c:v>4.5200000000000102</c:v>
                </c:pt>
                <c:pt idx="55">
                  <c:v>3.6899999999999977</c:v>
                </c:pt>
                <c:pt idx="56">
                  <c:v>3.0300000000000011</c:v>
                </c:pt>
                <c:pt idx="57">
                  <c:v>5.7000000000000455</c:v>
                </c:pt>
                <c:pt idx="58">
                  <c:v>1.1799999999999997</c:v>
                </c:pt>
                <c:pt idx="59">
                  <c:v>2.9000000000000341</c:v>
                </c:pt>
                <c:pt idx="60">
                  <c:v>0.70999999999999375</c:v>
                </c:pt>
                <c:pt idx="61">
                  <c:v>1.1000000000000227</c:v>
                </c:pt>
                <c:pt idx="62">
                  <c:v>1.6100000000000136</c:v>
                </c:pt>
                <c:pt idx="63">
                  <c:v>1.9599999999999937</c:v>
                </c:pt>
                <c:pt idx="64">
                  <c:v>0.34000000000003183</c:v>
                </c:pt>
                <c:pt idx="65">
                  <c:v>0.30999999999999517</c:v>
                </c:pt>
                <c:pt idx="66">
                  <c:v>2.7199999999999989</c:v>
                </c:pt>
                <c:pt idx="67">
                  <c:v>0.21999999999999886</c:v>
                </c:pt>
                <c:pt idx="68">
                  <c:v>2.1099999999999852</c:v>
                </c:pt>
                <c:pt idx="69">
                  <c:v>1.6700000000000159</c:v>
                </c:pt>
                <c:pt idx="70">
                  <c:v>4.0400000000000205</c:v>
                </c:pt>
                <c:pt idx="71">
                  <c:v>4.6899999999999977</c:v>
                </c:pt>
                <c:pt idx="72">
                  <c:v>2.5</c:v>
                </c:pt>
                <c:pt idx="73">
                  <c:v>2.3699999999999903</c:v>
                </c:pt>
                <c:pt idx="74">
                  <c:v>2.8799999999999955</c:v>
                </c:pt>
                <c:pt idx="75">
                  <c:v>3.289999999999992</c:v>
                </c:pt>
                <c:pt idx="76">
                  <c:v>3.5499999999999829</c:v>
                </c:pt>
                <c:pt idx="77">
                  <c:v>1.9500000000000028</c:v>
                </c:pt>
                <c:pt idx="78">
                  <c:v>1.1699999999999946</c:v>
                </c:pt>
                <c:pt idx="79">
                  <c:v>1.3299999999999983</c:v>
                </c:pt>
                <c:pt idx="80">
                  <c:v>4.9799999999999898</c:v>
                </c:pt>
                <c:pt idx="81">
                  <c:v>1.1500000000000021</c:v>
                </c:pt>
                <c:pt idx="82">
                  <c:v>3.3499999999999659</c:v>
                </c:pt>
                <c:pt idx="83">
                  <c:v>0.72999999999998977</c:v>
                </c:pt>
                <c:pt idx="84">
                  <c:v>3.4699999999999989</c:v>
                </c:pt>
                <c:pt idx="85">
                  <c:v>3.7599999999999909</c:v>
                </c:pt>
                <c:pt idx="86">
                  <c:v>2.9200000000000159</c:v>
                </c:pt>
                <c:pt idx="87">
                  <c:v>3.2800000000000011</c:v>
                </c:pt>
                <c:pt idx="88">
                  <c:v>1.7299999999999898</c:v>
                </c:pt>
                <c:pt idx="89">
                  <c:v>0.78999999999999204</c:v>
                </c:pt>
                <c:pt idx="90">
                  <c:v>3.4800000000000182</c:v>
                </c:pt>
                <c:pt idx="91">
                  <c:v>0.79999999999999893</c:v>
                </c:pt>
                <c:pt idx="92">
                  <c:v>1.980000000000004</c:v>
                </c:pt>
                <c:pt idx="93">
                  <c:v>1.2800000000000011</c:v>
                </c:pt>
                <c:pt idx="94">
                  <c:v>0.16999999999999993</c:v>
                </c:pt>
                <c:pt idx="95">
                  <c:v>2.5900000000000318</c:v>
                </c:pt>
                <c:pt idx="96">
                  <c:v>3.5099999999999909</c:v>
                </c:pt>
                <c:pt idx="97">
                  <c:v>4</c:v>
                </c:pt>
                <c:pt idx="98">
                  <c:v>1.6599999999999966</c:v>
                </c:pt>
                <c:pt idx="99">
                  <c:v>1.3099999999999952</c:v>
                </c:pt>
                <c:pt idx="100">
                  <c:v>0.64999999999999858</c:v>
                </c:pt>
                <c:pt idx="101">
                  <c:v>1.4800000000000182</c:v>
                </c:pt>
                <c:pt idx="102">
                  <c:v>1.1299999999999955</c:v>
                </c:pt>
                <c:pt idx="103">
                  <c:v>2.8700000000000045</c:v>
                </c:pt>
                <c:pt idx="104">
                  <c:v>0.78999999999999204</c:v>
                </c:pt>
                <c:pt idx="105">
                  <c:v>5.4200000000000159</c:v>
                </c:pt>
                <c:pt idx="106">
                  <c:v>1.789999999999992</c:v>
                </c:pt>
                <c:pt idx="107">
                  <c:v>5.8299999999999841</c:v>
                </c:pt>
                <c:pt idx="108">
                  <c:v>1.2300000000000004</c:v>
                </c:pt>
                <c:pt idx="109">
                  <c:v>0.25</c:v>
                </c:pt>
                <c:pt idx="110">
                  <c:v>0.5</c:v>
                </c:pt>
                <c:pt idx="111">
                  <c:v>1.5600000000000023</c:v>
                </c:pt>
                <c:pt idx="112">
                  <c:v>0.63999999999999702</c:v>
                </c:pt>
                <c:pt idx="113">
                  <c:v>0.97000000000000064</c:v>
                </c:pt>
                <c:pt idx="114">
                  <c:v>1.019999999999996</c:v>
                </c:pt>
                <c:pt idx="115">
                  <c:v>0.77000000000003865</c:v>
                </c:pt>
                <c:pt idx="116">
                  <c:v>9.9999999999997868E-2</c:v>
                </c:pt>
                <c:pt idx="117">
                  <c:v>2.1699999999999946</c:v>
                </c:pt>
                <c:pt idx="118">
                  <c:v>1.8200000000000074</c:v>
                </c:pt>
                <c:pt idx="119">
                  <c:v>0.16999999999999815</c:v>
                </c:pt>
                <c:pt idx="120">
                  <c:v>2.8199999999999932</c:v>
                </c:pt>
                <c:pt idx="121">
                  <c:v>0.86999999999999922</c:v>
                </c:pt>
                <c:pt idx="122">
                  <c:v>0.91000000000000014</c:v>
                </c:pt>
                <c:pt idx="123">
                  <c:v>0.5</c:v>
                </c:pt>
                <c:pt idx="124">
                  <c:v>2.5600000000000023</c:v>
                </c:pt>
                <c:pt idx="125">
                  <c:v>0.26999999999999602</c:v>
                </c:pt>
                <c:pt idx="126">
                  <c:v>1.1099999999999994</c:v>
                </c:pt>
                <c:pt idx="127">
                  <c:v>1.0099999999999909</c:v>
                </c:pt>
                <c:pt idx="128">
                  <c:v>2.289999999999992</c:v>
                </c:pt>
                <c:pt idx="129">
                  <c:v>1.289999999999992</c:v>
                </c:pt>
                <c:pt idx="130">
                  <c:v>0.75999999999999091</c:v>
                </c:pt>
                <c:pt idx="131">
                  <c:v>0.15000000000000036</c:v>
                </c:pt>
                <c:pt idx="132">
                  <c:v>1.1000000000000014</c:v>
                </c:pt>
                <c:pt idx="133">
                  <c:v>0.40999999999999659</c:v>
                </c:pt>
                <c:pt idx="134">
                  <c:v>0.83000000000000007</c:v>
                </c:pt>
                <c:pt idx="135">
                  <c:v>2.2199999999999989</c:v>
                </c:pt>
                <c:pt idx="136">
                  <c:v>0.62999999999999545</c:v>
                </c:pt>
                <c:pt idx="137">
                  <c:v>0.59999999999996589</c:v>
                </c:pt>
                <c:pt idx="138">
                  <c:v>0.39999999999999858</c:v>
                </c:pt>
                <c:pt idx="139">
                  <c:v>1.7199999999999989</c:v>
                </c:pt>
                <c:pt idx="140">
                  <c:v>0.21999999999999886</c:v>
                </c:pt>
                <c:pt idx="141">
                  <c:v>4.9999999999997158E-2</c:v>
                </c:pt>
                <c:pt idx="142">
                  <c:v>1.7900000000000063</c:v>
                </c:pt>
                <c:pt idx="143">
                  <c:v>0</c:v>
                </c:pt>
                <c:pt idx="144">
                  <c:v>1.3699999999999903</c:v>
                </c:pt>
                <c:pt idx="145">
                  <c:v>2.039999999999992</c:v>
                </c:pt>
                <c:pt idx="146">
                  <c:v>1.3100000000000023</c:v>
                </c:pt>
                <c:pt idx="147">
                  <c:v>1.0500000000000007</c:v>
                </c:pt>
                <c:pt idx="148">
                  <c:v>0.83999999999999986</c:v>
                </c:pt>
                <c:pt idx="149">
                  <c:v>0.31999999999999318</c:v>
                </c:pt>
                <c:pt idx="150">
                  <c:v>2.8799999999999955</c:v>
                </c:pt>
                <c:pt idx="151">
                  <c:v>9.9999999999909051E-3</c:v>
                </c:pt>
                <c:pt idx="152">
                  <c:v>1.9800000000000182</c:v>
                </c:pt>
                <c:pt idx="153">
                  <c:v>0.5899999999999892</c:v>
                </c:pt>
                <c:pt idx="154">
                  <c:v>0.23000000000000398</c:v>
                </c:pt>
                <c:pt idx="155">
                  <c:v>0.76999999999999957</c:v>
                </c:pt>
                <c:pt idx="156">
                  <c:v>1.2600000000000051</c:v>
                </c:pt>
                <c:pt idx="157">
                  <c:v>0.79999999999999893</c:v>
                </c:pt>
                <c:pt idx="158">
                  <c:v>0.33999999999999986</c:v>
                </c:pt>
                <c:pt idx="159">
                  <c:v>3.0000000000000249E-2</c:v>
                </c:pt>
                <c:pt idx="160">
                  <c:v>0.22999999999999687</c:v>
                </c:pt>
                <c:pt idx="161">
                  <c:v>2.0700000000000216</c:v>
                </c:pt>
                <c:pt idx="162">
                  <c:v>1.9999999999999574E-2</c:v>
                </c:pt>
                <c:pt idx="163">
                  <c:v>2.3700000000000045</c:v>
                </c:pt>
                <c:pt idx="164">
                  <c:v>0.91000000000000369</c:v>
                </c:pt>
                <c:pt idx="165">
                  <c:v>0.89000000000000057</c:v>
                </c:pt>
                <c:pt idx="166">
                  <c:v>0.70999999999997954</c:v>
                </c:pt>
                <c:pt idx="167">
                  <c:v>0.38999999999998636</c:v>
                </c:pt>
                <c:pt idx="168">
                  <c:v>2.9999999999972715E-2</c:v>
                </c:pt>
                <c:pt idx="169">
                  <c:v>0.15000000000000568</c:v>
                </c:pt>
                <c:pt idx="170">
                  <c:v>0.30000000000000004</c:v>
                </c:pt>
                <c:pt idx="171">
                  <c:v>1.5099999999999909</c:v>
                </c:pt>
                <c:pt idx="172">
                  <c:v>0.26999999999998181</c:v>
                </c:pt>
                <c:pt idx="173">
                  <c:v>0.40000000000000568</c:v>
                </c:pt>
                <c:pt idx="174">
                  <c:v>2.7800000000000011</c:v>
                </c:pt>
                <c:pt idx="175">
                  <c:v>6.9999999999993179E-2</c:v>
                </c:pt>
                <c:pt idx="176">
                  <c:v>1.3000000000000114</c:v>
                </c:pt>
                <c:pt idx="177">
                  <c:v>1.8800000000000026</c:v>
                </c:pt>
                <c:pt idx="178">
                  <c:v>2.3799999999999955</c:v>
                </c:pt>
                <c:pt idx="179">
                  <c:v>1.3699999999999974</c:v>
                </c:pt>
                <c:pt idx="180">
                  <c:v>0.33999999999999986</c:v>
                </c:pt>
                <c:pt idx="181">
                  <c:v>0.62000000000000455</c:v>
                </c:pt>
                <c:pt idx="182">
                  <c:v>0.40999999999999659</c:v>
                </c:pt>
                <c:pt idx="183">
                  <c:v>0.21000000000000085</c:v>
                </c:pt>
                <c:pt idx="184">
                  <c:v>8.9999999999999858E-2</c:v>
                </c:pt>
                <c:pt idx="185">
                  <c:v>1.110000000000003</c:v>
                </c:pt>
                <c:pt idx="186">
                  <c:v>1.8200000000000003</c:v>
                </c:pt>
                <c:pt idx="187">
                  <c:v>0.37999999999999989</c:v>
                </c:pt>
                <c:pt idx="188">
                  <c:v>0.47999999999998977</c:v>
                </c:pt>
                <c:pt idx="189">
                  <c:v>2.769999999999996</c:v>
                </c:pt>
                <c:pt idx="190">
                  <c:v>0.81000000000000227</c:v>
                </c:pt>
                <c:pt idx="191">
                  <c:v>0.68999999999999773</c:v>
                </c:pt>
                <c:pt idx="192">
                  <c:v>0.29999999999999716</c:v>
                </c:pt>
                <c:pt idx="193">
                  <c:v>0.46000000000000085</c:v>
                </c:pt>
                <c:pt idx="194">
                  <c:v>0.11999999999999922</c:v>
                </c:pt>
                <c:pt idx="195">
                  <c:v>2.0999999999999659</c:v>
                </c:pt>
                <c:pt idx="196">
                  <c:v>2.0300000000000011</c:v>
                </c:pt>
                <c:pt idx="197">
                  <c:v>0.40999999999999659</c:v>
                </c:pt>
                <c:pt idx="198">
                  <c:v>0.54000000000002046</c:v>
                </c:pt>
                <c:pt idx="199">
                  <c:v>0.31000000000000227</c:v>
                </c:pt>
                <c:pt idx="200">
                  <c:v>0.37999999999999545</c:v>
                </c:pt>
                <c:pt idx="201">
                  <c:v>2.6399999999999864</c:v>
                </c:pt>
                <c:pt idx="202">
                  <c:v>1.3800000000000239</c:v>
                </c:pt>
                <c:pt idx="203">
                  <c:v>0.28999999999999915</c:v>
                </c:pt>
                <c:pt idx="204">
                  <c:v>1</c:v>
                </c:pt>
                <c:pt idx="205">
                  <c:v>6.0000000000002274E-2</c:v>
                </c:pt>
                <c:pt idx="206">
                  <c:v>0.22999999999999687</c:v>
                </c:pt>
                <c:pt idx="207">
                  <c:v>0.63000000000000078</c:v>
                </c:pt>
                <c:pt idx="208">
                  <c:v>1.289999999999992</c:v>
                </c:pt>
                <c:pt idx="209">
                  <c:v>0.49000000000000199</c:v>
                </c:pt>
                <c:pt idx="210">
                  <c:v>1.1199999999999974</c:v>
                </c:pt>
                <c:pt idx="211">
                  <c:v>1.759999999999998</c:v>
                </c:pt>
                <c:pt idx="212">
                  <c:v>0.34000000000000341</c:v>
                </c:pt>
                <c:pt idx="213">
                  <c:v>0.22999999999998977</c:v>
                </c:pt>
                <c:pt idx="214">
                  <c:v>0.15000000000000036</c:v>
                </c:pt>
                <c:pt idx="215">
                  <c:v>0.96999999999999886</c:v>
                </c:pt>
                <c:pt idx="216">
                  <c:v>0.52000000000000313</c:v>
                </c:pt>
                <c:pt idx="217">
                  <c:v>1.3599999999999994</c:v>
                </c:pt>
                <c:pt idx="218">
                  <c:v>1.0799999999999841</c:v>
                </c:pt>
                <c:pt idx="219">
                  <c:v>1.4099999999999966</c:v>
                </c:pt>
                <c:pt idx="220">
                  <c:v>1.7600000000000051</c:v>
                </c:pt>
                <c:pt idx="221">
                  <c:v>1.4499999999999886</c:v>
                </c:pt>
                <c:pt idx="222">
                  <c:v>5.0000000000000266E-2</c:v>
                </c:pt>
                <c:pt idx="223">
                  <c:v>0.31999999999999318</c:v>
                </c:pt>
                <c:pt idx="224">
                  <c:v>0.19999999999998863</c:v>
                </c:pt>
                <c:pt idx="225">
                  <c:v>1.8599999999999994</c:v>
                </c:pt>
                <c:pt idx="226">
                  <c:v>3.160000000000025</c:v>
                </c:pt>
                <c:pt idx="227">
                  <c:v>7.0000000000000007E-2</c:v>
                </c:pt>
                <c:pt idx="228">
                  <c:v>0.53999999999999204</c:v>
                </c:pt>
                <c:pt idx="229">
                  <c:v>0.58999999999999631</c:v>
                </c:pt>
                <c:pt idx="230">
                  <c:v>0.32999999999999829</c:v>
                </c:pt>
                <c:pt idx="231">
                  <c:v>1</c:v>
                </c:pt>
                <c:pt idx="232">
                  <c:v>0.35000000000000853</c:v>
                </c:pt>
                <c:pt idx="233">
                  <c:v>0.50999999999999091</c:v>
                </c:pt>
                <c:pt idx="234">
                  <c:v>1.6400000000000006</c:v>
                </c:pt>
                <c:pt idx="235">
                  <c:v>1.6700000000000017</c:v>
                </c:pt>
                <c:pt idx="236">
                  <c:v>1.5700000000000003</c:v>
                </c:pt>
                <c:pt idx="237">
                  <c:v>0.68000000000000682</c:v>
                </c:pt>
                <c:pt idx="238">
                  <c:v>2.2900000000000063</c:v>
                </c:pt>
                <c:pt idx="239">
                  <c:v>1.7400000000000091</c:v>
                </c:pt>
                <c:pt idx="240">
                  <c:v>3.3600000000000136</c:v>
                </c:pt>
                <c:pt idx="241">
                  <c:v>1.5199999999999818</c:v>
                </c:pt>
                <c:pt idx="242">
                  <c:v>2.1600000000000037</c:v>
                </c:pt>
                <c:pt idx="243">
                  <c:v>0.99000000000000199</c:v>
                </c:pt>
                <c:pt idx="244">
                  <c:v>1.240000000000002</c:v>
                </c:pt>
                <c:pt idx="245">
                  <c:v>0.21000000000000085</c:v>
                </c:pt>
                <c:pt idx="246">
                  <c:v>1.1900000000000119</c:v>
                </c:pt>
                <c:pt idx="247">
                  <c:v>1.789999999999992</c:v>
                </c:pt>
                <c:pt idx="248">
                  <c:v>0.23000000000000043</c:v>
                </c:pt>
                <c:pt idx="249">
                  <c:v>1.0999999999999943</c:v>
                </c:pt>
                <c:pt idx="250">
                  <c:v>0.10999999999999943</c:v>
                </c:pt>
                <c:pt idx="251">
                  <c:v>1.480000000000004</c:v>
                </c:pt>
                <c:pt idx="252">
                  <c:v>1.3099999999999987</c:v>
                </c:pt>
                <c:pt idx="253">
                  <c:v>1.2800000000000011</c:v>
                </c:pt>
                <c:pt idx="254">
                  <c:v>0.45000000000000284</c:v>
                </c:pt>
                <c:pt idx="255">
                  <c:v>0.21000000000000085</c:v>
                </c:pt>
                <c:pt idx="256">
                  <c:v>0.25</c:v>
                </c:pt>
                <c:pt idx="257">
                  <c:v>0.37000000000000455</c:v>
                </c:pt>
                <c:pt idx="258">
                  <c:v>0.16000000000000369</c:v>
                </c:pt>
                <c:pt idx="259">
                  <c:v>5.9999999999988063E-2</c:v>
                </c:pt>
                <c:pt idx="260">
                  <c:v>0.31999999999999318</c:v>
                </c:pt>
                <c:pt idx="261">
                  <c:v>2.8200000000000074</c:v>
                </c:pt>
                <c:pt idx="262">
                  <c:v>2.4399999999999977</c:v>
                </c:pt>
                <c:pt idx="263">
                  <c:v>1.1999999999999886</c:v>
                </c:pt>
                <c:pt idx="264">
                  <c:v>1.2800000000000011</c:v>
                </c:pt>
                <c:pt idx="265">
                  <c:v>1.4299999999999926</c:v>
                </c:pt>
                <c:pt idx="266">
                  <c:v>0.93000000000000682</c:v>
                </c:pt>
                <c:pt idx="267">
                  <c:v>1.0799999999999983</c:v>
                </c:pt>
                <c:pt idx="268">
                  <c:v>2.0600000000000023</c:v>
                </c:pt>
                <c:pt idx="269">
                  <c:v>1.1399999999999935</c:v>
                </c:pt>
                <c:pt idx="270">
                  <c:v>2.0600000000000023</c:v>
                </c:pt>
                <c:pt idx="271">
                  <c:v>3.0000000000001137E-2</c:v>
                </c:pt>
                <c:pt idx="272">
                  <c:v>1.6599999999999682</c:v>
                </c:pt>
                <c:pt idx="273">
                  <c:v>1.3100000000000023</c:v>
                </c:pt>
                <c:pt idx="274">
                  <c:v>0.84999999999999432</c:v>
                </c:pt>
                <c:pt idx="275">
                  <c:v>0.66000000000000369</c:v>
                </c:pt>
                <c:pt idx="276">
                  <c:v>0.56000000000000227</c:v>
                </c:pt>
                <c:pt idx="277">
                  <c:v>7.0000000000000284E-2</c:v>
                </c:pt>
                <c:pt idx="278">
                  <c:v>0.38000000000000012</c:v>
                </c:pt>
                <c:pt idx="279">
                  <c:v>0.48999999999999844</c:v>
                </c:pt>
                <c:pt idx="280">
                  <c:v>0.48000000000001819</c:v>
                </c:pt>
                <c:pt idx="281">
                  <c:v>1.1099999999999994</c:v>
                </c:pt>
                <c:pt idx="282">
                  <c:v>0.39999999999999858</c:v>
                </c:pt>
                <c:pt idx="283">
                  <c:v>3.5400000000000205</c:v>
                </c:pt>
                <c:pt idx="284">
                  <c:v>1.1799999999999997</c:v>
                </c:pt>
                <c:pt idx="285">
                  <c:v>0.37000000000000099</c:v>
                </c:pt>
                <c:pt idx="286">
                  <c:v>3.2400000000000091</c:v>
                </c:pt>
                <c:pt idx="287">
                  <c:v>0.35000000000000142</c:v>
                </c:pt>
                <c:pt idx="288">
                  <c:v>0.14000000000000012</c:v>
                </c:pt>
                <c:pt idx="289">
                  <c:v>0.61000000000001364</c:v>
                </c:pt>
                <c:pt idx="290">
                  <c:v>1</c:v>
                </c:pt>
                <c:pt idx="291">
                  <c:v>0.5</c:v>
                </c:pt>
                <c:pt idx="292">
                  <c:v>0.28000000000000025</c:v>
                </c:pt>
                <c:pt idx="293">
                  <c:v>1.6599999999999682</c:v>
                </c:pt>
                <c:pt idx="294">
                  <c:v>0.24999999999999989</c:v>
                </c:pt>
                <c:pt idx="295">
                  <c:v>0.69999999999998863</c:v>
                </c:pt>
                <c:pt idx="296">
                  <c:v>1.4399999999999977</c:v>
                </c:pt>
                <c:pt idx="297">
                  <c:v>2.539999999999992</c:v>
                </c:pt>
                <c:pt idx="298">
                  <c:v>0.17999999999999972</c:v>
                </c:pt>
                <c:pt idx="299">
                  <c:v>0.82000000000000028</c:v>
                </c:pt>
                <c:pt idx="300">
                  <c:v>1.6200000000000045</c:v>
                </c:pt>
                <c:pt idx="301">
                  <c:v>1.1600000000000037</c:v>
                </c:pt>
                <c:pt idx="302">
                  <c:v>1.9499999999999886</c:v>
                </c:pt>
                <c:pt idx="303">
                  <c:v>0.40000000000000568</c:v>
                </c:pt>
                <c:pt idx="304">
                  <c:v>0.14000000000001478</c:v>
                </c:pt>
                <c:pt idx="305">
                  <c:v>1.6299999999999955</c:v>
                </c:pt>
                <c:pt idx="306">
                  <c:v>0.70000000000000284</c:v>
                </c:pt>
                <c:pt idx="307">
                  <c:v>0.5</c:v>
                </c:pt>
                <c:pt idx="308">
                  <c:v>0.82000000000000028</c:v>
                </c:pt>
                <c:pt idx="309">
                  <c:v>0.85000000000000853</c:v>
                </c:pt>
                <c:pt idx="310">
                  <c:v>0.82999999999999829</c:v>
                </c:pt>
                <c:pt idx="311">
                  <c:v>0.94999999999998863</c:v>
                </c:pt>
                <c:pt idx="312">
                  <c:v>0.80999999999999872</c:v>
                </c:pt>
                <c:pt idx="313">
                  <c:v>1.8199999999999932</c:v>
                </c:pt>
                <c:pt idx="314">
                  <c:v>4.0600000000000023</c:v>
                </c:pt>
                <c:pt idx="315">
                  <c:v>3.8799999999999955</c:v>
                </c:pt>
                <c:pt idx="316">
                  <c:v>3.9999999999999147E-2</c:v>
                </c:pt>
                <c:pt idx="317">
                  <c:v>0.34999999999999432</c:v>
                </c:pt>
                <c:pt idx="318">
                  <c:v>0.12999999999999545</c:v>
                </c:pt>
                <c:pt idx="319">
                  <c:v>1.1999999999999886</c:v>
                </c:pt>
                <c:pt idx="320">
                  <c:v>1.009999999999998</c:v>
                </c:pt>
                <c:pt idx="321">
                  <c:v>0.35000000000000142</c:v>
                </c:pt>
                <c:pt idx="322">
                  <c:v>0.80999999999999961</c:v>
                </c:pt>
                <c:pt idx="323">
                  <c:v>2.0200000000000102</c:v>
                </c:pt>
                <c:pt idx="324">
                  <c:v>0.35000000000000142</c:v>
                </c:pt>
                <c:pt idx="325">
                  <c:v>1.7699999999999818</c:v>
                </c:pt>
                <c:pt idx="326">
                  <c:v>0.25</c:v>
                </c:pt>
                <c:pt idx="327">
                  <c:v>1.0599999999999952</c:v>
                </c:pt>
                <c:pt idx="328">
                  <c:v>0.69000000000000128</c:v>
                </c:pt>
                <c:pt idx="329">
                  <c:v>1.4000000000000057</c:v>
                </c:pt>
                <c:pt idx="330">
                  <c:v>1.4200000000000017</c:v>
                </c:pt>
                <c:pt idx="331">
                  <c:v>0.3100000000000005</c:v>
                </c:pt>
                <c:pt idx="332">
                  <c:v>0.98000000000000398</c:v>
                </c:pt>
                <c:pt idx="333">
                  <c:v>0.24000000000000021</c:v>
                </c:pt>
                <c:pt idx="334">
                  <c:v>0.55000000000000071</c:v>
                </c:pt>
                <c:pt idx="335">
                  <c:v>1.7100000000000009</c:v>
                </c:pt>
                <c:pt idx="336">
                  <c:v>1.5600000000000023</c:v>
                </c:pt>
                <c:pt idx="337">
                  <c:v>1.0599999999999952</c:v>
                </c:pt>
                <c:pt idx="338">
                  <c:v>0.12999999999999901</c:v>
                </c:pt>
                <c:pt idx="339">
                  <c:v>0.39000000000000057</c:v>
                </c:pt>
                <c:pt idx="340">
                  <c:v>0.79999999999999893</c:v>
                </c:pt>
                <c:pt idx="341">
                  <c:v>0.89000000000000057</c:v>
                </c:pt>
                <c:pt idx="342">
                  <c:v>2</c:v>
                </c:pt>
                <c:pt idx="343">
                  <c:v>0.55000000000001137</c:v>
                </c:pt>
                <c:pt idx="344">
                  <c:v>1.980000000000004</c:v>
                </c:pt>
                <c:pt idx="345">
                  <c:v>1.0899999999999999</c:v>
                </c:pt>
                <c:pt idx="346">
                  <c:v>0.11999999999999744</c:v>
                </c:pt>
                <c:pt idx="347">
                  <c:v>1.7199999999999989</c:v>
                </c:pt>
                <c:pt idx="348">
                  <c:v>0.10000000000000142</c:v>
                </c:pt>
                <c:pt idx="349">
                  <c:v>1.1099999999999994</c:v>
                </c:pt>
                <c:pt idx="350">
                  <c:v>7.0000000000000284E-2</c:v>
                </c:pt>
                <c:pt idx="351">
                  <c:v>0.71000000000000085</c:v>
                </c:pt>
                <c:pt idx="352">
                  <c:v>1</c:v>
                </c:pt>
                <c:pt idx="353">
                  <c:v>0.18999999999999773</c:v>
                </c:pt>
                <c:pt idx="354">
                  <c:v>1.789999999999992</c:v>
                </c:pt>
                <c:pt idx="355">
                  <c:v>0.90000000000000213</c:v>
                </c:pt>
                <c:pt idx="356">
                  <c:v>0.54999999999998295</c:v>
                </c:pt>
                <c:pt idx="357">
                  <c:v>0.54999999999999716</c:v>
                </c:pt>
                <c:pt idx="358">
                  <c:v>0.71999999999999886</c:v>
                </c:pt>
                <c:pt idx="359">
                  <c:v>0.20999999999999996</c:v>
                </c:pt>
                <c:pt idx="360">
                  <c:v>0.62999999999999545</c:v>
                </c:pt>
                <c:pt idx="361">
                  <c:v>3.160000000000025</c:v>
                </c:pt>
                <c:pt idx="362">
                  <c:v>1</c:v>
                </c:pt>
                <c:pt idx="363">
                  <c:v>0.38000000000000966</c:v>
                </c:pt>
                <c:pt idx="364">
                  <c:v>1.6800000000000068</c:v>
                </c:pt>
                <c:pt idx="365">
                  <c:v>2.7800000000000011</c:v>
                </c:pt>
                <c:pt idx="366">
                  <c:v>2.4899999999999949</c:v>
                </c:pt>
                <c:pt idx="367">
                  <c:v>0.96999999999999886</c:v>
                </c:pt>
                <c:pt idx="368">
                  <c:v>0.18999999999999773</c:v>
                </c:pt>
                <c:pt idx="369">
                  <c:v>1.769999999999996</c:v>
                </c:pt>
                <c:pt idx="370">
                  <c:v>0.35999999999999943</c:v>
                </c:pt>
                <c:pt idx="371">
                  <c:v>3.4099999999999966</c:v>
                </c:pt>
                <c:pt idx="372">
                  <c:v>1.2199999999999989</c:v>
                </c:pt>
                <c:pt idx="373">
                  <c:v>0.61000000000001364</c:v>
                </c:pt>
                <c:pt idx="374">
                  <c:v>0.17999999999999972</c:v>
                </c:pt>
                <c:pt idx="375">
                  <c:v>1.6799999999999784</c:v>
                </c:pt>
                <c:pt idx="376">
                  <c:v>1.9000000000000057</c:v>
                </c:pt>
                <c:pt idx="377">
                  <c:v>0.45999999999999375</c:v>
                </c:pt>
                <c:pt idx="378">
                  <c:v>1.6099999999999994</c:v>
                </c:pt>
                <c:pt idx="379">
                  <c:v>0.10000000000000853</c:v>
                </c:pt>
                <c:pt idx="380">
                  <c:v>5.9999999999998721E-2</c:v>
                </c:pt>
                <c:pt idx="381">
                  <c:v>1.9299999999999926</c:v>
                </c:pt>
                <c:pt idx="382">
                  <c:v>0.21999999999999886</c:v>
                </c:pt>
                <c:pt idx="383">
                  <c:v>0.71999999999999975</c:v>
                </c:pt>
                <c:pt idx="384">
                  <c:v>0.12000000000000011</c:v>
                </c:pt>
                <c:pt idx="385">
                  <c:v>1.210000000000008</c:v>
                </c:pt>
                <c:pt idx="386">
                  <c:v>0.26999999999999602</c:v>
                </c:pt>
                <c:pt idx="387">
                  <c:v>0.45000000000000284</c:v>
                </c:pt>
                <c:pt idx="388">
                  <c:v>0.46999999999999886</c:v>
                </c:pt>
                <c:pt idx="389">
                  <c:v>0.89000000000000057</c:v>
                </c:pt>
                <c:pt idx="390">
                  <c:v>1.4600000000000009</c:v>
                </c:pt>
                <c:pt idx="391">
                  <c:v>9.0000000000003411E-2</c:v>
                </c:pt>
                <c:pt idx="392">
                  <c:v>0.45000000000000284</c:v>
                </c:pt>
                <c:pt idx="393">
                  <c:v>0.76999999999999957</c:v>
                </c:pt>
                <c:pt idx="394">
                  <c:v>0.51000000000000068</c:v>
                </c:pt>
                <c:pt idx="395">
                  <c:v>1.039999999999992</c:v>
                </c:pt>
                <c:pt idx="396">
                  <c:v>1.1000000000000085</c:v>
                </c:pt>
                <c:pt idx="397">
                  <c:v>0.15000000000000036</c:v>
                </c:pt>
                <c:pt idx="398">
                  <c:v>1.7299999999999969</c:v>
                </c:pt>
                <c:pt idx="399">
                  <c:v>8.0000000000000071E-2</c:v>
                </c:pt>
                <c:pt idx="400">
                  <c:v>0.90999999999999659</c:v>
                </c:pt>
                <c:pt idx="401">
                  <c:v>0.74000000000000199</c:v>
                </c:pt>
                <c:pt idx="402">
                  <c:v>0.28000000000000114</c:v>
                </c:pt>
                <c:pt idx="403">
                  <c:v>2.25</c:v>
                </c:pt>
                <c:pt idx="404">
                  <c:v>1.3599999999999994</c:v>
                </c:pt>
                <c:pt idx="405">
                  <c:v>0.45000000000001705</c:v>
                </c:pt>
                <c:pt idx="406">
                  <c:v>1.5699999999999932</c:v>
                </c:pt>
                <c:pt idx="407">
                  <c:v>0.41999999999999815</c:v>
                </c:pt>
                <c:pt idx="408">
                  <c:v>5.9999999999998721E-2</c:v>
                </c:pt>
                <c:pt idx="409">
                  <c:v>0.53999999999999915</c:v>
                </c:pt>
                <c:pt idx="410">
                  <c:v>0.96999999999999886</c:v>
                </c:pt>
                <c:pt idx="411">
                  <c:v>1.4500000000000028</c:v>
                </c:pt>
                <c:pt idx="412">
                  <c:v>1.1499999999999986</c:v>
                </c:pt>
                <c:pt idx="413">
                  <c:v>0.10999999999999943</c:v>
                </c:pt>
                <c:pt idx="414">
                  <c:v>3.1299999999999955</c:v>
                </c:pt>
                <c:pt idx="415">
                  <c:v>0.99000000000000909</c:v>
                </c:pt>
                <c:pt idx="416">
                  <c:v>9.9999999999999645E-2</c:v>
                </c:pt>
                <c:pt idx="417">
                  <c:v>1.1000000000000014</c:v>
                </c:pt>
                <c:pt idx="418">
                  <c:v>4.00000000000027E-2</c:v>
                </c:pt>
                <c:pt idx="419">
                  <c:v>1.5899999999999963</c:v>
                </c:pt>
                <c:pt idx="420">
                  <c:v>0.27</c:v>
                </c:pt>
                <c:pt idx="421">
                  <c:v>2.4899999999999523</c:v>
                </c:pt>
                <c:pt idx="422">
                  <c:v>1.9599999999999937</c:v>
                </c:pt>
                <c:pt idx="423">
                  <c:v>0.81000000000000227</c:v>
                </c:pt>
                <c:pt idx="424">
                  <c:v>0.39000000000000057</c:v>
                </c:pt>
                <c:pt idx="425">
                  <c:v>2.8600000000000136</c:v>
                </c:pt>
                <c:pt idx="426">
                  <c:v>2.9300000000000068</c:v>
                </c:pt>
                <c:pt idx="427">
                  <c:v>7.0000000000000284E-2</c:v>
                </c:pt>
                <c:pt idx="428">
                  <c:v>0.7900000000000027</c:v>
                </c:pt>
                <c:pt idx="429">
                  <c:v>0.83000000000000007</c:v>
                </c:pt>
                <c:pt idx="430">
                  <c:v>0.28999999999999204</c:v>
                </c:pt>
                <c:pt idx="431">
                  <c:v>0.51999999999998181</c:v>
                </c:pt>
                <c:pt idx="432">
                  <c:v>0.45000000000001705</c:v>
                </c:pt>
                <c:pt idx="433">
                  <c:v>0.76999999999999957</c:v>
                </c:pt>
                <c:pt idx="434">
                  <c:v>0.16000000000000369</c:v>
                </c:pt>
                <c:pt idx="435">
                  <c:v>0.32000000000000028</c:v>
                </c:pt>
                <c:pt idx="436">
                  <c:v>0.88000000000000256</c:v>
                </c:pt>
                <c:pt idx="437">
                  <c:v>1.1400000000000006</c:v>
                </c:pt>
                <c:pt idx="438">
                  <c:v>3.0000000000001137E-2</c:v>
                </c:pt>
                <c:pt idx="439">
                  <c:v>2.9499999999999886</c:v>
                </c:pt>
                <c:pt idx="440">
                  <c:v>2.0100000000000051</c:v>
                </c:pt>
                <c:pt idx="441">
                  <c:v>0.98999999999999488</c:v>
                </c:pt>
                <c:pt idx="442">
                  <c:v>0.66000000000000014</c:v>
                </c:pt>
                <c:pt idx="443">
                  <c:v>0.18999999999999773</c:v>
                </c:pt>
                <c:pt idx="444">
                  <c:v>0.25999999999999979</c:v>
                </c:pt>
                <c:pt idx="445">
                  <c:v>0.36000000000000298</c:v>
                </c:pt>
                <c:pt idx="446">
                  <c:v>1.8499999999999943</c:v>
                </c:pt>
                <c:pt idx="447">
                  <c:v>3.9999999999999147E-2</c:v>
                </c:pt>
                <c:pt idx="448">
                  <c:v>0.57000000000000028</c:v>
                </c:pt>
                <c:pt idx="449">
                  <c:v>0.98000000000001819</c:v>
                </c:pt>
                <c:pt idx="450">
                  <c:v>0.30000000000000071</c:v>
                </c:pt>
                <c:pt idx="451">
                  <c:v>0.16999999999999815</c:v>
                </c:pt>
                <c:pt idx="452">
                  <c:v>0.19999999999999996</c:v>
                </c:pt>
                <c:pt idx="453">
                  <c:v>0.14999999999999858</c:v>
                </c:pt>
                <c:pt idx="454">
                  <c:v>1.0900000000000034</c:v>
                </c:pt>
                <c:pt idx="455">
                  <c:v>1.1599999999999966</c:v>
                </c:pt>
                <c:pt idx="456">
                  <c:v>0.62999999999999545</c:v>
                </c:pt>
                <c:pt idx="457">
                  <c:v>0.15999999999999837</c:v>
                </c:pt>
                <c:pt idx="458">
                  <c:v>1.9099999999999966</c:v>
                </c:pt>
                <c:pt idx="459">
                  <c:v>1.3200000000000074</c:v>
                </c:pt>
                <c:pt idx="460">
                  <c:v>0.65000000000000036</c:v>
                </c:pt>
                <c:pt idx="461">
                  <c:v>0.97999999999998977</c:v>
                </c:pt>
                <c:pt idx="462">
                  <c:v>1.2700000000000102</c:v>
                </c:pt>
                <c:pt idx="463">
                  <c:v>1.0799999999999983</c:v>
                </c:pt>
                <c:pt idx="464">
                  <c:v>1.779999999999994</c:v>
                </c:pt>
                <c:pt idx="465">
                  <c:v>0.28000000000000114</c:v>
                </c:pt>
                <c:pt idx="466">
                  <c:v>0.37999999999999545</c:v>
                </c:pt>
                <c:pt idx="467">
                  <c:v>1.3200000000000074</c:v>
                </c:pt>
                <c:pt idx="468">
                  <c:v>0.93999999999999773</c:v>
                </c:pt>
                <c:pt idx="469">
                  <c:v>4.9999999999997158E-2</c:v>
                </c:pt>
                <c:pt idx="470">
                  <c:v>0.19000000000000128</c:v>
                </c:pt>
                <c:pt idx="471">
                  <c:v>0.84999999999999787</c:v>
                </c:pt>
                <c:pt idx="472">
                  <c:v>2.3199999999999932</c:v>
                </c:pt>
                <c:pt idx="473">
                  <c:v>0.65999999999999659</c:v>
                </c:pt>
                <c:pt idx="474">
                  <c:v>0.37000000000000011</c:v>
                </c:pt>
                <c:pt idx="475">
                  <c:v>0.18999999999999773</c:v>
                </c:pt>
                <c:pt idx="476">
                  <c:v>0.37999999999999545</c:v>
                </c:pt>
                <c:pt idx="477">
                  <c:v>1.1800000000000068</c:v>
                </c:pt>
                <c:pt idx="478">
                  <c:v>1</c:v>
                </c:pt>
                <c:pt idx="479">
                  <c:v>0.89999999999999858</c:v>
                </c:pt>
                <c:pt idx="480">
                  <c:v>1.0700000000000003</c:v>
                </c:pt>
                <c:pt idx="481">
                  <c:v>0.85999999999999943</c:v>
                </c:pt>
                <c:pt idx="482">
                  <c:v>1.2199999999999989</c:v>
                </c:pt>
                <c:pt idx="483">
                  <c:v>1.1600000000000001</c:v>
                </c:pt>
                <c:pt idx="484">
                  <c:v>0.34000000000000341</c:v>
                </c:pt>
                <c:pt idx="485">
                  <c:v>0.21999999999999886</c:v>
                </c:pt>
                <c:pt idx="486">
                  <c:v>2.3199999999999932</c:v>
                </c:pt>
                <c:pt idx="487">
                  <c:v>0.38000000000000256</c:v>
                </c:pt>
                <c:pt idx="488">
                  <c:v>2.4699999999999989</c:v>
                </c:pt>
                <c:pt idx="489">
                  <c:v>0.60999999999999943</c:v>
                </c:pt>
                <c:pt idx="490">
                  <c:v>0.62000000000000099</c:v>
                </c:pt>
                <c:pt idx="491">
                  <c:v>0.39999999999999858</c:v>
                </c:pt>
                <c:pt idx="492">
                  <c:v>0.59000000000000341</c:v>
                </c:pt>
                <c:pt idx="493">
                  <c:v>0.85000000000000142</c:v>
                </c:pt>
                <c:pt idx="494">
                  <c:v>0.68999999999999773</c:v>
                </c:pt>
                <c:pt idx="495">
                  <c:v>0.64999999999999858</c:v>
                </c:pt>
                <c:pt idx="496">
                  <c:v>0.58000000000000185</c:v>
                </c:pt>
                <c:pt idx="497">
                  <c:v>1.4699999999999989</c:v>
                </c:pt>
                <c:pt idx="498">
                  <c:v>0.50999999999999801</c:v>
                </c:pt>
                <c:pt idx="499">
                  <c:v>3.160000000000025</c:v>
                </c:pt>
                <c:pt idx="500">
                  <c:v>0.29000000000000092</c:v>
                </c:pt>
                <c:pt idx="501">
                  <c:v>0.51999999999999957</c:v>
                </c:pt>
                <c:pt idx="502">
                  <c:v>1.4399999999999977</c:v>
                </c:pt>
                <c:pt idx="503">
                  <c:v>0.30999999999999961</c:v>
                </c:pt>
                <c:pt idx="504">
                  <c:v>0.66999999999999815</c:v>
                </c:pt>
                <c:pt idx="505">
                  <c:v>0.67999999999999972</c:v>
                </c:pt>
                <c:pt idx="506">
                  <c:v>0.46999999999999886</c:v>
                </c:pt>
                <c:pt idx="507">
                  <c:v>0.21999999999999886</c:v>
                </c:pt>
                <c:pt idx="508">
                  <c:v>0.43000000000000016</c:v>
                </c:pt>
                <c:pt idx="509">
                  <c:v>1.3900000000000006</c:v>
                </c:pt>
                <c:pt idx="510">
                  <c:v>0.11999999999999744</c:v>
                </c:pt>
                <c:pt idx="511">
                  <c:v>0.21000000000000085</c:v>
                </c:pt>
                <c:pt idx="512">
                  <c:v>0.6699999999999946</c:v>
                </c:pt>
                <c:pt idx="513">
                  <c:v>0.46000000000000085</c:v>
                </c:pt>
                <c:pt idx="514">
                  <c:v>0.85999999999999943</c:v>
                </c:pt>
                <c:pt idx="515">
                  <c:v>0.4599999999999973</c:v>
                </c:pt>
                <c:pt idx="516">
                  <c:v>0.34999999999999964</c:v>
                </c:pt>
                <c:pt idx="517">
                  <c:v>0.21999999999999997</c:v>
                </c:pt>
                <c:pt idx="518">
                  <c:v>1.8299999999999983</c:v>
                </c:pt>
                <c:pt idx="519">
                  <c:v>0.97999999999999687</c:v>
                </c:pt>
                <c:pt idx="520">
                  <c:v>0.21999999999999997</c:v>
                </c:pt>
                <c:pt idx="521">
                  <c:v>0.9100000000000108</c:v>
                </c:pt>
                <c:pt idx="522">
                  <c:v>0.75</c:v>
                </c:pt>
                <c:pt idx="523">
                  <c:v>1.2199999999999989</c:v>
                </c:pt>
                <c:pt idx="524">
                  <c:v>0.37000000000000099</c:v>
                </c:pt>
                <c:pt idx="525">
                  <c:v>0.52999999999999403</c:v>
                </c:pt>
                <c:pt idx="526">
                  <c:v>0.21999999999999886</c:v>
                </c:pt>
                <c:pt idx="527">
                  <c:v>0.61999999999999922</c:v>
                </c:pt>
                <c:pt idx="528">
                  <c:v>0.73000000000000398</c:v>
                </c:pt>
                <c:pt idx="529">
                  <c:v>0.43999999999999773</c:v>
                </c:pt>
                <c:pt idx="530">
                  <c:v>1.5300000000000011</c:v>
                </c:pt>
                <c:pt idx="531">
                  <c:v>5.0000000000000044E-2</c:v>
                </c:pt>
                <c:pt idx="532">
                  <c:v>0.85000000000000142</c:v>
                </c:pt>
                <c:pt idx="533">
                  <c:v>9.9999999999980105E-3</c:v>
                </c:pt>
                <c:pt idx="534">
                  <c:v>0.31000000000000227</c:v>
                </c:pt>
                <c:pt idx="535">
                  <c:v>0.65000000000000036</c:v>
                </c:pt>
                <c:pt idx="536">
                  <c:v>0.21000000000000085</c:v>
                </c:pt>
                <c:pt idx="537">
                  <c:v>0.21000000000000085</c:v>
                </c:pt>
                <c:pt idx="538">
                  <c:v>0.32000000000000028</c:v>
                </c:pt>
                <c:pt idx="539">
                  <c:v>0.83999999999999631</c:v>
                </c:pt>
                <c:pt idx="540">
                  <c:v>0.13000000000000078</c:v>
                </c:pt>
                <c:pt idx="541">
                  <c:v>0.46000000000000085</c:v>
                </c:pt>
                <c:pt idx="542">
                  <c:v>1.0599999999999987</c:v>
                </c:pt>
                <c:pt idx="543">
                  <c:v>0.47999999999999687</c:v>
                </c:pt>
                <c:pt idx="544">
                  <c:v>0.10999999999999999</c:v>
                </c:pt>
                <c:pt idx="545">
                  <c:v>1.259999999999998</c:v>
                </c:pt>
                <c:pt idx="546">
                  <c:v>0.23999999999999488</c:v>
                </c:pt>
                <c:pt idx="547">
                  <c:v>0.21999999999999997</c:v>
                </c:pt>
                <c:pt idx="548">
                  <c:v>1.3599999999999994</c:v>
                </c:pt>
                <c:pt idx="549">
                  <c:v>0.58999999999999986</c:v>
                </c:pt>
                <c:pt idx="550">
                  <c:v>0.71999999999999886</c:v>
                </c:pt>
                <c:pt idx="551">
                  <c:v>0.46999999999999886</c:v>
                </c:pt>
                <c:pt idx="552">
                  <c:v>0.36999999999999744</c:v>
                </c:pt>
                <c:pt idx="553">
                  <c:v>0.39000000000000012</c:v>
                </c:pt>
                <c:pt idx="554">
                  <c:v>1.5500000000000114</c:v>
                </c:pt>
                <c:pt idx="555">
                  <c:v>8.9999999999999858E-2</c:v>
                </c:pt>
                <c:pt idx="556">
                  <c:v>0.36999999999999744</c:v>
                </c:pt>
                <c:pt idx="557">
                  <c:v>0.55000000000000426</c:v>
                </c:pt>
                <c:pt idx="558">
                  <c:v>0.63999999999999879</c:v>
                </c:pt>
                <c:pt idx="559">
                  <c:v>0.21000000000000085</c:v>
                </c:pt>
                <c:pt idx="560">
                  <c:v>0.58000000000000007</c:v>
                </c:pt>
                <c:pt idx="561">
                  <c:v>3.0000000000001137E-2</c:v>
                </c:pt>
                <c:pt idx="562">
                  <c:v>0.61999999999999922</c:v>
                </c:pt>
                <c:pt idx="563">
                  <c:v>1.3299999999999841</c:v>
                </c:pt>
                <c:pt idx="564">
                  <c:v>2.3100000000000023</c:v>
                </c:pt>
                <c:pt idx="565">
                  <c:v>0.32000000000000028</c:v>
                </c:pt>
                <c:pt idx="566">
                  <c:v>3.0000000000001137E-2</c:v>
                </c:pt>
                <c:pt idx="567">
                  <c:v>0.32999999999999829</c:v>
                </c:pt>
                <c:pt idx="568">
                  <c:v>1.4899999999999984</c:v>
                </c:pt>
                <c:pt idx="569">
                  <c:v>0.10000000000000142</c:v>
                </c:pt>
                <c:pt idx="570">
                  <c:v>0.69999999999999929</c:v>
                </c:pt>
                <c:pt idx="571">
                  <c:v>1.9500000000000028</c:v>
                </c:pt>
                <c:pt idx="572">
                  <c:v>0.33000000000000007</c:v>
                </c:pt>
                <c:pt idx="573">
                  <c:v>0.16999999999999815</c:v>
                </c:pt>
                <c:pt idx="574">
                  <c:v>0.32000000000000028</c:v>
                </c:pt>
                <c:pt idx="575">
                  <c:v>0.76999999999999602</c:v>
                </c:pt>
                <c:pt idx="576">
                  <c:v>0.40000000000000213</c:v>
                </c:pt>
                <c:pt idx="577">
                  <c:v>1</c:v>
                </c:pt>
                <c:pt idx="578">
                  <c:v>0.90999999999999659</c:v>
                </c:pt>
                <c:pt idx="579">
                  <c:v>0.62999999999999545</c:v>
                </c:pt>
                <c:pt idx="580">
                  <c:v>0.67999999999999972</c:v>
                </c:pt>
                <c:pt idx="581">
                  <c:v>0.16999999999999993</c:v>
                </c:pt>
                <c:pt idx="582">
                  <c:v>0.23999999999999844</c:v>
                </c:pt>
                <c:pt idx="583">
                  <c:v>1.0000000000001563E-2</c:v>
                </c:pt>
                <c:pt idx="584">
                  <c:v>0.70000000000000284</c:v>
                </c:pt>
                <c:pt idx="585">
                  <c:v>1.4500000000000028</c:v>
                </c:pt>
                <c:pt idx="586">
                  <c:v>0.10999999999999943</c:v>
                </c:pt>
                <c:pt idx="587">
                  <c:v>0.80000000000000426</c:v>
                </c:pt>
                <c:pt idx="588">
                  <c:v>1.2399999999999949</c:v>
                </c:pt>
                <c:pt idx="589">
                  <c:v>0.54999999999999982</c:v>
                </c:pt>
                <c:pt idx="590">
                  <c:v>0.16999999999999993</c:v>
                </c:pt>
                <c:pt idx="591">
                  <c:v>1.3700000000000045</c:v>
                </c:pt>
                <c:pt idx="592">
                  <c:v>0.70999999999999375</c:v>
                </c:pt>
                <c:pt idx="593">
                  <c:v>0.41000000000000014</c:v>
                </c:pt>
                <c:pt idx="594">
                  <c:v>0.22000000000000064</c:v>
                </c:pt>
                <c:pt idx="595">
                  <c:v>0.59999999999999964</c:v>
                </c:pt>
                <c:pt idx="596">
                  <c:v>0.37000000000000011</c:v>
                </c:pt>
                <c:pt idx="597">
                  <c:v>0.25</c:v>
                </c:pt>
                <c:pt idx="598">
                  <c:v>0.46999999999999975</c:v>
                </c:pt>
                <c:pt idx="599">
                  <c:v>0.68999999999999773</c:v>
                </c:pt>
                <c:pt idx="600">
                  <c:v>0.46000000000000085</c:v>
                </c:pt>
                <c:pt idx="601">
                  <c:v>0.33000000000000185</c:v>
                </c:pt>
                <c:pt idx="602">
                  <c:v>0.71999999999999886</c:v>
                </c:pt>
                <c:pt idx="603">
                  <c:v>0.99000000000000199</c:v>
                </c:pt>
                <c:pt idx="604">
                  <c:v>0.69999999999999574</c:v>
                </c:pt>
                <c:pt idx="605">
                  <c:v>0.53999999999999915</c:v>
                </c:pt>
                <c:pt idx="606">
                  <c:v>0.84000000000000341</c:v>
                </c:pt>
                <c:pt idx="607">
                  <c:v>0.28000000000000114</c:v>
                </c:pt>
                <c:pt idx="608">
                  <c:v>8.0000000000000071E-2</c:v>
                </c:pt>
                <c:pt idx="609">
                  <c:v>0.31000000000000227</c:v>
                </c:pt>
                <c:pt idx="610">
                  <c:v>0.61000000000000032</c:v>
                </c:pt>
                <c:pt idx="611">
                  <c:v>0.13</c:v>
                </c:pt>
                <c:pt idx="612">
                  <c:v>0.16000000000000369</c:v>
                </c:pt>
                <c:pt idx="613">
                  <c:v>1.3100000000000023</c:v>
                </c:pt>
                <c:pt idx="614">
                  <c:v>0.51999999999999957</c:v>
                </c:pt>
                <c:pt idx="615">
                  <c:v>0.57999999999999829</c:v>
                </c:pt>
                <c:pt idx="616">
                  <c:v>0.98000000000000398</c:v>
                </c:pt>
                <c:pt idx="617">
                  <c:v>0.40000000000000036</c:v>
                </c:pt>
                <c:pt idx="618">
                  <c:v>0.28000000000000003</c:v>
                </c:pt>
                <c:pt idx="619">
                  <c:v>0.59999999999999787</c:v>
                </c:pt>
                <c:pt idx="620">
                  <c:v>0.29000000000000092</c:v>
                </c:pt>
                <c:pt idx="621">
                  <c:v>0.26</c:v>
                </c:pt>
                <c:pt idx="622">
                  <c:v>0.85999999999998522</c:v>
                </c:pt>
                <c:pt idx="623">
                  <c:v>0.1600000000000108</c:v>
                </c:pt>
                <c:pt idx="624">
                  <c:v>5.0000000000000044E-2</c:v>
                </c:pt>
                <c:pt idx="625">
                  <c:v>0.3399999999999892</c:v>
                </c:pt>
                <c:pt idx="626">
                  <c:v>0.33000000000000185</c:v>
                </c:pt>
                <c:pt idx="627">
                  <c:v>0.23000000000000043</c:v>
                </c:pt>
                <c:pt idx="628">
                  <c:v>0.27000000000000313</c:v>
                </c:pt>
                <c:pt idx="629">
                  <c:v>1.9999999999999574E-2</c:v>
                </c:pt>
                <c:pt idx="630">
                  <c:v>0.71999999999999886</c:v>
                </c:pt>
                <c:pt idx="631">
                  <c:v>1.1300000000000026</c:v>
                </c:pt>
                <c:pt idx="632">
                  <c:v>0.82999999999999829</c:v>
                </c:pt>
                <c:pt idx="633">
                  <c:v>0.60999999999999943</c:v>
                </c:pt>
                <c:pt idx="634">
                  <c:v>0.12000000000000002</c:v>
                </c:pt>
                <c:pt idx="635">
                  <c:v>0.11999999999999922</c:v>
                </c:pt>
                <c:pt idx="636">
                  <c:v>0.14000000000000012</c:v>
                </c:pt>
                <c:pt idx="637">
                  <c:v>0.60000000000000853</c:v>
                </c:pt>
                <c:pt idx="638">
                  <c:v>0.81999999999999851</c:v>
                </c:pt>
                <c:pt idx="639">
                  <c:v>4.9999999999999822E-2</c:v>
                </c:pt>
                <c:pt idx="640">
                  <c:v>0.64000000000000057</c:v>
                </c:pt>
                <c:pt idx="641">
                  <c:v>0.56000000000000227</c:v>
                </c:pt>
                <c:pt idx="642">
                  <c:v>9.9999999999997868E-2</c:v>
                </c:pt>
                <c:pt idx="643">
                  <c:v>0.16000000000000014</c:v>
                </c:pt>
                <c:pt idx="644">
                  <c:v>0.32000000000000028</c:v>
                </c:pt>
                <c:pt idx="645">
                  <c:v>0.36000000000000121</c:v>
                </c:pt>
                <c:pt idx="646">
                  <c:v>0.73000000000000398</c:v>
                </c:pt>
                <c:pt idx="647">
                  <c:v>0.74000000000000021</c:v>
                </c:pt>
                <c:pt idx="648">
                  <c:v>0.71000000000000085</c:v>
                </c:pt>
                <c:pt idx="649">
                  <c:v>0.75</c:v>
                </c:pt>
                <c:pt idx="650">
                  <c:v>0.25999999999999091</c:v>
                </c:pt>
                <c:pt idx="651">
                  <c:v>0.48000000000000398</c:v>
                </c:pt>
                <c:pt idx="652">
                  <c:v>6.0000000000002274E-2</c:v>
                </c:pt>
                <c:pt idx="653">
                  <c:v>0.30999999999999961</c:v>
                </c:pt>
                <c:pt idx="654">
                  <c:v>0.36000000000000298</c:v>
                </c:pt>
                <c:pt idx="655">
                  <c:v>0.6899999999999995</c:v>
                </c:pt>
                <c:pt idx="656">
                  <c:v>0.29000000000000004</c:v>
                </c:pt>
                <c:pt idx="657">
                  <c:v>0.79999999999999716</c:v>
                </c:pt>
                <c:pt idx="658">
                  <c:v>6.0000000000002274E-2</c:v>
                </c:pt>
                <c:pt idx="659">
                  <c:v>1.9999999999996021E-2</c:v>
                </c:pt>
                <c:pt idx="660">
                  <c:v>1.129999999999999</c:v>
                </c:pt>
                <c:pt idx="661">
                  <c:v>3.0000000000001137E-2</c:v>
                </c:pt>
                <c:pt idx="662">
                  <c:v>0.53000000000000114</c:v>
                </c:pt>
                <c:pt idx="663">
                  <c:v>0.16000000000000014</c:v>
                </c:pt>
                <c:pt idx="664">
                  <c:v>0.23000000000000043</c:v>
                </c:pt>
                <c:pt idx="665">
                  <c:v>0.54999999999999716</c:v>
                </c:pt>
                <c:pt idx="666">
                  <c:v>0.79000000000000625</c:v>
                </c:pt>
                <c:pt idx="667">
                  <c:v>0.28999999999999915</c:v>
                </c:pt>
                <c:pt idx="668">
                  <c:v>0.98000000000000043</c:v>
                </c:pt>
                <c:pt idx="669">
                  <c:v>0.39000000000000057</c:v>
                </c:pt>
                <c:pt idx="670">
                  <c:v>0.16999999999999993</c:v>
                </c:pt>
                <c:pt idx="671">
                  <c:v>8.0000000000000016E-2</c:v>
                </c:pt>
                <c:pt idx="672">
                  <c:v>0.69999999999999929</c:v>
                </c:pt>
                <c:pt idx="673">
                  <c:v>0.49000000000000199</c:v>
                </c:pt>
                <c:pt idx="674">
                  <c:v>8.0000000000000071E-2</c:v>
                </c:pt>
                <c:pt idx="675">
                  <c:v>1.4400000000000048</c:v>
                </c:pt>
                <c:pt idx="676">
                  <c:v>0.63000000000000078</c:v>
                </c:pt>
                <c:pt idx="677">
                  <c:v>1.3900000000000006</c:v>
                </c:pt>
                <c:pt idx="678">
                  <c:v>0.1800000000000006</c:v>
                </c:pt>
                <c:pt idx="679">
                  <c:v>0.13000000000000256</c:v>
                </c:pt>
                <c:pt idx="680">
                  <c:v>1.75</c:v>
                </c:pt>
                <c:pt idx="681">
                  <c:v>0.13999999999999968</c:v>
                </c:pt>
                <c:pt idx="682">
                  <c:v>0.67999999999999972</c:v>
                </c:pt>
                <c:pt idx="683">
                  <c:v>0.14000000000000057</c:v>
                </c:pt>
                <c:pt idx="684">
                  <c:v>0.40999999999999925</c:v>
                </c:pt>
                <c:pt idx="685">
                  <c:v>0.23999999999999844</c:v>
                </c:pt>
                <c:pt idx="686">
                  <c:v>0.78999999999999915</c:v>
                </c:pt>
                <c:pt idx="687">
                  <c:v>9.9999999999999978E-2</c:v>
                </c:pt>
                <c:pt idx="688">
                  <c:v>0.32999999999999829</c:v>
                </c:pt>
                <c:pt idx="689">
                  <c:v>0.3100000000000005</c:v>
                </c:pt>
                <c:pt idx="690">
                  <c:v>7.0000000000000284E-2</c:v>
                </c:pt>
                <c:pt idx="691">
                  <c:v>0.29999999999999982</c:v>
                </c:pt>
                <c:pt idx="692">
                  <c:v>3.0000000000000249E-2</c:v>
                </c:pt>
                <c:pt idx="693">
                  <c:v>0.17999999999999972</c:v>
                </c:pt>
                <c:pt idx="694">
                  <c:v>7.9999999999998295E-2</c:v>
                </c:pt>
                <c:pt idx="695">
                  <c:v>0.63999999999998636</c:v>
                </c:pt>
                <c:pt idx="696">
                  <c:v>7.0000000000000284E-2</c:v>
                </c:pt>
                <c:pt idx="697">
                  <c:v>0.28000000000000114</c:v>
                </c:pt>
                <c:pt idx="698">
                  <c:v>8.9999999999999858E-2</c:v>
                </c:pt>
                <c:pt idx="699">
                  <c:v>0.46999999999999886</c:v>
                </c:pt>
                <c:pt idx="700">
                  <c:v>0.25</c:v>
                </c:pt>
                <c:pt idx="701">
                  <c:v>0.2900000000000027</c:v>
                </c:pt>
                <c:pt idx="702">
                  <c:v>0.21999999999999886</c:v>
                </c:pt>
                <c:pt idx="703">
                  <c:v>1.5900000000000034</c:v>
                </c:pt>
                <c:pt idx="704">
                  <c:v>0.27000000000000313</c:v>
                </c:pt>
                <c:pt idx="705">
                  <c:v>0.92000000000000171</c:v>
                </c:pt>
                <c:pt idx="706">
                  <c:v>1.0000000000000009E-2</c:v>
                </c:pt>
                <c:pt idx="707">
                  <c:v>0.25</c:v>
                </c:pt>
                <c:pt idx="708">
                  <c:v>0.57999999999999829</c:v>
                </c:pt>
                <c:pt idx="709">
                  <c:v>0.41999999999999815</c:v>
                </c:pt>
                <c:pt idx="710">
                  <c:v>0.66000000000000014</c:v>
                </c:pt>
                <c:pt idx="711">
                  <c:v>8.9999999999999858E-2</c:v>
                </c:pt>
                <c:pt idx="712">
                  <c:v>0.80999999999999872</c:v>
                </c:pt>
                <c:pt idx="713">
                  <c:v>1.470000000000006</c:v>
                </c:pt>
                <c:pt idx="714">
                  <c:v>0.82999999999998408</c:v>
                </c:pt>
                <c:pt idx="715">
                  <c:v>0.92999999999999261</c:v>
                </c:pt>
                <c:pt idx="716">
                  <c:v>0.58999999999999986</c:v>
                </c:pt>
                <c:pt idx="717">
                  <c:v>0.28000000000000114</c:v>
                </c:pt>
                <c:pt idx="718">
                  <c:v>0.21000000000000085</c:v>
                </c:pt>
                <c:pt idx="719">
                  <c:v>0.89000000000000057</c:v>
                </c:pt>
                <c:pt idx="720">
                  <c:v>0.31000000000000227</c:v>
                </c:pt>
                <c:pt idx="721">
                  <c:v>0.66000000000000014</c:v>
                </c:pt>
                <c:pt idx="722">
                  <c:v>0.75</c:v>
                </c:pt>
                <c:pt idx="723">
                  <c:v>0.75999999999999979</c:v>
                </c:pt>
                <c:pt idx="724">
                  <c:v>0.36000000000000032</c:v>
                </c:pt>
                <c:pt idx="725">
                  <c:v>0.20000000000000284</c:v>
                </c:pt>
                <c:pt idx="726">
                  <c:v>3.9999999999999147E-2</c:v>
                </c:pt>
                <c:pt idx="727">
                  <c:v>5.9999999999998721E-2</c:v>
                </c:pt>
                <c:pt idx="728">
                  <c:v>6.0000000000000053E-2</c:v>
                </c:pt>
                <c:pt idx="729">
                  <c:v>9.9999999999980105E-3</c:v>
                </c:pt>
                <c:pt idx="730">
                  <c:v>4.9999999999998934E-2</c:v>
                </c:pt>
                <c:pt idx="731">
                  <c:v>0.53999999999999915</c:v>
                </c:pt>
                <c:pt idx="732">
                  <c:v>0.59000000000000341</c:v>
                </c:pt>
                <c:pt idx="733">
                  <c:v>1.2099999999999937</c:v>
                </c:pt>
                <c:pt idx="734">
                  <c:v>0.13000000000000256</c:v>
                </c:pt>
                <c:pt idx="735">
                  <c:v>1.3199999999999932</c:v>
                </c:pt>
                <c:pt idx="736">
                  <c:v>0.82000000000000028</c:v>
                </c:pt>
                <c:pt idx="737">
                  <c:v>0.43999999999999773</c:v>
                </c:pt>
                <c:pt idx="738">
                  <c:v>0.13</c:v>
                </c:pt>
                <c:pt idx="739">
                  <c:v>0.16000000000000003</c:v>
                </c:pt>
                <c:pt idx="740">
                  <c:v>0.32000000000000028</c:v>
                </c:pt>
                <c:pt idx="741">
                  <c:v>0.94000000000000128</c:v>
                </c:pt>
                <c:pt idx="742">
                  <c:v>0.16999999999999993</c:v>
                </c:pt>
                <c:pt idx="743">
                  <c:v>0.18000000000000682</c:v>
                </c:pt>
                <c:pt idx="744">
                  <c:v>0.24000000000000021</c:v>
                </c:pt>
                <c:pt idx="745">
                  <c:v>0.85999999999999943</c:v>
                </c:pt>
                <c:pt idx="746">
                  <c:v>0.17000000000000004</c:v>
                </c:pt>
                <c:pt idx="747">
                  <c:v>0.29000000000000004</c:v>
                </c:pt>
                <c:pt idx="748">
                  <c:v>0.25999999999999801</c:v>
                </c:pt>
                <c:pt idx="749">
                  <c:v>0.33999999999999631</c:v>
                </c:pt>
                <c:pt idx="750">
                  <c:v>1.1500000000000057</c:v>
                </c:pt>
                <c:pt idx="751">
                  <c:v>0.62999999999999989</c:v>
                </c:pt>
                <c:pt idx="752">
                  <c:v>0.52999999999999936</c:v>
                </c:pt>
                <c:pt idx="753">
                  <c:v>0.25</c:v>
                </c:pt>
                <c:pt idx="754">
                  <c:v>0.67999999999999972</c:v>
                </c:pt>
                <c:pt idx="755">
                  <c:v>0.42999999999999261</c:v>
                </c:pt>
                <c:pt idx="756">
                  <c:v>1.6700000000000017</c:v>
                </c:pt>
                <c:pt idx="757">
                  <c:v>1.1300000000000026</c:v>
                </c:pt>
                <c:pt idx="758">
                  <c:v>1.4399999999999977</c:v>
                </c:pt>
                <c:pt idx="759">
                  <c:v>0.37000000000000011</c:v>
                </c:pt>
                <c:pt idx="760">
                  <c:v>1.8499999999999943</c:v>
                </c:pt>
                <c:pt idx="761">
                  <c:v>1.2199999999999989</c:v>
                </c:pt>
                <c:pt idx="762">
                  <c:v>1.0899999999999963</c:v>
                </c:pt>
                <c:pt idx="763">
                  <c:v>0.46999999999999886</c:v>
                </c:pt>
                <c:pt idx="764">
                  <c:v>0.12999999999999901</c:v>
                </c:pt>
                <c:pt idx="765">
                  <c:v>0.75</c:v>
                </c:pt>
                <c:pt idx="766">
                  <c:v>0.37000000000000011</c:v>
                </c:pt>
                <c:pt idx="767">
                  <c:v>1.1699999999999946</c:v>
                </c:pt>
                <c:pt idx="768">
                  <c:v>1</c:v>
                </c:pt>
                <c:pt idx="769">
                  <c:v>0.21999999999999886</c:v>
                </c:pt>
                <c:pt idx="770">
                  <c:v>7.0000000000000284E-2</c:v>
                </c:pt>
                <c:pt idx="771">
                  <c:v>0.57000000000000028</c:v>
                </c:pt>
                <c:pt idx="772">
                  <c:v>0.58999999999999631</c:v>
                </c:pt>
                <c:pt idx="773">
                  <c:v>0.19000000000001194</c:v>
                </c:pt>
                <c:pt idx="774">
                  <c:v>7.9999999999998295E-2</c:v>
                </c:pt>
                <c:pt idx="775">
                  <c:v>1.9999999999999574E-2</c:v>
                </c:pt>
                <c:pt idx="776">
                  <c:v>0.21999999999999886</c:v>
                </c:pt>
                <c:pt idx="777">
                  <c:v>0.56000000000000227</c:v>
                </c:pt>
                <c:pt idx="778">
                  <c:v>0.48999999999999844</c:v>
                </c:pt>
                <c:pt idx="779">
                  <c:v>0.22999999999999998</c:v>
                </c:pt>
                <c:pt idx="780">
                  <c:v>0.21000000000000085</c:v>
                </c:pt>
                <c:pt idx="781">
                  <c:v>0.53999999999999915</c:v>
                </c:pt>
                <c:pt idx="782">
                  <c:v>0.35999999999999943</c:v>
                </c:pt>
                <c:pt idx="783">
                  <c:v>0.53000000000000114</c:v>
                </c:pt>
                <c:pt idx="784">
                  <c:v>0.11999999999999744</c:v>
                </c:pt>
                <c:pt idx="785">
                  <c:v>0.58000000000000185</c:v>
                </c:pt>
                <c:pt idx="786">
                  <c:v>0.10999999999999988</c:v>
                </c:pt>
                <c:pt idx="787">
                  <c:v>9.9999999999994316E-2</c:v>
                </c:pt>
                <c:pt idx="788">
                  <c:v>0.76999999999999957</c:v>
                </c:pt>
                <c:pt idx="789">
                  <c:v>0.66000000000000014</c:v>
                </c:pt>
                <c:pt idx="790">
                  <c:v>0.77999999999999936</c:v>
                </c:pt>
                <c:pt idx="791">
                  <c:v>0.73000000000000043</c:v>
                </c:pt>
                <c:pt idx="792">
                  <c:v>1.6799999999999997</c:v>
                </c:pt>
                <c:pt idx="793">
                  <c:v>1.3500000000000014</c:v>
                </c:pt>
                <c:pt idx="794">
                  <c:v>9.9999999999997868E-3</c:v>
                </c:pt>
                <c:pt idx="795">
                  <c:v>1.0799999999999983</c:v>
                </c:pt>
                <c:pt idx="796">
                  <c:v>0.3100000000000005</c:v>
                </c:pt>
                <c:pt idx="797">
                  <c:v>0.43999999999999773</c:v>
                </c:pt>
                <c:pt idx="798">
                  <c:v>0.83000000000000007</c:v>
                </c:pt>
                <c:pt idx="799">
                  <c:v>0.6899999999999995</c:v>
                </c:pt>
                <c:pt idx="800">
                  <c:v>7.9999999999998295E-2</c:v>
                </c:pt>
                <c:pt idx="801">
                  <c:v>0.16000000000000014</c:v>
                </c:pt>
                <c:pt idx="802">
                  <c:v>4.9999999999997158E-2</c:v>
                </c:pt>
                <c:pt idx="803">
                  <c:v>0.61999999999999922</c:v>
                </c:pt>
                <c:pt idx="804">
                  <c:v>0.62999999999999901</c:v>
                </c:pt>
                <c:pt idx="805">
                  <c:v>0.40999999999999659</c:v>
                </c:pt>
                <c:pt idx="806">
                  <c:v>1.009999999999998</c:v>
                </c:pt>
                <c:pt idx="807">
                  <c:v>0.51000000000000068</c:v>
                </c:pt>
                <c:pt idx="808">
                  <c:v>0.94999999999999574</c:v>
                </c:pt>
                <c:pt idx="809">
                  <c:v>0.32000000000000028</c:v>
                </c:pt>
                <c:pt idx="810">
                  <c:v>0.36999999999999744</c:v>
                </c:pt>
                <c:pt idx="811">
                  <c:v>1.2000000000000028</c:v>
                </c:pt>
                <c:pt idx="812">
                  <c:v>6.0000000000000497E-2</c:v>
                </c:pt>
                <c:pt idx="813">
                  <c:v>0.44999999999999929</c:v>
                </c:pt>
                <c:pt idx="814">
                  <c:v>0.3100000000000005</c:v>
                </c:pt>
                <c:pt idx="815">
                  <c:v>0.78999999999999915</c:v>
                </c:pt>
                <c:pt idx="816">
                  <c:v>0.79999999999999716</c:v>
                </c:pt>
                <c:pt idx="817">
                  <c:v>0.73999999999999488</c:v>
                </c:pt>
                <c:pt idx="818">
                  <c:v>0.26000000000000156</c:v>
                </c:pt>
                <c:pt idx="819">
                  <c:v>0.19000000000000128</c:v>
                </c:pt>
                <c:pt idx="820">
                  <c:v>0.10999999999999988</c:v>
                </c:pt>
                <c:pt idx="821">
                  <c:v>0.19000000000000039</c:v>
                </c:pt>
                <c:pt idx="822">
                  <c:v>0.77999999999999936</c:v>
                </c:pt>
                <c:pt idx="823">
                  <c:v>9.9999999999980105E-3</c:v>
                </c:pt>
                <c:pt idx="824">
                  <c:v>0.76999999999999957</c:v>
                </c:pt>
                <c:pt idx="825">
                  <c:v>0.44000000000000039</c:v>
                </c:pt>
                <c:pt idx="826">
                  <c:v>0.40000000000000036</c:v>
                </c:pt>
                <c:pt idx="827">
                  <c:v>0.13999999999999346</c:v>
                </c:pt>
                <c:pt idx="828">
                  <c:v>0.70000000000000284</c:v>
                </c:pt>
                <c:pt idx="829">
                  <c:v>0.33999999999999986</c:v>
                </c:pt>
                <c:pt idx="830">
                  <c:v>0.37999999999999545</c:v>
                </c:pt>
                <c:pt idx="831">
                  <c:v>0.73000000000000043</c:v>
                </c:pt>
                <c:pt idx="832">
                  <c:v>0.87999999999999901</c:v>
                </c:pt>
                <c:pt idx="833">
                  <c:v>0.12000000000000011</c:v>
                </c:pt>
                <c:pt idx="834">
                  <c:v>0.28999999999999915</c:v>
                </c:pt>
                <c:pt idx="835">
                  <c:v>1.0199999999999996</c:v>
                </c:pt>
                <c:pt idx="836">
                  <c:v>1.289999999999992</c:v>
                </c:pt>
                <c:pt idx="837">
                  <c:v>0.35999999999999943</c:v>
                </c:pt>
                <c:pt idx="838">
                  <c:v>0.46999999999999886</c:v>
                </c:pt>
                <c:pt idx="839">
                  <c:v>0.37999999999999545</c:v>
                </c:pt>
                <c:pt idx="840">
                  <c:v>2.0000000000000018E-2</c:v>
                </c:pt>
                <c:pt idx="841">
                  <c:v>0.59000000000000341</c:v>
                </c:pt>
                <c:pt idx="842">
                  <c:v>0.56000000000000227</c:v>
                </c:pt>
                <c:pt idx="843">
                  <c:v>0.40000000000000036</c:v>
                </c:pt>
                <c:pt idx="844">
                  <c:v>0.33000000000000007</c:v>
                </c:pt>
                <c:pt idx="845">
                  <c:v>0.60999999999999943</c:v>
                </c:pt>
                <c:pt idx="846">
                  <c:v>0.13999999999999879</c:v>
                </c:pt>
                <c:pt idx="847">
                  <c:v>9.9999999999997868E-2</c:v>
                </c:pt>
                <c:pt idx="848">
                  <c:v>0.42999999999999972</c:v>
                </c:pt>
                <c:pt idx="849">
                  <c:v>0.66000000000000014</c:v>
                </c:pt>
                <c:pt idx="850">
                  <c:v>0.82000000000000028</c:v>
                </c:pt>
                <c:pt idx="851">
                  <c:v>0.22999999999999687</c:v>
                </c:pt>
                <c:pt idx="852">
                  <c:v>0.69999999999999929</c:v>
                </c:pt>
                <c:pt idx="853">
                  <c:v>0.17999999999999972</c:v>
                </c:pt>
                <c:pt idx="854">
                  <c:v>6.0000000000000497E-2</c:v>
                </c:pt>
                <c:pt idx="855">
                  <c:v>0.39000000000000057</c:v>
                </c:pt>
                <c:pt idx="856">
                  <c:v>0.35000000000000142</c:v>
                </c:pt>
                <c:pt idx="857">
                  <c:v>0.4399999999999995</c:v>
                </c:pt>
                <c:pt idx="858">
                  <c:v>0.1899999999999995</c:v>
                </c:pt>
                <c:pt idx="859">
                  <c:v>0.33000000000000007</c:v>
                </c:pt>
                <c:pt idx="860">
                  <c:v>0.19000000000000128</c:v>
                </c:pt>
                <c:pt idx="861">
                  <c:v>0.20999999999999996</c:v>
                </c:pt>
                <c:pt idx="862">
                  <c:v>0.20000000000000107</c:v>
                </c:pt>
                <c:pt idx="863">
                  <c:v>0.3100000000000005</c:v>
                </c:pt>
                <c:pt idx="864">
                  <c:v>0.16000000000000014</c:v>
                </c:pt>
                <c:pt idx="865">
                  <c:v>4.0000000000000036E-2</c:v>
                </c:pt>
                <c:pt idx="866">
                  <c:v>0.12999999999999901</c:v>
                </c:pt>
                <c:pt idx="867">
                  <c:v>0.25999999999999979</c:v>
                </c:pt>
                <c:pt idx="868">
                  <c:v>0.35000000000000053</c:v>
                </c:pt>
                <c:pt idx="869">
                  <c:v>0.55999999999999872</c:v>
                </c:pt>
                <c:pt idx="870">
                  <c:v>1.0500000000000007</c:v>
                </c:pt>
                <c:pt idx="871">
                  <c:v>0.87999999999999901</c:v>
                </c:pt>
                <c:pt idx="872">
                  <c:v>0.82000000000000028</c:v>
                </c:pt>
                <c:pt idx="873">
                  <c:v>0.75</c:v>
                </c:pt>
                <c:pt idx="874">
                  <c:v>0.36000000000000032</c:v>
                </c:pt>
                <c:pt idx="875">
                  <c:v>0.71999999999999886</c:v>
                </c:pt>
                <c:pt idx="876">
                  <c:v>0.95000000000000284</c:v>
                </c:pt>
                <c:pt idx="877">
                  <c:v>0.2099999999999973</c:v>
                </c:pt>
                <c:pt idx="878">
                  <c:v>0.57999999999999829</c:v>
                </c:pt>
                <c:pt idx="879">
                  <c:v>0.5</c:v>
                </c:pt>
                <c:pt idx="880">
                  <c:v>0.14999999999999858</c:v>
                </c:pt>
                <c:pt idx="881">
                  <c:v>0.23999999999999932</c:v>
                </c:pt>
                <c:pt idx="882">
                  <c:v>0.74000000000000021</c:v>
                </c:pt>
                <c:pt idx="883">
                  <c:v>0.29000000000000004</c:v>
                </c:pt>
                <c:pt idx="884">
                  <c:v>0.45000000000000284</c:v>
                </c:pt>
                <c:pt idx="885">
                  <c:v>0.25999999999999801</c:v>
                </c:pt>
                <c:pt idx="886">
                  <c:v>0.34999999999999432</c:v>
                </c:pt>
                <c:pt idx="887">
                  <c:v>0.70000000000000284</c:v>
                </c:pt>
                <c:pt idx="888">
                  <c:v>0.71000000000000085</c:v>
                </c:pt>
                <c:pt idx="889">
                  <c:v>0.33000000000000007</c:v>
                </c:pt>
                <c:pt idx="890">
                  <c:v>0.32000000000000028</c:v>
                </c:pt>
                <c:pt idx="891">
                  <c:v>9.9999999999997868E-3</c:v>
                </c:pt>
                <c:pt idx="892">
                  <c:v>0.58999999999999986</c:v>
                </c:pt>
                <c:pt idx="893">
                  <c:v>0.39000000000000012</c:v>
                </c:pt>
                <c:pt idx="894">
                  <c:v>0.19999999999999929</c:v>
                </c:pt>
                <c:pt idx="895">
                  <c:v>0.23000000000000043</c:v>
                </c:pt>
                <c:pt idx="896">
                  <c:v>0.22999999999999998</c:v>
                </c:pt>
                <c:pt idx="897">
                  <c:v>8.9999999999999858E-2</c:v>
                </c:pt>
                <c:pt idx="898">
                  <c:v>0.19999999999999929</c:v>
                </c:pt>
                <c:pt idx="899">
                  <c:v>0.27999999999999936</c:v>
                </c:pt>
                <c:pt idx="900">
                  <c:v>0.33999999999999631</c:v>
                </c:pt>
                <c:pt idx="901">
                  <c:v>2.0000000000000018E-2</c:v>
                </c:pt>
                <c:pt idx="902">
                  <c:v>0.30000000000000071</c:v>
                </c:pt>
                <c:pt idx="903">
                  <c:v>1</c:v>
                </c:pt>
                <c:pt idx="904">
                  <c:v>5.0000000000000044E-2</c:v>
                </c:pt>
                <c:pt idx="905">
                  <c:v>0.10000000000000142</c:v>
                </c:pt>
                <c:pt idx="906">
                  <c:v>0.14000000000000057</c:v>
                </c:pt>
                <c:pt idx="907">
                  <c:v>0.86999999999999744</c:v>
                </c:pt>
                <c:pt idx="908">
                  <c:v>0.57000000000000028</c:v>
                </c:pt>
                <c:pt idx="909">
                  <c:v>0.49000000000000199</c:v>
                </c:pt>
                <c:pt idx="910">
                  <c:v>0.29000000000000092</c:v>
                </c:pt>
                <c:pt idx="911">
                  <c:v>0.53000000000000114</c:v>
                </c:pt>
                <c:pt idx="912">
                  <c:v>0.28000000000000114</c:v>
                </c:pt>
                <c:pt idx="913">
                  <c:v>0.21000000000000085</c:v>
                </c:pt>
                <c:pt idx="914">
                  <c:v>0.20000000000000284</c:v>
                </c:pt>
                <c:pt idx="915">
                  <c:v>1.1000000000000014</c:v>
                </c:pt>
                <c:pt idx="916">
                  <c:v>0.10999999999999943</c:v>
                </c:pt>
                <c:pt idx="917">
                  <c:v>0.24000000000000021</c:v>
                </c:pt>
                <c:pt idx="918">
                  <c:v>0.24000000000000199</c:v>
                </c:pt>
                <c:pt idx="919">
                  <c:v>0.25999999999999091</c:v>
                </c:pt>
                <c:pt idx="920">
                  <c:v>0.33000000000000185</c:v>
                </c:pt>
                <c:pt idx="921">
                  <c:v>0.16000000000000014</c:v>
                </c:pt>
                <c:pt idx="922">
                  <c:v>0.43999999999999773</c:v>
                </c:pt>
                <c:pt idx="923">
                  <c:v>0.25</c:v>
                </c:pt>
                <c:pt idx="924">
                  <c:v>0.25</c:v>
                </c:pt>
                <c:pt idx="925">
                  <c:v>7.9999999999998295E-2</c:v>
                </c:pt>
                <c:pt idx="926">
                  <c:v>0.60000000000000142</c:v>
                </c:pt>
                <c:pt idx="927">
                  <c:v>0.58000000000000007</c:v>
                </c:pt>
                <c:pt idx="928">
                  <c:v>0.41999999999999993</c:v>
                </c:pt>
                <c:pt idx="929">
                  <c:v>0.23000000000000043</c:v>
                </c:pt>
                <c:pt idx="930">
                  <c:v>1.2199999999999989</c:v>
                </c:pt>
                <c:pt idx="931">
                  <c:v>9.9999999999997868E-3</c:v>
                </c:pt>
                <c:pt idx="932">
                  <c:v>0.39999999999999858</c:v>
                </c:pt>
                <c:pt idx="933">
                  <c:v>8.0000000000000071E-2</c:v>
                </c:pt>
                <c:pt idx="934">
                  <c:v>1.0699999999999967</c:v>
                </c:pt>
                <c:pt idx="935">
                  <c:v>0.10999999999999943</c:v>
                </c:pt>
                <c:pt idx="936">
                  <c:v>0.15999999999999659</c:v>
                </c:pt>
                <c:pt idx="937">
                  <c:v>0.26999999999999957</c:v>
                </c:pt>
                <c:pt idx="938">
                  <c:v>0.35999999999999943</c:v>
                </c:pt>
                <c:pt idx="939">
                  <c:v>0.76999999999999957</c:v>
                </c:pt>
                <c:pt idx="940">
                  <c:v>4.0000000000000008E-2</c:v>
                </c:pt>
                <c:pt idx="941">
                  <c:v>0.22000000000000242</c:v>
                </c:pt>
                <c:pt idx="942">
                  <c:v>0.56000000000000227</c:v>
                </c:pt>
                <c:pt idx="943">
                  <c:v>0.62999999999999901</c:v>
                </c:pt>
                <c:pt idx="944">
                  <c:v>1.4699999999999989</c:v>
                </c:pt>
                <c:pt idx="945">
                  <c:v>0.33999999999999986</c:v>
                </c:pt>
                <c:pt idx="946">
                  <c:v>0.94999999999999929</c:v>
                </c:pt>
                <c:pt idx="947">
                  <c:v>0.40999999999999659</c:v>
                </c:pt>
                <c:pt idx="948">
                  <c:v>0.53999999999999915</c:v>
                </c:pt>
                <c:pt idx="949">
                  <c:v>0.34999999999999964</c:v>
                </c:pt>
                <c:pt idx="950">
                  <c:v>1.0600000000000023</c:v>
                </c:pt>
                <c:pt idx="951">
                  <c:v>0.16000000000000014</c:v>
                </c:pt>
                <c:pt idx="952">
                  <c:v>8.9999999999999858E-2</c:v>
                </c:pt>
                <c:pt idx="953">
                  <c:v>0.82000000000000028</c:v>
                </c:pt>
                <c:pt idx="954">
                  <c:v>0.11000000000000121</c:v>
                </c:pt>
                <c:pt idx="955">
                  <c:v>0.46000000000000085</c:v>
                </c:pt>
                <c:pt idx="956">
                  <c:v>0.16000000000000014</c:v>
                </c:pt>
                <c:pt idx="957">
                  <c:v>0.25</c:v>
                </c:pt>
                <c:pt idx="958">
                  <c:v>0.33999999999999631</c:v>
                </c:pt>
                <c:pt idx="959">
                  <c:v>0.27000000000000046</c:v>
                </c:pt>
                <c:pt idx="960">
                  <c:v>0.71000000000000085</c:v>
                </c:pt>
                <c:pt idx="961">
                  <c:v>1.9999999999999574E-2</c:v>
                </c:pt>
                <c:pt idx="962">
                  <c:v>0.76999999999999602</c:v>
                </c:pt>
                <c:pt idx="963">
                  <c:v>4.9999999999997158E-2</c:v>
                </c:pt>
                <c:pt idx="964">
                  <c:v>0.62000000000000099</c:v>
                </c:pt>
                <c:pt idx="965">
                  <c:v>0.74000000000000199</c:v>
                </c:pt>
                <c:pt idx="966">
                  <c:v>0.11000000000000298</c:v>
                </c:pt>
                <c:pt idx="967">
                  <c:v>0.17999999999999972</c:v>
                </c:pt>
                <c:pt idx="968">
                  <c:v>8.9999999999999858E-2</c:v>
                </c:pt>
                <c:pt idx="969">
                  <c:v>7.0000000000000284E-2</c:v>
                </c:pt>
                <c:pt idx="970">
                  <c:v>0.28000000000000114</c:v>
                </c:pt>
                <c:pt idx="971">
                  <c:v>0.38999999999999702</c:v>
                </c:pt>
                <c:pt idx="972">
                  <c:v>9.9999999999997868E-3</c:v>
                </c:pt>
                <c:pt idx="973">
                  <c:v>9.9999999999999645E-2</c:v>
                </c:pt>
                <c:pt idx="974">
                  <c:v>0.1899999999999995</c:v>
                </c:pt>
                <c:pt idx="975">
                  <c:v>0.90999999999999659</c:v>
                </c:pt>
                <c:pt idx="976">
                  <c:v>2.0000000000003126E-2</c:v>
                </c:pt>
                <c:pt idx="977">
                  <c:v>8.0000000000001847E-2</c:v>
                </c:pt>
                <c:pt idx="978">
                  <c:v>0.82000000000000028</c:v>
                </c:pt>
                <c:pt idx="979">
                  <c:v>0.51999999999999957</c:v>
                </c:pt>
                <c:pt idx="980">
                  <c:v>0.21000000000000019</c:v>
                </c:pt>
                <c:pt idx="981">
                  <c:v>3.9999999999999147E-2</c:v>
                </c:pt>
                <c:pt idx="982">
                  <c:v>9.0000000000001634E-2</c:v>
                </c:pt>
                <c:pt idx="983">
                  <c:v>0.16000000000000014</c:v>
                </c:pt>
                <c:pt idx="984">
                  <c:v>0.32000000000000028</c:v>
                </c:pt>
                <c:pt idx="985">
                  <c:v>0.66999999999999815</c:v>
                </c:pt>
                <c:pt idx="986">
                  <c:v>0.14000000000000057</c:v>
                </c:pt>
                <c:pt idx="987">
                  <c:v>0.28999999999999915</c:v>
                </c:pt>
                <c:pt idx="988">
                  <c:v>7.9999999999998295E-2</c:v>
                </c:pt>
                <c:pt idx="989">
                  <c:v>0.21000000000000085</c:v>
                </c:pt>
                <c:pt idx="990">
                  <c:v>0.52999999999999936</c:v>
                </c:pt>
                <c:pt idx="991">
                  <c:v>0.42999999999999972</c:v>
                </c:pt>
                <c:pt idx="992">
                  <c:v>5.0000000000004263E-2</c:v>
                </c:pt>
                <c:pt idx="993">
                  <c:v>1.9999999999999574E-2</c:v>
                </c:pt>
                <c:pt idx="994">
                  <c:v>0.44999999999999929</c:v>
                </c:pt>
                <c:pt idx="995">
                  <c:v>0.22999999999999687</c:v>
                </c:pt>
                <c:pt idx="996">
                  <c:v>0.80000000000000071</c:v>
                </c:pt>
                <c:pt idx="997">
                  <c:v>0.13999999999999996</c:v>
                </c:pt>
                <c:pt idx="998">
                  <c:v>0.24000000000000021</c:v>
                </c:pt>
                <c:pt idx="999">
                  <c:v>0.17999999999999972</c:v>
                </c:pt>
                <c:pt idx="1000">
                  <c:v>0.60999999999999943</c:v>
                </c:pt>
                <c:pt idx="1001">
                  <c:v>0.61000000000000121</c:v>
                </c:pt>
                <c:pt idx="1002">
                  <c:v>0.25999999999999979</c:v>
                </c:pt>
                <c:pt idx="1003">
                  <c:v>0.62000000000000099</c:v>
                </c:pt>
                <c:pt idx="1004">
                  <c:v>0.47000000000000064</c:v>
                </c:pt>
                <c:pt idx="1005">
                  <c:v>0.61999999999999922</c:v>
                </c:pt>
                <c:pt idx="1006">
                  <c:v>0.11000000000000298</c:v>
                </c:pt>
                <c:pt idx="1007">
                  <c:v>0.38000000000000256</c:v>
                </c:pt>
                <c:pt idx="1008">
                  <c:v>0.67000000000000171</c:v>
                </c:pt>
                <c:pt idx="1009">
                  <c:v>6.999999999999984E-2</c:v>
                </c:pt>
                <c:pt idx="1010">
                  <c:v>8.9999999999996305E-2</c:v>
                </c:pt>
                <c:pt idx="1011">
                  <c:v>0.25</c:v>
                </c:pt>
                <c:pt idx="1012">
                  <c:v>0.25</c:v>
                </c:pt>
                <c:pt idx="1013">
                  <c:v>0.16000000000000014</c:v>
                </c:pt>
                <c:pt idx="1014">
                  <c:v>0.19999999999999929</c:v>
                </c:pt>
                <c:pt idx="1015">
                  <c:v>0.28000000000000114</c:v>
                </c:pt>
                <c:pt idx="1016">
                  <c:v>0.13000000000000256</c:v>
                </c:pt>
                <c:pt idx="1017">
                  <c:v>0.5</c:v>
                </c:pt>
                <c:pt idx="1018">
                  <c:v>0.54000000000000092</c:v>
                </c:pt>
                <c:pt idx="1019">
                  <c:v>0.37999999999999989</c:v>
                </c:pt>
                <c:pt idx="1020">
                  <c:v>0.32000000000000028</c:v>
                </c:pt>
                <c:pt idx="1021">
                  <c:v>1</c:v>
                </c:pt>
                <c:pt idx="1022">
                  <c:v>8.9999999999996305E-2</c:v>
                </c:pt>
                <c:pt idx="1023">
                  <c:v>0.12000000000000099</c:v>
                </c:pt>
                <c:pt idx="1024">
                  <c:v>0.78999999999999915</c:v>
                </c:pt>
                <c:pt idx="1025">
                  <c:v>7.0000000000000284E-2</c:v>
                </c:pt>
                <c:pt idx="1026">
                  <c:v>0.16999999999999993</c:v>
                </c:pt>
                <c:pt idx="1027">
                  <c:v>0.42999999999999972</c:v>
                </c:pt>
                <c:pt idx="1028">
                  <c:v>0.36000000000000032</c:v>
                </c:pt>
                <c:pt idx="1029">
                  <c:v>0.12000000000000099</c:v>
                </c:pt>
                <c:pt idx="1030">
                  <c:v>4.0000000000000036E-2</c:v>
                </c:pt>
                <c:pt idx="1031">
                  <c:v>0.14999999999999858</c:v>
                </c:pt>
                <c:pt idx="1032">
                  <c:v>0.14000000000000057</c:v>
                </c:pt>
                <c:pt idx="1033">
                  <c:v>0.11000000000000121</c:v>
                </c:pt>
                <c:pt idx="1034">
                  <c:v>6.0000000000002274E-2</c:v>
                </c:pt>
                <c:pt idx="1035">
                  <c:v>0.19999999999999929</c:v>
                </c:pt>
                <c:pt idx="1036">
                  <c:v>0.46999999999999886</c:v>
                </c:pt>
                <c:pt idx="1037">
                  <c:v>0.16999999999999993</c:v>
                </c:pt>
                <c:pt idx="1038">
                  <c:v>0.10000000000000142</c:v>
                </c:pt>
                <c:pt idx="1039">
                  <c:v>0.55999999999999872</c:v>
                </c:pt>
                <c:pt idx="1040">
                  <c:v>0.8300000000000054</c:v>
                </c:pt>
                <c:pt idx="1041">
                  <c:v>1.1200000000000045</c:v>
                </c:pt>
                <c:pt idx="1042">
                  <c:v>0.33999999999999986</c:v>
                </c:pt>
                <c:pt idx="1043">
                  <c:v>0.14000000000000001</c:v>
                </c:pt>
                <c:pt idx="1044">
                  <c:v>4.9999999999997158E-2</c:v>
                </c:pt>
                <c:pt idx="1045">
                  <c:v>0.64000000000000057</c:v>
                </c:pt>
                <c:pt idx="1046">
                  <c:v>0.1699999999999946</c:v>
                </c:pt>
                <c:pt idx="1047">
                  <c:v>0</c:v>
                </c:pt>
                <c:pt idx="1048">
                  <c:v>0.42000000000000171</c:v>
                </c:pt>
                <c:pt idx="1049">
                  <c:v>9.9999999999980105E-3</c:v>
                </c:pt>
                <c:pt idx="1050">
                  <c:v>0.88000000000000256</c:v>
                </c:pt>
                <c:pt idx="1051">
                  <c:v>0.34000000000000341</c:v>
                </c:pt>
                <c:pt idx="1052">
                  <c:v>0.10000000000000142</c:v>
                </c:pt>
                <c:pt idx="1053">
                  <c:v>0.28999999999999915</c:v>
                </c:pt>
                <c:pt idx="1054">
                  <c:v>0.34000000000000341</c:v>
                </c:pt>
                <c:pt idx="1055">
                  <c:v>0.25999999999999801</c:v>
                </c:pt>
                <c:pt idx="1056">
                  <c:v>9.9999999999997868E-3</c:v>
                </c:pt>
                <c:pt idx="1057">
                  <c:v>0.26999999999999957</c:v>
                </c:pt>
                <c:pt idx="1058">
                  <c:v>9.9999999999997868E-3</c:v>
                </c:pt>
                <c:pt idx="1059">
                  <c:v>1.1799999999999997</c:v>
                </c:pt>
                <c:pt idx="1060">
                  <c:v>0.39999999999999858</c:v>
                </c:pt>
                <c:pt idx="1061">
                  <c:v>0.44999999999999929</c:v>
                </c:pt>
                <c:pt idx="1062">
                  <c:v>0.17999999999999972</c:v>
                </c:pt>
                <c:pt idx="1063">
                  <c:v>1.9999999999999574E-2</c:v>
                </c:pt>
                <c:pt idx="1064">
                  <c:v>0.44999999999999929</c:v>
                </c:pt>
                <c:pt idx="1065">
                  <c:v>0.83999999999999631</c:v>
                </c:pt>
                <c:pt idx="1066">
                  <c:v>0.26999999999999602</c:v>
                </c:pt>
                <c:pt idx="1067">
                  <c:v>0.35000000000000009</c:v>
                </c:pt>
                <c:pt idx="1068">
                  <c:v>0.41000000000000014</c:v>
                </c:pt>
                <c:pt idx="1069">
                  <c:v>0.1899999999999995</c:v>
                </c:pt>
                <c:pt idx="1070">
                  <c:v>1.1699999999999982</c:v>
                </c:pt>
                <c:pt idx="1071">
                  <c:v>9.0000000000003411E-2</c:v>
                </c:pt>
                <c:pt idx="1072">
                  <c:v>0.51000000000000512</c:v>
                </c:pt>
                <c:pt idx="1073">
                  <c:v>0.98000000000000398</c:v>
                </c:pt>
                <c:pt idx="1074">
                  <c:v>0.32999999999999829</c:v>
                </c:pt>
                <c:pt idx="1075">
                  <c:v>8.9999999999999858E-2</c:v>
                </c:pt>
                <c:pt idx="1076">
                  <c:v>6.0000000000000053E-2</c:v>
                </c:pt>
                <c:pt idx="1077">
                  <c:v>0.33000000000000185</c:v>
                </c:pt>
                <c:pt idx="1078">
                  <c:v>1.3400000000000034</c:v>
                </c:pt>
                <c:pt idx="1079">
                  <c:v>0.12</c:v>
                </c:pt>
                <c:pt idx="1080">
                  <c:v>0.15000000000000213</c:v>
                </c:pt>
                <c:pt idx="1081">
                  <c:v>0.22000000000000242</c:v>
                </c:pt>
                <c:pt idx="1082">
                  <c:v>1.1200000000000045</c:v>
                </c:pt>
                <c:pt idx="1083">
                  <c:v>0.4399999999999995</c:v>
                </c:pt>
                <c:pt idx="1084">
                  <c:v>0.56000000000000227</c:v>
                </c:pt>
                <c:pt idx="1085">
                  <c:v>0.16000000000000369</c:v>
                </c:pt>
                <c:pt idx="1086">
                  <c:v>8.0000000000000071E-2</c:v>
                </c:pt>
                <c:pt idx="1087">
                  <c:v>0.10999999999999943</c:v>
                </c:pt>
                <c:pt idx="1088">
                  <c:v>0.45000000000000284</c:v>
                </c:pt>
                <c:pt idx="1089">
                  <c:v>5.0000000000000711E-2</c:v>
                </c:pt>
                <c:pt idx="1090">
                  <c:v>9.9999999999999645E-2</c:v>
                </c:pt>
                <c:pt idx="1091">
                  <c:v>0.39000000000000057</c:v>
                </c:pt>
                <c:pt idx="1092">
                  <c:v>3.9999999999999147E-2</c:v>
                </c:pt>
                <c:pt idx="1093">
                  <c:v>0.28000000000000114</c:v>
                </c:pt>
                <c:pt idx="1094">
                  <c:v>0.4599999999999973</c:v>
                </c:pt>
                <c:pt idx="1095">
                  <c:v>0.84999999999999964</c:v>
                </c:pt>
                <c:pt idx="1096">
                  <c:v>0.19000000000000039</c:v>
                </c:pt>
                <c:pt idx="1097">
                  <c:v>0.15000000000000036</c:v>
                </c:pt>
                <c:pt idx="1098">
                  <c:v>0.60000000000000142</c:v>
                </c:pt>
                <c:pt idx="1099">
                  <c:v>0.57999999999999829</c:v>
                </c:pt>
                <c:pt idx="1100">
                  <c:v>4.0000000000000924E-2</c:v>
                </c:pt>
                <c:pt idx="1101">
                  <c:v>5.0000000000000711E-2</c:v>
                </c:pt>
                <c:pt idx="1102">
                  <c:v>0.45000000000000284</c:v>
                </c:pt>
                <c:pt idx="1103">
                  <c:v>0.46000000000000085</c:v>
                </c:pt>
                <c:pt idx="1104">
                  <c:v>1.9999999999999574E-2</c:v>
                </c:pt>
                <c:pt idx="1105">
                  <c:v>0.58999999999999986</c:v>
                </c:pt>
                <c:pt idx="1106">
                  <c:v>0.41000000000000014</c:v>
                </c:pt>
                <c:pt idx="1107">
                  <c:v>8.9999999999999858E-2</c:v>
                </c:pt>
                <c:pt idx="1108">
                  <c:v>1.1700000000000017</c:v>
                </c:pt>
                <c:pt idx="1109">
                  <c:v>0.20999999999999996</c:v>
                </c:pt>
                <c:pt idx="1110">
                  <c:v>0.19999999999999929</c:v>
                </c:pt>
                <c:pt idx="1111">
                  <c:v>0.33999999999999986</c:v>
                </c:pt>
                <c:pt idx="1112">
                  <c:v>0.25</c:v>
                </c:pt>
                <c:pt idx="1113">
                  <c:v>0.23000000000000043</c:v>
                </c:pt>
                <c:pt idx="1114">
                  <c:v>6.9999999999993179E-2</c:v>
                </c:pt>
                <c:pt idx="1115">
                  <c:v>1.9999999999999574E-2</c:v>
                </c:pt>
                <c:pt idx="1116">
                  <c:v>0.10000000000000053</c:v>
                </c:pt>
                <c:pt idx="1117">
                  <c:v>0.30000000000000027</c:v>
                </c:pt>
                <c:pt idx="1118">
                  <c:v>5.9999999999995168E-2</c:v>
                </c:pt>
                <c:pt idx="1119">
                  <c:v>0.18000000000000016</c:v>
                </c:pt>
                <c:pt idx="1120">
                  <c:v>0.66999999999999815</c:v>
                </c:pt>
                <c:pt idx="1121">
                  <c:v>4.9999999999999822E-2</c:v>
                </c:pt>
                <c:pt idx="1122">
                  <c:v>0.67999999999999972</c:v>
                </c:pt>
                <c:pt idx="1123">
                  <c:v>0.48000000000000043</c:v>
                </c:pt>
                <c:pt idx="1124">
                  <c:v>0.37000000000000011</c:v>
                </c:pt>
                <c:pt idx="1125">
                  <c:v>0.73999999999999844</c:v>
                </c:pt>
                <c:pt idx="1126">
                  <c:v>0.22999999999999998</c:v>
                </c:pt>
                <c:pt idx="1127">
                  <c:v>0.27999999999999936</c:v>
                </c:pt>
                <c:pt idx="1128">
                  <c:v>0.10000000000000009</c:v>
                </c:pt>
                <c:pt idx="1129">
                  <c:v>3.9999999999999147E-2</c:v>
                </c:pt>
                <c:pt idx="1130">
                  <c:v>0.12000000000000011</c:v>
                </c:pt>
                <c:pt idx="1131">
                  <c:v>0.72000000000000064</c:v>
                </c:pt>
                <c:pt idx="1132">
                  <c:v>0.58999999999999986</c:v>
                </c:pt>
                <c:pt idx="1133">
                  <c:v>0.62000000000000099</c:v>
                </c:pt>
                <c:pt idx="1134">
                  <c:v>2.9999999999999361E-2</c:v>
                </c:pt>
                <c:pt idx="1135">
                  <c:v>0.21000000000000085</c:v>
                </c:pt>
                <c:pt idx="1136">
                  <c:v>0.25</c:v>
                </c:pt>
                <c:pt idx="1137">
                  <c:v>0.10000000000000003</c:v>
                </c:pt>
                <c:pt idx="1138">
                  <c:v>0.51000000000000156</c:v>
                </c:pt>
                <c:pt idx="1139">
                  <c:v>0.20999999999999996</c:v>
                </c:pt>
                <c:pt idx="1140">
                  <c:v>0.32000000000000028</c:v>
                </c:pt>
                <c:pt idx="1141">
                  <c:v>0.26999999999999957</c:v>
                </c:pt>
                <c:pt idx="1142">
                  <c:v>1.1300000000000026</c:v>
                </c:pt>
                <c:pt idx="1143">
                  <c:v>0.69999999999999929</c:v>
                </c:pt>
                <c:pt idx="1144">
                  <c:v>1.0499999999999972</c:v>
                </c:pt>
                <c:pt idx="1145">
                  <c:v>3.0000000000001137E-2</c:v>
                </c:pt>
                <c:pt idx="1146">
                  <c:v>0.44999999999999929</c:v>
                </c:pt>
                <c:pt idx="1147">
                  <c:v>0.53999999999999915</c:v>
                </c:pt>
                <c:pt idx="1148">
                  <c:v>0.44999999999999929</c:v>
                </c:pt>
                <c:pt idx="1149">
                  <c:v>9.9999999999980105E-3</c:v>
                </c:pt>
                <c:pt idx="1150">
                  <c:v>0.46000000000000085</c:v>
                </c:pt>
                <c:pt idx="1151">
                  <c:v>0.25999999999999801</c:v>
                </c:pt>
                <c:pt idx="1152">
                  <c:v>0.3100000000000005</c:v>
                </c:pt>
                <c:pt idx="1153">
                  <c:v>9.9999999999999811E-3</c:v>
                </c:pt>
                <c:pt idx="1154">
                  <c:v>0.58000000000000185</c:v>
                </c:pt>
                <c:pt idx="1155">
                  <c:v>0.41000000000000014</c:v>
                </c:pt>
                <c:pt idx="1156">
                  <c:v>0.65000000000000213</c:v>
                </c:pt>
                <c:pt idx="1157">
                  <c:v>0.6899999999999995</c:v>
                </c:pt>
                <c:pt idx="1158">
                  <c:v>0.03</c:v>
                </c:pt>
                <c:pt idx="1159">
                  <c:v>0.33000000000000007</c:v>
                </c:pt>
                <c:pt idx="1160">
                  <c:v>0.3400000000000003</c:v>
                </c:pt>
                <c:pt idx="1161">
                  <c:v>0.66999999999999815</c:v>
                </c:pt>
                <c:pt idx="1162">
                  <c:v>3.0000000000000249E-2</c:v>
                </c:pt>
                <c:pt idx="1163">
                  <c:v>0.47999999999999687</c:v>
                </c:pt>
                <c:pt idx="1164">
                  <c:v>0.17000000000000171</c:v>
                </c:pt>
                <c:pt idx="1165">
                  <c:v>0.17999999999999972</c:v>
                </c:pt>
                <c:pt idx="1166">
                  <c:v>2.9999999999999916E-2</c:v>
                </c:pt>
                <c:pt idx="1167">
                  <c:v>0.53000000000000114</c:v>
                </c:pt>
                <c:pt idx="1168">
                  <c:v>1.9999999999999574E-2</c:v>
                </c:pt>
                <c:pt idx="1169">
                  <c:v>0.16999999999999993</c:v>
                </c:pt>
                <c:pt idx="1170">
                  <c:v>1.9999999999999574E-2</c:v>
                </c:pt>
                <c:pt idx="1171">
                  <c:v>0.16000000000000014</c:v>
                </c:pt>
                <c:pt idx="1172">
                  <c:v>8.0000000000000071E-2</c:v>
                </c:pt>
                <c:pt idx="1173">
                  <c:v>0.10999999999999943</c:v>
                </c:pt>
                <c:pt idx="1174">
                  <c:v>0.28999999999999915</c:v>
                </c:pt>
                <c:pt idx="1175">
                  <c:v>0.12000000000000011</c:v>
                </c:pt>
                <c:pt idx="1176">
                  <c:v>0.81000000000000227</c:v>
                </c:pt>
                <c:pt idx="1177">
                  <c:v>8.0000000000000071E-2</c:v>
                </c:pt>
                <c:pt idx="1178">
                  <c:v>9.9999999999999645E-2</c:v>
                </c:pt>
                <c:pt idx="1179">
                  <c:v>0.20000000000000284</c:v>
                </c:pt>
                <c:pt idx="1180">
                  <c:v>0.70999999999999908</c:v>
                </c:pt>
                <c:pt idx="1181">
                  <c:v>0.24000000000000021</c:v>
                </c:pt>
                <c:pt idx="1182">
                  <c:v>0.19999999999999929</c:v>
                </c:pt>
                <c:pt idx="1183">
                  <c:v>0.16999999999999993</c:v>
                </c:pt>
                <c:pt idx="1184">
                  <c:v>5.9999999999999609E-2</c:v>
                </c:pt>
                <c:pt idx="1185">
                  <c:v>7.0000000000000284E-2</c:v>
                </c:pt>
                <c:pt idx="1186">
                  <c:v>0.14999999999999858</c:v>
                </c:pt>
                <c:pt idx="1187">
                  <c:v>4.9999999999997158E-2</c:v>
                </c:pt>
                <c:pt idx="1188">
                  <c:v>0.31000000000000227</c:v>
                </c:pt>
                <c:pt idx="1189">
                  <c:v>0.29000000000000004</c:v>
                </c:pt>
                <c:pt idx="1190">
                  <c:v>1.0599999999999952</c:v>
                </c:pt>
                <c:pt idx="1191">
                  <c:v>0.96000000000000085</c:v>
                </c:pt>
                <c:pt idx="1192">
                  <c:v>0.35999999999999943</c:v>
                </c:pt>
                <c:pt idx="1193">
                  <c:v>0.20000000000000018</c:v>
                </c:pt>
                <c:pt idx="1194">
                  <c:v>0.50999999999999979</c:v>
                </c:pt>
                <c:pt idx="1195">
                  <c:v>0.1399999999999999</c:v>
                </c:pt>
                <c:pt idx="1196">
                  <c:v>0.56999999999999851</c:v>
                </c:pt>
                <c:pt idx="1197">
                  <c:v>0.41999999999999993</c:v>
                </c:pt>
                <c:pt idx="1198">
                  <c:v>0.39999999999999858</c:v>
                </c:pt>
                <c:pt idx="1199">
                  <c:v>7.0000000000000284E-2</c:v>
                </c:pt>
                <c:pt idx="1200">
                  <c:v>0.57999999999999829</c:v>
                </c:pt>
                <c:pt idx="1201">
                  <c:v>0.69999999999999929</c:v>
                </c:pt>
                <c:pt idx="1202">
                  <c:v>0.35000000000000142</c:v>
                </c:pt>
                <c:pt idx="1203">
                  <c:v>0.19000000000000128</c:v>
                </c:pt>
                <c:pt idx="1204">
                  <c:v>0.33000000000000007</c:v>
                </c:pt>
                <c:pt idx="1205">
                  <c:v>0.31000000000000227</c:v>
                </c:pt>
                <c:pt idx="1206">
                  <c:v>0.97999999999999687</c:v>
                </c:pt>
                <c:pt idx="1207">
                  <c:v>0.98000000000000043</c:v>
                </c:pt>
                <c:pt idx="1208">
                  <c:v>5.9999999999999609E-2</c:v>
                </c:pt>
                <c:pt idx="1209">
                  <c:v>0.47000000000000242</c:v>
                </c:pt>
                <c:pt idx="1210">
                  <c:v>0.65000000000000036</c:v>
                </c:pt>
                <c:pt idx="1211">
                  <c:v>3.9999999999999147E-2</c:v>
                </c:pt>
                <c:pt idx="1212">
                  <c:v>0.31000000000000227</c:v>
                </c:pt>
                <c:pt idx="1213">
                  <c:v>1.9999999999996021E-2</c:v>
                </c:pt>
                <c:pt idx="1214">
                  <c:v>0.20000000000000018</c:v>
                </c:pt>
                <c:pt idx="1215">
                  <c:v>0.32999999999999829</c:v>
                </c:pt>
                <c:pt idx="1216">
                  <c:v>0.42999999999999972</c:v>
                </c:pt>
                <c:pt idx="1217">
                  <c:v>0.17000000000000004</c:v>
                </c:pt>
                <c:pt idx="1218">
                  <c:v>0.14999999999999858</c:v>
                </c:pt>
                <c:pt idx="1219">
                  <c:v>0.17999999999999972</c:v>
                </c:pt>
                <c:pt idx="1220">
                  <c:v>0.19000000000000039</c:v>
                </c:pt>
                <c:pt idx="1221">
                  <c:v>4.0000000000000036E-2</c:v>
                </c:pt>
                <c:pt idx="1222">
                  <c:v>0.26000000000000156</c:v>
                </c:pt>
                <c:pt idx="1223">
                  <c:v>3.9999999999999147E-2</c:v>
                </c:pt>
                <c:pt idx="1224">
                  <c:v>0.59000000000000341</c:v>
                </c:pt>
                <c:pt idx="1225">
                  <c:v>0.98999999999999488</c:v>
                </c:pt>
                <c:pt idx="1226">
                  <c:v>0.43999999999999773</c:v>
                </c:pt>
                <c:pt idx="1227">
                  <c:v>8.0000000000001847E-2</c:v>
                </c:pt>
                <c:pt idx="1228">
                  <c:v>9.9999999999997868E-3</c:v>
                </c:pt>
                <c:pt idx="1229">
                  <c:v>0.38999999999999968</c:v>
                </c:pt>
                <c:pt idx="1230">
                  <c:v>0.67999999999999972</c:v>
                </c:pt>
                <c:pt idx="1231">
                  <c:v>0.21999999999999886</c:v>
                </c:pt>
                <c:pt idx="1232">
                  <c:v>0.42999999999999972</c:v>
                </c:pt>
                <c:pt idx="1233">
                  <c:v>0.24000000000000199</c:v>
                </c:pt>
                <c:pt idx="1234">
                  <c:v>0.51999999999999957</c:v>
                </c:pt>
                <c:pt idx="1235">
                  <c:v>0.74000000000000199</c:v>
                </c:pt>
                <c:pt idx="1236">
                  <c:v>0.40999999999999925</c:v>
                </c:pt>
                <c:pt idx="1237">
                  <c:v>7.9999999999999849E-2</c:v>
                </c:pt>
                <c:pt idx="1238">
                  <c:v>0.13000000000000256</c:v>
                </c:pt>
                <c:pt idx="1239">
                  <c:v>0.88000000000000256</c:v>
                </c:pt>
                <c:pt idx="1240">
                  <c:v>0.32000000000000028</c:v>
                </c:pt>
                <c:pt idx="1241">
                  <c:v>0.5600000000000005</c:v>
                </c:pt>
                <c:pt idx="1242">
                  <c:v>7.9999999999998295E-2</c:v>
                </c:pt>
                <c:pt idx="1243">
                  <c:v>0.94999999999999929</c:v>
                </c:pt>
                <c:pt idx="1244">
                  <c:v>0.57000000000000028</c:v>
                </c:pt>
                <c:pt idx="1245">
                  <c:v>0.4399999999999995</c:v>
                </c:pt>
                <c:pt idx="1246">
                  <c:v>0.82999999999999829</c:v>
                </c:pt>
                <c:pt idx="1247">
                  <c:v>0.35000000000000142</c:v>
                </c:pt>
                <c:pt idx="1248">
                  <c:v>0.14000000000000057</c:v>
                </c:pt>
                <c:pt idx="1249">
                  <c:v>9.9999999999999645E-2</c:v>
                </c:pt>
                <c:pt idx="1250">
                  <c:v>0</c:v>
                </c:pt>
                <c:pt idx="1251">
                  <c:v>8.9999999999999858E-2</c:v>
                </c:pt>
                <c:pt idx="1252">
                  <c:v>1.1400000000000006</c:v>
                </c:pt>
                <c:pt idx="1253">
                  <c:v>0.90999999999999659</c:v>
                </c:pt>
                <c:pt idx="1254">
                  <c:v>2.9999999999999361E-2</c:v>
                </c:pt>
                <c:pt idx="1255">
                  <c:v>0.17999999999999972</c:v>
                </c:pt>
                <c:pt idx="1256">
                  <c:v>0.33000000000000185</c:v>
                </c:pt>
                <c:pt idx="1257">
                  <c:v>0.48999999999999844</c:v>
                </c:pt>
                <c:pt idx="1258">
                  <c:v>0.13999999999999968</c:v>
                </c:pt>
                <c:pt idx="1259">
                  <c:v>0.37999999999999901</c:v>
                </c:pt>
                <c:pt idx="1260">
                  <c:v>0.41000000000000014</c:v>
                </c:pt>
                <c:pt idx="1261">
                  <c:v>0.51999999999999602</c:v>
                </c:pt>
                <c:pt idx="1262">
                  <c:v>0.23000000000000043</c:v>
                </c:pt>
                <c:pt idx="1263">
                  <c:v>0.22999999999999687</c:v>
                </c:pt>
                <c:pt idx="1264">
                  <c:v>0.22000000000000242</c:v>
                </c:pt>
                <c:pt idx="1265">
                  <c:v>0.92000000000000171</c:v>
                </c:pt>
                <c:pt idx="1266">
                  <c:v>0.55999999999999517</c:v>
                </c:pt>
                <c:pt idx="1267">
                  <c:v>0.42999999999999972</c:v>
                </c:pt>
                <c:pt idx="1268">
                  <c:v>0.64000000000000057</c:v>
                </c:pt>
                <c:pt idx="1269">
                  <c:v>7.9999999999999183E-2</c:v>
                </c:pt>
                <c:pt idx="1270">
                  <c:v>0.23999999999999844</c:v>
                </c:pt>
                <c:pt idx="1271">
                  <c:v>0.19000000000000128</c:v>
                </c:pt>
                <c:pt idx="1272">
                  <c:v>0.28000000000000114</c:v>
                </c:pt>
                <c:pt idx="1273">
                  <c:v>8.9999999999999858E-2</c:v>
                </c:pt>
                <c:pt idx="1274">
                  <c:v>1.9999999999999574E-2</c:v>
                </c:pt>
                <c:pt idx="1275">
                  <c:v>6.0000000000002274E-2</c:v>
                </c:pt>
                <c:pt idx="1276">
                  <c:v>0.19000000000000039</c:v>
                </c:pt>
                <c:pt idx="1277">
                  <c:v>0.3100000000000005</c:v>
                </c:pt>
                <c:pt idx="1278">
                  <c:v>0.37999999999999989</c:v>
                </c:pt>
                <c:pt idx="1279">
                  <c:v>0.17999999999999972</c:v>
                </c:pt>
                <c:pt idx="1280">
                  <c:v>7.0000000000000284E-2</c:v>
                </c:pt>
                <c:pt idx="1281">
                  <c:v>4.9999999999998934E-2</c:v>
                </c:pt>
                <c:pt idx="1282">
                  <c:v>9.9999999999999985E-3</c:v>
                </c:pt>
                <c:pt idx="1283">
                  <c:v>0.79999999999999716</c:v>
                </c:pt>
                <c:pt idx="1284">
                  <c:v>0.16000000000000014</c:v>
                </c:pt>
                <c:pt idx="1285">
                  <c:v>0.32000000000000028</c:v>
                </c:pt>
                <c:pt idx="1286">
                  <c:v>0.46999999999999886</c:v>
                </c:pt>
                <c:pt idx="1287">
                  <c:v>0.29999999999999982</c:v>
                </c:pt>
                <c:pt idx="1288">
                  <c:v>0.29000000000000004</c:v>
                </c:pt>
                <c:pt idx="1289">
                  <c:v>0.3100000000000005</c:v>
                </c:pt>
                <c:pt idx="1290">
                  <c:v>0.69000000000000128</c:v>
                </c:pt>
                <c:pt idx="1291">
                  <c:v>0.41999999999999993</c:v>
                </c:pt>
                <c:pt idx="1292">
                  <c:v>0.22000000000000242</c:v>
                </c:pt>
                <c:pt idx="1293">
                  <c:v>0.51999999999999957</c:v>
                </c:pt>
                <c:pt idx="1294">
                  <c:v>0.41999999999999993</c:v>
                </c:pt>
                <c:pt idx="1295">
                  <c:v>0.33000000000000185</c:v>
                </c:pt>
                <c:pt idx="1296">
                  <c:v>0.22999999999999865</c:v>
                </c:pt>
                <c:pt idx="1297">
                  <c:v>0.55999999999999961</c:v>
                </c:pt>
                <c:pt idx="1298">
                  <c:v>0.41000000000000014</c:v>
                </c:pt>
                <c:pt idx="1299">
                  <c:v>1.009999999999998</c:v>
                </c:pt>
                <c:pt idx="1300">
                  <c:v>0.74999999999999822</c:v>
                </c:pt>
                <c:pt idx="1301">
                  <c:v>6.0000000000002274E-2</c:v>
                </c:pt>
                <c:pt idx="1302">
                  <c:v>0.41999999999999993</c:v>
                </c:pt>
                <c:pt idx="1303">
                  <c:v>9.9999999999997868E-3</c:v>
                </c:pt>
                <c:pt idx="1304">
                  <c:v>0.50999999999999979</c:v>
                </c:pt>
                <c:pt idx="1305">
                  <c:v>0.49000000000000021</c:v>
                </c:pt>
                <c:pt idx="1306">
                  <c:v>0.21000000000000085</c:v>
                </c:pt>
                <c:pt idx="1307">
                  <c:v>9.9999999999999645E-2</c:v>
                </c:pt>
                <c:pt idx="1308">
                  <c:v>0.16000000000000014</c:v>
                </c:pt>
                <c:pt idx="1309">
                  <c:v>0.39000000000000012</c:v>
                </c:pt>
                <c:pt idx="1310">
                  <c:v>0.30000000000000071</c:v>
                </c:pt>
                <c:pt idx="1311">
                  <c:v>0.32000000000000028</c:v>
                </c:pt>
                <c:pt idx="1312">
                  <c:v>5.0000000000000044E-2</c:v>
                </c:pt>
                <c:pt idx="1313">
                  <c:v>9.9999999999994316E-2</c:v>
                </c:pt>
                <c:pt idx="1314">
                  <c:v>0.27000000000000313</c:v>
                </c:pt>
                <c:pt idx="1315">
                  <c:v>0.40000000000000036</c:v>
                </c:pt>
                <c:pt idx="1316">
                  <c:v>3.0000000000000027E-2</c:v>
                </c:pt>
                <c:pt idx="1317">
                  <c:v>0.17999999999999972</c:v>
                </c:pt>
                <c:pt idx="1318">
                  <c:v>0.55999999999999872</c:v>
                </c:pt>
                <c:pt idx="1319">
                  <c:v>0.12999999999999901</c:v>
                </c:pt>
                <c:pt idx="1320">
                  <c:v>0.19999999999999929</c:v>
                </c:pt>
                <c:pt idx="1321">
                  <c:v>0.59999999999999964</c:v>
                </c:pt>
                <c:pt idx="1322">
                  <c:v>0.81000000000000227</c:v>
                </c:pt>
                <c:pt idx="1323">
                  <c:v>9.9999999999997868E-2</c:v>
                </c:pt>
                <c:pt idx="1324">
                  <c:v>9.9999999999997868E-3</c:v>
                </c:pt>
                <c:pt idx="1325">
                  <c:v>7.0000000000000062E-2</c:v>
                </c:pt>
                <c:pt idx="1326">
                  <c:v>0.71999999999999886</c:v>
                </c:pt>
                <c:pt idx="1327">
                  <c:v>0.25</c:v>
                </c:pt>
              </c:numCache>
            </c:numRef>
          </c:yVal>
        </c:ser>
        <c:axId val="125600512"/>
        <c:axId val="107429248"/>
      </c:scatterChart>
      <c:valAx>
        <c:axId val="125600512"/>
        <c:scaling>
          <c:orientation val="minMax"/>
        </c:scaling>
        <c:axPos val="b"/>
        <c:numFmt formatCode="0.0000" sourceLinked="1"/>
        <c:tickLblPos val="nextTo"/>
        <c:crossAx val="107429248"/>
        <c:crosses val="autoZero"/>
        <c:crossBetween val="midCat"/>
      </c:valAx>
      <c:valAx>
        <c:axId val="107429248"/>
        <c:scaling>
          <c:orientation val="minMax"/>
        </c:scaling>
        <c:axPos val="l"/>
        <c:majorGridlines/>
        <c:numFmt formatCode="General" sourceLinked="1"/>
        <c:tickLblPos val="nextTo"/>
        <c:crossAx val="1256005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Sheet1!$K$49:$K$1376</c:f>
              <c:numCache>
                <c:formatCode>0.00</c:formatCode>
                <c:ptCount val="1328"/>
                <c:pt idx="0">
                  <c:v>495.49</c:v>
                </c:pt>
                <c:pt idx="1">
                  <c:v>172.14499999999998</c:v>
                </c:pt>
                <c:pt idx="2">
                  <c:v>545.07500000000005</c:v>
                </c:pt>
                <c:pt idx="3">
                  <c:v>905.63499999999999</c:v>
                </c:pt>
                <c:pt idx="4">
                  <c:v>1393.84</c:v>
                </c:pt>
                <c:pt idx="5">
                  <c:v>1378.02</c:v>
                </c:pt>
                <c:pt idx="6">
                  <c:v>232.59</c:v>
                </c:pt>
                <c:pt idx="7">
                  <c:v>861.01</c:v>
                </c:pt>
                <c:pt idx="8">
                  <c:v>131.59</c:v>
                </c:pt>
                <c:pt idx="9">
                  <c:v>332.53999999999996</c:v>
                </c:pt>
                <c:pt idx="10">
                  <c:v>46.975000000000001</c:v>
                </c:pt>
                <c:pt idx="11">
                  <c:v>2903.3249999999998</c:v>
                </c:pt>
                <c:pt idx="12">
                  <c:v>722.125</c:v>
                </c:pt>
                <c:pt idx="13">
                  <c:v>359.76499999999999</c:v>
                </c:pt>
                <c:pt idx="14">
                  <c:v>18.074999999999999</c:v>
                </c:pt>
                <c:pt idx="15">
                  <c:v>762.07999999999993</c:v>
                </c:pt>
                <c:pt idx="16">
                  <c:v>582.71</c:v>
                </c:pt>
                <c:pt idx="17">
                  <c:v>1154.585</c:v>
                </c:pt>
                <c:pt idx="18">
                  <c:v>912.99</c:v>
                </c:pt>
                <c:pt idx="19">
                  <c:v>362.23500000000001</c:v>
                </c:pt>
                <c:pt idx="20">
                  <c:v>192.69499999999999</c:v>
                </c:pt>
                <c:pt idx="21">
                  <c:v>71.919999999999987</c:v>
                </c:pt>
                <c:pt idx="22">
                  <c:v>21.024999999999999</c:v>
                </c:pt>
                <c:pt idx="23">
                  <c:v>503.375</c:v>
                </c:pt>
                <c:pt idx="24">
                  <c:v>373.23</c:v>
                </c:pt>
                <c:pt idx="25">
                  <c:v>268.39999999999998</c:v>
                </c:pt>
                <c:pt idx="26">
                  <c:v>101.58500000000001</c:v>
                </c:pt>
                <c:pt idx="27">
                  <c:v>34.89</c:v>
                </c:pt>
                <c:pt idx="28">
                  <c:v>444.76499999999999</c:v>
                </c:pt>
                <c:pt idx="29">
                  <c:v>767.31999999999994</c:v>
                </c:pt>
                <c:pt idx="30">
                  <c:v>151.505</c:v>
                </c:pt>
                <c:pt idx="31">
                  <c:v>47.935000000000002</c:v>
                </c:pt>
                <c:pt idx="32">
                  <c:v>89.555000000000007</c:v>
                </c:pt>
                <c:pt idx="33">
                  <c:v>133.66499999999999</c:v>
                </c:pt>
                <c:pt idx="34">
                  <c:v>113.515</c:v>
                </c:pt>
                <c:pt idx="35">
                  <c:v>21.17</c:v>
                </c:pt>
                <c:pt idx="36">
                  <c:v>187.505</c:v>
                </c:pt>
                <c:pt idx="37">
                  <c:v>135.995</c:v>
                </c:pt>
                <c:pt idx="38">
                  <c:v>115.08500000000001</c:v>
                </c:pt>
                <c:pt idx="39">
                  <c:v>108.97</c:v>
                </c:pt>
                <c:pt idx="40">
                  <c:v>121.495</c:v>
                </c:pt>
                <c:pt idx="41">
                  <c:v>51.78</c:v>
                </c:pt>
                <c:pt idx="42">
                  <c:v>292.83000000000004</c:v>
                </c:pt>
                <c:pt idx="43">
                  <c:v>108.935</c:v>
                </c:pt>
                <c:pt idx="44">
                  <c:v>130.22</c:v>
                </c:pt>
                <c:pt idx="45">
                  <c:v>260.625</c:v>
                </c:pt>
                <c:pt idx="46">
                  <c:v>118.66500000000001</c:v>
                </c:pt>
                <c:pt idx="47">
                  <c:v>554.47500000000002</c:v>
                </c:pt>
                <c:pt idx="48">
                  <c:v>240.02499999999998</c:v>
                </c:pt>
                <c:pt idx="49">
                  <c:v>341.02</c:v>
                </c:pt>
                <c:pt idx="50">
                  <c:v>576.32500000000005</c:v>
                </c:pt>
                <c:pt idx="51">
                  <c:v>6.4450000000000003</c:v>
                </c:pt>
                <c:pt idx="52">
                  <c:v>47.13</c:v>
                </c:pt>
                <c:pt idx="53">
                  <c:v>18.810000000000002</c:v>
                </c:pt>
                <c:pt idx="54">
                  <c:v>217.95999999999998</c:v>
                </c:pt>
                <c:pt idx="55">
                  <c:v>275.15499999999997</c:v>
                </c:pt>
                <c:pt idx="56">
                  <c:v>109.485</c:v>
                </c:pt>
                <c:pt idx="57">
                  <c:v>602.78</c:v>
                </c:pt>
                <c:pt idx="58">
                  <c:v>52.03</c:v>
                </c:pt>
                <c:pt idx="59">
                  <c:v>285.09000000000003</c:v>
                </c:pt>
                <c:pt idx="60">
                  <c:v>32.945</c:v>
                </c:pt>
                <c:pt idx="61">
                  <c:v>206.03</c:v>
                </c:pt>
                <c:pt idx="62">
                  <c:v>138.55500000000001</c:v>
                </c:pt>
                <c:pt idx="63">
                  <c:v>122.43</c:v>
                </c:pt>
                <c:pt idx="64">
                  <c:v>266.81</c:v>
                </c:pt>
                <c:pt idx="65">
                  <c:v>53.644999999999996</c:v>
                </c:pt>
                <c:pt idx="66">
                  <c:v>124.5</c:v>
                </c:pt>
                <c:pt idx="67">
                  <c:v>23.89</c:v>
                </c:pt>
                <c:pt idx="68">
                  <c:v>156.98500000000001</c:v>
                </c:pt>
                <c:pt idx="69">
                  <c:v>282.40499999999997</c:v>
                </c:pt>
                <c:pt idx="70">
                  <c:v>385.70000000000005</c:v>
                </c:pt>
                <c:pt idx="71">
                  <c:v>220.30500000000001</c:v>
                </c:pt>
                <c:pt idx="72">
                  <c:v>69.03</c:v>
                </c:pt>
                <c:pt idx="73">
                  <c:v>97.305000000000007</c:v>
                </c:pt>
                <c:pt idx="74">
                  <c:v>181.12</c:v>
                </c:pt>
                <c:pt idx="75">
                  <c:v>131.07499999999999</c:v>
                </c:pt>
                <c:pt idx="76">
                  <c:v>220.26499999999999</c:v>
                </c:pt>
                <c:pt idx="77">
                  <c:v>66.495000000000005</c:v>
                </c:pt>
                <c:pt idx="78">
                  <c:v>57.174999999999997</c:v>
                </c:pt>
                <c:pt idx="79">
                  <c:v>83.85499999999999</c:v>
                </c:pt>
                <c:pt idx="80">
                  <c:v>224.70999999999998</c:v>
                </c:pt>
                <c:pt idx="81">
                  <c:v>24.134999999999998</c:v>
                </c:pt>
                <c:pt idx="82">
                  <c:v>284.03499999999997</c:v>
                </c:pt>
                <c:pt idx="83">
                  <c:v>202.70499999999998</c:v>
                </c:pt>
                <c:pt idx="84">
                  <c:v>112.795</c:v>
                </c:pt>
                <c:pt idx="85">
                  <c:v>439.74</c:v>
                </c:pt>
                <c:pt idx="86">
                  <c:v>402.6</c:v>
                </c:pt>
                <c:pt idx="87">
                  <c:v>125.15</c:v>
                </c:pt>
                <c:pt idx="88">
                  <c:v>234.98500000000001</c:v>
                </c:pt>
                <c:pt idx="89">
                  <c:v>212.85500000000002</c:v>
                </c:pt>
                <c:pt idx="90">
                  <c:v>144.06</c:v>
                </c:pt>
                <c:pt idx="91">
                  <c:v>9.2800000000000011</c:v>
                </c:pt>
                <c:pt idx="92">
                  <c:v>99.16</c:v>
                </c:pt>
                <c:pt idx="93">
                  <c:v>19.07</c:v>
                </c:pt>
                <c:pt idx="94">
                  <c:v>9.0350000000000001</c:v>
                </c:pt>
                <c:pt idx="95">
                  <c:v>277.19499999999999</c:v>
                </c:pt>
                <c:pt idx="96">
                  <c:v>134.44499999999999</c:v>
                </c:pt>
                <c:pt idx="97">
                  <c:v>172.7</c:v>
                </c:pt>
                <c:pt idx="98">
                  <c:v>60.28</c:v>
                </c:pt>
                <c:pt idx="99">
                  <c:v>44.034999999999997</c:v>
                </c:pt>
                <c:pt idx="100">
                  <c:v>58.704999999999998</c:v>
                </c:pt>
                <c:pt idx="101">
                  <c:v>173.5</c:v>
                </c:pt>
                <c:pt idx="102">
                  <c:v>67.394999999999996</c:v>
                </c:pt>
                <c:pt idx="103">
                  <c:v>266.79500000000002</c:v>
                </c:pt>
                <c:pt idx="104">
                  <c:v>86.935000000000002</c:v>
                </c:pt>
                <c:pt idx="105">
                  <c:v>377.29999999999995</c:v>
                </c:pt>
                <c:pt idx="106">
                  <c:v>153.22500000000002</c:v>
                </c:pt>
                <c:pt idx="107">
                  <c:v>364.08500000000004</c:v>
                </c:pt>
                <c:pt idx="108">
                  <c:v>28.104999999999997</c:v>
                </c:pt>
                <c:pt idx="109">
                  <c:v>93.314999999999998</c:v>
                </c:pt>
                <c:pt idx="110">
                  <c:v>152.69</c:v>
                </c:pt>
                <c:pt idx="111">
                  <c:v>43.67</c:v>
                </c:pt>
                <c:pt idx="112">
                  <c:v>28.009999999999998</c:v>
                </c:pt>
                <c:pt idx="113">
                  <c:v>15.004999999999999</c:v>
                </c:pt>
                <c:pt idx="114">
                  <c:v>48.82</c:v>
                </c:pt>
                <c:pt idx="115">
                  <c:v>450.40499999999997</c:v>
                </c:pt>
                <c:pt idx="116">
                  <c:v>18.579999999999998</c:v>
                </c:pt>
                <c:pt idx="117">
                  <c:v>47.355000000000004</c:v>
                </c:pt>
                <c:pt idx="118">
                  <c:v>126.85</c:v>
                </c:pt>
                <c:pt idx="119">
                  <c:v>17.435000000000002</c:v>
                </c:pt>
                <c:pt idx="120">
                  <c:v>87.25</c:v>
                </c:pt>
                <c:pt idx="121">
                  <c:v>16.195</c:v>
                </c:pt>
                <c:pt idx="122">
                  <c:v>17.884999999999998</c:v>
                </c:pt>
                <c:pt idx="123">
                  <c:v>6.43</c:v>
                </c:pt>
                <c:pt idx="124">
                  <c:v>120.01</c:v>
                </c:pt>
                <c:pt idx="125">
                  <c:v>97.474999999999994</c:v>
                </c:pt>
                <c:pt idx="126">
                  <c:v>69.715000000000003</c:v>
                </c:pt>
                <c:pt idx="127">
                  <c:v>600.03499999999997</c:v>
                </c:pt>
                <c:pt idx="128">
                  <c:v>69.185000000000002</c:v>
                </c:pt>
                <c:pt idx="129">
                  <c:v>124.315</c:v>
                </c:pt>
                <c:pt idx="130">
                  <c:v>119.39</c:v>
                </c:pt>
                <c:pt idx="131">
                  <c:v>7.165</c:v>
                </c:pt>
                <c:pt idx="132">
                  <c:v>56.8</c:v>
                </c:pt>
                <c:pt idx="133">
                  <c:v>119.145</c:v>
                </c:pt>
                <c:pt idx="134">
                  <c:v>15.204999999999998</c:v>
                </c:pt>
                <c:pt idx="135">
                  <c:v>76.17</c:v>
                </c:pt>
                <c:pt idx="136">
                  <c:v>133.88499999999999</c:v>
                </c:pt>
                <c:pt idx="137">
                  <c:v>307.02</c:v>
                </c:pt>
                <c:pt idx="138">
                  <c:v>12.59</c:v>
                </c:pt>
                <c:pt idx="139">
                  <c:v>73.42</c:v>
                </c:pt>
                <c:pt idx="140">
                  <c:v>35.130000000000003</c:v>
                </c:pt>
                <c:pt idx="141">
                  <c:v>82.314999999999998</c:v>
                </c:pt>
                <c:pt idx="142">
                  <c:v>68.034999999999997</c:v>
                </c:pt>
                <c:pt idx="143">
                  <c:v>55.07</c:v>
                </c:pt>
                <c:pt idx="144">
                  <c:v>119.33500000000001</c:v>
                </c:pt>
                <c:pt idx="145">
                  <c:v>138.51999999999998</c:v>
                </c:pt>
                <c:pt idx="146">
                  <c:v>20.035</c:v>
                </c:pt>
                <c:pt idx="147">
                  <c:v>23.295000000000002</c:v>
                </c:pt>
                <c:pt idx="148">
                  <c:v>8.32</c:v>
                </c:pt>
                <c:pt idx="149">
                  <c:v>85.5</c:v>
                </c:pt>
                <c:pt idx="150">
                  <c:v>189.66</c:v>
                </c:pt>
                <c:pt idx="151">
                  <c:v>176.55500000000001</c:v>
                </c:pt>
                <c:pt idx="152">
                  <c:v>272.89</c:v>
                </c:pt>
                <c:pt idx="153">
                  <c:v>112.72499999999999</c:v>
                </c:pt>
                <c:pt idx="154">
                  <c:v>92.615000000000009</c:v>
                </c:pt>
                <c:pt idx="155">
                  <c:v>9.2349999999999994</c:v>
                </c:pt>
                <c:pt idx="156">
                  <c:v>73.27000000000001</c:v>
                </c:pt>
                <c:pt idx="157">
                  <c:v>12.379999999999999</c:v>
                </c:pt>
                <c:pt idx="158">
                  <c:v>1.94</c:v>
                </c:pt>
                <c:pt idx="159">
                  <c:v>6.2149999999999999</c:v>
                </c:pt>
                <c:pt idx="160">
                  <c:v>33.355000000000004</c:v>
                </c:pt>
                <c:pt idx="161">
                  <c:v>217.42500000000001</c:v>
                </c:pt>
                <c:pt idx="162">
                  <c:v>20.490000000000002</c:v>
                </c:pt>
                <c:pt idx="163">
                  <c:v>103.505</c:v>
                </c:pt>
                <c:pt idx="164">
                  <c:v>33.284999999999997</c:v>
                </c:pt>
                <c:pt idx="165">
                  <c:v>77.504999999999995</c:v>
                </c:pt>
                <c:pt idx="166">
                  <c:v>146.315</c:v>
                </c:pt>
                <c:pt idx="167">
                  <c:v>143.19499999999999</c:v>
                </c:pt>
                <c:pt idx="168">
                  <c:v>323.82499999999999</c:v>
                </c:pt>
                <c:pt idx="169">
                  <c:v>147.41500000000002</c:v>
                </c:pt>
                <c:pt idx="170">
                  <c:v>0.95000000000000007</c:v>
                </c:pt>
                <c:pt idx="171">
                  <c:v>148.61500000000001</c:v>
                </c:pt>
                <c:pt idx="172">
                  <c:v>303.005</c:v>
                </c:pt>
                <c:pt idx="173">
                  <c:v>96.53</c:v>
                </c:pt>
                <c:pt idx="174">
                  <c:v>228.39</c:v>
                </c:pt>
                <c:pt idx="175">
                  <c:v>197.55500000000001</c:v>
                </c:pt>
                <c:pt idx="176">
                  <c:v>188.21</c:v>
                </c:pt>
                <c:pt idx="177">
                  <c:v>59.05</c:v>
                </c:pt>
                <c:pt idx="178">
                  <c:v>62.86</c:v>
                </c:pt>
                <c:pt idx="179">
                  <c:v>48.284999999999997</c:v>
                </c:pt>
                <c:pt idx="180">
                  <c:v>16.18</c:v>
                </c:pt>
                <c:pt idx="181">
                  <c:v>268.01</c:v>
                </c:pt>
                <c:pt idx="182">
                  <c:v>67.344999999999999</c:v>
                </c:pt>
                <c:pt idx="183">
                  <c:v>10.895</c:v>
                </c:pt>
                <c:pt idx="184">
                  <c:v>19.255000000000003</c:v>
                </c:pt>
                <c:pt idx="185">
                  <c:v>19.295000000000002</c:v>
                </c:pt>
                <c:pt idx="186">
                  <c:v>49.28</c:v>
                </c:pt>
                <c:pt idx="187">
                  <c:v>1.78</c:v>
                </c:pt>
                <c:pt idx="188">
                  <c:v>181.49</c:v>
                </c:pt>
                <c:pt idx="189">
                  <c:v>103.965</c:v>
                </c:pt>
                <c:pt idx="190">
                  <c:v>64.405000000000001</c:v>
                </c:pt>
                <c:pt idx="191">
                  <c:v>69.495000000000005</c:v>
                </c:pt>
                <c:pt idx="192">
                  <c:v>77.710000000000008</c:v>
                </c:pt>
                <c:pt idx="193">
                  <c:v>20.43</c:v>
                </c:pt>
                <c:pt idx="194">
                  <c:v>10.219999999999999</c:v>
                </c:pt>
                <c:pt idx="195">
                  <c:v>281.53999999999996</c:v>
                </c:pt>
                <c:pt idx="196">
                  <c:v>138.63499999999999</c:v>
                </c:pt>
                <c:pt idx="197">
                  <c:v>145.78500000000003</c:v>
                </c:pt>
                <c:pt idx="198">
                  <c:v>131.53</c:v>
                </c:pt>
                <c:pt idx="199">
                  <c:v>322.02499999999998</c:v>
                </c:pt>
                <c:pt idx="200">
                  <c:v>133.53</c:v>
                </c:pt>
                <c:pt idx="201">
                  <c:v>315.67</c:v>
                </c:pt>
                <c:pt idx="202">
                  <c:v>249.39</c:v>
                </c:pt>
                <c:pt idx="203">
                  <c:v>32.454999999999998</c:v>
                </c:pt>
                <c:pt idx="204">
                  <c:v>19.190000000000001</c:v>
                </c:pt>
                <c:pt idx="205">
                  <c:v>104.75</c:v>
                </c:pt>
                <c:pt idx="206">
                  <c:v>57.885000000000005</c:v>
                </c:pt>
                <c:pt idx="207">
                  <c:v>15.425000000000001</c:v>
                </c:pt>
                <c:pt idx="208">
                  <c:v>74.204999999999998</c:v>
                </c:pt>
                <c:pt idx="209">
                  <c:v>63.754999999999995</c:v>
                </c:pt>
                <c:pt idx="210">
                  <c:v>21.84</c:v>
                </c:pt>
                <c:pt idx="211">
                  <c:v>40.590000000000003</c:v>
                </c:pt>
                <c:pt idx="212">
                  <c:v>35.43</c:v>
                </c:pt>
                <c:pt idx="213">
                  <c:v>110.235</c:v>
                </c:pt>
                <c:pt idx="214">
                  <c:v>9.495000000000001</c:v>
                </c:pt>
                <c:pt idx="215">
                  <c:v>94.655000000000001</c:v>
                </c:pt>
                <c:pt idx="216">
                  <c:v>45.45</c:v>
                </c:pt>
                <c:pt idx="217">
                  <c:v>23.05</c:v>
                </c:pt>
                <c:pt idx="218">
                  <c:v>147.88</c:v>
                </c:pt>
                <c:pt idx="219">
                  <c:v>104.875</c:v>
                </c:pt>
                <c:pt idx="220">
                  <c:v>37.43</c:v>
                </c:pt>
                <c:pt idx="221">
                  <c:v>125.655</c:v>
                </c:pt>
                <c:pt idx="222">
                  <c:v>2.8849999999999998</c:v>
                </c:pt>
                <c:pt idx="223">
                  <c:v>76.31</c:v>
                </c:pt>
                <c:pt idx="224">
                  <c:v>126.72</c:v>
                </c:pt>
                <c:pt idx="225">
                  <c:v>121.11000000000001</c:v>
                </c:pt>
                <c:pt idx="226">
                  <c:v>428.08000000000004</c:v>
                </c:pt>
                <c:pt idx="227">
                  <c:v>0.36499999999999999</c:v>
                </c:pt>
                <c:pt idx="228">
                  <c:v>159.45999999999998</c:v>
                </c:pt>
                <c:pt idx="229">
                  <c:v>33.245000000000005</c:v>
                </c:pt>
                <c:pt idx="230">
                  <c:v>28.035</c:v>
                </c:pt>
                <c:pt idx="231">
                  <c:v>11.86</c:v>
                </c:pt>
                <c:pt idx="232">
                  <c:v>114.08500000000001</c:v>
                </c:pt>
                <c:pt idx="233">
                  <c:v>95.045000000000002</c:v>
                </c:pt>
                <c:pt idx="234">
                  <c:v>56.31</c:v>
                </c:pt>
                <c:pt idx="235">
                  <c:v>33.454999999999998</c:v>
                </c:pt>
                <c:pt idx="236">
                  <c:v>59.745000000000005</c:v>
                </c:pt>
                <c:pt idx="237">
                  <c:v>142.47</c:v>
                </c:pt>
                <c:pt idx="238">
                  <c:v>108.02500000000001</c:v>
                </c:pt>
                <c:pt idx="239">
                  <c:v>151.47</c:v>
                </c:pt>
                <c:pt idx="240">
                  <c:v>306.14</c:v>
                </c:pt>
                <c:pt idx="241">
                  <c:v>179.56</c:v>
                </c:pt>
                <c:pt idx="242">
                  <c:v>57.95</c:v>
                </c:pt>
                <c:pt idx="243">
                  <c:v>62.525000000000006</c:v>
                </c:pt>
                <c:pt idx="244">
                  <c:v>42.83</c:v>
                </c:pt>
                <c:pt idx="245">
                  <c:v>58.674999999999997</c:v>
                </c:pt>
                <c:pt idx="246">
                  <c:v>96.694999999999993</c:v>
                </c:pt>
                <c:pt idx="247">
                  <c:v>179.72500000000002</c:v>
                </c:pt>
                <c:pt idx="248">
                  <c:v>11.045</c:v>
                </c:pt>
                <c:pt idx="249">
                  <c:v>48.11</c:v>
                </c:pt>
                <c:pt idx="250">
                  <c:v>52.134999999999998</c:v>
                </c:pt>
                <c:pt idx="251">
                  <c:v>113.07</c:v>
                </c:pt>
                <c:pt idx="252">
                  <c:v>26.384999999999998</c:v>
                </c:pt>
                <c:pt idx="253">
                  <c:v>118.86</c:v>
                </c:pt>
                <c:pt idx="254">
                  <c:v>116.52500000000001</c:v>
                </c:pt>
                <c:pt idx="255">
                  <c:v>25.074999999999999</c:v>
                </c:pt>
                <c:pt idx="256">
                  <c:v>203.17500000000001</c:v>
                </c:pt>
                <c:pt idx="257">
                  <c:v>184.63499999999999</c:v>
                </c:pt>
                <c:pt idx="258">
                  <c:v>41.379999999999995</c:v>
                </c:pt>
                <c:pt idx="259">
                  <c:v>93.039999999999992</c:v>
                </c:pt>
                <c:pt idx="260">
                  <c:v>148.88</c:v>
                </c:pt>
                <c:pt idx="261">
                  <c:v>99.38</c:v>
                </c:pt>
                <c:pt idx="262">
                  <c:v>102.61</c:v>
                </c:pt>
                <c:pt idx="263">
                  <c:v>93.14</c:v>
                </c:pt>
                <c:pt idx="264">
                  <c:v>24.03</c:v>
                </c:pt>
                <c:pt idx="265">
                  <c:v>105.02500000000001</c:v>
                </c:pt>
                <c:pt idx="266">
                  <c:v>146.285</c:v>
                </c:pt>
                <c:pt idx="267">
                  <c:v>68.37</c:v>
                </c:pt>
                <c:pt idx="268">
                  <c:v>111.37</c:v>
                </c:pt>
                <c:pt idx="269">
                  <c:v>60.59</c:v>
                </c:pt>
                <c:pt idx="270">
                  <c:v>134.59</c:v>
                </c:pt>
                <c:pt idx="271">
                  <c:v>17.925000000000001</c:v>
                </c:pt>
                <c:pt idx="272">
                  <c:v>285.63</c:v>
                </c:pt>
                <c:pt idx="273">
                  <c:v>157.58500000000001</c:v>
                </c:pt>
                <c:pt idx="274">
                  <c:v>108.855</c:v>
                </c:pt>
                <c:pt idx="275">
                  <c:v>40.489999999999995</c:v>
                </c:pt>
                <c:pt idx="276">
                  <c:v>131.83000000000001</c:v>
                </c:pt>
                <c:pt idx="277">
                  <c:v>44.605000000000004</c:v>
                </c:pt>
                <c:pt idx="278">
                  <c:v>2.12</c:v>
                </c:pt>
                <c:pt idx="279">
                  <c:v>17.585000000000001</c:v>
                </c:pt>
                <c:pt idx="280">
                  <c:v>139.59</c:v>
                </c:pt>
                <c:pt idx="281">
                  <c:v>22.175000000000001</c:v>
                </c:pt>
                <c:pt idx="282">
                  <c:v>33.739999999999995</c:v>
                </c:pt>
                <c:pt idx="283">
                  <c:v>238.06</c:v>
                </c:pt>
                <c:pt idx="284">
                  <c:v>34.83</c:v>
                </c:pt>
                <c:pt idx="285">
                  <c:v>16.515000000000001</c:v>
                </c:pt>
                <c:pt idx="286">
                  <c:v>174.37</c:v>
                </c:pt>
                <c:pt idx="287">
                  <c:v>41.135000000000005</c:v>
                </c:pt>
                <c:pt idx="288">
                  <c:v>3.2199999999999998</c:v>
                </c:pt>
                <c:pt idx="289">
                  <c:v>304.125</c:v>
                </c:pt>
                <c:pt idx="290">
                  <c:v>16.39</c:v>
                </c:pt>
                <c:pt idx="291">
                  <c:v>9.7899999999999991</c:v>
                </c:pt>
                <c:pt idx="292">
                  <c:v>3.5</c:v>
                </c:pt>
                <c:pt idx="293">
                  <c:v>277.95</c:v>
                </c:pt>
                <c:pt idx="294">
                  <c:v>1.0349999999999999</c:v>
                </c:pt>
                <c:pt idx="295">
                  <c:v>188.07</c:v>
                </c:pt>
                <c:pt idx="296">
                  <c:v>94.6</c:v>
                </c:pt>
                <c:pt idx="297">
                  <c:v>169.89999999999998</c:v>
                </c:pt>
                <c:pt idx="298">
                  <c:v>15.08</c:v>
                </c:pt>
                <c:pt idx="299">
                  <c:v>43.540000000000006</c:v>
                </c:pt>
                <c:pt idx="300">
                  <c:v>67.62</c:v>
                </c:pt>
                <c:pt idx="301">
                  <c:v>56.66</c:v>
                </c:pt>
                <c:pt idx="302">
                  <c:v>183.595</c:v>
                </c:pt>
                <c:pt idx="303">
                  <c:v>237.8</c:v>
                </c:pt>
                <c:pt idx="304">
                  <c:v>181.01</c:v>
                </c:pt>
                <c:pt idx="305">
                  <c:v>266.17500000000001</c:v>
                </c:pt>
                <c:pt idx="306">
                  <c:v>124.43</c:v>
                </c:pt>
                <c:pt idx="307">
                  <c:v>121.68</c:v>
                </c:pt>
                <c:pt idx="308">
                  <c:v>9.5500000000000007</c:v>
                </c:pt>
                <c:pt idx="309">
                  <c:v>127.245</c:v>
                </c:pt>
                <c:pt idx="310">
                  <c:v>32.935000000000002</c:v>
                </c:pt>
                <c:pt idx="311">
                  <c:v>132.30500000000001</c:v>
                </c:pt>
                <c:pt idx="312">
                  <c:v>23.524999999999999</c:v>
                </c:pt>
                <c:pt idx="313">
                  <c:v>141.38</c:v>
                </c:pt>
                <c:pt idx="314">
                  <c:v>195.77</c:v>
                </c:pt>
                <c:pt idx="315">
                  <c:v>257.45</c:v>
                </c:pt>
                <c:pt idx="316">
                  <c:v>8.16</c:v>
                </c:pt>
                <c:pt idx="317">
                  <c:v>64.534999999999997</c:v>
                </c:pt>
                <c:pt idx="318">
                  <c:v>135.965</c:v>
                </c:pt>
                <c:pt idx="319">
                  <c:v>204.21</c:v>
                </c:pt>
                <c:pt idx="320">
                  <c:v>21.695</c:v>
                </c:pt>
                <c:pt idx="321">
                  <c:v>43.454999999999998</c:v>
                </c:pt>
                <c:pt idx="322">
                  <c:v>8.0350000000000001</c:v>
                </c:pt>
                <c:pt idx="323">
                  <c:v>188.45</c:v>
                </c:pt>
                <c:pt idx="324">
                  <c:v>42.275000000000006</c:v>
                </c:pt>
                <c:pt idx="325">
                  <c:v>272.435</c:v>
                </c:pt>
                <c:pt idx="326">
                  <c:v>183.16499999999999</c:v>
                </c:pt>
                <c:pt idx="327">
                  <c:v>46.45</c:v>
                </c:pt>
                <c:pt idx="328">
                  <c:v>17.505000000000003</c:v>
                </c:pt>
                <c:pt idx="329">
                  <c:v>172.98000000000002</c:v>
                </c:pt>
                <c:pt idx="330">
                  <c:v>88.919999999999987</c:v>
                </c:pt>
                <c:pt idx="331">
                  <c:v>9.754999999999999</c:v>
                </c:pt>
                <c:pt idx="332">
                  <c:v>77.02000000000001</c:v>
                </c:pt>
                <c:pt idx="333">
                  <c:v>2.63</c:v>
                </c:pt>
                <c:pt idx="334">
                  <c:v>12.135</c:v>
                </c:pt>
                <c:pt idx="335">
                  <c:v>50.034999999999997</c:v>
                </c:pt>
                <c:pt idx="336">
                  <c:v>37.64</c:v>
                </c:pt>
                <c:pt idx="337">
                  <c:v>52.91</c:v>
                </c:pt>
                <c:pt idx="338">
                  <c:v>13.555</c:v>
                </c:pt>
                <c:pt idx="339">
                  <c:v>58.395000000000003</c:v>
                </c:pt>
                <c:pt idx="340">
                  <c:v>10.95</c:v>
                </c:pt>
                <c:pt idx="341">
                  <c:v>125.655</c:v>
                </c:pt>
                <c:pt idx="342">
                  <c:v>66.89</c:v>
                </c:pt>
                <c:pt idx="343">
                  <c:v>300.65499999999997</c:v>
                </c:pt>
                <c:pt idx="344">
                  <c:v>121.9</c:v>
                </c:pt>
                <c:pt idx="345">
                  <c:v>14.935</c:v>
                </c:pt>
                <c:pt idx="346">
                  <c:v>33.94</c:v>
                </c:pt>
                <c:pt idx="347">
                  <c:v>36.72</c:v>
                </c:pt>
                <c:pt idx="348">
                  <c:v>17.41</c:v>
                </c:pt>
                <c:pt idx="349">
                  <c:v>58.704999999999998</c:v>
                </c:pt>
                <c:pt idx="350">
                  <c:v>29.484999999999999</c:v>
                </c:pt>
                <c:pt idx="351">
                  <c:v>19.875</c:v>
                </c:pt>
                <c:pt idx="352">
                  <c:v>174.82</c:v>
                </c:pt>
                <c:pt idx="353">
                  <c:v>101.495</c:v>
                </c:pt>
                <c:pt idx="354">
                  <c:v>120.825</c:v>
                </c:pt>
                <c:pt idx="355">
                  <c:v>18.22</c:v>
                </c:pt>
                <c:pt idx="356">
                  <c:v>153.17500000000001</c:v>
                </c:pt>
                <c:pt idx="357">
                  <c:v>38.875</c:v>
                </c:pt>
                <c:pt idx="358">
                  <c:v>64.11</c:v>
                </c:pt>
                <c:pt idx="359">
                  <c:v>2.3149999999999999</c:v>
                </c:pt>
                <c:pt idx="360">
                  <c:v>119.205</c:v>
                </c:pt>
                <c:pt idx="361">
                  <c:v>198.28</c:v>
                </c:pt>
                <c:pt idx="362">
                  <c:v>94.09</c:v>
                </c:pt>
                <c:pt idx="363">
                  <c:v>123.74000000000001</c:v>
                </c:pt>
                <c:pt idx="364">
                  <c:v>93.72</c:v>
                </c:pt>
                <c:pt idx="365">
                  <c:v>113.09</c:v>
                </c:pt>
                <c:pt idx="366">
                  <c:v>82.074999999999989</c:v>
                </c:pt>
                <c:pt idx="367">
                  <c:v>146.79500000000002</c:v>
                </c:pt>
                <c:pt idx="368">
                  <c:v>133.14500000000001</c:v>
                </c:pt>
                <c:pt idx="369">
                  <c:v>91.944999999999993</c:v>
                </c:pt>
                <c:pt idx="370">
                  <c:v>36.9</c:v>
                </c:pt>
                <c:pt idx="371">
                  <c:v>219.85500000000002</c:v>
                </c:pt>
                <c:pt idx="372">
                  <c:v>149.79000000000002</c:v>
                </c:pt>
                <c:pt idx="373">
                  <c:v>181.94499999999999</c:v>
                </c:pt>
                <c:pt idx="374">
                  <c:v>34.14</c:v>
                </c:pt>
                <c:pt idx="375">
                  <c:v>137.67000000000002</c:v>
                </c:pt>
                <c:pt idx="376">
                  <c:v>175.82999999999998</c:v>
                </c:pt>
                <c:pt idx="377">
                  <c:v>64.009999999999991</c:v>
                </c:pt>
                <c:pt idx="378">
                  <c:v>77.655000000000001</c:v>
                </c:pt>
                <c:pt idx="379">
                  <c:v>116.74000000000001</c:v>
                </c:pt>
                <c:pt idx="380">
                  <c:v>29.130000000000003</c:v>
                </c:pt>
                <c:pt idx="381">
                  <c:v>74.745000000000005</c:v>
                </c:pt>
                <c:pt idx="382">
                  <c:v>31.52</c:v>
                </c:pt>
                <c:pt idx="383">
                  <c:v>6.41</c:v>
                </c:pt>
                <c:pt idx="384">
                  <c:v>6.7200000000000006</c:v>
                </c:pt>
                <c:pt idx="385">
                  <c:v>75.454999999999998</c:v>
                </c:pt>
                <c:pt idx="386">
                  <c:v>56.234999999999999</c:v>
                </c:pt>
                <c:pt idx="387">
                  <c:v>34.445</c:v>
                </c:pt>
                <c:pt idx="388">
                  <c:v>84.545000000000002</c:v>
                </c:pt>
                <c:pt idx="389">
                  <c:v>55.305</c:v>
                </c:pt>
                <c:pt idx="390">
                  <c:v>39.900000000000006</c:v>
                </c:pt>
                <c:pt idx="391">
                  <c:v>37.445</c:v>
                </c:pt>
                <c:pt idx="392">
                  <c:v>60.594999999999999</c:v>
                </c:pt>
                <c:pt idx="393">
                  <c:v>9.2750000000000004</c:v>
                </c:pt>
                <c:pt idx="394">
                  <c:v>5.7750000000000004</c:v>
                </c:pt>
                <c:pt idx="395">
                  <c:v>231.2</c:v>
                </c:pt>
                <c:pt idx="396">
                  <c:v>99.460000000000008</c:v>
                </c:pt>
                <c:pt idx="397">
                  <c:v>14.725000000000001</c:v>
                </c:pt>
                <c:pt idx="398">
                  <c:v>56.825000000000003</c:v>
                </c:pt>
                <c:pt idx="399">
                  <c:v>10.579999999999998</c:v>
                </c:pt>
                <c:pt idx="400">
                  <c:v>239.53500000000003</c:v>
                </c:pt>
                <c:pt idx="401">
                  <c:v>30.34</c:v>
                </c:pt>
                <c:pt idx="402">
                  <c:v>58.35</c:v>
                </c:pt>
                <c:pt idx="403">
                  <c:v>160.94499999999999</c:v>
                </c:pt>
                <c:pt idx="404">
                  <c:v>30.55</c:v>
                </c:pt>
                <c:pt idx="405">
                  <c:v>139.79500000000002</c:v>
                </c:pt>
                <c:pt idx="406">
                  <c:v>85.784999999999997</c:v>
                </c:pt>
                <c:pt idx="407">
                  <c:v>30.259999999999998</c:v>
                </c:pt>
                <c:pt idx="408">
                  <c:v>17.060000000000002</c:v>
                </c:pt>
                <c:pt idx="409">
                  <c:v>47.480000000000004</c:v>
                </c:pt>
                <c:pt idx="410">
                  <c:v>36.494999999999997</c:v>
                </c:pt>
                <c:pt idx="411">
                  <c:v>42.115000000000002</c:v>
                </c:pt>
                <c:pt idx="412">
                  <c:v>33.295000000000002</c:v>
                </c:pt>
                <c:pt idx="413">
                  <c:v>34.564999999999998</c:v>
                </c:pt>
                <c:pt idx="414">
                  <c:v>113.685</c:v>
                </c:pt>
                <c:pt idx="415">
                  <c:v>102.485</c:v>
                </c:pt>
                <c:pt idx="416">
                  <c:v>8.6999999999999993</c:v>
                </c:pt>
                <c:pt idx="417">
                  <c:v>30.75</c:v>
                </c:pt>
                <c:pt idx="418">
                  <c:v>18.399999999999999</c:v>
                </c:pt>
                <c:pt idx="419">
                  <c:v>38.935000000000002</c:v>
                </c:pt>
                <c:pt idx="420">
                  <c:v>2.9649999999999999</c:v>
                </c:pt>
                <c:pt idx="421">
                  <c:v>379.34500000000003</c:v>
                </c:pt>
                <c:pt idx="422">
                  <c:v>94.97999999999999</c:v>
                </c:pt>
                <c:pt idx="423">
                  <c:v>34.405000000000001</c:v>
                </c:pt>
                <c:pt idx="424">
                  <c:v>71.335000000000008</c:v>
                </c:pt>
                <c:pt idx="425">
                  <c:v>219.13</c:v>
                </c:pt>
                <c:pt idx="426">
                  <c:v>149.905</c:v>
                </c:pt>
                <c:pt idx="427">
                  <c:v>22.024999999999999</c:v>
                </c:pt>
                <c:pt idx="428">
                  <c:v>22.384999999999998</c:v>
                </c:pt>
                <c:pt idx="429">
                  <c:v>11.184999999999999</c:v>
                </c:pt>
                <c:pt idx="430">
                  <c:v>102.685</c:v>
                </c:pt>
                <c:pt idx="431">
                  <c:v>128.5</c:v>
                </c:pt>
                <c:pt idx="432">
                  <c:v>190.38499999999999</c:v>
                </c:pt>
                <c:pt idx="433">
                  <c:v>24.274999999999999</c:v>
                </c:pt>
                <c:pt idx="434">
                  <c:v>62.05</c:v>
                </c:pt>
                <c:pt idx="435">
                  <c:v>11.95</c:v>
                </c:pt>
                <c:pt idx="436">
                  <c:v>40.69</c:v>
                </c:pt>
                <c:pt idx="437">
                  <c:v>110.82</c:v>
                </c:pt>
                <c:pt idx="438">
                  <c:v>36.615000000000002</c:v>
                </c:pt>
                <c:pt idx="439">
                  <c:v>196.44499999999999</c:v>
                </c:pt>
                <c:pt idx="440">
                  <c:v>65.504999999999995</c:v>
                </c:pt>
                <c:pt idx="441">
                  <c:v>109.67500000000001</c:v>
                </c:pt>
                <c:pt idx="442">
                  <c:v>9.82</c:v>
                </c:pt>
                <c:pt idx="443">
                  <c:v>58.164999999999999</c:v>
                </c:pt>
                <c:pt idx="444">
                  <c:v>11.850000000000001</c:v>
                </c:pt>
                <c:pt idx="445">
                  <c:v>30.67</c:v>
                </c:pt>
                <c:pt idx="446">
                  <c:v>65.325000000000003</c:v>
                </c:pt>
                <c:pt idx="447">
                  <c:v>22.61</c:v>
                </c:pt>
                <c:pt idx="448">
                  <c:v>29.434999999999999</c:v>
                </c:pt>
                <c:pt idx="449">
                  <c:v>179.16</c:v>
                </c:pt>
                <c:pt idx="450">
                  <c:v>16.259999999999998</c:v>
                </c:pt>
                <c:pt idx="451">
                  <c:v>17.744999999999997</c:v>
                </c:pt>
                <c:pt idx="452">
                  <c:v>0.85</c:v>
                </c:pt>
                <c:pt idx="453">
                  <c:v>19.324999999999999</c:v>
                </c:pt>
                <c:pt idx="454">
                  <c:v>107.235</c:v>
                </c:pt>
                <c:pt idx="455">
                  <c:v>68.37</c:v>
                </c:pt>
                <c:pt idx="456">
                  <c:v>83.894999999999996</c:v>
                </c:pt>
                <c:pt idx="457">
                  <c:v>13.04</c:v>
                </c:pt>
                <c:pt idx="458">
                  <c:v>114.705</c:v>
                </c:pt>
                <c:pt idx="459">
                  <c:v>87.43</c:v>
                </c:pt>
                <c:pt idx="460">
                  <c:v>11.855</c:v>
                </c:pt>
                <c:pt idx="461">
                  <c:v>165.39999999999998</c:v>
                </c:pt>
                <c:pt idx="462">
                  <c:v>135.36500000000001</c:v>
                </c:pt>
                <c:pt idx="463">
                  <c:v>56.69</c:v>
                </c:pt>
                <c:pt idx="464">
                  <c:v>49.519999999999996</c:v>
                </c:pt>
                <c:pt idx="465">
                  <c:v>102.12</c:v>
                </c:pt>
                <c:pt idx="466">
                  <c:v>261.33</c:v>
                </c:pt>
                <c:pt idx="467">
                  <c:v>64.27000000000001</c:v>
                </c:pt>
                <c:pt idx="468">
                  <c:v>61.5</c:v>
                </c:pt>
                <c:pt idx="469">
                  <c:v>47.875</c:v>
                </c:pt>
                <c:pt idx="470">
                  <c:v>23.045000000000002</c:v>
                </c:pt>
                <c:pt idx="471">
                  <c:v>25.524999999999999</c:v>
                </c:pt>
                <c:pt idx="472">
                  <c:v>132.15</c:v>
                </c:pt>
                <c:pt idx="473">
                  <c:v>130.36000000000001</c:v>
                </c:pt>
                <c:pt idx="474">
                  <c:v>2.0649999999999999</c:v>
                </c:pt>
                <c:pt idx="475">
                  <c:v>42.484999999999999</c:v>
                </c:pt>
                <c:pt idx="476">
                  <c:v>47.03</c:v>
                </c:pt>
                <c:pt idx="477">
                  <c:v>76.44</c:v>
                </c:pt>
                <c:pt idx="478">
                  <c:v>40.53</c:v>
                </c:pt>
                <c:pt idx="479">
                  <c:v>34.31</c:v>
                </c:pt>
                <c:pt idx="480">
                  <c:v>50.045000000000002</c:v>
                </c:pt>
                <c:pt idx="481">
                  <c:v>86.740000000000009</c:v>
                </c:pt>
                <c:pt idx="482">
                  <c:v>25.03</c:v>
                </c:pt>
                <c:pt idx="483">
                  <c:v>29.729999999999997</c:v>
                </c:pt>
                <c:pt idx="484">
                  <c:v>57.86</c:v>
                </c:pt>
                <c:pt idx="485">
                  <c:v>13.01</c:v>
                </c:pt>
                <c:pt idx="486">
                  <c:v>130.38</c:v>
                </c:pt>
                <c:pt idx="487">
                  <c:v>33.849999999999994</c:v>
                </c:pt>
                <c:pt idx="488">
                  <c:v>180.38499999999999</c:v>
                </c:pt>
                <c:pt idx="489">
                  <c:v>25.934999999999999</c:v>
                </c:pt>
                <c:pt idx="490">
                  <c:v>10.68</c:v>
                </c:pt>
                <c:pt idx="491">
                  <c:v>19.43</c:v>
                </c:pt>
                <c:pt idx="492">
                  <c:v>60.024999999999999</c:v>
                </c:pt>
                <c:pt idx="493">
                  <c:v>22.245000000000001</c:v>
                </c:pt>
                <c:pt idx="494">
                  <c:v>24.734999999999999</c:v>
                </c:pt>
                <c:pt idx="495">
                  <c:v>27.355</c:v>
                </c:pt>
                <c:pt idx="496">
                  <c:v>16.399999999999999</c:v>
                </c:pt>
                <c:pt idx="497">
                  <c:v>66.364999999999995</c:v>
                </c:pt>
                <c:pt idx="498">
                  <c:v>50.745000000000005</c:v>
                </c:pt>
                <c:pt idx="499">
                  <c:v>186.53</c:v>
                </c:pt>
                <c:pt idx="500">
                  <c:v>14.254999999999999</c:v>
                </c:pt>
                <c:pt idx="501">
                  <c:v>24.1</c:v>
                </c:pt>
                <c:pt idx="502">
                  <c:v>46.78</c:v>
                </c:pt>
                <c:pt idx="503">
                  <c:v>6.8550000000000004</c:v>
                </c:pt>
                <c:pt idx="504">
                  <c:v>28.905000000000001</c:v>
                </c:pt>
                <c:pt idx="505">
                  <c:v>30.59</c:v>
                </c:pt>
                <c:pt idx="506">
                  <c:v>42.314999999999998</c:v>
                </c:pt>
                <c:pt idx="507">
                  <c:v>30.37</c:v>
                </c:pt>
                <c:pt idx="508">
                  <c:v>2.8049999999999997</c:v>
                </c:pt>
                <c:pt idx="509">
                  <c:v>61.575000000000003</c:v>
                </c:pt>
                <c:pt idx="510">
                  <c:v>25.73</c:v>
                </c:pt>
                <c:pt idx="511">
                  <c:v>28.155000000000001</c:v>
                </c:pt>
                <c:pt idx="512">
                  <c:v>55.105000000000004</c:v>
                </c:pt>
                <c:pt idx="513">
                  <c:v>27.48</c:v>
                </c:pt>
                <c:pt idx="514">
                  <c:v>12.17</c:v>
                </c:pt>
                <c:pt idx="515">
                  <c:v>19.990000000000002</c:v>
                </c:pt>
                <c:pt idx="516">
                  <c:v>2.645</c:v>
                </c:pt>
                <c:pt idx="517">
                  <c:v>0.9</c:v>
                </c:pt>
                <c:pt idx="518">
                  <c:v>69.025000000000006</c:v>
                </c:pt>
                <c:pt idx="519">
                  <c:v>29.75</c:v>
                </c:pt>
                <c:pt idx="520">
                  <c:v>0.73</c:v>
                </c:pt>
                <c:pt idx="521">
                  <c:v>97.025000000000006</c:v>
                </c:pt>
                <c:pt idx="522">
                  <c:v>35.115000000000002</c:v>
                </c:pt>
                <c:pt idx="523">
                  <c:v>25</c:v>
                </c:pt>
                <c:pt idx="524">
                  <c:v>9.0250000000000004</c:v>
                </c:pt>
                <c:pt idx="525">
                  <c:v>38.034999999999997</c:v>
                </c:pt>
                <c:pt idx="526">
                  <c:v>22.03</c:v>
                </c:pt>
                <c:pt idx="527">
                  <c:v>11.129999999999999</c:v>
                </c:pt>
                <c:pt idx="528">
                  <c:v>66.10499999999999</c:v>
                </c:pt>
                <c:pt idx="529">
                  <c:v>53.64</c:v>
                </c:pt>
                <c:pt idx="530">
                  <c:v>126.22499999999999</c:v>
                </c:pt>
                <c:pt idx="531">
                  <c:v>0.73499999999999999</c:v>
                </c:pt>
                <c:pt idx="532">
                  <c:v>41.034999999999997</c:v>
                </c:pt>
                <c:pt idx="533">
                  <c:v>51.424999999999997</c:v>
                </c:pt>
                <c:pt idx="534">
                  <c:v>47.685000000000002</c:v>
                </c:pt>
                <c:pt idx="535">
                  <c:v>9.7250000000000014</c:v>
                </c:pt>
                <c:pt idx="536">
                  <c:v>18.074999999999999</c:v>
                </c:pt>
                <c:pt idx="537">
                  <c:v>41.564999999999998</c:v>
                </c:pt>
                <c:pt idx="538">
                  <c:v>24.23</c:v>
                </c:pt>
                <c:pt idx="539">
                  <c:v>37.760000000000005</c:v>
                </c:pt>
                <c:pt idx="540">
                  <c:v>8.4349999999999987</c:v>
                </c:pt>
                <c:pt idx="541">
                  <c:v>21.11</c:v>
                </c:pt>
                <c:pt idx="542">
                  <c:v>31.369999999999997</c:v>
                </c:pt>
                <c:pt idx="543">
                  <c:v>35.590000000000003</c:v>
                </c:pt>
                <c:pt idx="544">
                  <c:v>0.71500000000000008</c:v>
                </c:pt>
                <c:pt idx="545">
                  <c:v>42.31</c:v>
                </c:pt>
                <c:pt idx="546">
                  <c:v>73.930000000000007</c:v>
                </c:pt>
                <c:pt idx="547">
                  <c:v>2</c:v>
                </c:pt>
                <c:pt idx="548">
                  <c:v>29.5</c:v>
                </c:pt>
                <c:pt idx="549">
                  <c:v>27.215000000000003</c:v>
                </c:pt>
                <c:pt idx="550">
                  <c:v>62.57</c:v>
                </c:pt>
                <c:pt idx="551">
                  <c:v>35.174999999999997</c:v>
                </c:pt>
                <c:pt idx="552">
                  <c:v>44.545000000000002</c:v>
                </c:pt>
                <c:pt idx="553">
                  <c:v>2.8650000000000002</c:v>
                </c:pt>
                <c:pt idx="554">
                  <c:v>239.625</c:v>
                </c:pt>
                <c:pt idx="555">
                  <c:v>17.905000000000001</c:v>
                </c:pt>
                <c:pt idx="556">
                  <c:v>62.564999999999998</c:v>
                </c:pt>
                <c:pt idx="557">
                  <c:v>55.325000000000003</c:v>
                </c:pt>
                <c:pt idx="558">
                  <c:v>9.129999999999999</c:v>
                </c:pt>
                <c:pt idx="559">
                  <c:v>20.965</c:v>
                </c:pt>
                <c:pt idx="560">
                  <c:v>6.58</c:v>
                </c:pt>
                <c:pt idx="561">
                  <c:v>29.484999999999999</c:v>
                </c:pt>
                <c:pt idx="562">
                  <c:v>8.5500000000000007</c:v>
                </c:pt>
                <c:pt idx="563">
                  <c:v>191.785</c:v>
                </c:pt>
                <c:pt idx="564">
                  <c:v>198.35499999999999</c:v>
                </c:pt>
                <c:pt idx="565">
                  <c:v>61.59</c:v>
                </c:pt>
                <c:pt idx="566">
                  <c:v>75.564999999999998</c:v>
                </c:pt>
                <c:pt idx="567">
                  <c:v>47.435000000000002</c:v>
                </c:pt>
                <c:pt idx="568">
                  <c:v>32.655000000000001</c:v>
                </c:pt>
                <c:pt idx="569">
                  <c:v>39.849999999999994</c:v>
                </c:pt>
                <c:pt idx="570">
                  <c:v>9.69</c:v>
                </c:pt>
                <c:pt idx="571">
                  <c:v>76.085000000000008</c:v>
                </c:pt>
                <c:pt idx="572">
                  <c:v>14.204999999999998</c:v>
                </c:pt>
                <c:pt idx="573">
                  <c:v>27.545000000000002</c:v>
                </c:pt>
                <c:pt idx="574">
                  <c:v>14.03</c:v>
                </c:pt>
                <c:pt idx="575">
                  <c:v>32.805</c:v>
                </c:pt>
                <c:pt idx="576">
                  <c:v>24.85</c:v>
                </c:pt>
                <c:pt idx="577">
                  <c:v>31.71</c:v>
                </c:pt>
                <c:pt idx="578">
                  <c:v>90.954999999999998</c:v>
                </c:pt>
                <c:pt idx="579">
                  <c:v>43.625</c:v>
                </c:pt>
                <c:pt idx="580">
                  <c:v>13.01</c:v>
                </c:pt>
                <c:pt idx="581">
                  <c:v>8.4149999999999991</c:v>
                </c:pt>
                <c:pt idx="582">
                  <c:v>24.83</c:v>
                </c:pt>
                <c:pt idx="583">
                  <c:v>16.494999999999997</c:v>
                </c:pt>
                <c:pt idx="584">
                  <c:v>64.319999999999993</c:v>
                </c:pt>
                <c:pt idx="585">
                  <c:v>55.335000000000001</c:v>
                </c:pt>
                <c:pt idx="586">
                  <c:v>14.984999999999999</c:v>
                </c:pt>
                <c:pt idx="587">
                  <c:v>32.799999999999997</c:v>
                </c:pt>
                <c:pt idx="588">
                  <c:v>75.210000000000008</c:v>
                </c:pt>
                <c:pt idx="589">
                  <c:v>4.5350000000000001</c:v>
                </c:pt>
                <c:pt idx="590">
                  <c:v>15.914999999999999</c:v>
                </c:pt>
                <c:pt idx="591">
                  <c:v>39.844999999999999</c:v>
                </c:pt>
                <c:pt idx="592">
                  <c:v>69.474999999999994</c:v>
                </c:pt>
                <c:pt idx="593">
                  <c:v>26.744999999999997</c:v>
                </c:pt>
                <c:pt idx="594">
                  <c:v>12.8</c:v>
                </c:pt>
                <c:pt idx="595">
                  <c:v>15.370000000000001</c:v>
                </c:pt>
                <c:pt idx="596">
                  <c:v>5.2249999999999996</c:v>
                </c:pt>
                <c:pt idx="597">
                  <c:v>5.8449999999999998</c:v>
                </c:pt>
                <c:pt idx="598">
                  <c:v>7.5749999999999993</c:v>
                </c:pt>
                <c:pt idx="599">
                  <c:v>61.195</c:v>
                </c:pt>
                <c:pt idx="600">
                  <c:v>36.209999999999994</c:v>
                </c:pt>
                <c:pt idx="601">
                  <c:v>28.685000000000002</c:v>
                </c:pt>
                <c:pt idx="602">
                  <c:v>23.57</c:v>
                </c:pt>
                <c:pt idx="603">
                  <c:v>56.924999999999997</c:v>
                </c:pt>
                <c:pt idx="604">
                  <c:v>37.409999999999997</c:v>
                </c:pt>
                <c:pt idx="605">
                  <c:v>19.27</c:v>
                </c:pt>
                <c:pt idx="606">
                  <c:v>82.67</c:v>
                </c:pt>
                <c:pt idx="607">
                  <c:v>43.61</c:v>
                </c:pt>
                <c:pt idx="608">
                  <c:v>12.27</c:v>
                </c:pt>
                <c:pt idx="609">
                  <c:v>28.265000000000001</c:v>
                </c:pt>
                <c:pt idx="610">
                  <c:v>6.6150000000000002</c:v>
                </c:pt>
                <c:pt idx="611">
                  <c:v>0.66500000000000004</c:v>
                </c:pt>
                <c:pt idx="612">
                  <c:v>45.59</c:v>
                </c:pt>
                <c:pt idx="613">
                  <c:v>58.725000000000001</c:v>
                </c:pt>
                <c:pt idx="614">
                  <c:v>7.17</c:v>
                </c:pt>
                <c:pt idx="615">
                  <c:v>22</c:v>
                </c:pt>
                <c:pt idx="616">
                  <c:v>35.85</c:v>
                </c:pt>
                <c:pt idx="617">
                  <c:v>12.100000000000001</c:v>
                </c:pt>
                <c:pt idx="618">
                  <c:v>1.8199999999999998</c:v>
                </c:pt>
                <c:pt idx="619">
                  <c:v>15.78</c:v>
                </c:pt>
                <c:pt idx="620">
                  <c:v>14.245000000000001</c:v>
                </c:pt>
                <c:pt idx="621">
                  <c:v>1.08</c:v>
                </c:pt>
                <c:pt idx="622">
                  <c:v>141.80000000000001</c:v>
                </c:pt>
                <c:pt idx="623">
                  <c:v>103.78999999999999</c:v>
                </c:pt>
                <c:pt idx="624">
                  <c:v>0.72499999999999998</c:v>
                </c:pt>
                <c:pt idx="625">
                  <c:v>67.349999999999994</c:v>
                </c:pt>
                <c:pt idx="626">
                  <c:v>23.155000000000001</c:v>
                </c:pt>
                <c:pt idx="627">
                  <c:v>7.3849999999999998</c:v>
                </c:pt>
                <c:pt idx="628">
                  <c:v>23.375</c:v>
                </c:pt>
                <c:pt idx="629">
                  <c:v>20.020000000000003</c:v>
                </c:pt>
                <c:pt idx="630">
                  <c:v>36.74</c:v>
                </c:pt>
                <c:pt idx="631">
                  <c:v>59.045000000000002</c:v>
                </c:pt>
                <c:pt idx="632">
                  <c:v>115.19499999999999</c:v>
                </c:pt>
                <c:pt idx="633">
                  <c:v>113.67500000000001</c:v>
                </c:pt>
                <c:pt idx="634">
                  <c:v>0.27</c:v>
                </c:pt>
                <c:pt idx="635">
                  <c:v>15.04</c:v>
                </c:pt>
                <c:pt idx="636">
                  <c:v>3.59</c:v>
                </c:pt>
                <c:pt idx="637">
                  <c:v>66.849999999999994</c:v>
                </c:pt>
                <c:pt idx="638">
                  <c:v>9.620000000000001</c:v>
                </c:pt>
                <c:pt idx="639">
                  <c:v>5.2349999999999994</c:v>
                </c:pt>
                <c:pt idx="640">
                  <c:v>10.43</c:v>
                </c:pt>
                <c:pt idx="641">
                  <c:v>32.96</c:v>
                </c:pt>
                <c:pt idx="642">
                  <c:v>19.439999999999998</c:v>
                </c:pt>
                <c:pt idx="643">
                  <c:v>14.64</c:v>
                </c:pt>
                <c:pt idx="644">
                  <c:v>38.540000000000006</c:v>
                </c:pt>
                <c:pt idx="645">
                  <c:v>12.379999999999999</c:v>
                </c:pt>
                <c:pt idx="646">
                  <c:v>118.58500000000001</c:v>
                </c:pt>
                <c:pt idx="647">
                  <c:v>13.86</c:v>
                </c:pt>
                <c:pt idx="648">
                  <c:v>33.635000000000005</c:v>
                </c:pt>
                <c:pt idx="649">
                  <c:v>11.545</c:v>
                </c:pt>
                <c:pt idx="650">
                  <c:v>99.56</c:v>
                </c:pt>
                <c:pt idx="651">
                  <c:v>64.759999999999991</c:v>
                </c:pt>
                <c:pt idx="652">
                  <c:v>22.09</c:v>
                </c:pt>
                <c:pt idx="653">
                  <c:v>7.6349999999999998</c:v>
                </c:pt>
                <c:pt idx="654">
                  <c:v>29.490000000000002</c:v>
                </c:pt>
                <c:pt idx="655">
                  <c:v>10.265000000000001</c:v>
                </c:pt>
                <c:pt idx="656">
                  <c:v>3.5550000000000002</c:v>
                </c:pt>
                <c:pt idx="657">
                  <c:v>20.25</c:v>
                </c:pt>
                <c:pt idx="658">
                  <c:v>68.42</c:v>
                </c:pt>
                <c:pt idx="659">
                  <c:v>59</c:v>
                </c:pt>
                <c:pt idx="660">
                  <c:v>30.265000000000001</c:v>
                </c:pt>
                <c:pt idx="661">
                  <c:v>44.134999999999998</c:v>
                </c:pt>
                <c:pt idx="662">
                  <c:v>21.695</c:v>
                </c:pt>
                <c:pt idx="663">
                  <c:v>6.97</c:v>
                </c:pt>
                <c:pt idx="664">
                  <c:v>19.225000000000001</c:v>
                </c:pt>
                <c:pt idx="665">
                  <c:v>36.615000000000002</c:v>
                </c:pt>
                <c:pt idx="666">
                  <c:v>36.375</c:v>
                </c:pt>
                <c:pt idx="667">
                  <c:v>27.465</c:v>
                </c:pt>
                <c:pt idx="668">
                  <c:v>29.83</c:v>
                </c:pt>
                <c:pt idx="669">
                  <c:v>12.265000000000001</c:v>
                </c:pt>
                <c:pt idx="670">
                  <c:v>3.9550000000000001</c:v>
                </c:pt>
                <c:pt idx="671">
                  <c:v>0.4</c:v>
                </c:pt>
                <c:pt idx="672">
                  <c:v>10.48</c:v>
                </c:pt>
                <c:pt idx="673">
                  <c:v>25.515000000000001</c:v>
                </c:pt>
                <c:pt idx="674">
                  <c:v>6.43</c:v>
                </c:pt>
                <c:pt idx="675">
                  <c:v>41.879999999999995</c:v>
                </c:pt>
                <c:pt idx="676">
                  <c:v>7.8150000000000004</c:v>
                </c:pt>
                <c:pt idx="677">
                  <c:v>37.204999999999998</c:v>
                </c:pt>
                <c:pt idx="678">
                  <c:v>4.4399999999999995</c:v>
                </c:pt>
                <c:pt idx="679">
                  <c:v>53.465000000000003</c:v>
                </c:pt>
                <c:pt idx="680">
                  <c:v>81.415000000000006</c:v>
                </c:pt>
                <c:pt idx="681">
                  <c:v>2.52</c:v>
                </c:pt>
                <c:pt idx="682">
                  <c:v>20.91</c:v>
                </c:pt>
                <c:pt idx="683">
                  <c:v>29.1</c:v>
                </c:pt>
                <c:pt idx="684">
                  <c:v>6.6050000000000004</c:v>
                </c:pt>
                <c:pt idx="685">
                  <c:v>21.369999999999997</c:v>
                </c:pt>
                <c:pt idx="686">
                  <c:v>47.364999999999995</c:v>
                </c:pt>
                <c:pt idx="687">
                  <c:v>0.71</c:v>
                </c:pt>
                <c:pt idx="688">
                  <c:v>20.855</c:v>
                </c:pt>
                <c:pt idx="689">
                  <c:v>11.184999999999999</c:v>
                </c:pt>
                <c:pt idx="690">
                  <c:v>10.154999999999999</c:v>
                </c:pt>
                <c:pt idx="691">
                  <c:v>2.88</c:v>
                </c:pt>
                <c:pt idx="692">
                  <c:v>2.875</c:v>
                </c:pt>
                <c:pt idx="693">
                  <c:v>11.77</c:v>
                </c:pt>
                <c:pt idx="694">
                  <c:v>102.47999999999999</c:v>
                </c:pt>
                <c:pt idx="695">
                  <c:v>135.63</c:v>
                </c:pt>
                <c:pt idx="696">
                  <c:v>7.3250000000000002</c:v>
                </c:pt>
                <c:pt idx="697">
                  <c:v>167.91000000000003</c:v>
                </c:pt>
                <c:pt idx="698">
                  <c:v>12.994999999999999</c:v>
                </c:pt>
                <c:pt idx="699">
                  <c:v>54.664999999999999</c:v>
                </c:pt>
                <c:pt idx="700">
                  <c:v>56.435000000000002</c:v>
                </c:pt>
                <c:pt idx="701">
                  <c:v>20.634999999999998</c:v>
                </c:pt>
                <c:pt idx="702">
                  <c:v>39.25</c:v>
                </c:pt>
                <c:pt idx="703">
                  <c:v>55.585000000000001</c:v>
                </c:pt>
                <c:pt idx="704">
                  <c:v>22.465</c:v>
                </c:pt>
                <c:pt idx="705">
                  <c:v>29.16</c:v>
                </c:pt>
                <c:pt idx="706">
                  <c:v>1.9550000000000001</c:v>
                </c:pt>
                <c:pt idx="707">
                  <c:v>41.484999999999999</c:v>
                </c:pt>
                <c:pt idx="708">
                  <c:v>39.96</c:v>
                </c:pt>
                <c:pt idx="709">
                  <c:v>28.880000000000003</c:v>
                </c:pt>
                <c:pt idx="710">
                  <c:v>19.96</c:v>
                </c:pt>
                <c:pt idx="711">
                  <c:v>28.575000000000003</c:v>
                </c:pt>
                <c:pt idx="712">
                  <c:v>31.424999999999997</c:v>
                </c:pt>
                <c:pt idx="713">
                  <c:v>50.215000000000003</c:v>
                </c:pt>
                <c:pt idx="714">
                  <c:v>141.035</c:v>
                </c:pt>
                <c:pt idx="715">
                  <c:v>71.134999999999991</c:v>
                </c:pt>
                <c:pt idx="716">
                  <c:v>9.4049999999999994</c:v>
                </c:pt>
                <c:pt idx="717">
                  <c:v>30.84</c:v>
                </c:pt>
                <c:pt idx="718">
                  <c:v>8.9550000000000001</c:v>
                </c:pt>
                <c:pt idx="719">
                  <c:v>24.315000000000001</c:v>
                </c:pt>
                <c:pt idx="720">
                  <c:v>24.965</c:v>
                </c:pt>
                <c:pt idx="721">
                  <c:v>12.37</c:v>
                </c:pt>
                <c:pt idx="722">
                  <c:v>63.325000000000003</c:v>
                </c:pt>
                <c:pt idx="723">
                  <c:v>12.399999999999999</c:v>
                </c:pt>
                <c:pt idx="724">
                  <c:v>8.0500000000000007</c:v>
                </c:pt>
                <c:pt idx="725">
                  <c:v>31.41</c:v>
                </c:pt>
                <c:pt idx="726">
                  <c:v>56.959999999999994</c:v>
                </c:pt>
                <c:pt idx="727">
                  <c:v>29.439999999999998</c:v>
                </c:pt>
                <c:pt idx="728">
                  <c:v>3.4299999999999997</c:v>
                </c:pt>
                <c:pt idx="729">
                  <c:v>34.245000000000005</c:v>
                </c:pt>
                <c:pt idx="730">
                  <c:v>14.344999999999999</c:v>
                </c:pt>
                <c:pt idx="731">
                  <c:v>45.34</c:v>
                </c:pt>
                <c:pt idx="732">
                  <c:v>37.484999999999999</c:v>
                </c:pt>
                <c:pt idx="733">
                  <c:v>46.125</c:v>
                </c:pt>
                <c:pt idx="734">
                  <c:v>22.945</c:v>
                </c:pt>
                <c:pt idx="735">
                  <c:v>129.4</c:v>
                </c:pt>
                <c:pt idx="736">
                  <c:v>44.42</c:v>
                </c:pt>
                <c:pt idx="737">
                  <c:v>18.48</c:v>
                </c:pt>
                <c:pt idx="738">
                  <c:v>0.82499999999999996</c:v>
                </c:pt>
                <c:pt idx="739">
                  <c:v>0.73</c:v>
                </c:pt>
                <c:pt idx="740">
                  <c:v>57.05</c:v>
                </c:pt>
                <c:pt idx="741">
                  <c:v>21.58</c:v>
                </c:pt>
                <c:pt idx="742">
                  <c:v>4.9249999999999998</c:v>
                </c:pt>
                <c:pt idx="743">
                  <c:v>91.95</c:v>
                </c:pt>
                <c:pt idx="744">
                  <c:v>4.55</c:v>
                </c:pt>
                <c:pt idx="745">
                  <c:v>25.38</c:v>
                </c:pt>
                <c:pt idx="746">
                  <c:v>0.91500000000000004</c:v>
                </c:pt>
                <c:pt idx="747">
                  <c:v>1.7749999999999999</c:v>
                </c:pt>
                <c:pt idx="748">
                  <c:v>50.03</c:v>
                </c:pt>
                <c:pt idx="749">
                  <c:v>43.59</c:v>
                </c:pt>
                <c:pt idx="750">
                  <c:v>33.625</c:v>
                </c:pt>
                <c:pt idx="751">
                  <c:v>7.2949999999999999</c:v>
                </c:pt>
                <c:pt idx="752">
                  <c:v>4.4550000000000001</c:v>
                </c:pt>
                <c:pt idx="753">
                  <c:v>17.594999999999999</c:v>
                </c:pt>
                <c:pt idx="754">
                  <c:v>51.989999999999995</c:v>
                </c:pt>
                <c:pt idx="755">
                  <c:v>90.745000000000005</c:v>
                </c:pt>
                <c:pt idx="756">
                  <c:v>54.244999999999997</c:v>
                </c:pt>
                <c:pt idx="757">
                  <c:v>30.465</c:v>
                </c:pt>
                <c:pt idx="758">
                  <c:v>38.71</c:v>
                </c:pt>
                <c:pt idx="759">
                  <c:v>3.5150000000000001</c:v>
                </c:pt>
                <c:pt idx="760">
                  <c:v>85.454999999999998</c:v>
                </c:pt>
                <c:pt idx="761">
                  <c:v>60.26</c:v>
                </c:pt>
                <c:pt idx="762">
                  <c:v>59.254999999999995</c:v>
                </c:pt>
                <c:pt idx="763">
                  <c:v>67.685000000000002</c:v>
                </c:pt>
                <c:pt idx="764">
                  <c:v>16.795000000000002</c:v>
                </c:pt>
                <c:pt idx="765">
                  <c:v>44.045000000000002</c:v>
                </c:pt>
                <c:pt idx="766">
                  <c:v>6.8149999999999995</c:v>
                </c:pt>
                <c:pt idx="767">
                  <c:v>37.465000000000003</c:v>
                </c:pt>
                <c:pt idx="768">
                  <c:v>16.78</c:v>
                </c:pt>
                <c:pt idx="769">
                  <c:v>16.86</c:v>
                </c:pt>
                <c:pt idx="770">
                  <c:v>18.475000000000001</c:v>
                </c:pt>
                <c:pt idx="771">
                  <c:v>13.895</c:v>
                </c:pt>
                <c:pt idx="772">
                  <c:v>57.245000000000005</c:v>
                </c:pt>
                <c:pt idx="773">
                  <c:v>68.305000000000007</c:v>
                </c:pt>
                <c:pt idx="774">
                  <c:v>20.93</c:v>
                </c:pt>
                <c:pt idx="775">
                  <c:v>10.029999999999999</c:v>
                </c:pt>
                <c:pt idx="776">
                  <c:v>80.010000000000005</c:v>
                </c:pt>
                <c:pt idx="777">
                  <c:v>44.85</c:v>
                </c:pt>
                <c:pt idx="778">
                  <c:v>20.045000000000002</c:v>
                </c:pt>
                <c:pt idx="779">
                  <c:v>2.0350000000000001</c:v>
                </c:pt>
                <c:pt idx="780">
                  <c:v>21.324999999999999</c:v>
                </c:pt>
                <c:pt idx="781">
                  <c:v>41.53</c:v>
                </c:pt>
                <c:pt idx="782">
                  <c:v>38.31</c:v>
                </c:pt>
                <c:pt idx="783">
                  <c:v>33.725000000000001</c:v>
                </c:pt>
                <c:pt idx="784">
                  <c:v>55.239999999999995</c:v>
                </c:pt>
                <c:pt idx="785">
                  <c:v>27.15</c:v>
                </c:pt>
                <c:pt idx="786">
                  <c:v>1.855</c:v>
                </c:pt>
                <c:pt idx="787">
                  <c:v>53</c:v>
                </c:pt>
                <c:pt idx="788">
                  <c:v>15.035</c:v>
                </c:pt>
                <c:pt idx="789">
                  <c:v>28.299999999999997</c:v>
                </c:pt>
                <c:pt idx="790">
                  <c:v>15.809999999999999</c:v>
                </c:pt>
                <c:pt idx="791">
                  <c:v>12.965</c:v>
                </c:pt>
                <c:pt idx="792">
                  <c:v>51.89</c:v>
                </c:pt>
                <c:pt idx="793">
                  <c:v>35.215000000000003</c:v>
                </c:pt>
                <c:pt idx="794">
                  <c:v>7.835</c:v>
                </c:pt>
                <c:pt idx="795">
                  <c:v>28.23</c:v>
                </c:pt>
                <c:pt idx="796">
                  <c:v>10.065000000000001</c:v>
                </c:pt>
                <c:pt idx="797">
                  <c:v>17.43</c:v>
                </c:pt>
                <c:pt idx="798">
                  <c:v>14.335000000000001</c:v>
                </c:pt>
                <c:pt idx="799">
                  <c:v>12.065000000000001</c:v>
                </c:pt>
                <c:pt idx="800">
                  <c:v>21.27</c:v>
                </c:pt>
                <c:pt idx="801">
                  <c:v>18.32</c:v>
                </c:pt>
                <c:pt idx="802">
                  <c:v>31.695</c:v>
                </c:pt>
                <c:pt idx="803">
                  <c:v>11.870000000000001</c:v>
                </c:pt>
                <c:pt idx="804">
                  <c:v>13.535</c:v>
                </c:pt>
                <c:pt idx="805">
                  <c:v>53.445</c:v>
                </c:pt>
                <c:pt idx="806">
                  <c:v>52.784999999999997</c:v>
                </c:pt>
                <c:pt idx="807">
                  <c:v>7.1850000000000005</c:v>
                </c:pt>
                <c:pt idx="808">
                  <c:v>61.465000000000003</c:v>
                </c:pt>
                <c:pt idx="809">
                  <c:v>7.62</c:v>
                </c:pt>
                <c:pt idx="810">
                  <c:v>41.355000000000004</c:v>
                </c:pt>
                <c:pt idx="811">
                  <c:v>36.08</c:v>
                </c:pt>
                <c:pt idx="812">
                  <c:v>8.5500000000000007</c:v>
                </c:pt>
                <c:pt idx="813">
                  <c:v>8.8049999999999997</c:v>
                </c:pt>
                <c:pt idx="814">
                  <c:v>5.4649999999999999</c:v>
                </c:pt>
                <c:pt idx="815">
                  <c:v>16.195</c:v>
                </c:pt>
                <c:pt idx="816">
                  <c:v>44.49</c:v>
                </c:pt>
                <c:pt idx="817">
                  <c:v>55.86</c:v>
                </c:pt>
                <c:pt idx="818">
                  <c:v>31.490000000000002</c:v>
                </c:pt>
                <c:pt idx="819">
                  <c:v>22.505000000000003</c:v>
                </c:pt>
                <c:pt idx="820">
                  <c:v>2.0350000000000001</c:v>
                </c:pt>
                <c:pt idx="821">
                  <c:v>6.0950000000000006</c:v>
                </c:pt>
                <c:pt idx="822">
                  <c:v>13.149999999999999</c:v>
                </c:pt>
                <c:pt idx="823">
                  <c:v>16.195</c:v>
                </c:pt>
                <c:pt idx="824">
                  <c:v>13.595000000000001</c:v>
                </c:pt>
                <c:pt idx="825">
                  <c:v>5.07</c:v>
                </c:pt>
                <c:pt idx="826">
                  <c:v>10.210000000000001</c:v>
                </c:pt>
                <c:pt idx="827">
                  <c:v>53.59</c:v>
                </c:pt>
                <c:pt idx="828">
                  <c:v>47.64</c:v>
                </c:pt>
                <c:pt idx="829">
                  <c:v>13.58</c:v>
                </c:pt>
                <c:pt idx="830">
                  <c:v>142.69999999999999</c:v>
                </c:pt>
                <c:pt idx="831">
                  <c:v>28.615000000000002</c:v>
                </c:pt>
                <c:pt idx="832">
                  <c:v>28.619999999999997</c:v>
                </c:pt>
                <c:pt idx="833">
                  <c:v>6.9700000000000006</c:v>
                </c:pt>
                <c:pt idx="834">
                  <c:v>46.064999999999998</c:v>
                </c:pt>
                <c:pt idx="835">
                  <c:v>25.18</c:v>
                </c:pt>
                <c:pt idx="836">
                  <c:v>142.63499999999999</c:v>
                </c:pt>
                <c:pt idx="837">
                  <c:v>21.28</c:v>
                </c:pt>
                <c:pt idx="838">
                  <c:v>22.645</c:v>
                </c:pt>
                <c:pt idx="839">
                  <c:v>42.21</c:v>
                </c:pt>
                <c:pt idx="840">
                  <c:v>0.85</c:v>
                </c:pt>
                <c:pt idx="841">
                  <c:v>43.545000000000002</c:v>
                </c:pt>
                <c:pt idx="842">
                  <c:v>53.54</c:v>
                </c:pt>
                <c:pt idx="843">
                  <c:v>13.54</c:v>
                </c:pt>
                <c:pt idx="844">
                  <c:v>3.5449999999999999</c:v>
                </c:pt>
                <c:pt idx="845">
                  <c:v>50.405000000000001</c:v>
                </c:pt>
                <c:pt idx="846">
                  <c:v>8.2199999999999989</c:v>
                </c:pt>
                <c:pt idx="847">
                  <c:v>31.92</c:v>
                </c:pt>
                <c:pt idx="848">
                  <c:v>42.555000000000007</c:v>
                </c:pt>
                <c:pt idx="849">
                  <c:v>30.6</c:v>
                </c:pt>
                <c:pt idx="850">
                  <c:v>50.42</c:v>
                </c:pt>
                <c:pt idx="851">
                  <c:v>21.125</c:v>
                </c:pt>
                <c:pt idx="852">
                  <c:v>23.58</c:v>
                </c:pt>
                <c:pt idx="853">
                  <c:v>4.43</c:v>
                </c:pt>
                <c:pt idx="854">
                  <c:v>6.16</c:v>
                </c:pt>
                <c:pt idx="855">
                  <c:v>8.0150000000000006</c:v>
                </c:pt>
                <c:pt idx="856">
                  <c:v>9.625</c:v>
                </c:pt>
                <c:pt idx="857">
                  <c:v>5.95</c:v>
                </c:pt>
                <c:pt idx="858">
                  <c:v>10.024999999999999</c:v>
                </c:pt>
                <c:pt idx="859">
                  <c:v>7.5049999999999999</c:v>
                </c:pt>
                <c:pt idx="860">
                  <c:v>20.585000000000001</c:v>
                </c:pt>
                <c:pt idx="861">
                  <c:v>1.835</c:v>
                </c:pt>
                <c:pt idx="862">
                  <c:v>8.620000000000001</c:v>
                </c:pt>
                <c:pt idx="863">
                  <c:v>5.8250000000000002</c:v>
                </c:pt>
                <c:pt idx="864">
                  <c:v>30.43</c:v>
                </c:pt>
                <c:pt idx="865">
                  <c:v>0.98</c:v>
                </c:pt>
                <c:pt idx="866">
                  <c:v>14.615</c:v>
                </c:pt>
                <c:pt idx="867">
                  <c:v>6.78</c:v>
                </c:pt>
                <c:pt idx="868">
                  <c:v>4.4350000000000005</c:v>
                </c:pt>
                <c:pt idx="869">
                  <c:v>17.759999999999998</c:v>
                </c:pt>
                <c:pt idx="870">
                  <c:v>31.615000000000002</c:v>
                </c:pt>
                <c:pt idx="871">
                  <c:v>30.740000000000002</c:v>
                </c:pt>
                <c:pt idx="872">
                  <c:v>30.87</c:v>
                </c:pt>
                <c:pt idx="873">
                  <c:v>34.505000000000003</c:v>
                </c:pt>
                <c:pt idx="874">
                  <c:v>4.8000000000000007</c:v>
                </c:pt>
                <c:pt idx="875">
                  <c:v>42.72</c:v>
                </c:pt>
                <c:pt idx="876">
                  <c:v>17.375</c:v>
                </c:pt>
                <c:pt idx="877">
                  <c:v>23.634999999999998</c:v>
                </c:pt>
                <c:pt idx="878">
                  <c:v>34.06</c:v>
                </c:pt>
                <c:pt idx="879">
                  <c:v>13.76</c:v>
                </c:pt>
                <c:pt idx="880">
                  <c:v>50.665000000000006</c:v>
                </c:pt>
                <c:pt idx="881">
                  <c:v>5.0199999999999996</c:v>
                </c:pt>
                <c:pt idx="882">
                  <c:v>11.530000000000001</c:v>
                </c:pt>
                <c:pt idx="883">
                  <c:v>5.2750000000000004</c:v>
                </c:pt>
                <c:pt idx="884">
                  <c:v>19.715</c:v>
                </c:pt>
                <c:pt idx="885">
                  <c:v>33.200000000000003</c:v>
                </c:pt>
                <c:pt idx="886">
                  <c:v>113.925</c:v>
                </c:pt>
                <c:pt idx="887">
                  <c:v>112.41999999999999</c:v>
                </c:pt>
                <c:pt idx="888">
                  <c:v>15.025</c:v>
                </c:pt>
                <c:pt idx="889">
                  <c:v>12.085000000000001</c:v>
                </c:pt>
                <c:pt idx="890">
                  <c:v>29.21</c:v>
                </c:pt>
                <c:pt idx="891">
                  <c:v>6.8849999999999998</c:v>
                </c:pt>
                <c:pt idx="892">
                  <c:v>30.695</c:v>
                </c:pt>
                <c:pt idx="893">
                  <c:v>3.5549999999999997</c:v>
                </c:pt>
                <c:pt idx="894">
                  <c:v>21.799999999999997</c:v>
                </c:pt>
                <c:pt idx="895">
                  <c:v>27.954999999999998</c:v>
                </c:pt>
                <c:pt idx="896">
                  <c:v>3.7549999999999999</c:v>
                </c:pt>
                <c:pt idx="897">
                  <c:v>12.865</c:v>
                </c:pt>
                <c:pt idx="898">
                  <c:v>28.9</c:v>
                </c:pt>
                <c:pt idx="899">
                  <c:v>8.9600000000000009</c:v>
                </c:pt>
                <c:pt idx="900">
                  <c:v>41.41</c:v>
                </c:pt>
                <c:pt idx="901">
                  <c:v>2.5499999999999998</c:v>
                </c:pt>
                <c:pt idx="902">
                  <c:v>25.689999999999998</c:v>
                </c:pt>
                <c:pt idx="903">
                  <c:v>44.12</c:v>
                </c:pt>
                <c:pt idx="904">
                  <c:v>1.9249999999999998</c:v>
                </c:pt>
                <c:pt idx="905">
                  <c:v>16.07</c:v>
                </c:pt>
                <c:pt idx="906">
                  <c:v>20.82</c:v>
                </c:pt>
                <c:pt idx="907">
                  <c:v>27.305</c:v>
                </c:pt>
                <c:pt idx="908">
                  <c:v>43.905000000000001</c:v>
                </c:pt>
                <c:pt idx="909">
                  <c:v>35.355000000000004</c:v>
                </c:pt>
                <c:pt idx="910">
                  <c:v>9.3249999999999993</c:v>
                </c:pt>
                <c:pt idx="911">
                  <c:v>9.7949999999999999</c:v>
                </c:pt>
                <c:pt idx="912">
                  <c:v>14.18</c:v>
                </c:pt>
                <c:pt idx="913">
                  <c:v>28.055</c:v>
                </c:pt>
                <c:pt idx="914">
                  <c:v>26.34</c:v>
                </c:pt>
                <c:pt idx="915">
                  <c:v>29.27</c:v>
                </c:pt>
                <c:pt idx="916">
                  <c:v>21.934999999999999</c:v>
                </c:pt>
                <c:pt idx="917">
                  <c:v>5.57</c:v>
                </c:pt>
                <c:pt idx="918">
                  <c:v>60.019999999999996</c:v>
                </c:pt>
                <c:pt idx="919">
                  <c:v>66.53</c:v>
                </c:pt>
                <c:pt idx="920">
                  <c:v>19.564999999999998</c:v>
                </c:pt>
                <c:pt idx="921">
                  <c:v>25.520000000000003</c:v>
                </c:pt>
                <c:pt idx="922">
                  <c:v>19.91</c:v>
                </c:pt>
                <c:pt idx="923">
                  <c:v>5.2050000000000001</c:v>
                </c:pt>
                <c:pt idx="924">
                  <c:v>5.165</c:v>
                </c:pt>
                <c:pt idx="925">
                  <c:v>47.4</c:v>
                </c:pt>
                <c:pt idx="926">
                  <c:v>37.53</c:v>
                </c:pt>
                <c:pt idx="927">
                  <c:v>11.79</c:v>
                </c:pt>
                <c:pt idx="928">
                  <c:v>11.2</c:v>
                </c:pt>
                <c:pt idx="929">
                  <c:v>31.484999999999999</c:v>
                </c:pt>
                <c:pt idx="930">
                  <c:v>36.200000000000003</c:v>
                </c:pt>
                <c:pt idx="931">
                  <c:v>14.614999999999998</c:v>
                </c:pt>
                <c:pt idx="932">
                  <c:v>26.38</c:v>
                </c:pt>
                <c:pt idx="933">
                  <c:v>5.89</c:v>
                </c:pt>
                <c:pt idx="934">
                  <c:v>20.795000000000002</c:v>
                </c:pt>
                <c:pt idx="935">
                  <c:v>55.634999999999998</c:v>
                </c:pt>
                <c:pt idx="936">
                  <c:v>44.42</c:v>
                </c:pt>
                <c:pt idx="937">
                  <c:v>30.305</c:v>
                </c:pt>
                <c:pt idx="938">
                  <c:v>10.24</c:v>
                </c:pt>
                <c:pt idx="939">
                  <c:v>21.225000000000001</c:v>
                </c:pt>
                <c:pt idx="940">
                  <c:v>0.08</c:v>
                </c:pt>
                <c:pt idx="941">
                  <c:v>22.42</c:v>
                </c:pt>
                <c:pt idx="942">
                  <c:v>48.69</c:v>
                </c:pt>
                <c:pt idx="943">
                  <c:v>19.835000000000001</c:v>
                </c:pt>
                <c:pt idx="944">
                  <c:v>92.084999999999994</c:v>
                </c:pt>
                <c:pt idx="945">
                  <c:v>12.57</c:v>
                </c:pt>
                <c:pt idx="946">
                  <c:v>17.274999999999999</c:v>
                </c:pt>
                <c:pt idx="947">
                  <c:v>48.195</c:v>
                </c:pt>
                <c:pt idx="948">
                  <c:v>25.73</c:v>
                </c:pt>
                <c:pt idx="949">
                  <c:v>5.4249999999999998</c:v>
                </c:pt>
                <c:pt idx="950">
                  <c:v>39.07</c:v>
                </c:pt>
                <c:pt idx="951">
                  <c:v>23.86</c:v>
                </c:pt>
                <c:pt idx="952">
                  <c:v>13.525</c:v>
                </c:pt>
                <c:pt idx="953">
                  <c:v>30.59</c:v>
                </c:pt>
                <c:pt idx="954">
                  <c:v>9.754999999999999</c:v>
                </c:pt>
                <c:pt idx="955">
                  <c:v>32.090000000000003</c:v>
                </c:pt>
                <c:pt idx="956">
                  <c:v>7.08</c:v>
                </c:pt>
                <c:pt idx="957">
                  <c:v>17.065000000000001</c:v>
                </c:pt>
                <c:pt idx="958">
                  <c:v>55.129999999999995</c:v>
                </c:pt>
                <c:pt idx="959">
                  <c:v>4.5150000000000006</c:v>
                </c:pt>
                <c:pt idx="960">
                  <c:v>17.535</c:v>
                </c:pt>
                <c:pt idx="961">
                  <c:v>29.78</c:v>
                </c:pt>
                <c:pt idx="962">
                  <c:v>73.215000000000003</c:v>
                </c:pt>
                <c:pt idx="963">
                  <c:v>16.535</c:v>
                </c:pt>
                <c:pt idx="964">
                  <c:v>9.34</c:v>
                </c:pt>
                <c:pt idx="965">
                  <c:v>52.03</c:v>
                </c:pt>
                <c:pt idx="966">
                  <c:v>21.884999999999998</c:v>
                </c:pt>
                <c:pt idx="967">
                  <c:v>40.340000000000003</c:v>
                </c:pt>
                <c:pt idx="968">
                  <c:v>14.355</c:v>
                </c:pt>
                <c:pt idx="969">
                  <c:v>40.825000000000003</c:v>
                </c:pt>
                <c:pt idx="970">
                  <c:v>35.72</c:v>
                </c:pt>
                <c:pt idx="971">
                  <c:v>21.795000000000002</c:v>
                </c:pt>
                <c:pt idx="972">
                  <c:v>2.6850000000000001</c:v>
                </c:pt>
                <c:pt idx="973">
                  <c:v>6.67</c:v>
                </c:pt>
                <c:pt idx="974">
                  <c:v>7.2850000000000001</c:v>
                </c:pt>
                <c:pt idx="975">
                  <c:v>41.734999999999999</c:v>
                </c:pt>
                <c:pt idx="976">
                  <c:v>62.980000000000004</c:v>
                </c:pt>
                <c:pt idx="977">
                  <c:v>22.65</c:v>
                </c:pt>
                <c:pt idx="978">
                  <c:v>25.99</c:v>
                </c:pt>
                <c:pt idx="979">
                  <c:v>15.44</c:v>
                </c:pt>
                <c:pt idx="980">
                  <c:v>1.7349999999999999</c:v>
                </c:pt>
                <c:pt idx="981">
                  <c:v>8.84</c:v>
                </c:pt>
                <c:pt idx="982">
                  <c:v>15.984999999999999</c:v>
                </c:pt>
                <c:pt idx="983">
                  <c:v>28.36</c:v>
                </c:pt>
                <c:pt idx="984">
                  <c:v>26.95</c:v>
                </c:pt>
                <c:pt idx="985">
                  <c:v>22.755000000000003</c:v>
                </c:pt>
                <c:pt idx="986">
                  <c:v>27.89</c:v>
                </c:pt>
                <c:pt idx="987">
                  <c:v>22.215</c:v>
                </c:pt>
                <c:pt idx="988">
                  <c:v>61.15</c:v>
                </c:pt>
                <c:pt idx="989">
                  <c:v>16.675000000000001</c:v>
                </c:pt>
                <c:pt idx="990">
                  <c:v>15.315000000000001</c:v>
                </c:pt>
                <c:pt idx="991">
                  <c:v>10.945</c:v>
                </c:pt>
                <c:pt idx="992">
                  <c:v>36.745000000000005</c:v>
                </c:pt>
                <c:pt idx="993">
                  <c:v>21.54</c:v>
                </c:pt>
                <c:pt idx="994">
                  <c:v>13.805</c:v>
                </c:pt>
                <c:pt idx="995">
                  <c:v>18.625</c:v>
                </c:pt>
                <c:pt idx="996">
                  <c:v>31.11</c:v>
                </c:pt>
                <c:pt idx="997">
                  <c:v>0.41000000000000003</c:v>
                </c:pt>
                <c:pt idx="998">
                  <c:v>9.5599999999999987</c:v>
                </c:pt>
                <c:pt idx="999">
                  <c:v>20.59</c:v>
                </c:pt>
                <c:pt idx="1000">
                  <c:v>44.274999999999999</c:v>
                </c:pt>
                <c:pt idx="1001">
                  <c:v>10.164999999999999</c:v>
                </c:pt>
                <c:pt idx="1002">
                  <c:v>8.0599999999999987</c:v>
                </c:pt>
                <c:pt idx="1003">
                  <c:v>18.670000000000002</c:v>
                </c:pt>
                <c:pt idx="1004">
                  <c:v>11.274999999999999</c:v>
                </c:pt>
                <c:pt idx="1005">
                  <c:v>8.5599999999999987</c:v>
                </c:pt>
                <c:pt idx="1006">
                  <c:v>27.365000000000002</c:v>
                </c:pt>
                <c:pt idx="1007">
                  <c:v>47.95</c:v>
                </c:pt>
                <c:pt idx="1008">
                  <c:v>29.164999999999999</c:v>
                </c:pt>
                <c:pt idx="1009">
                  <c:v>1.345</c:v>
                </c:pt>
                <c:pt idx="1010">
                  <c:v>39.924999999999997</c:v>
                </c:pt>
                <c:pt idx="1011">
                  <c:v>14.025</c:v>
                </c:pt>
                <c:pt idx="1012">
                  <c:v>3.1749999999999998</c:v>
                </c:pt>
                <c:pt idx="1013">
                  <c:v>4.72</c:v>
                </c:pt>
                <c:pt idx="1014">
                  <c:v>18.229999999999997</c:v>
                </c:pt>
                <c:pt idx="1015">
                  <c:v>37.22</c:v>
                </c:pt>
                <c:pt idx="1016">
                  <c:v>49.745000000000005</c:v>
                </c:pt>
                <c:pt idx="1017">
                  <c:v>22.46</c:v>
                </c:pt>
                <c:pt idx="1018">
                  <c:v>11.629999999999999</c:v>
                </c:pt>
                <c:pt idx="1019">
                  <c:v>3.68</c:v>
                </c:pt>
                <c:pt idx="1020">
                  <c:v>6.04</c:v>
                </c:pt>
                <c:pt idx="1021">
                  <c:v>26.96</c:v>
                </c:pt>
                <c:pt idx="1022">
                  <c:v>38.644999999999996</c:v>
                </c:pt>
                <c:pt idx="1023">
                  <c:v>11.25</c:v>
                </c:pt>
                <c:pt idx="1024">
                  <c:v>18.265000000000001</c:v>
                </c:pt>
                <c:pt idx="1025">
                  <c:v>8.0950000000000006</c:v>
                </c:pt>
                <c:pt idx="1026">
                  <c:v>2.355</c:v>
                </c:pt>
                <c:pt idx="1027">
                  <c:v>20.125</c:v>
                </c:pt>
                <c:pt idx="1028">
                  <c:v>4.2799999999999994</c:v>
                </c:pt>
                <c:pt idx="1029">
                  <c:v>15.74</c:v>
                </c:pt>
                <c:pt idx="1030">
                  <c:v>1.0900000000000001</c:v>
                </c:pt>
                <c:pt idx="1031">
                  <c:v>25.445</c:v>
                </c:pt>
                <c:pt idx="1032">
                  <c:v>63.12</c:v>
                </c:pt>
                <c:pt idx="1033">
                  <c:v>15.824999999999999</c:v>
                </c:pt>
                <c:pt idx="1034">
                  <c:v>26.84</c:v>
                </c:pt>
                <c:pt idx="1035">
                  <c:v>10.48</c:v>
                </c:pt>
                <c:pt idx="1036">
                  <c:v>9.1950000000000003</c:v>
                </c:pt>
                <c:pt idx="1037">
                  <c:v>9.4450000000000003</c:v>
                </c:pt>
                <c:pt idx="1038">
                  <c:v>19.27</c:v>
                </c:pt>
                <c:pt idx="1039">
                  <c:v>18.990000000000002</c:v>
                </c:pt>
                <c:pt idx="1040">
                  <c:v>47.144999999999996</c:v>
                </c:pt>
                <c:pt idx="1041">
                  <c:v>52.47</c:v>
                </c:pt>
                <c:pt idx="1042">
                  <c:v>32.11</c:v>
                </c:pt>
                <c:pt idx="1043">
                  <c:v>0.91999999999999993</c:v>
                </c:pt>
                <c:pt idx="1044">
                  <c:v>40.975000000000001</c:v>
                </c:pt>
                <c:pt idx="1045">
                  <c:v>16.54</c:v>
                </c:pt>
                <c:pt idx="1046">
                  <c:v>34.924999999999997</c:v>
                </c:pt>
                <c:pt idx="1047">
                  <c:v>1.84</c:v>
                </c:pt>
                <c:pt idx="1048">
                  <c:v>17.82</c:v>
                </c:pt>
                <c:pt idx="1049">
                  <c:v>37.174999999999997</c:v>
                </c:pt>
                <c:pt idx="1050">
                  <c:v>31.62</c:v>
                </c:pt>
                <c:pt idx="1051">
                  <c:v>34.54</c:v>
                </c:pt>
                <c:pt idx="1052">
                  <c:v>17.96</c:v>
                </c:pt>
                <c:pt idx="1053">
                  <c:v>13.275</c:v>
                </c:pt>
                <c:pt idx="1054">
                  <c:v>43.71</c:v>
                </c:pt>
                <c:pt idx="1055">
                  <c:v>31.55</c:v>
                </c:pt>
                <c:pt idx="1056">
                  <c:v>11.535</c:v>
                </c:pt>
                <c:pt idx="1057">
                  <c:v>21.814999999999998</c:v>
                </c:pt>
                <c:pt idx="1058">
                  <c:v>3.2949999999999999</c:v>
                </c:pt>
                <c:pt idx="1059">
                  <c:v>44.739999999999995</c:v>
                </c:pt>
                <c:pt idx="1060">
                  <c:v>49.45</c:v>
                </c:pt>
                <c:pt idx="1061">
                  <c:v>10.285</c:v>
                </c:pt>
                <c:pt idx="1062">
                  <c:v>45.959999999999994</c:v>
                </c:pt>
                <c:pt idx="1063">
                  <c:v>13.56</c:v>
                </c:pt>
                <c:pt idx="1064">
                  <c:v>23.924999999999997</c:v>
                </c:pt>
                <c:pt idx="1065">
                  <c:v>39.549999999999997</c:v>
                </c:pt>
                <c:pt idx="1066">
                  <c:v>37.765000000000001</c:v>
                </c:pt>
                <c:pt idx="1067">
                  <c:v>3.7350000000000003</c:v>
                </c:pt>
                <c:pt idx="1068">
                  <c:v>27.945</c:v>
                </c:pt>
                <c:pt idx="1069">
                  <c:v>10.945</c:v>
                </c:pt>
                <c:pt idx="1070">
                  <c:v>29.954999999999998</c:v>
                </c:pt>
                <c:pt idx="1071">
                  <c:v>37.475000000000001</c:v>
                </c:pt>
                <c:pt idx="1072">
                  <c:v>40.234999999999999</c:v>
                </c:pt>
                <c:pt idx="1073">
                  <c:v>47.5</c:v>
                </c:pt>
                <c:pt idx="1074">
                  <c:v>29.945</c:v>
                </c:pt>
                <c:pt idx="1075">
                  <c:v>3.085</c:v>
                </c:pt>
                <c:pt idx="1076">
                  <c:v>1.01</c:v>
                </c:pt>
                <c:pt idx="1077">
                  <c:v>16.524999999999999</c:v>
                </c:pt>
                <c:pt idx="1078">
                  <c:v>40.72</c:v>
                </c:pt>
                <c:pt idx="1079">
                  <c:v>0.3</c:v>
                </c:pt>
                <c:pt idx="1080">
                  <c:v>16.344999999999999</c:v>
                </c:pt>
                <c:pt idx="1081">
                  <c:v>27.939999999999998</c:v>
                </c:pt>
                <c:pt idx="1082">
                  <c:v>32.61</c:v>
                </c:pt>
                <c:pt idx="1083">
                  <c:v>9.1999999999999993</c:v>
                </c:pt>
                <c:pt idx="1084">
                  <c:v>20.43</c:v>
                </c:pt>
                <c:pt idx="1085">
                  <c:v>39.659999999999997</c:v>
                </c:pt>
                <c:pt idx="1086">
                  <c:v>9.3299999999999983</c:v>
                </c:pt>
                <c:pt idx="1087">
                  <c:v>31.555</c:v>
                </c:pt>
                <c:pt idx="1088">
                  <c:v>49.134999999999998</c:v>
                </c:pt>
                <c:pt idx="1089">
                  <c:v>27.825000000000003</c:v>
                </c:pt>
                <c:pt idx="1090">
                  <c:v>9.43</c:v>
                </c:pt>
                <c:pt idx="1091">
                  <c:v>18.535</c:v>
                </c:pt>
                <c:pt idx="1092">
                  <c:v>20.43</c:v>
                </c:pt>
                <c:pt idx="1093">
                  <c:v>57.35</c:v>
                </c:pt>
                <c:pt idx="1094">
                  <c:v>18.350000000000001</c:v>
                </c:pt>
                <c:pt idx="1095">
                  <c:v>12.395</c:v>
                </c:pt>
                <c:pt idx="1096">
                  <c:v>4.1449999999999996</c:v>
                </c:pt>
                <c:pt idx="1097">
                  <c:v>9.1649999999999991</c:v>
                </c:pt>
                <c:pt idx="1098">
                  <c:v>29.66</c:v>
                </c:pt>
                <c:pt idx="1099">
                  <c:v>68.31</c:v>
                </c:pt>
                <c:pt idx="1100">
                  <c:v>9.120000000000001</c:v>
                </c:pt>
                <c:pt idx="1101">
                  <c:v>5.335</c:v>
                </c:pt>
                <c:pt idx="1102">
                  <c:v>37.164999999999999</c:v>
                </c:pt>
                <c:pt idx="1103">
                  <c:v>50.519999999999996</c:v>
                </c:pt>
                <c:pt idx="1104">
                  <c:v>15.26</c:v>
                </c:pt>
                <c:pt idx="1105">
                  <c:v>8.9949999999999992</c:v>
                </c:pt>
                <c:pt idx="1106">
                  <c:v>7.9550000000000001</c:v>
                </c:pt>
                <c:pt idx="1107">
                  <c:v>9.3849999999999998</c:v>
                </c:pt>
                <c:pt idx="1108">
                  <c:v>25.324999999999999</c:v>
                </c:pt>
                <c:pt idx="1109">
                  <c:v>3.645</c:v>
                </c:pt>
                <c:pt idx="1110">
                  <c:v>14.34</c:v>
                </c:pt>
                <c:pt idx="1111">
                  <c:v>12.67</c:v>
                </c:pt>
                <c:pt idx="1112">
                  <c:v>12.734999999999999</c:v>
                </c:pt>
                <c:pt idx="1113">
                  <c:v>11.475</c:v>
                </c:pt>
                <c:pt idx="1114">
                  <c:v>68.325000000000003</c:v>
                </c:pt>
                <c:pt idx="1115">
                  <c:v>8.98</c:v>
                </c:pt>
                <c:pt idx="1116">
                  <c:v>4.5600000000000005</c:v>
                </c:pt>
                <c:pt idx="1117">
                  <c:v>2.4500000000000002</c:v>
                </c:pt>
                <c:pt idx="1118">
                  <c:v>45.66</c:v>
                </c:pt>
                <c:pt idx="1119">
                  <c:v>2.0499999999999998</c:v>
                </c:pt>
                <c:pt idx="1120">
                  <c:v>18.255000000000003</c:v>
                </c:pt>
                <c:pt idx="1121">
                  <c:v>5.0549999999999997</c:v>
                </c:pt>
                <c:pt idx="1122">
                  <c:v>28.56</c:v>
                </c:pt>
                <c:pt idx="1123">
                  <c:v>10.57</c:v>
                </c:pt>
                <c:pt idx="1124">
                  <c:v>3.2349999999999999</c:v>
                </c:pt>
                <c:pt idx="1125">
                  <c:v>17.399999999999999</c:v>
                </c:pt>
                <c:pt idx="1126">
                  <c:v>2.7750000000000004</c:v>
                </c:pt>
                <c:pt idx="1127">
                  <c:v>10.14</c:v>
                </c:pt>
                <c:pt idx="1128">
                  <c:v>2.4699999999999998</c:v>
                </c:pt>
                <c:pt idx="1129">
                  <c:v>26.46</c:v>
                </c:pt>
                <c:pt idx="1130">
                  <c:v>3.84</c:v>
                </c:pt>
                <c:pt idx="1131">
                  <c:v>15.2</c:v>
                </c:pt>
                <c:pt idx="1132">
                  <c:v>13.765000000000001</c:v>
                </c:pt>
                <c:pt idx="1133">
                  <c:v>18.630000000000003</c:v>
                </c:pt>
                <c:pt idx="1134">
                  <c:v>11.655000000000001</c:v>
                </c:pt>
                <c:pt idx="1135">
                  <c:v>15.455</c:v>
                </c:pt>
                <c:pt idx="1136">
                  <c:v>9.4450000000000003</c:v>
                </c:pt>
                <c:pt idx="1137">
                  <c:v>0.41000000000000003</c:v>
                </c:pt>
                <c:pt idx="1138">
                  <c:v>25.664999999999999</c:v>
                </c:pt>
                <c:pt idx="1139">
                  <c:v>6.0749999999999993</c:v>
                </c:pt>
                <c:pt idx="1140">
                  <c:v>22.9</c:v>
                </c:pt>
                <c:pt idx="1141">
                  <c:v>20.695</c:v>
                </c:pt>
                <c:pt idx="1142">
                  <c:v>52.435000000000002</c:v>
                </c:pt>
                <c:pt idx="1143">
                  <c:v>19.54</c:v>
                </c:pt>
                <c:pt idx="1144">
                  <c:v>37.625</c:v>
                </c:pt>
                <c:pt idx="1145">
                  <c:v>49.134999999999998</c:v>
                </c:pt>
                <c:pt idx="1146">
                  <c:v>18.115000000000002</c:v>
                </c:pt>
                <c:pt idx="1147">
                  <c:v>9.34</c:v>
                </c:pt>
                <c:pt idx="1148">
                  <c:v>17.575000000000003</c:v>
                </c:pt>
                <c:pt idx="1149">
                  <c:v>20.015000000000001</c:v>
                </c:pt>
                <c:pt idx="1150">
                  <c:v>9.42</c:v>
                </c:pt>
                <c:pt idx="1151">
                  <c:v>23.59</c:v>
                </c:pt>
                <c:pt idx="1152">
                  <c:v>10.445</c:v>
                </c:pt>
                <c:pt idx="1153">
                  <c:v>0.14500000000000002</c:v>
                </c:pt>
                <c:pt idx="1154">
                  <c:v>20.869999999999997</c:v>
                </c:pt>
                <c:pt idx="1155">
                  <c:v>8.3450000000000006</c:v>
                </c:pt>
                <c:pt idx="1156">
                  <c:v>20.975000000000001</c:v>
                </c:pt>
                <c:pt idx="1157">
                  <c:v>11.684999999999999</c:v>
                </c:pt>
                <c:pt idx="1158">
                  <c:v>6.5000000000000002E-2</c:v>
                </c:pt>
                <c:pt idx="1159">
                  <c:v>4.165</c:v>
                </c:pt>
                <c:pt idx="1160">
                  <c:v>3.74</c:v>
                </c:pt>
                <c:pt idx="1161">
                  <c:v>29.244999999999997</c:v>
                </c:pt>
                <c:pt idx="1162">
                  <c:v>4.6449999999999996</c:v>
                </c:pt>
                <c:pt idx="1163">
                  <c:v>23.25</c:v>
                </c:pt>
                <c:pt idx="1164">
                  <c:v>19.625</c:v>
                </c:pt>
                <c:pt idx="1165">
                  <c:v>14.66</c:v>
                </c:pt>
                <c:pt idx="1166">
                  <c:v>0.92500000000000004</c:v>
                </c:pt>
                <c:pt idx="1167">
                  <c:v>111.265</c:v>
                </c:pt>
                <c:pt idx="1168">
                  <c:v>10.61</c:v>
                </c:pt>
                <c:pt idx="1169">
                  <c:v>5.6150000000000002</c:v>
                </c:pt>
                <c:pt idx="1170">
                  <c:v>7.08</c:v>
                </c:pt>
                <c:pt idx="1171">
                  <c:v>19.850000000000001</c:v>
                </c:pt>
                <c:pt idx="1172">
                  <c:v>7.58</c:v>
                </c:pt>
                <c:pt idx="1173">
                  <c:v>23.164999999999999</c:v>
                </c:pt>
                <c:pt idx="1174">
                  <c:v>12.445</c:v>
                </c:pt>
                <c:pt idx="1175">
                  <c:v>5.23</c:v>
                </c:pt>
                <c:pt idx="1176">
                  <c:v>72.234999999999999</c:v>
                </c:pt>
                <c:pt idx="1177">
                  <c:v>4.9000000000000004</c:v>
                </c:pt>
                <c:pt idx="1178">
                  <c:v>14.61</c:v>
                </c:pt>
                <c:pt idx="1179">
                  <c:v>47.64</c:v>
                </c:pt>
                <c:pt idx="1180">
                  <c:v>12.405000000000001</c:v>
                </c:pt>
                <c:pt idx="1181">
                  <c:v>9.3500000000000014</c:v>
                </c:pt>
                <c:pt idx="1182">
                  <c:v>19.229999999999997</c:v>
                </c:pt>
                <c:pt idx="1183">
                  <c:v>3.8050000000000002</c:v>
                </c:pt>
                <c:pt idx="1184">
                  <c:v>2.27</c:v>
                </c:pt>
                <c:pt idx="1185">
                  <c:v>12.574999999999999</c:v>
                </c:pt>
                <c:pt idx="1186">
                  <c:v>22.484999999999999</c:v>
                </c:pt>
                <c:pt idx="1187">
                  <c:v>56.515000000000001</c:v>
                </c:pt>
                <c:pt idx="1188">
                  <c:v>21.695</c:v>
                </c:pt>
                <c:pt idx="1189">
                  <c:v>5.0549999999999997</c:v>
                </c:pt>
                <c:pt idx="1190">
                  <c:v>49.629999999999995</c:v>
                </c:pt>
                <c:pt idx="1191">
                  <c:v>32.620000000000005</c:v>
                </c:pt>
                <c:pt idx="1192">
                  <c:v>24.54</c:v>
                </c:pt>
                <c:pt idx="1193">
                  <c:v>4.1400000000000006</c:v>
                </c:pt>
                <c:pt idx="1194">
                  <c:v>12.645</c:v>
                </c:pt>
                <c:pt idx="1195">
                  <c:v>1.4300000000000002</c:v>
                </c:pt>
                <c:pt idx="1196">
                  <c:v>16.044999999999998</c:v>
                </c:pt>
                <c:pt idx="1197">
                  <c:v>9.2800000000000011</c:v>
                </c:pt>
                <c:pt idx="1198">
                  <c:v>31.98</c:v>
                </c:pt>
                <c:pt idx="1199">
                  <c:v>36.224999999999994</c:v>
                </c:pt>
                <c:pt idx="1200">
                  <c:v>42.85</c:v>
                </c:pt>
                <c:pt idx="1201">
                  <c:v>12.49</c:v>
                </c:pt>
                <c:pt idx="1202">
                  <c:v>8.9649999999999999</c:v>
                </c:pt>
                <c:pt idx="1203">
                  <c:v>25.075000000000003</c:v>
                </c:pt>
                <c:pt idx="1204">
                  <c:v>3.9649999999999999</c:v>
                </c:pt>
                <c:pt idx="1205">
                  <c:v>40.335000000000001</c:v>
                </c:pt>
                <c:pt idx="1206">
                  <c:v>23.09</c:v>
                </c:pt>
                <c:pt idx="1207">
                  <c:v>26.950000000000003</c:v>
                </c:pt>
                <c:pt idx="1208">
                  <c:v>6.99</c:v>
                </c:pt>
                <c:pt idx="1209">
                  <c:v>18.064999999999998</c:v>
                </c:pt>
                <c:pt idx="1210">
                  <c:v>16.155000000000001</c:v>
                </c:pt>
                <c:pt idx="1211">
                  <c:v>18.12</c:v>
                </c:pt>
                <c:pt idx="1212">
                  <c:v>44.295000000000002</c:v>
                </c:pt>
                <c:pt idx="1213">
                  <c:v>36.78</c:v>
                </c:pt>
                <c:pt idx="1214">
                  <c:v>4.4000000000000004</c:v>
                </c:pt>
                <c:pt idx="1215">
                  <c:v>18.074999999999999</c:v>
                </c:pt>
                <c:pt idx="1216">
                  <c:v>15.315</c:v>
                </c:pt>
                <c:pt idx="1217">
                  <c:v>0.91500000000000004</c:v>
                </c:pt>
                <c:pt idx="1218">
                  <c:v>13.715</c:v>
                </c:pt>
                <c:pt idx="1219">
                  <c:v>12.66</c:v>
                </c:pt>
                <c:pt idx="1220">
                  <c:v>5.8650000000000002</c:v>
                </c:pt>
                <c:pt idx="1221">
                  <c:v>1.34</c:v>
                </c:pt>
                <c:pt idx="1222">
                  <c:v>31.35</c:v>
                </c:pt>
                <c:pt idx="1223">
                  <c:v>16.63</c:v>
                </c:pt>
                <c:pt idx="1224">
                  <c:v>33.545000000000002</c:v>
                </c:pt>
                <c:pt idx="1225">
                  <c:v>36.734999999999999</c:v>
                </c:pt>
                <c:pt idx="1226">
                  <c:v>17.64</c:v>
                </c:pt>
                <c:pt idx="1227">
                  <c:v>16.619999999999997</c:v>
                </c:pt>
                <c:pt idx="1228">
                  <c:v>4.6150000000000002</c:v>
                </c:pt>
                <c:pt idx="1229">
                  <c:v>6.5649999999999995</c:v>
                </c:pt>
                <c:pt idx="1230">
                  <c:v>10.44</c:v>
                </c:pt>
                <c:pt idx="1231">
                  <c:v>8.49</c:v>
                </c:pt>
                <c:pt idx="1232">
                  <c:v>19.645</c:v>
                </c:pt>
                <c:pt idx="1233">
                  <c:v>50.45</c:v>
                </c:pt>
                <c:pt idx="1234">
                  <c:v>15.6</c:v>
                </c:pt>
                <c:pt idx="1235">
                  <c:v>26.3</c:v>
                </c:pt>
                <c:pt idx="1236">
                  <c:v>5.1050000000000004</c:v>
                </c:pt>
                <c:pt idx="1237">
                  <c:v>1.88</c:v>
                </c:pt>
                <c:pt idx="1238">
                  <c:v>25.465</c:v>
                </c:pt>
                <c:pt idx="1239">
                  <c:v>47.31</c:v>
                </c:pt>
                <c:pt idx="1240">
                  <c:v>21.74</c:v>
                </c:pt>
                <c:pt idx="1241">
                  <c:v>13.61</c:v>
                </c:pt>
                <c:pt idx="1242">
                  <c:v>37.61</c:v>
                </c:pt>
                <c:pt idx="1243">
                  <c:v>26.645000000000003</c:v>
                </c:pt>
                <c:pt idx="1244">
                  <c:v>20.265000000000001</c:v>
                </c:pt>
                <c:pt idx="1245">
                  <c:v>12.55</c:v>
                </c:pt>
                <c:pt idx="1246">
                  <c:v>42.295000000000002</c:v>
                </c:pt>
                <c:pt idx="1247">
                  <c:v>9.7050000000000001</c:v>
                </c:pt>
                <c:pt idx="1248">
                  <c:v>10.23</c:v>
                </c:pt>
                <c:pt idx="1249">
                  <c:v>9.5300000000000011</c:v>
                </c:pt>
                <c:pt idx="1250">
                  <c:v>6.14</c:v>
                </c:pt>
                <c:pt idx="1251">
                  <c:v>10.154999999999999</c:v>
                </c:pt>
                <c:pt idx="1252">
                  <c:v>52.61</c:v>
                </c:pt>
                <c:pt idx="1253">
                  <c:v>45.515000000000001</c:v>
                </c:pt>
                <c:pt idx="1254">
                  <c:v>11.225000000000001</c:v>
                </c:pt>
                <c:pt idx="1255">
                  <c:v>9.67</c:v>
                </c:pt>
                <c:pt idx="1256">
                  <c:v>17.634999999999998</c:v>
                </c:pt>
                <c:pt idx="1257">
                  <c:v>11.375</c:v>
                </c:pt>
                <c:pt idx="1258">
                  <c:v>7.3000000000000007</c:v>
                </c:pt>
                <c:pt idx="1259">
                  <c:v>24.560000000000002</c:v>
                </c:pt>
                <c:pt idx="1260">
                  <c:v>15.574999999999999</c:v>
                </c:pt>
                <c:pt idx="1261">
                  <c:v>38.39</c:v>
                </c:pt>
                <c:pt idx="1262">
                  <c:v>24.424999999999997</c:v>
                </c:pt>
                <c:pt idx="1263">
                  <c:v>50.855000000000004</c:v>
                </c:pt>
                <c:pt idx="1264">
                  <c:v>17.189999999999998</c:v>
                </c:pt>
                <c:pt idx="1265">
                  <c:v>69.12</c:v>
                </c:pt>
                <c:pt idx="1266">
                  <c:v>34.879999999999995</c:v>
                </c:pt>
                <c:pt idx="1267">
                  <c:v>26.645</c:v>
                </c:pt>
                <c:pt idx="1268">
                  <c:v>10.1</c:v>
                </c:pt>
                <c:pt idx="1269">
                  <c:v>6.02</c:v>
                </c:pt>
                <c:pt idx="1270">
                  <c:v>21.619999999999997</c:v>
                </c:pt>
                <c:pt idx="1271">
                  <c:v>20.704999999999998</c:v>
                </c:pt>
                <c:pt idx="1272">
                  <c:v>33.94</c:v>
                </c:pt>
                <c:pt idx="1273">
                  <c:v>8.2149999999999999</c:v>
                </c:pt>
                <c:pt idx="1274">
                  <c:v>12.59</c:v>
                </c:pt>
                <c:pt idx="1275">
                  <c:v>46.18</c:v>
                </c:pt>
                <c:pt idx="1276">
                  <c:v>5.5549999999999997</c:v>
                </c:pt>
                <c:pt idx="1277">
                  <c:v>11.254999999999999</c:v>
                </c:pt>
                <c:pt idx="1278">
                  <c:v>7.3100000000000005</c:v>
                </c:pt>
                <c:pt idx="1279">
                  <c:v>39.849999999999994</c:v>
                </c:pt>
                <c:pt idx="1280">
                  <c:v>12.425000000000001</c:v>
                </c:pt>
                <c:pt idx="1281">
                  <c:v>12.765000000000001</c:v>
                </c:pt>
                <c:pt idx="1282">
                  <c:v>2.5000000000000001E-2</c:v>
                </c:pt>
                <c:pt idx="1283">
                  <c:v>48.11</c:v>
                </c:pt>
                <c:pt idx="1284">
                  <c:v>7.39</c:v>
                </c:pt>
                <c:pt idx="1285">
                  <c:v>12.45</c:v>
                </c:pt>
                <c:pt idx="1286">
                  <c:v>14.705</c:v>
                </c:pt>
                <c:pt idx="1287">
                  <c:v>2.79</c:v>
                </c:pt>
                <c:pt idx="1288">
                  <c:v>4.6950000000000003</c:v>
                </c:pt>
                <c:pt idx="1289">
                  <c:v>6.2050000000000001</c:v>
                </c:pt>
                <c:pt idx="1290">
                  <c:v>25.674999999999997</c:v>
                </c:pt>
                <c:pt idx="1291">
                  <c:v>5.57</c:v>
                </c:pt>
                <c:pt idx="1292">
                  <c:v>16.899999999999999</c:v>
                </c:pt>
                <c:pt idx="1293">
                  <c:v>24.700000000000003</c:v>
                </c:pt>
                <c:pt idx="1294">
                  <c:v>15.829999999999998</c:v>
                </c:pt>
                <c:pt idx="1295">
                  <c:v>25.024999999999999</c:v>
                </c:pt>
                <c:pt idx="1296">
                  <c:v>10.085000000000001</c:v>
                </c:pt>
                <c:pt idx="1297">
                  <c:v>7.1400000000000006</c:v>
                </c:pt>
                <c:pt idx="1298">
                  <c:v>31.215000000000003</c:v>
                </c:pt>
                <c:pt idx="1299">
                  <c:v>57.295000000000002</c:v>
                </c:pt>
                <c:pt idx="1300">
                  <c:v>16.364999999999998</c:v>
                </c:pt>
                <c:pt idx="1301">
                  <c:v>19.16</c:v>
                </c:pt>
                <c:pt idx="1302">
                  <c:v>6.28</c:v>
                </c:pt>
                <c:pt idx="1303">
                  <c:v>6.7649999999999997</c:v>
                </c:pt>
                <c:pt idx="1304">
                  <c:v>9.4649999999999999</c:v>
                </c:pt>
                <c:pt idx="1305">
                  <c:v>5.4550000000000001</c:v>
                </c:pt>
                <c:pt idx="1306">
                  <c:v>27.504999999999999</c:v>
                </c:pt>
                <c:pt idx="1307">
                  <c:v>6.49</c:v>
                </c:pt>
                <c:pt idx="1308">
                  <c:v>8.25</c:v>
                </c:pt>
                <c:pt idx="1309">
                  <c:v>3.2850000000000001</c:v>
                </c:pt>
                <c:pt idx="1310">
                  <c:v>27.380000000000003</c:v>
                </c:pt>
                <c:pt idx="1311">
                  <c:v>15.67</c:v>
                </c:pt>
                <c:pt idx="1312">
                  <c:v>1.9049999999999998</c:v>
                </c:pt>
                <c:pt idx="1313">
                  <c:v>78.27</c:v>
                </c:pt>
                <c:pt idx="1314">
                  <c:v>45.745000000000005</c:v>
                </c:pt>
                <c:pt idx="1315">
                  <c:v>14.780000000000001</c:v>
                </c:pt>
                <c:pt idx="1316">
                  <c:v>1.0750000000000002</c:v>
                </c:pt>
                <c:pt idx="1317">
                  <c:v>16.91</c:v>
                </c:pt>
                <c:pt idx="1318">
                  <c:v>25.299999999999997</c:v>
                </c:pt>
                <c:pt idx="1319">
                  <c:v>11.715</c:v>
                </c:pt>
                <c:pt idx="1320">
                  <c:v>4.21</c:v>
                </c:pt>
                <c:pt idx="1321">
                  <c:v>8.4899999999999984</c:v>
                </c:pt>
                <c:pt idx="1322">
                  <c:v>26.605</c:v>
                </c:pt>
                <c:pt idx="1323">
                  <c:v>20.100000000000001</c:v>
                </c:pt>
                <c:pt idx="1324">
                  <c:v>10.055</c:v>
                </c:pt>
                <c:pt idx="1325">
                  <c:v>1.5049999999999999</c:v>
                </c:pt>
                <c:pt idx="1326">
                  <c:v>33.619999999999997</c:v>
                </c:pt>
                <c:pt idx="1327">
                  <c:v>5.9950000000000001</c:v>
                </c:pt>
              </c:numCache>
            </c:numRef>
          </c:xVal>
          <c:yVal>
            <c:numRef>
              <c:f>Sheet1!$AA$49:$AA$1376</c:f>
              <c:numCache>
                <c:formatCode>General</c:formatCode>
                <c:ptCount val="1328"/>
                <c:pt idx="0">
                  <c:v>4.4800000000000182</c:v>
                </c:pt>
                <c:pt idx="1">
                  <c:v>1.9699999999999989</c:v>
                </c:pt>
                <c:pt idx="2">
                  <c:v>3.3899999999999864</c:v>
                </c:pt>
                <c:pt idx="3">
                  <c:v>1.3700000000000045</c:v>
                </c:pt>
                <c:pt idx="4">
                  <c:v>5.5</c:v>
                </c:pt>
                <c:pt idx="5">
                  <c:v>8.5799999999999272</c:v>
                </c:pt>
                <c:pt idx="6">
                  <c:v>2.4800000000000182</c:v>
                </c:pt>
                <c:pt idx="7">
                  <c:v>5.0399999999999636</c:v>
                </c:pt>
                <c:pt idx="8">
                  <c:v>3.5199999999999818</c:v>
                </c:pt>
                <c:pt idx="9">
                  <c:v>2.6800000000000068</c:v>
                </c:pt>
                <c:pt idx="10">
                  <c:v>0.75</c:v>
                </c:pt>
                <c:pt idx="11">
                  <c:v>10.910000000000309</c:v>
                </c:pt>
                <c:pt idx="12">
                  <c:v>9.0899999999999181</c:v>
                </c:pt>
                <c:pt idx="13">
                  <c:v>3.3899999999999864</c:v>
                </c:pt>
                <c:pt idx="14">
                  <c:v>1.5300000000000011</c:v>
                </c:pt>
                <c:pt idx="15">
                  <c:v>8.4599999999999227</c:v>
                </c:pt>
                <c:pt idx="16">
                  <c:v>7.6000000000000227</c:v>
                </c:pt>
                <c:pt idx="17">
                  <c:v>8.0099999999999909</c:v>
                </c:pt>
                <c:pt idx="18">
                  <c:v>5.6800000000000637</c:v>
                </c:pt>
                <c:pt idx="19">
                  <c:v>0.11000000000001364</c:v>
                </c:pt>
                <c:pt idx="20">
                  <c:v>2.6100000000000136</c:v>
                </c:pt>
                <c:pt idx="21">
                  <c:v>2.0799999999999983</c:v>
                </c:pt>
                <c:pt idx="22">
                  <c:v>1.4499999999999993</c:v>
                </c:pt>
                <c:pt idx="23">
                  <c:v>6.8700000000000045</c:v>
                </c:pt>
                <c:pt idx="24">
                  <c:v>3.5600000000000023</c:v>
                </c:pt>
                <c:pt idx="25">
                  <c:v>2.8799999999999955</c:v>
                </c:pt>
                <c:pt idx="26">
                  <c:v>2.4899999999999949</c:v>
                </c:pt>
                <c:pt idx="27">
                  <c:v>0.37999999999999545</c:v>
                </c:pt>
                <c:pt idx="28">
                  <c:v>3.089999999999975</c:v>
                </c:pt>
                <c:pt idx="29">
                  <c:v>8.5400000000000773</c:v>
                </c:pt>
                <c:pt idx="30">
                  <c:v>1.9900000000000091</c:v>
                </c:pt>
                <c:pt idx="31">
                  <c:v>8.9999999999996305E-2</c:v>
                </c:pt>
                <c:pt idx="32">
                  <c:v>2.8699999999999903</c:v>
                </c:pt>
                <c:pt idx="33">
                  <c:v>2.5099999999999909</c:v>
                </c:pt>
                <c:pt idx="34">
                  <c:v>2.7700000000000102</c:v>
                </c:pt>
                <c:pt idx="35">
                  <c:v>1.2399999999999984</c:v>
                </c:pt>
                <c:pt idx="36">
                  <c:v>1.75</c:v>
                </c:pt>
                <c:pt idx="37">
                  <c:v>0.40999999999999659</c:v>
                </c:pt>
                <c:pt idx="38">
                  <c:v>1.230000000000004</c:v>
                </c:pt>
                <c:pt idx="39">
                  <c:v>1.0799999999999983</c:v>
                </c:pt>
                <c:pt idx="40">
                  <c:v>0.53000000000000114</c:v>
                </c:pt>
                <c:pt idx="41">
                  <c:v>1.7199999999999989</c:v>
                </c:pt>
                <c:pt idx="42">
                  <c:v>2.0600000000000023</c:v>
                </c:pt>
                <c:pt idx="43">
                  <c:v>2.5099999999999909</c:v>
                </c:pt>
                <c:pt idx="44">
                  <c:v>2.1200000000000045</c:v>
                </c:pt>
                <c:pt idx="45">
                  <c:v>4.2899999999999636</c:v>
                </c:pt>
                <c:pt idx="46">
                  <c:v>3.0300000000000011</c:v>
                </c:pt>
                <c:pt idx="47">
                  <c:v>4.4300000000000637</c:v>
                </c:pt>
                <c:pt idx="48">
                  <c:v>3.7700000000000102</c:v>
                </c:pt>
                <c:pt idx="49">
                  <c:v>1.9599999999999795</c:v>
                </c:pt>
                <c:pt idx="50">
                  <c:v>4.7699999999999818</c:v>
                </c:pt>
                <c:pt idx="51">
                  <c:v>8.9999999999999858E-2</c:v>
                </c:pt>
                <c:pt idx="52">
                  <c:v>1.5</c:v>
                </c:pt>
                <c:pt idx="53">
                  <c:v>0.90000000000000213</c:v>
                </c:pt>
                <c:pt idx="54">
                  <c:v>4.5200000000000102</c:v>
                </c:pt>
                <c:pt idx="55">
                  <c:v>3.6899999999999977</c:v>
                </c:pt>
                <c:pt idx="56">
                  <c:v>3.0300000000000011</c:v>
                </c:pt>
                <c:pt idx="57">
                  <c:v>5.7000000000000455</c:v>
                </c:pt>
                <c:pt idx="58">
                  <c:v>1.1799999999999997</c:v>
                </c:pt>
                <c:pt idx="59">
                  <c:v>2.9000000000000341</c:v>
                </c:pt>
                <c:pt idx="60">
                  <c:v>0.70999999999999375</c:v>
                </c:pt>
                <c:pt idx="61">
                  <c:v>1.1000000000000227</c:v>
                </c:pt>
                <c:pt idx="62">
                  <c:v>1.6100000000000136</c:v>
                </c:pt>
                <c:pt idx="63">
                  <c:v>1.9599999999999937</c:v>
                </c:pt>
                <c:pt idx="64">
                  <c:v>0.34000000000003183</c:v>
                </c:pt>
                <c:pt idx="65">
                  <c:v>0.30999999999999517</c:v>
                </c:pt>
                <c:pt idx="66">
                  <c:v>2.7199999999999989</c:v>
                </c:pt>
                <c:pt idx="67">
                  <c:v>0.21999999999999886</c:v>
                </c:pt>
                <c:pt idx="68">
                  <c:v>2.1099999999999852</c:v>
                </c:pt>
                <c:pt idx="69">
                  <c:v>1.6700000000000159</c:v>
                </c:pt>
                <c:pt idx="70">
                  <c:v>4.0400000000000205</c:v>
                </c:pt>
                <c:pt idx="71">
                  <c:v>4.6899999999999977</c:v>
                </c:pt>
                <c:pt idx="72">
                  <c:v>2.5</c:v>
                </c:pt>
                <c:pt idx="73">
                  <c:v>2.3699999999999903</c:v>
                </c:pt>
                <c:pt idx="74">
                  <c:v>2.8799999999999955</c:v>
                </c:pt>
                <c:pt idx="75">
                  <c:v>3.289999999999992</c:v>
                </c:pt>
                <c:pt idx="76">
                  <c:v>3.5499999999999829</c:v>
                </c:pt>
                <c:pt idx="77">
                  <c:v>1.9500000000000028</c:v>
                </c:pt>
                <c:pt idx="78">
                  <c:v>1.1699999999999946</c:v>
                </c:pt>
                <c:pt idx="79">
                  <c:v>1.3299999999999983</c:v>
                </c:pt>
                <c:pt idx="80">
                  <c:v>4.9799999999999898</c:v>
                </c:pt>
                <c:pt idx="81">
                  <c:v>1.1500000000000021</c:v>
                </c:pt>
                <c:pt idx="82">
                  <c:v>3.3499999999999659</c:v>
                </c:pt>
                <c:pt idx="83">
                  <c:v>0.72999999999998977</c:v>
                </c:pt>
                <c:pt idx="84">
                  <c:v>3.4699999999999989</c:v>
                </c:pt>
                <c:pt idx="85">
                  <c:v>3.7599999999999909</c:v>
                </c:pt>
                <c:pt idx="86">
                  <c:v>2.9200000000000159</c:v>
                </c:pt>
                <c:pt idx="87">
                  <c:v>3.2800000000000011</c:v>
                </c:pt>
                <c:pt idx="88">
                  <c:v>1.7299999999999898</c:v>
                </c:pt>
                <c:pt idx="89">
                  <c:v>0.78999999999999204</c:v>
                </c:pt>
                <c:pt idx="90">
                  <c:v>3.4800000000000182</c:v>
                </c:pt>
                <c:pt idx="91">
                  <c:v>0.79999999999999893</c:v>
                </c:pt>
                <c:pt idx="92">
                  <c:v>1.980000000000004</c:v>
                </c:pt>
                <c:pt idx="93">
                  <c:v>1.2800000000000011</c:v>
                </c:pt>
                <c:pt idx="94">
                  <c:v>0.16999999999999993</c:v>
                </c:pt>
                <c:pt idx="95">
                  <c:v>2.5900000000000318</c:v>
                </c:pt>
                <c:pt idx="96">
                  <c:v>3.5099999999999909</c:v>
                </c:pt>
                <c:pt idx="97">
                  <c:v>4</c:v>
                </c:pt>
                <c:pt idx="98">
                  <c:v>1.6599999999999966</c:v>
                </c:pt>
                <c:pt idx="99">
                  <c:v>1.3099999999999952</c:v>
                </c:pt>
                <c:pt idx="100">
                  <c:v>0.64999999999999858</c:v>
                </c:pt>
                <c:pt idx="101">
                  <c:v>1.4800000000000182</c:v>
                </c:pt>
                <c:pt idx="102">
                  <c:v>1.1299999999999955</c:v>
                </c:pt>
                <c:pt idx="103">
                  <c:v>2.8700000000000045</c:v>
                </c:pt>
                <c:pt idx="104">
                  <c:v>0.78999999999999204</c:v>
                </c:pt>
                <c:pt idx="105">
                  <c:v>5.4200000000000159</c:v>
                </c:pt>
                <c:pt idx="106">
                  <c:v>1.789999999999992</c:v>
                </c:pt>
                <c:pt idx="107">
                  <c:v>5.8299999999999841</c:v>
                </c:pt>
                <c:pt idx="108">
                  <c:v>1.2300000000000004</c:v>
                </c:pt>
                <c:pt idx="109">
                  <c:v>0.25</c:v>
                </c:pt>
                <c:pt idx="110">
                  <c:v>0.5</c:v>
                </c:pt>
                <c:pt idx="111">
                  <c:v>1.5600000000000023</c:v>
                </c:pt>
                <c:pt idx="112">
                  <c:v>0.63999999999999702</c:v>
                </c:pt>
                <c:pt idx="113">
                  <c:v>0.97000000000000064</c:v>
                </c:pt>
                <c:pt idx="114">
                  <c:v>1.019999999999996</c:v>
                </c:pt>
                <c:pt idx="115">
                  <c:v>0.77000000000003865</c:v>
                </c:pt>
                <c:pt idx="116">
                  <c:v>9.9999999999997868E-2</c:v>
                </c:pt>
                <c:pt idx="117">
                  <c:v>2.1699999999999946</c:v>
                </c:pt>
                <c:pt idx="118">
                  <c:v>1.8200000000000074</c:v>
                </c:pt>
                <c:pt idx="119">
                  <c:v>0.16999999999999815</c:v>
                </c:pt>
                <c:pt idx="120">
                  <c:v>2.8199999999999932</c:v>
                </c:pt>
                <c:pt idx="121">
                  <c:v>0.86999999999999922</c:v>
                </c:pt>
                <c:pt idx="122">
                  <c:v>0.91000000000000014</c:v>
                </c:pt>
                <c:pt idx="123">
                  <c:v>0.5</c:v>
                </c:pt>
                <c:pt idx="124">
                  <c:v>2.5600000000000023</c:v>
                </c:pt>
                <c:pt idx="125">
                  <c:v>0.26999999999999602</c:v>
                </c:pt>
                <c:pt idx="126">
                  <c:v>1.1099999999999994</c:v>
                </c:pt>
                <c:pt idx="127">
                  <c:v>1.0099999999999909</c:v>
                </c:pt>
                <c:pt idx="128">
                  <c:v>2.289999999999992</c:v>
                </c:pt>
                <c:pt idx="129">
                  <c:v>1.289999999999992</c:v>
                </c:pt>
                <c:pt idx="130">
                  <c:v>0.75999999999999091</c:v>
                </c:pt>
                <c:pt idx="131">
                  <c:v>0.15000000000000036</c:v>
                </c:pt>
                <c:pt idx="132">
                  <c:v>1.1000000000000014</c:v>
                </c:pt>
                <c:pt idx="133">
                  <c:v>0.40999999999999659</c:v>
                </c:pt>
                <c:pt idx="134">
                  <c:v>0.83000000000000007</c:v>
                </c:pt>
                <c:pt idx="135">
                  <c:v>2.2199999999999989</c:v>
                </c:pt>
                <c:pt idx="136">
                  <c:v>0.62999999999999545</c:v>
                </c:pt>
                <c:pt idx="137">
                  <c:v>0.59999999999996589</c:v>
                </c:pt>
                <c:pt idx="138">
                  <c:v>0.39999999999999858</c:v>
                </c:pt>
                <c:pt idx="139">
                  <c:v>1.7199999999999989</c:v>
                </c:pt>
                <c:pt idx="140">
                  <c:v>0.21999999999999886</c:v>
                </c:pt>
                <c:pt idx="141">
                  <c:v>4.9999999999997158E-2</c:v>
                </c:pt>
                <c:pt idx="142">
                  <c:v>1.7900000000000063</c:v>
                </c:pt>
                <c:pt idx="143">
                  <c:v>0</c:v>
                </c:pt>
                <c:pt idx="144">
                  <c:v>1.3699999999999903</c:v>
                </c:pt>
                <c:pt idx="145">
                  <c:v>2.039999999999992</c:v>
                </c:pt>
                <c:pt idx="146">
                  <c:v>1.3100000000000023</c:v>
                </c:pt>
                <c:pt idx="147">
                  <c:v>1.0500000000000007</c:v>
                </c:pt>
                <c:pt idx="148">
                  <c:v>0.83999999999999986</c:v>
                </c:pt>
                <c:pt idx="149">
                  <c:v>0.31999999999999318</c:v>
                </c:pt>
                <c:pt idx="150">
                  <c:v>2.8799999999999955</c:v>
                </c:pt>
                <c:pt idx="151">
                  <c:v>9.9999999999909051E-3</c:v>
                </c:pt>
                <c:pt idx="152">
                  <c:v>1.9800000000000182</c:v>
                </c:pt>
                <c:pt idx="153">
                  <c:v>0.5899999999999892</c:v>
                </c:pt>
                <c:pt idx="154">
                  <c:v>0.23000000000000398</c:v>
                </c:pt>
                <c:pt idx="155">
                  <c:v>0.76999999999999957</c:v>
                </c:pt>
                <c:pt idx="156">
                  <c:v>1.2600000000000051</c:v>
                </c:pt>
                <c:pt idx="157">
                  <c:v>0.79999999999999893</c:v>
                </c:pt>
                <c:pt idx="158">
                  <c:v>0.33999999999999986</c:v>
                </c:pt>
                <c:pt idx="159">
                  <c:v>3.0000000000000249E-2</c:v>
                </c:pt>
                <c:pt idx="160">
                  <c:v>0.22999999999999687</c:v>
                </c:pt>
                <c:pt idx="161">
                  <c:v>2.0700000000000216</c:v>
                </c:pt>
                <c:pt idx="162">
                  <c:v>1.9999999999999574E-2</c:v>
                </c:pt>
                <c:pt idx="163">
                  <c:v>2.3700000000000045</c:v>
                </c:pt>
                <c:pt idx="164">
                  <c:v>0.91000000000000369</c:v>
                </c:pt>
                <c:pt idx="165">
                  <c:v>0.89000000000000057</c:v>
                </c:pt>
                <c:pt idx="166">
                  <c:v>0.70999999999997954</c:v>
                </c:pt>
                <c:pt idx="167">
                  <c:v>0.38999999999998636</c:v>
                </c:pt>
                <c:pt idx="168">
                  <c:v>2.9999999999972715E-2</c:v>
                </c:pt>
                <c:pt idx="169">
                  <c:v>0.15000000000000568</c:v>
                </c:pt>
                <c:pt idx="170">
                  <c:v>0.30000000000000004</c:v>
                </c:pt>
                <c:pt idx="171">
                  <c:v>1.5099999999999909</c:v>
                </c:pt>
                <c:pt idx="172">
                  <c:v>0.26999999999998181</c:v>
                </c:pt>
                <c:pt idx="173">
                  <c:v>0.40000000000000568</c:v>
                </c:pt>
                <c:pt idx="174">
                  <c:v>2.7800000000000011</c:v>
                </c:pt>
                <c:pt idx="175">
                  <c:v>6.9999999999993179E-2</c:v>
                </c:pt>
                <c:pt idx="176">
                  <c:v>1.3000000000000114</c:v>
                </c:pt>
                <c:pt idx="177">
                  <c:v>1.8800000000000026</c:v>
                </c:pt>
                <c:pt idx="178">
                  <c:v>2.3799999999999955</c:v>
                </c:pt>
                <c:pt idx="179">
                  <c:v>1.3699999999999974</c:v>
                </c:pt>
                <c:pt idx="180">
                  <c:v>0.33999999999999986</c:v>
                </c:pt>
                <c:pt idx="181">
                  <c:v>0.62000000000000455</c:v>
                </c:pt>
                <c:pt idx="182">
                  <c:v>0.40999999999999659</c:v>
                </c:pt>
                <c:pt idx="183">
                  <c:v>0.21000000000000085</c:v>
                </c:pt>
                <c:pt idx="184">
                  <c:v>8.9999999999999858E-2</c:v>
                </c:pt>
                <c:pt idx="185">
                  <c:v>1.110000000000003</c:v>
                </c:pt>
                <c:pt idx="186">
                  <c:v>1.8200000000000003</c:v>
                </c:pt>
                <c:pt idx="187">
                  <c:v>0.37999999999999989</c:v>
                </c:pt>
                <c:pt idx="188">
                  <c:v>0.47999999999998977</c:v>
                </c:pt>
                <c:pt idx="189">
                  <c:v>2.769999999999996</c:v>
                </c:pt>
                <c:pt idx="190">
                  <c:v>0.81000000000000227</c:v>
                </c:pt>
                <c:pt idx="191">
                  <c:v>0.68999999999999773</c:v>
                </c:pt>
                <c:pt idx="192">
                  <c:v>0.29999999999999716</c:v>
                </c:pt>
                <c:pt idx="193">
                  <c:v>0.46000000000000085</c:v>
                </c:pt>
                <c:pt idx="194">
                  <c:v>0.11999999999999922</c:v>
                </c:pt>
                <c:pt idx="195">
                  <c:v>2.0999999999999659</c:v>
                </c:pt>
                <c:pt idx="196">
                  <c:v>2.0300000000000011</c:v>
                </c:pt>
                <c:pt idx="197">
                  <c:v>0.40999999999999659</c:v>
                </c:pt>
                <c:pt idx="198">
                  <c:v>0.54000000000002046</c:v>
                </c:pt>
                <c:pt idx="199">
                  <c:v>0.31000000000000227</c:v>
                </c:pt>
                <c:pt idx="200">
                  <c:v>0.37999999999999545</c:v>
                </c:pt>
                <c:pt idx="201">
                  <c:v>2.6399999999999864</c:v>
                </c:pt>
                <c:pt idx="202">
                  <c:v>1.3800000000000239</c:v>
                </c:pt>
                <c:pt idx="203">
                  <c:v>0.28999999999999915</c:v>
                </c:pt>
                <c:pt idx="204">
                  <c:v>1</c:v>
                </c:pt>
                <c:pt idx="205">
                  <c:v>6.0000000000002274E-2</c:v>
                </c:pt>
                <c:pt idx="206">
                  <c:v>0.22999999999999687</c:v>
                </c:pt>
                <c:pt idx="207">
                  <c:v>0.63000000000000078</c:v>
                </c:pt>
                <c:pt idx="208">
                  <c:v>1.289999999999992</c:v>
                </c:pt>
                <c:pt idx="209">
                  <c:v>0.49000000000000199</c:v>
                </c:pt>
                <c:pt idx="210">
                  <c:v>1.1199999999999974</c:v>
                </c:pt>
                <c:pt idx="211">
                  <c:v>1.759999999999998</c:v>
                </c:pt>
                <c:pt idx="212">
                  <c:v>0.34000000000000341</c:v>
                </c:pt>
                <c:pt idx="213">
                  <c:v>0.22999999999998977</c:v>
                </c:pt>
                <c:pt idx="214">
                  <c:v>0.15000000000000036</c:v>
                </c:pt>
                <c:pt idx="215">
                  <c:v>0.96999999999999886</c:v>
                </c:pt>
                <c:pt idx="216">
                  <c:v>0.52000000000000313</c:v>
                </c:pt>
                <c:pt idx="217">
                  <c:v>1.3599999999999994</c:v>
                </c:pt>
                <c:pt idx="218">
                  <c:v>1.0799999999999841</c:v>
                </c:pt>
                <c:pt idx="219">
                  <c:v>1.4099999999999966</c:v>
                </c:pt>
                <c:pt idx="220">
                  <c:v>1.7600000000000051</c:v>
                </c:pt>
                <c:pt idx="221">
                  <c:v>1.4499999999999886</c:v>
                </c:pt>
                <c:pt idx="222">
                  <c:v>5.0000000000000266E-2</c:v>
                </c:pt>
                <c:pt idx="223">
                  <c:v>0.31999999999999318</c:v>
                </c:pt>
                <c:pt idx="224">
                  <c:v>0.19999999999998863</c:v>
                </c:pt>
                <c:pt idx="225">
                  <c:v>1.8599999999999994</c:v>
                </c:pt>
                <c:pt idx="226">
                  <c:v>3.160000000000025</c:v>
                </c:pt>
                <c:pt idx="227">
                  <c:v>7.0000000000000007E-2</c:v>
                </c:pt>
                <c:pt idx="228">
                  <c:v>0.53999999999999204</c:v>
                </c:pt>
                <c:pt idx="229">
                  <c:v>0.58999999999999631</c:v>
                </c:pt>
                <c:pt idx="230">
                  <c:v>0.32999999999999829</c:v>
                </c:pt>
                <c:pt idx="231">
                  <c:v>1</c:v>
                </c:pt>
                <c:pt idx="232">
                  <c:v>0.35000000000000853</c:v>
                </c:pt>
                <c:pt idx="233">
                  <c:v>0.50999999999999091</c:v>
                </c:pt>
                <c:pt idx="234">
                  <c:v>1.6400000000000006</c:v>
                </c:pt>
                <c:pt idx="235">
                  <c:v>1.6700000000000017</c:v>
                </c:pt>
                <c:pt idx="236">
                  <c:v>1.5700000000000003</c:v>
                </c:pt>
                <c:pt idx="237">
                  <c:v>0.68000000000000682</c:v>
                </c:pt>
                <c:pt idx="238">
                  <c:v>2.2900000000000063</c:v>
                </c:pt>
                <c:pt idx="239">
                  <c:v>1.7400000000000091</c:v>
                </c:pt>
                <c:pt idx="240">
                  <c:v>3.3600000000000136</c:v>
                </c:pt>
                <c:pt idx="241">
                  <c:v>1.5199999999999818</c:v>
                </c:pt>
                <c:pt idx="242">
                  <c:v>2.1600000000000037</c:v>
                </c:pt>
                <c:pt idx="243">
                  <c:v>0.99000000000000199</c:v>
                </c:pt>
                <c:pt idx="244">
                  <c:v>1.240000000000002</c:v>
                </c:pt>
                <c:pt idx="245">
                  <c:v>0.21000000000000085</c:v>
                </c:pt>
                <c:pt idx="246">
                  <c:v>1.1900000000000119</c:v>
                </c:pt>
                <c:pt idx="247">
                  <c:v>1.789999999999992</c:v>
                </c:pt>
                <c:pt idx="248">
                  <c:v>0.23000000000000043</c:v>
                </c:pt>
                <c:pt idx="249">
                  <c:v>1.0999999999999943</c:v>
                </c:pt>
                <c:pt idx="250">
                  <c:v>0.10999999999999943</c:v>
                </c:pt>
                <c:pt idx="251">
                  <c:v>1.480000000000004</c:v>
                </c:pt>
                <c:pt idx="252">
                  <c:v>1.3099999999999987</c:v>
                </c:pt>
                <c:pt idx="253">
                  <c:v>1.2800000000000011</c:v>
                </c:pt>
                <c:pt idx="254">
                  <c:v>0.45000000000000284</c:v>
                </c:pt>
                <c:pt idx="255">
                  <c:v>0.21000000000000085</c:v>
                </c:pt>
                <c:pt idx="256">
                  <c:v>0.25</c:v>
                </c:pt>
                <c:pt idx="257">
                  <c:v>0.37000000000000455</c:v>
                </c:pt>
                <c:pt idx="258">
                  <c:v>0.16000000000000369</c:v>
                </c:pt>
                <c:pt idx="259">
                  <c:v>5.9999999999988063E-2</c:v>
                </c:pt>
                <c:pt idx="260">
                  <c:v>0.31999999999999318</c:v>
                </c:pt>
                <c:pt idx="261">
                  <c:v>2.8200000000000074</c:v>
                </c:pt>
                <c:pt idx="262">
                  <c:v>2.4399999999999977</c:v>
                </c:pt>
                <c:pt idx="263">
                  <c:v>1.1999999999999886</c:v>
                </c:pt>
                <c:pt idx="264">
                  <c:v>1.2800000000000011</c:v>
                </c:pt>
                <c:pt idx="265">
                  <c:v>1.4299999999999926</c:v>
                </c:pt>
                <c:pt idx="266">
                  <c:v>0.93000000000000682</c:v>
                </c:pt>
                <c:pt idx="267">
                  <c:v>1.0799999999999983</c:v>
                </c:pt>
                <c:pt idx="268">
                  <c:v>2.0600000000000023</c:v>
                </c:pt>
                <c:pt idx="269">
                  <c:v>1.1399999999999935</c:v>
                </c:pt>
                <c:pt idx="270">
                  <c:v>2.0600000000000023</c:v>
                </c:pt>
                <c:pt idx="271">
                  <c:v>3.0000000000001137E-2</c:v>
                </c:pt>
                <c:pt idx="272">
                  <c:v>1.6599999999999682</c:v>
                </c:pt>
                <c:pt idx="273">
                  <c:v>1.3100000000000023</c:v>
                </c:pt>
                <c:pt idx="274">
                  <c:v>0.84999999999999432</c:v>
                </c:pt>
                <c:pt idx="275">
                  <c:v>0.66000000000000369</c:v>
                </c:pt>
                <c:pt idx="276">
                  <c:v>0.56000000000000227</c:v>
                </c:pt>
                <c:pt idx="277">
                  <c:v>7.0000000000000284E-2</c:v>
                </c:pt>
                <c:pt idx="278">
                  <c:v>0.38000000000000012</c:v>
                </c:pt>
                <c:pt idx="279">
                  <c:v>0.48999999999999844</c:v>
                </c:pt>
                <c:pt idx="280">
                  <c:v>0.48000000000001819</c:v>
                </c:pt>
                <c:pt idx="281">
                  <c:v>1.1099999999999994</c:v>
                </c:pt>
                <c:pt idx="282">
                  <c:v>0.39999999999999858</c:v>
                </c:pt>
                <c:pt idx="283">
                  <c:v>3.5400000000000205</c:v>
                </c:pt>
                <c:pt idx="284">
                  <c:v>1.1799999999999997</c:v>
                </c:pt>
                <c:pt idx="285">
                  <c:v>0.37000000000000099</c:v>
                </c:pt>
                <c:pt idx="286">
                  <c:v>3.2400000000000091</c:v>
                </c:pt>
                <c:pt idx="287">
                  <c:v>0.35000000000000142</c:v>
                </c:pt>
                <c:pt idx="288">
                  <c:v>0.14000000000000012</c:v>
                </c:pt>
                <c:pt idx="289">
                  <c:v>0.61000000000001364</c:v>
                </c:pt>
                <c:pt idx="290">
                  <c:v>1</c:v>
                </c:pt>
                <c:pt idx="291">
                  <c:v>0.5</c:v>
                </c:pt>
                <c:pt idx="292">
                  <c:v>0.28000000000000025</c:v>
                </c:pt>
                <c:pt idx="293">
                  <c:v>1.6599999999999682</c:v>
                </c:pt>
                <c:pt idx="294">
                  <c:v>0.24999999999999989</c:v>
                </c:pt>
                <c:pt idx="295">
                  <c:v>0.69999999999998863</c:v>
                </c:pt>
                <c:pt idx="296">
                  <c:v>1.4399999999999977</c:v>
                </c:pt>
                <c:pt idx="297">
                  <c:v>2.539999999999992</c:v>
                </c:pt>
                <c:pt idx="298">
                  <c:v>0.17999999999999972</c:v>
                </c:pt>
                <c:pt idx="299">
                  <c:v>0.82000000000000028</c:v>
                </c:pt>
                <c:pt idx="300">
                  <c:v>1.6200000000000045</c:v>
                </c:pt>
                <c:pt idx="301">
                  <c:v>1.1600000000000037</c:v>
                </c:pt>
                <c:pt idx="302">
                  <c:v>1.9499999999999886</c:v>
                </c:pt>
                <c:pt idx="303">
                  <c:v>0.40000000000000568</c:v>
                </c:pt>
                <c:pt idx="304">
                  <c:v>0.14000000000001478</c:v>
                </c:pt>
                <c:pt idx="305">
                  <c:v>1.6299999999999955</c:v>
                </c:pt>
                <c:pt idx="306">
                  <c:v>0.70000000000000284</c:v>
                </c:pt>
                <c:pt idx="307">
                  <c:v>0.5</c:v>
                </c:pt>
                <c:pt idx="308">
                  <c:v>0.82000000000000028</c:v>
                </c:pt>
                <c:pt idx="309">
                  <c:v>0.85000000000000853</c:v>
                </c:pt>
                <c:pt idx="310">
                  <c:v>0.82999999999999829</c:v>
                </c:pt>
                <c:pt idx="311">
                  <c:v>0.94999999999998863</c:v>
                </c:pt>
                <c:pt idx="312">
                  <c:v>0.80999999999999872</c:v>
                </c:pt>
                <c:pt idx="313">
                  <c:v>1.8199999999999932</c:v>
                </c:pt>
                <c:pt idx="314">
                  <c:v>4.0600000000000023</c:v>
                </c:pt>
                <c:pt idx="315">
                  <c:v>3.8799999999999955</c:v>
                </c:pt>
                <c:pt idx="316">
                  <c:v>3.9999999999999147E-2</c:v>
                </c:pt>
                <c:pt idx="317">
                  <c:v>0.34999999999999432</c:v>
                </c:pt>
                <c:pt idx="318">
                  <c:v>0.12999999999999545</c:v>
                </c:pt>
                <c:pt idx="319">
                  <c:v>1.1999999999999886</c:v>
                </c:pt>
                <c:pt idx="320">
                  <c:v>1.009999999999998</c:v>
                </c:pt>
                <c:pt idx="321">
                  <c:v>0.35000000000000142</c:v>
                </c:pt>
                <c:pt idx="322">
                  <c:v>0.80999999999999961</c:v>
                </c:pt>
                <c:pt idx="323">
                  <c:v>2.0200000000000102</c:v>
                </c:pt>
                <c:pt idx="324">
                  <c:v>0.35000000000000142</c:v>
                </c:pt>
                <c:pt idx="325">
                  <c:v>1.7699999999999818</c:v>
                </c:pt>
                <c:pt idx="326">
                  <c:v>0.25</c:v>
                </c:pt>
                <c:pt idx="327">
                  <c:v>1.0599999999999952</c:v>
                </c:pt>
                <c:pt idx="328">
                  <c:v>0.69000000000000128</c:v>
                </c:pt>
                <c:pt idx="329">
                  <c:v>1.4000000000000057</c:v>
                </c:pt>
                <c:pt idx="330">
                  <c:v>1.4200000000000017</c:v>
                </c:pt>
                <c:pt idx="331">
                  <c:v>0.3100000000000005</c:v>
                </c:pt>
                <c:pt idx="332">
                  <c:v>0.98000000000000398</c:v>
                </c:pt>
                <c:pt idx="333">
                  <c:v>0.24000000000000021</c:v>
                </c:pt>
                <c:pt idx="334">
                  <c:v>0.55000000000000071</c:v>
                </c:pt>
                <c:pt idx="335">
                  <c:v>1.7100000000000009</c:v>
                </c:pt>
                <c:pt idx="336">
                  <c:v>1.5600000000000023</c:v>
                </c:pt>
                <c:pt idx="337">
                  <c:v>1.0599999999999952</c:v>
                </c:pt>
                <c:pt idx="338">
                  <c:v>0.12999999999999901</c:v>
                </c:pt>
                <c:pt idx="339">
                  <c:v>0.39000000000000057</c:v>
                </c:pt>
                <c:pt idx="340">
                  <c:v>0.79999999999999893</c:v>
                </c:pt>
                <c:pt idx="341">
                  <c:v>0.89000000000000057</c:v>
                </c:pt>
                <c:pt idx="342">
                  <c:v>2</c:v>
                </c:pt>
                <c:pt idx="343">
                  <c:v>0.55000000000001137</c:v>
                </c:pt>
                <c:pt idx="344">
                  <c:v>1.980000000000004</c:v>
                </c:pt>
                <c:pt idx="345">
                  <c:v>1.0899999999999999</c:v>
                </c:pt>
                <c:pt idx="346">
                  <c:v>0.11999999999999744</c:v>
                </c:pt>
                <c:pt idx="347">
                  <c:v>1.7199999999999989</c:v>
                </c:pt>
                <c:pt idx="348">
                  <c:v>0.10000000000000142</c:v>
                </c:pt>
                <c:pt idx="349">
                  <c:v>1.1099999999999994</c:v>
                </c:pt>
                <c:pt idx="350">
                  <c:v>7.0000000000000284E-2</c:v>
                </c:pt>
                <c:pt idx="351">
                  <c:v>0.71000000000000085</c:v>
                </c:pt>
                <c:pt idx="352">
                  <c:v>1</c:v>
                </c:pt>
                <c:pt idx="353">
                  <c:v>0.18999999999999773</c:v>
                </c:pt>
                <c:pt idx="354">
                  <c:v>1.789999999999992</c:v>
                </c:pt>
                <c:pt idx="355">
                  <c:v>0.90000000000000213</c:v>
                </c:pt>
                <c:pt idx="356">
                  <c:v>0.54999999999998295</c:v>
                </c:pt>
                <c:pt idx="357">
                  <c:v>0.54999999999999716</c:v>
                </c:pt>
                <c:pt idx="358">
                  <c:v>0.71999999999999886</c:v>
                </c:pt>
                <c:pt idx="359">
                  <c:v>0.20999999999999996</c:v>
                </c:pt>
                <c:pt idx="360">
                  <c:v>0.62999999999999545</c:v>
                </c:pt>
                <c:pt idx="361">
                  <c:v>3.160000000000025</c:v>
                </c:pt>
                <c:pt idx="362">
                  <c:v>1</c:v>
                </c:pt>
                <c:pt idx="363">
                  <c:v>0.38000000000000966</c:v>
                </c:pt>
                <c:pt idx="364">
                  <c:v>1.6800000000000068</c:v>
                </c:pt>
                <c:pt idx="365">
                  <c:v>2.7800000000000011</c:v>
                </c:pt>
                <c:pt idx="366">
                  <c:v>2.4899999999999949</c:v>
                </c:pt>
                <c:pt idx="367">
                  <c:v>0.96999999999999886</c:v>
                </c:pt>
                <c:pt idx="368">
                  <c:v>0.18999999999999773</c:v>
                </c:pt>
                <c:pt idx="369">
                  <c:v>1.769999999999996</c:v>
                </c:pt>
                <c:pt idx="370">
                  <c:v>0.35999999999999943</c:v>
                </c:pt>
                <c:pt idx="371">
                  <c:v>3.4099999999999966</c:v>
                </c:pt>
                <c:pt idx="372">
                  <c:v>1.2199999999999989</c:v>
                </c:pt>
                <c:pt idx="373">
                  <c:v>0.61000000000001364</c:v>
                </c:pt>
                <c:pt idx="374">
                  <c:v>0.17999999999999972</c:v>
                </c:pt>
                <c:pt idx="375">
                  <c:v>1.6799999999999784</c:v>
                </c:pt>
                <c:pt idx="376">
                  <c:v>1.9000000000000057</c:v>
                </c:pt>
                <c:pt idx="377">
                  <c:v>0.45999999999999375</c:v>
                </c:pt>
                <c:pt idx="378">
                  <c:v>1.6099999999999994</c:v>
                </c:pt>
                <c:pt idx="379">
                  <c:v>0.10000000000000853</c:v>
                </c:pt>
                <c:pt idx="380">
                  <c:v>5.9999999999998721E-2</c:v>
                </c:pt>
                <c:pt idx="381">
                  <c:v>1.9299999999999926</c:v>
                </c:pt>
                <c:pt idx="382">
                  <c:v>0.21999999999999886</c:v>
                </c:pt>
                <c:pt idx="383">
                  <c:v>0.71999999999999975</c:v>
                </c:pt>
                <c:pt idx="384">
                  <c:v>0.12000000000000011</c:v>
                </c:pt>
                <c:pt idx="385">
                  <c:v>1.210000000000008</c:v>
                </c:pt>
                <c:pt idx="386">
                  <c:v>0.26999999999999602</c:v>
                </c:pt>
                <c:pt idx="387">
                  <c:v>0.45000000000000284</c:v>
                </c:pt>
                <c:pt idx="388">
                  <c:v>0.46999999999999886</c:v>
                </c:pt>
                <c:pt idx="389">
                  <c:v>0.89000000000000057</c:v>
                </c:pt>
                <c:pt idx="390">
                  <c:v>1.4600000000000009</c:v>
                </c:pt>
                <c:pt idx="391">
                  <c:v>9.0000000000003411E-2</c:v>
                </c:pt>
                <c:pt idx="392">
                  <c:v>0.45000000000000284</c:v>
                </c:pt>
                <c:pt idx="393">
                  <c:v>0.76999999999999957</c:v>
                </c:pt>
                <c:pt idx="394">
                  <c:v>0.51000000000000068</c:v>
                </c:pt>
                <c:pt idx="395">
                  <c:v>1.039999999999992</c:v>
                </c:pt>
                <c:pt idx="396">
                  <c:v>1.1000000000000085</c:v>
                </c:pt>
                <c:pt idx="397">
                  <c:v>0.15000000000000036</c:v>
                </c:pt>
                <c:pt idx="398">
                  <c:v>1.7299999999999969</c:v>
                </c:pt>
                <c:pt idx="399">
                  <c:v>8.0000000000000071E-2</c:v>
                </c:pt>
                <c:pt idx="400">
                  <c:v>0.90999999999999659</c:v>
                </c:pt>
                <c:pt idx="401">
                  <c:v>0.74000000000000199</c:v>
                </c:pt>
                <c:pt idx="402">
                  <c:v>0.28000000000000114</c:v>
                </c:pt>
                <c:pt idx="403">
                  <c:v>2.25</c:v>
                </c:pt>
                <c:pt idx="404">
                  <c:v>1.3599999999999994</c:v>
                </c:pt>
                <c:pt idx="405">
                  <c:v>0.45000000000001705</c:v>
                </c:pt>
                <c:pt idx="406">
                  <c:v>1.5699999999999932</c:v>
                </c:pt>
                <c:pt idx="407">
                  <c:v>0.41999999999999815</c:v>
                </c:pt>
                <c:pt idx="408">
                  <c:v>5.9999999999998721E-2</c:v>
                </c:pt>
                <c:pt idx="409">
                  <c:v>0.53999999999999915</c:v>
                </c:pt>
                <c:pt idx="410">
                  <c:v>0.96999999999999886</c:v>
                </c:pt>
                <c:pt idx="411">
                  <c:v>1.4500000000000028</c:v>
                </c:pt>
                <c:pt idx="412">
                  <c:v>1.1499999999999986</c:v>
                </c:pt>
                <c:pt idx="413">
                  <c:v>0.10999999999999943</c:v>
                </c:pt>
                <c:pt idx="414">
                  <c:v>3.1299999999999955</c:v>
                </c:pt>
                <c:pt idx="415">
                  <c:v>0.99000000000000909</c:v>
                </c:pt>
                <c:pt idx="416">
                  <c:v>9.9999999999999645E-2</c:v>
                </c:pt>
                <c:pt idx="417">
                  <c:v>1.1000000000000014</c:v>
                </c:pt>
                <c:pt idx="418">
                  <c:v>4.00000000000027E-2</c:v>
                </c:pt>
                <c:pt idx="419">
                  <c:v>1.5899999999999963</c:v>
                </c:pt>
                <c:pt idx="420">
                  <c:v>0.27</c:v>
                </c:pt>
                <c:pt idx="421">
                  <c:v>2.4899999999999523</c:v>
                </c:pt>
                <c:pt idx="422">
                  <c:v>1.9599999999999937</c:v>
                </c:pt>
                <c:pt idx="423">
                  <c:v>0.81000000000000227</c:v>
                </c:pt>
                <c:pt idx="424">
                  <c:v>0.39000000000000057</c:v>
                </c:pt>
                <c:pt idx="425">
                  <c:v>2.8600000000000136</c:v>
                </c:pt>
                <c:pt idx="426">
                  <c:v>2.9300000000000068</c:v>
                </c:pt>
                <c:pt idx="427">
                  <c:v>7.0000000000000284E-2</c:v>
                </c:pt>
                <c:pt idx="428">
                  <c:v>0.7900000000000027</c:v>
                </c:pt>
                <c:pt idx="429">
                  <c:v>0.83000000000000007</c:v>
                </c:pt>
                <c:pt idx="430">
                  <c:v>0.28999999999999204</c:v>
                </c:pt>
                <c:pt idx="431">
                  <c:v>0.51999999999998181</c:v>
                </c:pt>
                <c:pt idx="432">
                  <c:v>0.45000000000001705</c:v>
                </c:pt>
                <c:pt idx="433">
                  <c:v>0.76999999999999957</c:v>
                </c:pt>
                <c:pt idx="434">
                  <c:v>0.16000000000000369</c:v>
                </c:pt>
                <c:pt idx="435">
                  <c:v>0.32000000000000028</c:v>
                </c:pt>
                <c:pt idx="436">
                  <c:v>0.88000000000000256</c:v>
                </c:pt>
                <c:pt idx="437">
                  <c:v>1.1400000000000006</c:v>
                </c:pt>
                <c:pt idx="438">
                  <c:v>3.0000000000001137E-2</c:v>
                </c:pt>
                <c:pt idx="439">
                  <c:v>2.9499999999999886</c:v>
                </c:pt>
                <c:pt idx="440">
                  <c:v>2.0100000000000051</c:v>
                </c:pt>
                <c:pt idx="441">
                  <c:v>0.98999999999999488</c:v>
                </c:pt>
                <c:pt idx="442">
                  <c:v>0.66000000000000014</c:v>
                </c:pt>
                <c:pt idx="443">
                  <c:v>0.18999999999999773</c:v>
                </c:pt>
                <c:pt idx="444">
                  <c:v>0.25999999999999979</c:v>
                </c:pt>
                <c:pt idx="445">
                  <c:v>0.36000000000000298</c:v>
                </c:pt>
                <c:pt idx="446">
                  <c:v>1.8499999999999943</c:v>
                </c:pt>
                <c:pt idx="447">
                  <c:v>3.9999999999999147E-2</c:v>
                </c:pt>
                <c:pt idx="448">
                  <c:v>0.57000000000000028</c:v>
                </c:pt>
                <c:pt idx="449">
                  <c:v>0.98000000000001819</c:v>
                </c:pt>
                <c:pt idx="450">
                  <c:v>0.30000000000000071</c:v>
                </c:pt>
                <c:pt idx="451">
                  <c:v>0.16999999999999815</c:v>
                </c:pt>
                <c:pt idx="452">
                  <c:v>0.19999999999999996</c:v>
                </c:pt>
                <c:pt idx="453">
                  <c:v>0.14999999999999858</c:v>
                </c:pt>
                <c:pt idx="454">
                  <c:v>1.0900000000000034</c:v>
                </c:pt>
                <c:pt idx="455">
                  <c:v>1.1599999999999966</c:v>
                </c:pt>
                <c:pt idx="456">
                  <c:v>0.62999999999999545</c:v>
                </c:pt>
                <c:pt idx="457">
                  <c:v>0.15999999999999837</c:v>
                </c:pt>
                <c:pt idx="458">
                  <c:v>1.9099999999999966</c:v>
                </c:pt>
                <c:pt idx="459">
                  <c:v>1.3200000000000074</c:v>
                </c:pt>
                <c:pt idx="460">
                  <c:v>0.65000000000000036</c:v>
                </c:pt>
                <c:pt idx="461">
                  <c:v>0.97999999999998977</c:v>
                </c:pt>
                <c:pt idx="462">
                  <c:v>1.2700000000000102</c:v>
                </c:pt>
                <c:pt idx="463">
                  <c:v>1.0799999999999983</c:v>
                </c:pt>
                <c:pt idx="464">
                  <c:v>1.779999999999994</c:v>
                </c:pt>
                <c:pt idx="465">
                  <c:v>0.28000000000000114</c:v>
                </c:pt>
                <c:pt idx="466">
                  <c:v>0.37999999999999545</c:v>
                </c:pt>
                <c:pt idx="467">
                  <c:v>1.3200000000000074</c:v>
                </c:pt>
                <c:pt idx="468">
                  <c:v>0.93999999999999773</c:v>
                </c:pt>
                <c:pt idx="469">
                  <c:v>4.9999999999997158E-2</c:v>
                </c:pt>
                <c:pt idx="470">
                  <c:v>0.19000000000000128</c:v>
                </c:pt>
                <c:pt idx="471">
                  <c:v>0.84999999999999787</c:v>
                </c:pt>
                <c:pt idx="472">
                  <c:v>2.3199999999999932</c:v>
                </c:pt>
                <c:pt idx="473">
                  <c:v>0.65999999999999659</c:v>
                </c:pt>
                <c:pt idx="474">
                  <c:v>0.37000000000000011</c:v>
                </c:pt>
                <c:pt idx="475">
                  <c:v>0.18999999999999773</c:v>
                </c:pt>
                <c:pt idx="476">
                  <c:v>0.37999999999999545</c:v>
                </c:pt>
                <c:pt idx="477">
                  <c:v>1.1800000000000068</c:v>
                </c:pt>
                <c:pt idx="478">
                  <c:v>1</c:v>
                </c:pt>
                <c:pt idx="479">
                  <c:v>0.89999999999999858</c:v>
                </c:pt>
                <c:pt idx="480">
                  <c:v>1.0700000000000003</c:v>
                </c:pt>
                <c:pt idx="481">
                  <c:v>0.85999999999999943</c:v>
                </c:pt>
                <c:pt idx="482">
                  <c:v>1.2199999999999989</c:v>
                </c:pt>
                <c:pt idx="483">
                  <c:v>1.1600000000000001</c:v>
                </c:pt>
                <c:pt idx="484">
                  <c:v>0.34000000000000341</c:v>
                </c:pt>
                <c:pt idx="485">
                  <c:v>0.21999999999999886</c:v>
                </c:pt>
                <c:pt idx="486">
                  <c:v>2.3199999999999932</c:v>
                </c:pt>
                <c:pt idx="487">
                  <c:v>0.38000000000000256</c:v>
                </c:pt>
                <c:pt idx="488">
                  <c:v>2.4699999999999989</c:v>
                </c:pt>
                <c:pt idx="489">
                  <c:v>0.60999999999999943</c:v>
                </c:pt>
                <c:pt idx="490">
                  <c:v>0.62000000000000099</c:v>
                </c:pt>
                <c:pt idx="491">
                  <c:v>0.39999999999999858</c:v>
                </c:pt>
                <c:pt idx="492">
                  <c:v>0.59000000000000341</c:v>
                </c:pt>
                <c:pt idx="493">
                  <c:v>0.85000000000000142</c:v>
                </c:pt>
                <c:pt idx="494">
                  <c:v>0.68999999999999773</c:v>
                </c:pt>
                <c:pt idx="495">
                  <c:v>0.64999999999999858</c:v>
                </c:pt>
                <c:pt idx="496">
                  <c:v>0.58000000000000185</c:v>
                </c:pt>
                <c:pt idx="497">
                  <c:v>1.4699999999999989</c:v>
                </c:pt>
                <c:pt idx="498">
                  <c:v>0.50999999999999801</c:v>
                </c:pt>
                <c:pt idx="499">
                  <c:v>3.160000000000025</c:v>
                </c:pt>
                <c:pt idx="500">
                  <c:v>0.29000000000000092</c:v>
                </c:pt>
                <c:pt idx="501">
                  <c:v>0.51999999999999957</c:v>
                </c:pt>
                <c:pt idx="502">
                  <c:v>1.4399999999999977</c:v>
                </c:pt>
                <c:pt idx="503">
                  <c:v>0.30999999999999961</c:v>
                </c:pt>
                <c:pt idx="504">
                  <c:v>0.66999999999999815</c:v>
                </c:pt>
                <c:pt idx="505">
                  <c:v>0.67999999999999972</c:v>
                </c:pt>
                <c:pt idx="506">
                  <c:v>0.46999999999999886</c:v>
                </c:pt>
                <c:pt idx="507">
                  <c:v>0.21999999999999886</c:v>
                </c:pt>
                <c:pt idx="508">
                  <c:v>0.43000000000000016</c:v>
                </c:pt>
                <c:pt idx="509">
                  <c:v>1.3900000000000006</c:v>
                </c:pt>
                <c:pt idx="510">
                  <c:v>0.11999999999999744</c:v>
                </c:pt>
                <c:pt idx="511">
                  <c:v>0.21000000000000085</c:v>
                </c:pt>
                <c:pt idx="512">
                  <c:v>0.6699999999999946</c:v>
                </c:pt>
                <c:pt idx="513">
                  <c:v>0.46000000000000085</c:v>
                </c:pt>
                <c:pt idx="514">
                  <c:v>0.85999999999999943</c:v>
                </c:pt>
                <c:pt idx="515">
                  <c:v>0.4599999999999973</c:v>
                </c:pt>
                <c:pt idx="516">
                  <c:v>0.34999999999999964</c:v>
                </c:pt>
                <c:pt idx="517">
                  <c:v>0.21999999999999997</c:v>
                </c:pt>
                <c:pt idx="518">
                  <c:v>1.8299999999999983</c:v>
                </c:pt>
                <c:pt idx="519">
                  <c:v>0.97999999999999687</c:v>
                </c:pt>
                <c:pt idx="520">
                  <c:v>0.21999999999999997</c:v>
                </c:pt>
                <c:pt idx="521">
                  <c:v>0.9100000000000108</c:v>
                </c:pt>
                <c:pt idx="522">
                  <c:v>0.75</c:v>
                </c:pt>
                <c:pt idx="523">
                  <c:v>1.2199999999999989</c:v>
                </c:pt>
                <c:pt idx="524">
                  <c:v>0.37000000000000099</c:v>
                </c:pt>
                <c:pt idx="525">
                  <c:v>0.52999999999999403</c:v>
                </c:pt>
                <c:pt idx="526">
                  <c:v>0.21999999999999886</c:v>
                </c:pt>
                <c:pt idx="527">
                  <c:v>0.61999999999999922</c:v>
                </c:pt>
                <c:pt idx="528">
                  <c:v>0.73000000000000398</c:v>
                </c:pt>
                <c:pt idx="529">
                  <c:v>0.43999999999999773</c:v>
                </c:pt>
                <c:pt idx="530">
                  <c:v>1.5300000000000011</c:v>
                </c:pt>
                <c:pt idx="531">
                  <c:v>5.0000000000000044E-2</c:v>
                </c:pt>
                <c:pt idx="532">
                  <c:v>0.85000000000000142</c:v>
                </c:pt>
                <c:pt idx="533">
                  <c:v>9.9999999999980105E-3</c:v>
                </c:pt>
                <c:pt idx="534">
                  <c:v>0.31000000000000227</c:v>
                </c:pt>
                <c:pt idx="535">
                  <c:v>0.65000000000000036</c:v>
                </c:pt>
                <c:pt idx="536">
                  <c:v>0.21000000000000085</c:v>
                </c:pt>
                <c:pt idx="537">
                  <c:v>0.21000000000000085</c:v>
                </c:pt>
                <c:pt idx="538">
                  <c:v>0.32000000000000028</c:v>
                </c:pt>
                <c:pt idx="539">
                  <c:v>0.83999999999999631</c:v>
                </c:pt>
                <c:pt idx="540">
                  <c:v>0.13000000000000078</c:v>
                </c:pt>
                <c:pt idx="541">
                  <c:v>0.46000000000000085</c:v>
                </c:pt>
                <c:pt idx="542">
                  <c:v>1.0599999999999987</c:v>
                </c:pt>
                <c:pt idx="543">
                  <c:v>0.47999999999999687</c:v>
                </c:pt>
                <c:pt idx="544">
                  <c:v>0.10999999999999999</c:v>
                </c:pt>
                <c:pt idx="545">
                  <c:v>1.259999999999998</c:v>
                </c:pt>
                <c:pt idx="546">
                  <c:v>0.23999999999999488</c:v>
                </c:pt>
                <c:pt idx="547">
                  <c:v>0.21999999999999997</c:v>
                </c:pt>
                <c:pt idx="548">
                  <c:v>1.3599999999999994</c:v>
                </c:pt>
                <c:pt idx="549">
                  <c:v>0.58999999999999986</c:v>
                </c:pt>
                <c:pt idx="550">
                  <c:v>0.71999999999999886</c:v>
                </c:pt>
                <c:pt idx="551">
                  <c:v>0.46999999999999886</c:v>
                </c:pt>
                <c:pt idx="552">
                  <c:v>0.36999999999999744</c:v>
                </c:pt>
                <c:pt idx="553">
                  <c:v>0.39000000000000012</c:v>
                </c:pt>
                <c:pt idx="554">
                  <c:v>1.5500000000000114</c:v>
                </c:pt>
                <c:pt idx="555">
                  <c:v>8.9999999999999858E-2</c:v>
                </c:pt>
                <c:pt idx="556">
                  <c:v>0.36999999999999744</c:v>
                </c:pt>
                <c:pt idx="557">
                  <c:v>0.55000000000000426</c:v>
                </c:pt>
                <c:pt idx="558">
                  <c:v>0.63999999999999879</c:v>
                </c:pt>
                <c:pt idx="559">
                  <c:v>0.21000000000000085</c:v>
                </c:pt>
                <c:pt idx="560">
                  <c:v>0.58000000000000007</c:v>
                </c:pt>
                <c:pt idx="561">
                  <c:v>3.0000000000001137E-2</c:v>
                </c:pt>
                <c:pt idx="562">
                  <c:v>0.61999999999999922</c:v>
                </c:pt>
                <c:pt idx="563">
                  <c:v>1.3299999999999841</c:v>
                </c:pt>
                <c:pt idx="564">
                  <c:v>2.3100000000000023</c:v>
                </c:pt>
                <c:pt idx="565">
                  <c:v>0.32000000000000028</c:v>
                </c:pt>
                <c:pt idx="566">
                  <c:v>3.0000000000001137E-2</c:v>
                </c:pt>
                <c:pt idx="567">
                  <c:v>0.32999999999999829</c:v>
                </c:pt>
                <c:pt idx="568">
                  <c:v>1.4899999999999984</c:v>
                </c:pt>
                <c:pt idx="569">
                  <c:v>0.10000000000000142</c:v>
                </c:pt>
                <c:pt idx="570">
                  <c:v>0.69999999999999929</c:v>
                </c:pt>
                <c:pt idx="571">
                  <c:v>1.9500000000000028</c:v>
                </c:pt>
                <c:pt idx="572">
                  <c:v>0.33000000000000007</c:v>
                </c:pt>
                <c:pt idx="573">
                  <c:v>0.16999999999999815</c:v>
                </c:pt>
                <c:pt idx="574">
                  <c:v>0.32000000000000028</c:v>
                </c:pt>
                <c:pt idx="575">
                  <c:v>0.76999999999999602</c:v>
                </c:pt>
                <c:pt idx="576">
                  <c:v>0.40000000000000213</c:v>
                </c:pt>
                <c:pt idx="577">
                  <c:v>1</c:v>
                </c:pt>
                <c:pt idx="578">
                  <c:v>0.90999999999999659</c:v>
                </c:pt>
                <c:pt idx="579">
                  <c:v>0.62999999999999545</c:v>
                </c:pt>
                <c:pt idx="580">
                  <c:v>0.67999999999999972</c:v>
                </c:pt>
                <c:pt idx="581">
                  <c:v>0.16999999999999993</c:v>
                </c:pt>
                <c:pt idx="582">
                  <c:v>0.23999999999999844</c:v>
                </c:pt>
                <c:pt idx="583">
                  <c:v>1.0000000000001563E-2</c:v>
                </c:pt>
                <c:pt idx="584">
                  <c:v>0.70000000000000284</c:v>
                </c:pt>
                <c:pt idx="585">
                  <c:v>1.4500000000000028</c:v>
                </c:pt>
                <c:pt idx="586">
                  <c:v>0.10999999999999943</c:v>
                </c:pt>
                <c:pt idx="587">
                  <c:v>0.80000000000000426</c:v>
                </c:pt>
                <c:pt idx="588">
                  <c:v>1.2399999999999949</c:v>
                </c:pt>
                <c:pt idx="589">
                  <c:v>0.54999999999999982</c:v>
                </c:pt>
                <c:pt idx="590">
                  <c:v>0.16999999999999993</c:v>
                </c:pt>
                <c:pt idx="591">
                  <c:v>1.3700000000000045</c:v>
                </c:pt>
                <c:pt idx="592">
                  <c:v>0.70999999999999375</c:v>
                </c:pt>
                <c:pt idx="593">
                  <c:v>0.41000000000000014</c:v>
                </c:pt>
                <c:pt idx="594">
                  <c:v>0.22000000000000064</c:v>
                </c:pt>
                <c:pt idx="595">
                  <c:v>0.59999999999999964</c:v>
                </c:pt>
                <c:pt idx="596">
                  <c:v>0.37000000000000011</c:v>
                </c:pt>
                <c:pt idx="597">
                  <c:v>0.25</c:v>
                </c:pt>
                <c:pt idx="598">
                  <c:v>0.46999999999999975</c:v>
                </c:pt>
                <c:pt idx="599">
                  <c:v>0.68999999999999773</c:v>
                </c:pt>
                <c:pt idx="600">
                  <c:v>0.46000000000000085</c:v>
                </c:pt>
                <c:pt idx="601">
                  <c:v>0.33000000000000185</c:v>
                </c:pt>
                <c:pt idx="602">
                  <c:v>0.71999999999999886</c:v>
                </c:pt>
                <c:pt idx="603">
                  <c:v>0.99000000000000199</c:v>
                </c:pt>
                <c:pt idx="604">
                  <c:v>0.69999999999999574</c:v>
                </c:pt>
                <c:pt idx="605">
                  <c:v>0.53999999999999915</c:v>
                </c:pt>
                <c:pt idx="606">
                  <c:v>0.84000000000000341</c:v>
                </c:pt>
                <c:pt idx="607">
                  <c:v>0.28000000000000114</c:v>
                </c:pt>
                <c:pt idx="608">
                  <c:v>8.0000000000000071E-2</c:v>
                </c:pt>
                <c:pt idx="609">
                  <c:v>0.31000000000000227</c:v>
                </c:pt>
                <c:pt idx="610">
                  <c:v>0.61000000000000032</c:v>
                </c:pt>
                <c:pt idx="611">
                  <c:v>0.13</c:v>
                </c:pt>
                <c:pt idx="612">
                  <c:v>0.16000000000000369</c:v>
                </c:pt>
                <c:pt idx="613">
                  <c:v>1.3100000000000023</c:v>
                </c:pt>
                <c:pt idx="614">
                  <c:v>0.51999999999999957</c:v>
                </c:pt>
                <c:pt idx="615">
                  <c:v>0.57999999999999829</c:v>
                </c:pt>
                <c:pt idx="616">
                  <c:v>0.98000000000000398</c:v>
                </c:pt>
                <c:pt idx="617">
                  <c:v>0.40000000000000036</c:v>
                </c:pt>
                <c:pt idx="618">
                  <c:v>0.28000000000000003</c:v>
                </c:pt>
                <c:pt idx="619">
                  <c:v>0.59999999999999787</c:v>
                </c:pt>
                <c:pt idx="620">
                  <c:v>0.29000000000000092</c:v>
                </c:pt>
                <c:pt idx="621">
                  <c:v>0.26</c:v>
                </c:pt>
                <c:pt idx="622">
                  <c:v>0.85999999999998522</c:v>
                </c:pt>
                <c:pt idx="623">
                  <c:v>0.1600000000000108</c:v>
                </c:pt>
                <c:pt idx="624">
                  <c:v>5.0000000000000044E-2</c:v>
                </c:pt>
                <c:pt idx="625">
                  <c:v>0.3399999999999892</c:v>
                </c:pt>
                <c:pt idx="626">
                  <c:v>0.33000000000000185</c:v>
                </c:pt>
                <c:pt idx="627">
                  <c:v>0.23000000000000043</c:v>
                </c:pt>
                <c:pt idx="628">
                  <c:v>0.27000000000000313</c:v>
                </c:pt>
                <c:pt idx="629">
                  <c:v>1.9999999999999574E-2</c:v>
                </c:pt>
                <c:pt idx="630">
                  <c:v>0.71999999999999886</c:v>
                </c:pt>
                <c:pt idx="631">
                  <c:v>1.1300000000000026</c:v>
                </c:pt>
                <c:pt idx="632">
                  <c:v>0.82999999999999829</c:v>
                </c:pt>
                <c:pt idx="633">
                  <c:v>0.60999999999999943</c:v>
                </c:pt>
                <c:pt idx="634">
                  <c:v>0.12000000000000002</c:v>
                </c:pt>
                <c:pt idx="635">
                  <c:v>0.11999999999999922</c:v>
                </c:pt>
                <c:pt idx="636">
                  <c:v>0.14000000000000012</c:v>
                </c:pt>
                <c:pt idx="637">
                  <c:v>0.60000000000000853</c:v>
                </c:pt>
                <c:pt idx="638">
                  <c:v>0.81999999999999851</c:v>
                </c:pt>
                <c:pt idx="639">
                  <c:v>4.9999999999999822E-2</c:v>
                </c:pt>
                <c:pt idx="640">
                  <c:v>0.64000000000000057</c:v>
                </c:pt>
                <c:pt idx="641">
                  <c:v>0.56000000000000227</c:v>
                </c:pt>
                <c:pt idx="642">
                  <c:v>9.9999999999997868E-2</c:v>
                </c:pt>
                <c:pt idx="643">
                  <c:v>0.16000000000000014</c:v>
                </c:pt>
                <c:pt idx="644">
                  <c:v>0.32000000000000028</c:v>
                </c:pt>
                <c:pt idx="645">
                  <c:v>0.36000000000000121</c:v>
                </c:pt>
                <c:pt idx="646">
                  <c:v>0.73000000000000398</c:v>
                </c:pt>
                <c:pt idx="647">
                  <c:v>0.74000000000000021</c:v>
                </c:pt>
                <c:pt idx="648">
                  <c:v>0.71000000000000085</c:v>
                </c:pt>
                <c:pt idx="649">
                  <c:v>0.75</c:v>
                </c:pt>
                <c:pt idx="650">
                  <c:v>0.25999999999999091</c:v>
                </c:pt>
                <c:pt idx="651">
                  <c:v>0.48000000000000398</c:v>
                </c:pt>
                <c:pt idx="652">
                  <c:v>6.0000000000002274E-2</c:v>
                </c:pt>
                <c:pt idx="653">
                  <c:v>0.30999999999999961</c:v>
                </c:pt>
                <c:pt idx="654">
                  <c:v>0.36000000000000298</c:v>
                </c:pt>
                <c:pt idx="655">
                  <c:v>0.6899999999999995</c:v>
                </c:pt>
                <c:pt idx="656">
                  <c:v>0.29000000000000004</c:v>
                </c:pt>
                <c:pt idx="657">
                  <c:v>0.79999999999999716</c:v>
                </c:pt>
                <c:pt idx="658">
                  <c:v>6.0000000000002274E-2</c:v>
                </c:pt>
                <c:pt idx="659">
                  <c:v>1.9999999999996021E-2</c:v>
                </c:pt>
                <c:pt idx="660">
                  <c:v>1.129999999999999</c:v>
                </c:pt>
                <c:pt idx="661">
                  <c:v>3.0000000000001137E-2</c:v>
                </c:pt>
                <c:pt idx="662">
                  <c:v>0.53000000000000114</c:v>
                </c:pt>
                <c:pt idx="663">
                  <c:v>0.16000000000000014</c:v>
                </c:pt>
                <c:pt idx="664">
                  <c:v>0.23000000000000043</c:v>
                </c:pt>
                <c:pt idx="665">
                  <c:v>0.54999999999999716</c:v>
                </c:pt>
                <c:pt idx="666">
                  <c:v>0.79000000000000625</c:v>
                </c:pt>
                <c:pt idx="667">
                  <c:v>0.28999999999999915</c:v>
                </c:pt>
                <c:pt idx="668">
                  <c:v>0.98000000000000043</c:v>
                </c:pt>
                <c:pt idx="669">
                  <c:v>0.39000000000000057</c:v>
                </c:pt>
                <c:pt idx="670">
                  <c:v>0.16999999999999993</c:v>
                </c:pt>
                <c:pt idx="671">
                  <c:v>8.0000000000000016E-2</c:v>
                </c:pt>
                <c:pt idx="672">
                  <c:v>0.69999999999999929</c:v>
                </c:pt>
                <c:pt idx="673">
                  <c:v>0.49000000000000199</c:v>
                </c:pt>
                <c:pt idx="674">
                  <c:v>8.0000000000000071E-2</c:v>
                </c:pt>
                <c:pt idx="675">
                  <c:v>1.4400000000000048</c:v>
                </c:pt>
                <c:pt idx="676">
                  <c:v>0.63000000000000078</c:v>
                </c:pt>
                <c:pt idx="677">
                  <c:v>1.3900000000000006</c:v>
                </c:pt>
                <c:pt idx="678">
                  <c:v>0.1800000000000006</c:v>
                </c:pt>
                <c:pt idx="679">
                  <c:v>0.13000000000000256</c:v>
                </c:pt>
                <c:pt idx="680">
                  <c:v>1.75</c:v>
                </c:pt>
                <c:pt idx="681">
                  <c:v>0.13999999999999968</c:v>
                </c:pt>
                <c:pt idx="682">
                  <c:v>0.67999999999999972</c:v>
                </c:pt>
                <c:pt idx="683">
                  <c:v>0.14000000000000057</c:v>
                </c:pt>
                <c:pt idx="684">
                  <c:v>0.40999999999999925</c:v>
                </c:pt>
                <c:pt idx="685">
                  <c:v>0.23999999999999844</c:v>
                </c:pt>
                <c:pt idx="686">
                  <c:v>0.78999999999999915</c:v>
                </c:pt>
                <c:pt idx="687">
                  <c:v>9.9999999999999978E-2</c:v>
                </c:pt>
                <c:pt idx="688">
                  <c:v>0.32999999999999829</c:v>
                </c:pt>
                <c:pt idx="689">
                  <c:v>0.3100000000000005</c:v>
                </c:pt>
                <c:pt idx="690">
                  <c:v>7.0000000000000284E-2</c:v>
                </c:pt>
                <c:pt idx="691">
                  <c:v>0.29999999999999982</c:v>
                </c:pt>
                <c:pt idx="692">
                  <c:v>3.0000000000000249E-2</c:v>
                </c:pt>
                <c:pt idx="693">
                  <c:v>0.17999999999999972</c:v>
                </c:pt>
                <c:pt idx="694">
                  <c:v>7.9999999999998295E-2</c:v>
                </c:pt>
                <c:pt idx="695">
                  <c:v>0.63999999999998636</c:v>
                </c:pt>
                <c:pt idx="696">
                  <c:v>7.0000000000000284E-2</c:v>
                </c:pt>
                <c:pt idx="697">
                  <c:v>0.28000000000000114</c:v>
                </c:pt>
                <c:pt idx="698">
                  <c:v>8.9999999999999858E-2</c:v>
                </c:pt>
                <c:pt idx="699">
                  <c:v>0.46999999999999886</c:v>
                </c:pt>
                <c:pt idx="700">
                  <c:v>0.25</c:v>
                </c:pt>
                <c:pt idx="701">
                  <c:v>0.2900000000000027</c:v>
                </c:pt>
                <c:pt idx="702">
                  <c:v>0.21999999999999886</c:v>
                </c:pt>
                <c:pt idx="703">
                  <c:v>1.5900000000000034</c:v>
                </c:pt>
                <c:pt idx="704">
                  <c:v>0.27000000000000313</c:v>
                </c:pt>
                <c:pt idx="705">
                  <c:v>0.92000000000000171</c:v>
                </c:pt>
                <c:pt idx="706">
                  <c:v>1.0000000000000009E-2</c:v>
                </c:pt>
                <c:pt idx="707">
                  <c:v>0.25</c:v>
                </c:pt>
                <c:pt idx="708">
                  <c:v>0.57999999999999829</c:v>
                </c:pt>
                <c:pt idx="709">
                  <c:v>0.41999999999999815</c:v>
                </c:pt>
                <c:pt idx="710">
                  <c:v>0.66000000000000014</c:v>
                </c:pt>
                <c:pt idx="711">
                  <c:v>8.9999999999999858E-2</c:v>
                </c:pt>
                <c:pt idx="712">
                  <c:v>0.80999999999999872</c:v>
                </c:pt>
                <c:pt idx="713">
                  <c:v>1.470000000000006</c:v>
                </c:pt>
                <c:pt idx="714">
                  <c:v>0.82999999999998408</c:v>
                </c:pt>
                <c:pt idx="715">
                  <c:v>0.92999999999999261</c:v>
                </c:pt>
                <c:pt idx="716">
                  <c:v>0.58999999999999986</c:v>
                </c:pt>
                <c:pt idx="717">
                  <c:v>0.28000000000000114</c:v>
                </c:pt>
                <c:pt idx="718">
                  <c:v>0.21000000000000085</c:v>
                </c:pt>
                <c:pt idx="719">
                  <c:v>0.89000000000000057</c:v>
                </c:pt>
                <c:pt idx="720">
                  <c:v>0.31000000000000227</c:v>
                </c:pt>
                <c:pt idx="721">
                  <c:v>0.66000000000000014</c:v>
                </c:pt>
                <c:pt idx="722">
                  <c:v>0.75</c:v>
                </c:pt>
                <c:pt idx="723">
                  <c:v>0.75999999999999979</c:v>
                </c:pt>
                <c:pt idx="724">
                  <c:v>0.36000000000000032</c:v>
                </c:pt>
                <c:pt idx="725">
                  <c:v>0.20000000000000284</c:v>
                </c:pt>
                <c:pt idx="726">
                  <c:v>3.9999999999999147E-2</c:v>
                </c:pt>
                <c:pt idx="727">
                  <c:v>5.9999999999998721E-2</c:v>
                </c:pt>
                <c:pt idx="728">
                  <c:v>6.0000000000000053E-2</c:v>
                </c:pt>
                <c:pt idx="729">
                  <c:v>9.9999999999980105E-3</c:v>
                </c:pt>
                <c:pt idx="730">
                  <c:v>4.9999999999998934E-2</c:v>
                </c:pt>
                <c:pt idx="731">
                  <c:v>0.53999999999999915</c:v>
                </c:pt>
                <c:pt idx="732">
                  <c:v>0.59000000000000341</c:v>
                </c:pt>
                <c:pt idx="733">
                  <c:v>1.2099999999999937</c:v>
                </c:pt>
                <c:pt idx="734">
                  <c:v>0.13000000000000256</c:v>
                </c:pt>
                <c:pt idx="735">
                  <c:v>1.3199999999999932</c:v>
                </c:pt>
                <c:pt idx="736">
                  <c:v>0.82000000000000028</c:v>
                </c:pt>
                <c:pt idx="737">
                  <c:v>0.43999999999999773</c:v>
                </c:pt>
                <c:pt idx="738">
                  <c:v>0.13</c:v>
                </c:pt>
                <c:pt idx="739">
                  <c:v>0.16000000000000003</c:v>
                </c:pt>
                <c:pt idx="740">
                  <c:v>0.32000000000000028</c:v>
                </c:pt>
                <c:pt idx="741">
                  <c:v>0.94000000000000128</c:v>
                </c:pt>
                <c:pt idx="742">
                  <c:v>0.16999999999999993</c:v>
                </c:pt>
                <c:pt idx="743">
                  <c:v>0.18000000000000682</c:v>
                </c:pt>
                <c:pt idx="744">
                  <c:v>0.24000000000000021</c:v>
                </c:pt>
                <c:pt idx="745">
                  <c:v>0.85999999999999943</c:v>
                </c:pt>
                <c:pt idx="746">
                  <c:v>0.17000000000000004</c:v>
                </c:pt>
                <c:pt idx="747">
                  <c:v>0.29000000000000004</c:v>
                </c:pt>
                <c:pt idx="748">
                  <c:v>0.25999999999999801</c:v>
                </c:pt>
                <c:pt idx="749">
                  <c:v>0.33999999999999631</c:v>
                </c:pt>
                <c:pt idx="750">
                  <c:v>1.1500000000000057</c:v>
                </c:pt>
                <c:pt idx="751">
                  <c:v>0.62999999999999989</c:v>
                </c:pt>
                <c:pt idx="752">
                  <c:v>0.52999999999999936</c:v>
                </c:pt>
                <c:pt idx="753">
                  <c:v>0.25</c:v>
                </c:pt>
                <c:pt idx="754">
                  <c:v>0.67999999999999972</c:v>
                </c:pt>
                <c:pt idx="755">
                  <c:v>0.42999999999999261</c:v>
                </c:pt>
                <c:pt idx="756">
                  <c:v>1.6700000000000017</c:v>
                </c:pt>
                <c:pt idx="757">
                  <c:v>1.1300000000000026</c:v>
                </c:pt>
                <c:pt idx="758">
                  <c:v>1.4399999999999977</c:v>
                </c:pt>
                <c:pt idx="759">
                  <c:v>0.37000000000000011</c:v>
                </c:pt>
                <c:pt idx="760">
                  <c:v>1.8499999999999943</c:v>
                </c:pt>
                <c:pt idx="761">
                  <c:v>1.2199999999999989</c:v>
                </c:pt>
                <c:pt idx="762">
                  <c:v>1.0899999999999963</c:v>
                </c:pt>
                <c:pt idx="763">
                  <c:v>0.46999999999999886</c:v>
                </c:pt>
                <c:pt idx="764">
                  <c:v>0.12999999999999901</c:v>
                </c:pt>
                <c:pt idx="765">
                  <c:v>0.75</c:v>
                </c:pt>
                <c:pt idx="766">
                  <c:v>0.37000000000000011</c:v>
                </c:pt>
                <c:pt idx="767">
                  <c:v>1.1699999999999946</c:v>
                </c:pt>
                <c:pt idx="768">
                  <c:v>1</c:v>
                </c:pt>
                <c:pt idx="769">
                  <c:v>0.21999999999999886</c:v>
                </c:pt>
                <c:pt idx="770">
                  <c:v>7.0000000000000284E-2</c:v>
                </c:pt>
                <c:pt idx="771">
                  <c:v>0.57000000000000028</c:v>
                </c:pt>
                <c:pt idx="772">
                  <c:v>0.58999999999999631</c:v>
                </c:pt>
                <c:pt idx="773">
                  <c:v>0.19000000000001194</c:v>
                </c:pt>
                <c:pt idx="774">
                  <c:v>7.9999999999998295E-2</c:v>
                </c:pt>
                <c:pt idx="775">
                  <c:v>1.9999999999999574E-2</c:v>
                </c:pt>
                <c:pt idx="776">
                  <c:v>0.21999999999999886</c:v>
                </c:pt>
                <c:pt idx="777">
                  <c:v>0.56000000000000227</c:v>
                </c:pt>
                <c:pt idx="778">
                  <c:v>0.48999999999999844</c:v>
                </c:pt>
                <c:pt idx="779">
                  <c:v>0.22999999999999998</c:v>
                </c:pt>
                <c:pt idx="780">
                  <c:v>0.21000000000000085</c:v>
                </c:pt>
                <c:pt idx="781">
                  <c:v>0.53999999999999915</c:v>
                </c:pt>
                <c:pt idx="782">
                  <c:v>0.35999999999999943</c:v>
                </c:pt>
                <c:pt idx="783">
                  <c:v>0.53000000000000114</c:v>
                </c:pt>
                <c:pt idx="784">
                  <c:v>0.11999999999999744</c:v>
                </c:pt>
                <c:pt idx="785">
                  <c:v>0.58000000000000185</c:v>
                </c:pt>
                <c:pt idx="786">
                  <c:v>0.10999999999999988</c:v>
                </c:pt>
                <c:pt idx="787">
                  <c:v>9.9999999999994316E-2</c:v>
                </c:pt>
                <c:pt idx="788">
                  <c:v>0.76999999999999957</c:v>
                </c:pt>
                <c:pt idx="789">
                  <c:v>0.66000000000000014</c:v>
                </c:pt>
                <c:pt idx="790">
                  <c:v>0.77999999999999936</c:v>
                </c:pt>
                <c:pt idx="791">
                  <c:v>0.73000000000000043</c:v>
                </c:pt>
                <c:pt idx="792">
                  <c:v>1.6799999999999997</c:v>
                </c:pt>
                <c:pt idx="793">
                  <c:v>1.3500000000000014</c:v>
                </c:pt>
                <c:pt idx="794">
                  <c:v>9.9999999999997868E-3</c:v>
                </c:pt>
                <c:pt idx="795">
                  <c:v>1.0799999999999983</c:v>
                </c:pt>
                <c:pt idx="796">
                  <c:v>0.3100000000000005</c:v>
                </c:pt>
                <c:pt idx="797">
                  <c:v>0.43999999999999773</c:v>
                </c:pt>
                <c:pt idx="798">
                  <c:v>0.83000000000000007</c:v>
                </c:pt>
                <c:pt idx="799">
                  <c:v>0.6899999999999995</c:v>
                </c:pt>
                <c:pt idx="800">
                  <c:v>7.9999999999998295E-2</c:v>
                </c:pt>
                <c:pt idx="801">
                  <c:v>0.16000000000000014</c:v>
                </c:pt>
                <c:pt idx="802">
                  <c:v>4.9999999999997158E-2</c:v>
                </c:pt>
                <c:pt idx="803">
                  <c:v>0.61999999999999922</c:v>
                </c:pt>
                <c:pt idx="804">
                  <c:v>0.62999999999999901</c:v>
                </c:pt>
                <c:pt idx="805">
                  <c:v>0.40999999999999659</c:v>
                </c:pt>
                <c:pt idx="806">
                  <c:v>1.009999999999998</c:v>
                </c:pt>
                <c:pt idx="807">
                  <c:v>0.51000000000000068</c:v>
                </c:pt>
                <c:pt idx="808">
                  <c:v>0.94999999999999574</c:v>
                </c:pt>
                <c:pt idx="809">
                  <c:v>0.32000000000000028</c:v>
                </c:pt>
                <c:pt idx="810">
                  <c:v>0.36999999999999744</c:v>
                </c:pt>
                <c:pt idx="811">
                  <c:v>1.2000000000000028</c:v>
                </c:pt>
                <c:pt idx="812">
                  <c:v>6.0000000000000497E-2</c:v>
                </c:pt>
                <c:pt idx="813">
                  <c:v>0.44999999999999929</c:v>
                </c:pt>
                <c:pt idx="814">
                  <c:v>0.3100000000000005</c:v>
                </c:pt>
                <c:pt idx="815">
                  <c:v>0.78999999999999915</c:v>
                </c:pt>
                <c:pt idx="816">
                  <c:v>0.79999999999999716</c:v>
                </c:pt>
                <c:pt idx="817">
                  <c:v>0.73999999999999488</c:v>
                </c:pt>
                <c:pt idx="818">
                  <c:v>0.26000000000000156</c:v>
                </c:pt>
                <c:pt idx="819">
                  <c:v>0.19000000000000128</c:v>
                </c:pt>
                <c:pt idx="820">
                  <c:v>0.10999999999999988</c:v>
                </c:pt>
                <c:pt idx="821">
                  <c:v>0.19000000000000039</c:v>
                </c:pt>
                <c:pt idx="822">
                  <c:v>0.77999999999999936</c:v>
                </c:pt>
                <c:pt idx="823">
                  <c:v>9.9999999999980105E-3</c:v>
                </c:pt>
                <c:pt idx="824">
                  <c:v>0.76999999999999957</c:v>
                </c:pt>
                <c:pt idx="825">
                  <c:v>0.44000000000000039</c:v>
                </c:pt>
                <c:pt idx="826">
                  <c:v>0.40000000000000036</c:v>
                </c:pt>
                <c:pt idx="827">
                  <c:v>0.13999999999999346</c:v>
                </c:pt>
                <c:pt idx="828">
                  <c:v>0.70000000000000284</c:v>
                </c:pt>
                <c:pt idx="829">
                  <c:v>0.33999999999999986</c:v>
                </c:pt>
                <c:pt idx="830">
                  <c:v>0.37999999999999545</c:v>
                </c:pt>
                <c:pt idx="831">
                  <c:v>0.73000000000000043</c:v>
                </c:pt>
                <c:pt idx="832">
                  <c:v>0.87999999999999901</c:v>
                </c:pt>
                <c:pt idx="833">
                  <c:v>0.12000000000000011</c:v>
                </c:pt>
                <c:pt idx="834">
                  <c:v>0.28999999999999915</c:v>
                </c:pt>
                <c:pt idx="835">
                  <c:v>1.0199999999999996</c:v>
                </c:pt>
                <c:pt idx="836">
                  <c:v>1.289999999999992</c:v>
                </c:pt>
                <c:pt idx="837">
                  <c:v>0.35999999999999943</c:v>
                </c:pt>
                <c:pt idx="838">
                  <c:v>0.46999999999999886</c:v>
                </c:pt>
                <c:pt idx="839">
                  <c:v>0.37999999999999545</c:v>
                </c:pt>
                <c:pt idx="840">
                  <c:v>2.0000000000000018E-2</c:v>
                </c:pt>
                <c:pt idx="841">
                  <c:v>0.59000000000000341</c:v>
                </c:pt>
                <c:pt idx="842">
                  <c:v>0.56000000000000227</c:v>
                </c:pt>
                <c:pt idx="843">
                  <c:v>0.40000000000000036</c:v>
                </c:pt>
                <c:pt idx="844">
                  <c:v>0.33000000000000007</c:v>
                </c:pt>
                <c:pt idx="845">
                  <c:v>0.60999999999999943</c:v>
                </c:pt>
                <c:pt idx="846">
                  <c:v>0.13999999999999879</c:v>
                </c:pt>
                <c:pt idx="847">
                  <c:v>9.9999999999997868E-2</c:v>
                </c:pt>
                <c:pt idx="848">
                  <c:v>0.42999999999999972</c:v>
                </c:pt>
                <c:pt idx="849">
                  <c:v>0.66000000000000014</c:v>
                </c:pt>
                <c:pt idx="850">
                  <c:v>0.82000000000000028</c:v>
                </c:pt>
                <c:pt idx="851">
                  <c:v>0.22999999999999687</c:v>
                </c:pt>
                <c:pt idx="852">
                  <c:v>0.69999999999999929</c:v>
                </c:pt>
                <c:pt idx="853">
                  <c:v>0.17999999999999972</c:v>
                </c:pt>
                <c:pt idx="854">
                  <c:v>6.0000000000000497E-2</c:v>
                </c:pt>
                <c:pt idx="855">
                  <c:v>0.39000000000000057</c:v>
                </c:pt>
                <c:pt idx="856">
                  <c:v>0.35000000000000142</c:v>
                </c:pt>
                <c:pt idx="857">
                  <c:v>0.4399999999999995</c:v>
                </c:pt>
                <c:pt idx="858">
                  <c:v>0.1899999999999995</c:v>
                </c:pt>
                <c:pt idx="859">
                  <c:v>0.33000000000000007</c:v>
                </c:pt>
                <c:pt idx="860">
                  <c:v>0.19000000000000128</c:v>
                </c:pt>
                <c:pt idx="861">
                  <c:v>0.20999999999999996</c:v>
                </c:pt>
                <c:pt idx="862">
                  <c:v>0.20000000000000107</c:v>
                </c:pt>
                <c:pt idx="863">
                  <c:v>0.3100000000000005</c:v>
                </c:pt>
                <c:pt idx="864">
                  <c:v>0.16000000000000014</c:v>
                </c:pt>
                <c:pt idx="865">
                  <c:v>4.0000000000000036E-2</c:v>
                </c:pt>
                <c:pt idx="866">
                  <c:v>0.12999999999999901</c:v>
                </c:pt>
                <c:pt idx="867">
                  <c:v>0.25999999999999979</c:v>
                </c:pt>
                <c:pt idx="868">
                  <c:v>0.35000000000000053</c:v>
                </c:pt>
                <c:pt idx="869">
                  <c:v>0.55999999999999872</c:v>
                </c:pt>
                <c:pt idx="870">
                  <c:v>1.0500000000000007</c:v>
                </c:pt>
                <c:pt idx="871">
                  <c:v>0.87999999999999901</c:v>
                </c:pt>
                <c:pt idx="872">
                  <c:v>0.82000000000000028</c:v>
                </c:pt>
                <c:pt idx="873">
                  <c:v>0.75</c:v>
                </c:pt>
                <c:pt idx="874">
                  <c:v>0.36000000000000032</c:v>
                </c:pt>
                <c:pt idx="875">
                  <c:v>0.71999999999999886</c:v>
                </c:pt>
                <c:pt idx="876">
                  <c:v>0.95000000000000284</c:v>
                </c:pt>
                <c:pt idx="877">
                  <c:v>0.2099999999999973</c:v>
                </c:pt>
                <c:pt idx="878">
                  <c:v>0.57999999999999829</c:v>
                </c:pt>
                <c:pt idx="879">
                  <c:v>0.5</c:v>
                </c:pt>
                <c:pt idx="880">
                  <c:v>0.14999999999999858</c:v>
                </c:pt>
                <c:pt idx="881">
                  <c:v>0.23999999999999932</c:v>
                </c:pt>
                <c:pt idx="882">
                  <c:v>0.74000000000000021</c:v>
                </c:pt>
                <c:pt idx="883">
                  <c:v>0.29000000000000004</c:v>
                </c:pt>
                <c:pt idx="884">
                  <c:v>0.45000000000000284</c:v>
                </c:pt>
                <c:pt idx="885">
                  <c:v>0.25999999999999801</c:v>
                </c:pt>
                <c:pt idx="886">
                  <c:v>0.34999999999999432</c:v>
                </c:pt>
                <c:pt idx="887">
                  <c:v>0.70000000000000284</c:v>
                </c:pt>
                <c:pt idx="888">
                  <c:v>0.71000000000000085</c:v>
                </c:pt>
                <c:pt idx="889">
                  <c:v>0.33000000000000007</c:v>
                </c:pt>
                <c:pt idx="890">
                  <c:v>0.32000000000000028</c:v>
                </c:pt>
                <c:pt idx="891">
                  <c:v>9.9999999999997868E-3</c:v>
                </c:pt>
                <c:pt idx="892">
                  <c:v>0.58999999999999986</c:v>
                </c:pt>
                <c:pt idx="893">
                  <c:v>0.39000000000000012</c:v>
                </c:pt>
                <c:pt idx="894">
                  <c:v>0.19999999999999929</c:v>
                </c:pt>
                <c:pt idx="895">
                  <c:v>0.23000000000000043</c:v>
                </c:pt>
                <c:pt idx="896">
                  <c:v>0.22999999999999998</c:v>
                </c:pt>
                <c:pt idx="897">
                  <c:v>8.9999999999999858E-2</c:v>
                </c:pt>
                <c:pt idx="898">
                  <c:v>0.19999999999999929</c:v>
                </c:pt>
                <c:pt idx="899">
                  <c:v>0.27999999999999936</c:v>
                </c:pt>
                <c:pt idx="900">
                  <c:v>0.33999999999999631</c:v>
                </c:pt>
                <c:pt idx="901">
                  <c:v>2.0000000000000018E-2</c:v>
                </c:pt>
                <c:pt idx="902">
                  <c:v>0.30000000000000071</c:v>
                </c:pt>
                <c:pt idx="903">
                  <c:v>1</c:v>
                </c:pt>
                <c:pt idx="904">
                  <c:v>5.0000000000000044E-2</c:v>
                </c:pt>
                <c:pt idx="905">
                  <c:v>0.10000000000000142</c:v>
                </c:pt>
                <c:pt idx="906">
                  <c:v>0.14000000000000057</c:v>
                </c:pt>
                <c:pt idx="907">
                  <c:v>0.86999999999999744</c:v>
                </c:pt>
                <c:pt idx="908">
                  <c:v>0.57000000000000028</c:v>
                </c:pt>
                <c:pt idx="909">
                  <c:v>0.49000000000000199</c:v>
                </c:pt>
                <c:pt idx="910">
                  <c:v>0.29000000000000092</c:v>
                </c:pt>
                <c:pt idx="911">
                  <c:v>0.53000000000000114</c:v>
                </c:pt>
                <c:pt idx="912">
                  <c:v>0.28000000000000114</c:v>
                </c:pt>
                <c:pt idx="913">
                  <c:v>0.21000000000000085</c:v>
                </c:pt>
                <c:pt idx="914">
                  <c:v>0.20000000000000284</c:v>
                </c:pt>
                <c:pt idx="915">
                  <c:v>1.1000000000000014</c:v>
                </c:pt>
                <c:pt idx="916">
                  <c:v>0.10999999999999943</c:v>
                </c:pt>
                <c:pt idx="917">
                  <c:v>0.24000000000000021</c:v>
                </c:pt>
                <c:pt idx="918">
                  <c:v>0.24000000000000199</c:v>
                </c:pt>
                <c:pt idx="919">
                  <c:v>0.25999999999999091</c:v>
                </c:pt>
                <c:pt idx="920">
                  <c:v>0.33000000000000185</c:v>
                </c:pt>
                <c:pt idx="921">
                  <c:v>0.16000000000000014</c:v>
                </c:pt>
                <c:pt idx="922">
                  <c:v>0.43999999999999773</c:v>
                </c:pt>
                <c:pt idx="923">
                  <c:v>0.25</c:v>
                </c:pt>
                <c:pt idx="924">
                  <c:v>0.25</c:v>
                </c:pt>
                <c:pt idx="925">
                  <c:v>7.9999999999998295E-2</c:v>
                </c:pt>
                <c:pt idx="926">
                  <c:v>0.60000000000000142</c:v>
                </c:pt>
                <c:pt idx="927">
                  <c:v>0.58000000000000007</c:v>
                </c:pt>
                <c:pt idx="928">
                  <c:v>0.41999999999999993</c:v>
                </c:pt>
                <c:pt idx="929">
                  <c:v>0.23000000000000043</c:v>
                </c:pt>
                <c:pt idx="930">
                  <c:v>1.2199999999999989</c:v>
                </c:pt>
                <c:pt idx="931">
                  <c:v>9.9999999999997868E-3</c:v>
                </c:pt>
                <c:pt idx="932">
                  <c:v>0.39999999999999858</c:v>
                </c:pt>
                <c:pt idx="933">
                  <c:v>8.0000000000000071E-2</c:v>
                </c:pt>
                <c:pt idx="934">
                  <c:v>1.0699999999999967</c:v>
                </c:pt>
                <c:pt idx="935">
                  <c:v>0.10999999999999943</c:v>
                </c:pt>
                <c:pt idx="936">
                  <c:v>0.15999999999999659</c:v>
                </c:pt>
                <c:pt idx="937">
                  <c:v>0.26999999999999957</c:v>
                </c:pt>
                <c:pt idx="938">
                  <c:v>0.35999999999999943</c:v>
                </c:pt>
                <c:pt idx="939">
                  <c:v>0.76999999999999957</c:v>
                </c:pt>
                <c:pt idx="940">
                  <c:v>4.0000000000000008E-2</c:v>
                </c:pt>
                <c:pt idx="941">
                  <c:v>0.22000000000000242</c:v>
                </c:pt>
                <c:pt idx="942">
                  <c:v>0.56000000000000227</c:v>
                </c:pt>
                <c:pt idx="943">
                  <c:v>0.62999999999999901</c:v>
                </c:pt>
                <c:pt idx="944">
                  <c:v>1.4699999999999989</c:v>
                </c:pt>
                <c:pt idx="945">
                  <c:v>0.33999999999999986</c:v>
                </c:pt>
                <c:pt idx="946">
                  <c:v>0.94999999999999929</c:v>
                </c:pt>
                <c:pt idx="947">
                  <c:v>0.40999999999999659</c:v>
                </c:pt>
                <c:pt idx="948">
                  <c:v>0.53999999999999915</c:v>
                </c:pt>
                <c:pt idx="949">
                  <c:v>0.34999999999999964</c:v>
                </c:pt>
                <c:pt idx="950">
                  <c:v>1.0600000000000023</c:v>
                </c:pt>
                <c:pt idx="951">
                  <c:v>0.16000000000000014</c:v>
                </c:pt>
                <c:pt idx="952">
                  <c:v>8.9999999999999858E-2</c:v>
                </c:pt>
                <c:pt idx="953">
                  <c:v>0.82000000000000028</c:v>
                </c:pt>
                <c:pt idx="954">
                  <c:v>0.11000000000000121</c:v>
                </c:pt>
                <c:pt idx="955">
                  <c:v>0.46000000000000085</c:v>
                </c:pt>
                <c:pt idx="956">
                  <c:v>0.16000000000000014</c:v>
                </c:pt>
                <c:pt idx="957">
                  <c:v>0.25</c:v>
                </c:pt>
                <c:pt idx="958">
                  <c:v>0.33999999999999631</c:v>
                </c:pt>
                <c:pt idx="959">
                  <c:v>0.27000000000000046</c:v>
                </c:pt>
                <c:pt idx="960">
                  <c:v>0.71000000000000085</c:v>
                </c:pt>
                <c:pt idx="961">
                  <c:v>1.9999999999999574E-2</c:v>
                </c:pt>
                <c:pt idx="962">
                  <c:v>0.76999999999999602</c:v>
                </c:pt>
                <c:pt idx="963">
                  <c:v>4.9999999999997158E-2</c:v>
                </c:pt>
                <c:pt idx="964">
                  <c:v>0.62000000000000099</c:v>
                </c:pt>
                <c:pt idx="965">
                  <c:v>0.74000000000000199</c:v>
                </c:pt>
                <c:pt idx="966">
                  <c:v>0.11000000000000298</c:v>
                </c:pt>
                <c:pt idx="967">
                  <c:v>0.17999999999999972</c:v>
                </c:pt>
                <c:pt idx="968">
                  <c:v>8.9999999999999858E-2</c:v>
                </c:pt>
                <c:pt idx="969">
                  <c:v>7.0000000000000284E-2</c:v>
                </c:pt>
                <c:pt idx="970">
                  <c:v>0.28000000000000114</c:v>
                </c:pt>
                <c:pt idx="971">
                  <c:v>0.38999999999999702</c:v>
                </c:pt>
                <c:pt idx="972">
                  <c:v>9.9999999999997868E-3</c:v>
                </c:pt>
                <c:pt idx="973">
                  <c:v>9.9999999999999645E-2</c:v>
                </c:pt>
                <c:pt idx="974">
                  <c:v>0.1899999999999995</c:v>
                </c:pt>
                <c:pt idx="975">
                  <c:v>0.90999999999999659</c:v>
                </c:pt>
                <c:pt idx="976">
                  <c:v>2.0000000000003126E-2</c:v>
                </c:pt>
                <c:pt idx="977">
                  <c:v>8.0000000000001847E-2</c:v>
                </c:pt>
                <c:pt idx="978">
                  <c:v>0.82000000000000028</c:v>
                </c:pt>
                <c:pt idx="979">
                  <c:v>0.51999999999999957</c:v>
                </c:pt>
                <c:pt idx="980">
                  <c:v>0.21000000000000019</c:v>
                </c:pt>
                <c:pt idx="981">
                  <c:v>3.9999999999999147E-2</c:v>
                </c:pt>
                <c:pt idx="982">
                  <c:v>9.0000000000001634E-2</c:v>
                </c:pt>
                <c:pt idx="983">
                  <c:v>0.16000000000000014</c:v>
                </c:pt>
                <c:pt idx="984">
                  <c:v>0.32000000000000028</c:v>
                </c:pt>
                <c:pt idx="985">
                  <c:v>0.66999999999999815</c:v>
                </c:pt>
                <c:pt idx="986">
                  <c:v>0.14000000000000057</c:v>
                </c:pt>
                <c:pt idx="987">
                  <c:v>0.28999999999999915</c:v>
                </c:pt>
                <c:pt idx="988">
                  <c:v>7.9999999999998295E-2</c:v>
                </c:pt>
                <c:pt idx="989">
                  <c:v>0.21000000000000085</c:v>
                </c:pt>
                <c:pt idx="990">
                  <c:v>0.52999999999999936</c:v>
                </c:pt>
                <c:pt idx="991">
                  <c:v>0.42999999999999972</c:v>
                </c:pt>
                <c:pt idx="992">
                  <c:v>5.0000000000004263E-2</c:v>
                </c:pt>
                <c:pt idx="993">
                  <c:v>1.9999999999999574E-2</c:v>
                </c:pt>
                <c:pt idx="994">
                  <c:v>0.44999999999999929</c:v>
                </c:pt>
                <c:pt idx="995">
                  <c:v>0.22999999999999687</c:v>
                </c:pt>
                <c:pt idx="996">
                  <c:v>0.80000000000000071</c:v>
                </c:pt>
                <c:pt idx="997">
                  <c:v>0.13999999999999996</c:v>
                </c:pt>
                <c:pt idx="998">
                  <c:v>0.24000000000000021</c:v>
                </c:pt>
                <c:pt idx="999">
                  <c:v>0.17999999999999972</c:v>
                </c:pt>
                <c:pt idx="1000">
                  <c:v>0.60999999999999943</c:v>
                </c:pt>
                <c:pt idx="1001">
                  <c:v>0.61000000000000121</c:v>
                </c:pt>
                <c:pt idx="1002">
                  <c:v>0.25999999999999979</c:v>
                </c:pt>
                <c:pt idx="1003">
                  <c:v>0.62000000000000099</c:v>
                </c:pt>
                <c:pt idx="1004">
                  <c:v>0.47000000000000064</c:v>
                </c:pt>
                <c:pt idx="1005">
                  <c:v>0.61999999999999922</c:v>
                </c:pt>
                <c:pt idx="1006">
                  <c:v>0.11000000000000298</c:v>
                </c:pt>
                <c:pt idx="1007">
                  <c:v>0.38000000000000256</c:v>
                </c:pt>
                <c:pt idx="1008">
                  <c:v>0.67000000000000171</c:v>
                </c:pt>
                <c:pt idx="1009">
                  <c:v>6.999999999999984E-2</c:v>
                </c:pt>
                <c:pt idx="1010">
                  <c:v>8.9999999999996305E-2</c:v>
                </c:pt>
                <c:pt idx="1011">
                  <c:v>0.25</c:v>
                </c:pt>
                <c:pt idx="1012">
                  <c:v>0.25</c:v>
                </c:pt>
                <c:pt idx="1013">
                  <c:v>0.16000000000000014</c:v>
                </c:pt>
                <c:pt idx="1014">
                  <c:v>0.19999999999999929</c:v>
                </c:pt>
                <c:pt idx="1015">
                  <c:v>0.28000000000000114</c:v>
                </c:pt>
                <c:pt idx="1016">
                  <c:v>0.13000000000000256</c:v>
                </c:pt>
                <c:pt idx="1017">
                  <c:v>0.5</c:v>
                </c:pt>
                <c:pt idx="1018">
                  <c:v>0.54000000000000092</c:v>
                </c:pt>
                <c:pt idx="1019">
                  <c:v>0.37999999999999989</c:v>
                </c:pt>
                <c:pt idx="1020">
                  <c:v>0.32000000000000028</c:v>
                </c:pt>
                <c:pt idx="1021">
                  <c:v>1</c:v>
                </c:pt>
                <c:pt idx="1022">
                  <c:v>8.9999999999996305E-2</c:v>
                </c:pt>
                <c:pt idx="1023">
                  <c:v>0.12000000000000099</c:v>
                </c:pt>
                <c:pt idx="1024">
                  <c:v>0.78999999999999915</c:v>
                </c:pt>
                <c:pt idx="1025">
                  <c:v>7.0000000000000284E-2</c:v>
                </c:pt>
                <c:pt idx="1026">
                  <c:v>0.16999999999999993</c:v>
                </c:pt>
                <c:pt idx="1027">
                  <c:v>0.42999999999999972</c:v>
                </c:pt>
                <c:pt idx="1028">
                  <c:v>0.36000000000000032</c:v>
                </c:pt>
                <c:pt idx="1029">
                  <c:v>0.12000000000000099</c:v>
                </c:pt>
                <c:pt idx="1030">
                  <c:v>4.0000000000000036E-2</c:v>
                </c:pt>
                <c:pt idx="1031">
                  <c:v>0.14999999999999858</c:v>
                </c:pt>
                <c:pt idx="1032">
                  <c:v>0.14000000000000057</c:v>
                </c:pt>
                <c:pt idx="1033">
                  <c:v>0.11000000000000121</c:v>
                </c:pt>
                <c:pt idx="1034">
                  <c:v>6.0000000000002274E-2</c:v>
                </c:pt>
                <c:pt idx="1035">
                  <c:v>0.19999999999999929</c:v>
                </c:pt>
                <c:pt idx="1036">
                  <c:v>0.46999999999999886</c:v>
                </c:pt>
                <c:pt idx="1037">
                  <c:v>0.16999999999999993</c:v>
                </c:pt>
                <c:pt idx="1038">
                  <c:v>0.10000000000000142</c:v>
                </c:pt>
                <c:pt idx="1039">
                  <c:v>0.55999999999999872</c:v>
                </c:pt>
                <c:pt idx="1040">
                  <c:v>0.8300000000000054</c:v>
                </c:pt>
                <c:pt idx="1041">
                  <c:v>1.1200000000000045</c:v>
                </c:pt>
                <c:pt idx="1042">
                  <c:v>0.33999999999999986</c:v>
                </c:pt>
                <c:pt idx="1043">
                  <c:v>0.14000000000000001</c:v>
                </c:pt>
                <c:pt idx="1044">
                  <c:v>4.9999999999997158E-2</c:v>
                </c:pt>
                <c:pt idx="1045">
                  <c:v>0.64000000000000057</c:v>
                </c:pt>
                <c:pt idx="1046">
                  <c:v>0.1699999999999946</c:v>
                </c:pt>
                <c:pt idx="1047">
                  <c:v>0</c:v>
                </c:pt>
                <c:pt idx="1048">
                  <c:v>0.42000000000000171</c:v>
                </c:pt>
                <c:pt idx="1049">
                  <c:v>9.9999999999980105E-3</c:v>
                </c:pt>
                <c:pt idx="1050">
                  <c:v>0.88000000000000256</c:v>
                </c:pt>
                <c:pt idx="1051">
                  <c:v>0.34000000000000341</c:v>
                </c:pt>
                <c:pt idx="1052">
                  <c:v>0.10000000000000142</c:v>
                </c:pt>
                <c:pt idx="1053">
                  <c:v>0.28999999999999915</c:v>
                </c:pt>
                <c:pt idx="1054">
                  <c:v>0.34000000000000341</c:v>
                </c:pt>
                <c:pt idx="1055">
                  <c:v>0.25999999999999801</c:v>
                </c:pt>
                <c:pt idx="1056">
                  <c:v>9.9999999999997868E-3</c:v>
                </c:pt>
                <c:pt idx="1057">
                  <c:v>0.26999999999999957</c:v>
                </c:pt>
                <c:pt idx="1058">
                  <c:v>9.9999999999997868E-3</c:v>
                </c:pt>
                <c:pt idx="1059">
                  <c:v>1.1799999999999997</c:v>
                </c:pt>
                <c:pt idx="1060">
                  <c:v>0.39999999999999858</c:v>
                </c:pt>
                <c:pt idx="1061">
                  <c:v>0.44999999999999929</c:v>
                </c:pt>
                <c:pt idx="1062">
                  <c:v>0.17999999999999972</c:v>
                </c:pt>
                <c:pt idx="1063">
                  <c:v>1.9999999999999574E-2</c:v>
                </c:pt>
                <c:pt idx="1064">
                  <c:v>0.44999999999999929</c:v>
                </c:pt>
                <c:pt idx="1065">
                  <c:v>0.83999999999999631</c:v>
                </c:pt>
                <c:pt idx="1066">
                  <c:v>0.26999999999999602</c:v>
                </c:pt>
                <c:pt idx="1067">
                  <c:v>0.35000000000000009</c:v>
                </c:pt>
                <c:pt idx="1068">
                  <c:v>0.41000000000000014</c:v>
                </c:pt>
                <c:pt idx="1069">
                  <c:v>0.1899999999999995</c:v>
                </c:pt>
                <c:pt idx="1070">
                  <c:v>1.1699999999999982</c:v>
                </c:pt>
                <c:pt idx="1071">
                  <c:v>9.0000000000003411E-2</c:v>
                </c:pt>
                <c:pt idx="1072">
                  <c:v>0.51000000000000512</c:v>
                </c:pt>
                <c:pt idx="1073">
                  <c:v>0.98000000000000398</c:v>
                </c:pt>
                <c:pt idx="1074">
                  <c:v>0.32999999999999829</c:v>
                </c:pt>
                <c:pt idx="1075">
                  <c:v>8.9999999999999858E-2</c:v>
                </c:pt>
                <c:pt idx="1076">
                  <c:v>6.0000000000000053E-2</c:v>
                </c:pt>
                <c:pt idx="1077">
                  <c:v>0.33000000000000185</c:v>
                </c:pt>
                <c:pt idx="1078">
                  <c:v>1.3400000000000034</c:v>
                </c:pt>
                <c:pt idx="1079">
                  <c:v>0.12</c:v>
                </c:pt>
                <c:pt idx="1080">
                  <c:v>0.15000000000000213</c:v>
                </c:pt>
                <c:pt idx="1081">
                  <c:v>0.22000000000000242</c:v>
                </c:pt>
                <c:pt idx="1082">
                  <c:v>1.1200000000000045</c:v>
                </c:pt>
                <c:pt idx="1083">
                  <c:v>0.4399999999999995</c:v>
                </c:pt>
                <c:pt idx="1084">
                  <c:v>0.56000000000000227</c:v>
                </c:pt>
                <c:pt idx="1085">
                  <c:v>0.16000000000000369</c:v>
                </c:pt>
                <c:pt idx="1086">
                  <c:v>8.0000000000000071E-2</c:v>
                </c:pt>
                <c:pt idx="1087">
                  <c:v>0.10999999999999943</c:v>
                </c:pt>
                <c:pt idx="1088">
                  <c:v>0.45000000000000284</c:v>
                </c:pt>
                <c:pt idx="1089">
                  <c:v>5.0000000000000711E-2</c:v>
                </c:pt>
                <c:pt idx="1090">
                  <c:v>9.9999999999999645E-2</c:v>
                </c:pt>
                <c:pt idx="1091">
                  <c:v>0.39000000000000057</c:v>
                </c:pt>
                <c:pt idx="1092">
                  <c:v>3.9999999999999147E-2</c:v>
                </c:pt>
                <c:pt idx="1093">
                  <c:v>0.28000000000000114</c:v>
                </c:pt>
                <c:pt idx="1094">
                  <c:v>0.4599999999999973</c:v>
                </c:pt>
                <c:pt idx="1095">
                  <c:v>0.84999999999999964</c:v>
                </c:pt>
                <c:pt idx="1096">
                  <c:v>0.19000000000000039</c:v>
                </c:pt>
                <c:pt idx="1097">
                  <c:v>0.15000000000000036</c:v>
                </c:pt>
                <c:pt idx="1098">
                  <c:v>0.60000000000000142</c:v>
                </c:pt>
                <c:pt idx="1099">
                  <c:v>0.57999999999999829</c:v>
                </c:pt>
                <c:pt idx="1100">
                  <c:v>4.0000000000000924E-2</c:v>
                </c:pt>
                <c:pt idx="1101">
                  <c:v>5.0000000000000711E-2</c:v>
                </c:pt>
                <c:pt idx="1102">
                  <c:v>0.45000000000000284</c:v>
                </c:pt>
                <c:pt idx="1103">
                  <c:v>0.46000000000000085</c:v>
                </c:pt>
                <c:pt idx="1104">
                  <c:v>1.9999999999999574E-2</c:v>
                </c:pt>
                <c:pt idx="1105">
                  <c:v>0.58999999999999986</c:v>
                </c:pt>
                <c:pt idx="1106">
                  <c:v>0.41000000000000014</c:v>
                </c:pt>
                <c:pt idx="1107">
                  <c:v>8.9999999999999858E-2</c:v>
                </c:pt>
                <c:pt idx="1108">
                  <c:v>1.1700000000000017</c:v>
                </c:pt>
                <c:pt idx="1109">
                  <c:v>0.20999999999999996</c:v>
                </c:pt>
                <c:pt idx="1110">
                  <c:v>0.19999999999999929</c:v>
                </c:pt>
                <c:pt idx="1111">
                  <c:v>0.33999999999999986</c:v>
                </c:pt>
                <c:pt idx="1112">
                  <c:v>0.25</c:v>
                </c:pt>
                <c:pt idx="1113">
                  <c:v>0.23000000000000043</c:v>
                </c:pt>
                <c:pt idx="1114">
                  <c:v>6.9999999999993179E-2</c:v>
                </c:pt>
                <c:pt idx="1115">
                  <c:v>1.9999999999999574E-2</c:v>
                </c:pt>
                <c:pt idx="1116">
                  <c:v>0.10000000000000053</c:v>
                </c:pt>
                <c:pt idx="1117">
                  <c:v>0.30000000000000027</c:v>
                </c:pt>
                <c:pt idx="1118">
                  <c:v>5.9999999999995168E-2</c:v>
                </c:pt>
                <c:pt idx="1119">
                  <c:v>0.18000000000000016</c:v>
                </c:pt>
                <c:pt idx="1120">
                  <c:v>0.66999999999999815</c:v>
                </c:pt>
                <c:pt idx="1121">
                  <c:v>4.9999999999999822E-2</c:v>
                </c:pt>
                <c:pt idx="1122">
                  <c:v>0.67999999999999972</c:v>
                </c:pt>
                <c:pt idx="1123">
                  <c:v>0.48000000000000043</c:v>
                </c:pt>
                <c:pt idx="1124">
                  <c:v>0.37000000000000011</c:v>
                </c:pt>
                <c:pt idx="1125">
                  <c:v>0.73999999999999844</c:v>
                </c:pt>
                <c:pt idx="1126">
                  <c:v>0.22999999999999998</c:v>
                </c:pt>
                <c:pt idx="1127">
                  <c:v>0.27999999999999936</c:v>
                </c:pt>
                <c:pt idx="1128">
                  <c:v>0.10000000000000009</c:v>
                </c:pt>
                <c:pt idx="1129">
                  <c:v>3.9999999999999147E-2</c:v>
                </c:pt>
                <c:pt idx="1130">
                  <c:v>0.12000000000000011</c:v>
                </c:pt>
                <c:pt idx="1131">
                  <c:v>0.72000000000000064</c:v>
                </c:pt>
                <c:pt idx="1132">
                  <c:v>0.58999999999999986</c:v>
                </c:pt>
                <c:pt idx="1133">
                  <c:v>0.62000000000000099</c:v>
                </c:pt>
                <c:pt idx="1134">
                  <c:v>2.9999999999999361E-2</c:v>
                </c:pt>
                <c:pt idx="1135">
                  <c:v>0.21000000000000085</c:v>
                </c:pt>
                <c:pt idx="1136">
                  <c:v>0.25</c:v>
                </c:pt>
                <c:pt idx="1137">
                  <c:v>0.10000000000000003</c:v>
                </c:pt>
                <c:pt idx="1138">
                  <c:v>0.51000000000000156</c:v>
                </c:pt>
                <c:pt idx="1139">
                  <c:v>0.20999999999999996</c:v>
                </c:pt>
                <c:pt idx="1140">
                  <c:v>0.32000000000000028</c:v>
                </c:pt>
                <c:pt idx="1141">
                  <c:v>0.26999999999999957</c:v>
                </c:pt>
                <c:pt idx="1142">
                  <c:v>1.1300000000000026</c:v>
                </c:pt>
                <c:pt idx="1143">
                  <c:v>0.69999999999999929</c:v>
                </c:pt>
                <c:pt idx="1144">
                  <c:v>1.0499999999999972</c:v>
                </c:pt>
                <c:pt idx="1145">
                  <c:v>3.0000000000001137E-2</c:v>
                </c:pt>
                <c:pt idx="1146">
                  <c:v>0.44999999999999929</c:v>
                </c:pt>
                <c:pt idx="1147">
                  <c:v>0.53999999999999915</c:v>
                </c:pt>
                <c:pt idx="1148">
                  <c:v>0.44999999999999929</c:v>
                </c:pt>
                <c:pt idx="1149">
                  <c:v>9.9999999999980105E-3</c:v>
                </c:pt>
                <c:pt idx="1150">
                  <c:v>0.46000000000000085</c:v>
                </c:pt>
                <c:pt idx="1151">
                  <c:v>0.25999999999999801</c:v>
                </c:pt>
                <c:pt idx="1152">
                  <c:v>0.3100000000000005</c:v>
                </c:pt>
                <c:pt idx="1153">
                  <c:v>9.9999999999999811E-3</c:v>
                </c:pt>
                <c:pt idx="1154">
                  <c:v>0.58000000000000185</c:v>
                </c:pt>
                <c:pt idx="1155">
                  <c:v>0.41000000000000014</c:v>
                </c:pt>
                <c:pt idx="1156">
                  <c:v>0.65000000000000213</c:v>
                </c:pt>
                <c:pt idx="1157">
                  <c:v>0.6899999999999995</c:v>
                </c:pt>
                <c:pt idx="1158">
                  <c:v>0.03</c:v>
                </c:pt>
                <c:pt idx="1159">
                  <c:v>0.33000000000000007</c:v>
                </c:pt>
                <c:pt idx="1160">
                  <c:v>0.3400000000000003</c:v>
                </c:pt>
                <c:pt idx="1161">
                  <c:v>0.66999999999999815</c:v>
                </c:pt>
                <c:pt idx="1162">
                  <c:v>3.0000000000000249E-2</c:v>
                </c:pt>
                <c:pt idx="1163">
                  <c:v>0.47999999999999687</c:v>
                </c:pt>
                <c:pt idx="1164">
                  <c:v>0.17000000000000171</c:v>
                </c:pt>
                <c:pt idx="1165">
                  <c:v>0.17999999999999972</c:v>
                </c:pt>
                <c:pt idx="1166">
                  <c:v>2.9999999999999916E-2</c:v>
                </c:pt>
                <c:pt idx="1167">
                  <c:v>0.53000000000000114</c:v>
                </c:pt>
                <c:pt idx="1168">
                  <c:v>1.9999999999999574E-2</c:v>
                </c:pt>
                <c:pt idx="1169">
                  <c:v>0.16999999999999993</c:v>
                </c:pt>
                <c:pt idx="1170">
                  <c:v>1.9999999999999574E-2</c:v>
                </c:pt>
                <c:pt idx="1171">
                  <c:v>0.16000000000000014</c:v>
                </c:pt>
                <c:pt idx="1172">
                  <c:v>8.0000000000000071E-2</c:v>
                </c:pt>
                <c:pt idx="1173">
                  <c:v>0.10999999999999943</c:v>
                </c:pt>
                <c:pt idx="1174">
                  <c:v>0.28999999999999915</c:v>
                </c:pt>
                <c:pt idx="1175">
                  <c:v>0.12000000000000011</c:v>
                </c:pt>
                <c:pt idx="1176">
                  <c:v>0.81000000000000227</c:v>
                </c:pt>
                <c:pt idx="1177">
                  <c:v>8.0000000000000071E-2</c:v>
                </c:pt>
                <c:pt idx="1178">
                  <c:v>9.9999999999999645E-2</c:v>
                </c:pt>
                <c:pt idx="1179">
                  <c:v>0.20000000000000284</c:v>
                </c:pt>
                <c:pt idx="1180">
                  <c:v>0.70999999999999908</c:v>
                </c:pt>
                <c:pt idx="1181">
                  <c:v>0.24000000000000021</c:v>
                </c:pt>
                <c:pt idx="1182">
                  <c:v>0.19999999999999929</c:v>
                </c:pt>
                <c:pt idx="1183">
                  <c:v>0.16999999999999993</c:v>
                </c:pt>
                <c:pt idx="1184">
                  <c:v>5.9999999999999609E-2</c:v>
                </c:pt>
                <c:pt idx="1185">
                  <c:v>7.0000000000000284E-2</c:v>
                </c:pt>
                <c:pt idx="1186">
                  <c:v>0.14999999999999858</c:v>
                </c:pt>
                <c:pt idx="1187">
                  <c:v>4.9999999999997158E-2</c:v>
                </c:pt>
                <c:pt idx="1188">
                  <c:v>0.31000000000000227</c:v>
                </c:pt>
                <c:pt idx="1189">
                  <c:v>0.29000000000000004</c:v>
                </c:pt>
                <c:pt idx="1190">
                  <c:v>1.0599999999999952</c:v>
                </c:pt>
                <c:pt idx="1191">
                  <c:v>0.96000000000000085</c:v>
                </c:pt>
                <c:pt idx="1192">
                  <c:v>0.35999999999999943</c:v>
                </c:pt>
                <c:pt idx="1193">
                  <c:v>0.20000000000000018</c:v>
                </c:pt>
                <c:pt idx="1194">
                  <c:v>0.50999999999999979</c:v>
                </c:pt>
                <c:pt idx="1195">
                  <c:v>0.1399999999999999</c:v>
                </c:pt>
                <c:pt idx="1196">
                  <c:v>0.56999999999999851</c:v>
                </c:pt>
                <c:pt idx="1197">
                  <c:v>0.41999999999999993</c:v>
                </c:pt>
                <c:pt idx="1198">
                  <c:v>0.39999999999999858</c:v>
                </c:pt>
                <c:pt idx="1199">
                  <c:v>7.0000000000000284E-2</c:v>
                </c:pt>
                <c:pt idx="1200">
                  <c:v>0.57999999999999829</c:v>
                </c:pt>
                <c:pt idx="1201">
                  <c:v>0.69999999999999929</c:v>
                </c:pt>
                <c:pt idx="1202">
                  <c:v>0.35000000000000142</c:v>
                </c:pt>
                <c:pt idx="1203">
                  <c:v>0.19000000000000128</c:v>
                </c:pt>
                <c:pt idx="1204">
                  <c:v>0.33000000000000007</c:v>
                </c:pt>
                <c:pt idx="1205">
                  <c:v>0.31000000000000227</c:v>
                </c:pt>
                <c:pt idx="1206">
                  <c:v>0.97999999999999687</c:v>
                </c:pt>
                <c:pt idx="1207">
                  <c:v>0.98000000000000043</c:v>
                </c:pt>
                <c:pt idx="1208">
                  <c:v>5.9999999999999609E-2</c:v>
                </c:pt>
                <c:pt idx="1209">
                  <c:v>0.47000000000000242</c:v>
                </c:pt>
                <c:pt idx="1210">
                  <c:v>0.65000000000000036</c:v>
                </c:pt>
                <c:pt idx="1211">
                  <c:v>3.9999999999999147E-2</c:v>
                </c:pt>
                <c:pt idx="1212">
                  <c:v>0.31000000000000227</c:v>
                </c:pt>
                <c:pt idx="1213">
                  <c:v>1.9999999999996021E-2</c:v>
                </c:pt>
                <c:pt idx="1214">
                  <c:v>0.20000000000000018</c:v>
                </c:pt>
                <c:pt idx="1215">
                  <c:v>0.32999999999999829</c:v>
                </c:pt>
                <c:pt idx="1216">
                  <c:v>0.42999999999999972</c:v>
                </c:pt>
                <c:pt idx="1217">
                  <c:v>0.17000000000000004</c:v>
                </c:pt>
                <c:pt idx="1218">
                  <c:v>0.14999999999999858</c:v>
                </c:pt>
                <c:pt idx="1219">
                  <c:v>0.17999999999999972</c:v>
                </c:pt>
                <c:pt idx="1220">
                  <c:v>0.19000000000000039</c:v>
                </c:pt>
                <c:pt idx="1221">
                  <c:v>4.0000000000000036E-2</c:v>
                </c:pt>
                <c:pt idx="1222">
                  <c:v>0.26000000000000156</c:v>
                </c:pt>
                <c:pt idx="1223">
                  <c:v>3.9999999999999147E-2</c:v>
                </c:pt>
                <c:pt idx="1224">
                  <c:v>0.59000000000000341</c:v>
                </c:pt>
                <c:pt idx="1225">
                  <c:v>0.98999999999999488</c:v>
                </c:pt>
                <c:pt idx="1226">
                  <c:v>0.43999999999999773</c:v>
                </c:pt>
                <c:pt idx="1227">
                  <c:v>8.0000000000001847E-2</c:v>
                </c:pt>
                <c:pt idx="1228">
                  <c:v>9.9999999999997868E-3</c:v>
                </c:pt>
                <c:pt idx="1229">
                  <c:v>0.38999999999999968</c:v>
                </c:pt>
                <c:pt idx="1230">
                  <c:v>0.67999999999999972</c:v>
                </c:pt>
                <c:pt idx="1231">
                  <c:v>0.21999999999999886</c:v>
                </c:pt>
                <c:pt idx="1232">
                  <c:v>0.42999999999999972</c:v>
                </c:pt>
                <c:pt idx="1233">
                  <c:v>0.24000000000000199</c:v>
                </c:pt>
                <c:pt idx="1234">
                  <c:v>0.51999999999999957</c:v>
                </c:pt>
                <c:pt idx="1235">
                  <c:v>0.74000000000000199</c:v>
                </c:pt>
                <c:pt idx="1236">
                  <c:v>0.40999999999999925</c:v>
                </c:pt>
                <c:pt idx="1237">
                  <c:v>7.9999999999999849E-2</c:v>
                </c:pt>
                <c:pt idx="1238">
                  <c:v>0.13000000000000256</c:v>
                </c:pt>
                <c:pt idx="1239">
                  <c:v>0.88000000000000256</c:v>
                </c:pt>
                <c:pt idx="1240">
                  <c:v>0.32000000000000028</c:v>
                </c:pt>
                <c:pt idx="1241">
                  <c:v>0.5600000000000005</c:v>
                </c:pt>
                <c:pt idx="1242">
                  <c:v>7.9999999999998295E-2</c:v>
                </c:pt>
                <c:pt idx="1243">
                  <c:v>0.94999999999999929</c:v>
                </c:pt>
                <c:pt idx="1244">
                  <c:v>0.57000000000000028</c:v>
                </c:pt>
                <c:pt idx="1245">
                  <c:v>0.4399999999999995</c:v>
                </c:pt>
                <c:pt idx="1246">
                  <c:v>0.82999999999999829</c:v>
                </c:pt>
                <c:pt idx="1247">
                  <c:v>0.35000000000000142</c:v>
                </c:pt>
                <c:pt idx="1248">
                  <c:v>0.14000000000000057</c:v>
                </c:pt>
                <c:pt idx="1249">
                  <c:v>9.9999999999999645E-2</c:v>
                </c:pt>
                <c:pt idx="1250">
                  <c:v>0</c:v>
                </c:pt>
                <c:pt idx="1251">
                  <c:v>8.9999999999999858E-2</c:v>
                </c:pt>
                <c:pt idx="1252">
                  <c:v>1.1400000000000006</c:v>
                </c:pt>
                <c:pt idx="1253">
                  <c:v>0.90999999999999659</c:v>
                </c:pt>
                <c:pt idx="1254">
                  <c:v>2.9999999999999361E-2</c:v>
                </c:pt>
                <c:pt idx="1255">
                  <c:v>0.17999999999999972</c:v>
                </c:pt>
                <c:pt idx="1256">
                  <c:v>0.33000000000000185</c:v>
                </c:pt>
                <c:pt idx="1257">
                  <c:v>0.48999999999999844</c:v>
                </c:pt>
                <c:pt idx="1258">
                  <c:v>0.13999999999999968</c:v>
                </c:pt>
                <c:pt idx="1259">
                  <c:v>0.37999999999999901</c:v>
                </c:pt>
                <c:pt idx="1260">
                  <c:v>0.41000000000000014</c:v>
                </c:pt>
                <c:pt idx="1261">
                  <c:v>0.51999999999999602</c:v>
                </c:pt>
                <c:pt idx="1262">
                  <c:v>0.23000000000000043</c:v>
                </c:pt>
                <c:pt idx="1263">
                  <c:v>0.22999999999999687</c:v>
                </c:pt>
                <c:pt idx="1264">
                  <c:v>0.22000000000000242</c:v>
                </c:pt>
                <c:pt idx="1265">
                  <c:v>0.92000000000000171</c:v>
                </c:pt>
                <c:pt idx="1266">
                  <c:v>0.55999999999999517</c:v>
                </c:pt>
                <c:pt idx="1267">
                  <c:v>0.42999999999999972</c:v>
                </c:pt>
                <c:pt idx="1268">
                  <c:v>0.64000000000000057</c:v>
                </c:pt>
                <c:pt idx="1269">
                  <c:v>7.9999999999999183E-2</c:v>
                </c:pt>
                <c:pt idx="1270">
                  <c:v>0.23999999999999844</c:v>
                </c:pt>
                <c:pt idx="1271">
                  <c:v>0.19000000000000128</c:v>
                </c:pt>
                <c:pt idx="1272">
                  <c:v>0.28000000000000114</c:v>
                </c:pt>
                <c:pt idx="1273">
                  <c:v>8.9999999999999858E-2</c:v>
                </c:pt>
                <c:pt idx="1274">
                  <c:v>1.9999999999999574E-2</c:v>
                </c:pt>
                <c:pt idx="1275">
                  <c:v>6.0000000000002274E-2</c:v>
                </c:pt>
                <c:pt idx="1276">
                  <c:v>0.19000000000000039</c:v>
                </c:pt>
                <c:pt idx="1277">
                  <c:v>0.3100000000000005</c:v>
                </c:pt>
                <c:pt idx="1278">
                  <c:v>0.37999999999999989</c:v>
                </c:pt>
                <c:pt idx="1279">
                  <c:v>0.17999999999999972</c:v>
                </c:pt>
                <c:pt idx="1280">
                  <c:v>7.0000000000000284E-2</c:v>
                </c:pt>
                <c:pt idx="1281">
                  <c:v>4.9999999999998934E-2</c:v>
                </c:pt>
                <c:pt idx="1282">
                  <c:v>9.9999999999999985E-3</c:v>
                </c:pt>
                <c:pt idx="1283">
                  <c:v>0.79999999999999716</c:v>
                </c:pt>
                <c:pt idx="1284">
                  <c:v>0.16000000000000014</c:v>
                </c:pt>
                <c:pt idx="1285">
                  <c:v>0.32000000000000028</c:v>
                </c:pt>
                <c:pt idx="1286">
                  <c:v>0.46999999999999886</c:v>
                </c:pt>
                <c:pt idx="1287">
                  <c:v>0.29999999999999982</c:v>
                </c:pt>
                <c:pt idx="1288">
                  <c:v>0.29000000000000004</c:v>
                </c:pt>
                <c:pt idx="1289">
                  <c:v>0.3100000000000005</c:v>
                </c:pt>
                <c:pt idx="1290">
                  <c:v>0.69000000000000128</c:v>
                </c:pt>
                <c:pt idx="1291">
                  <c:v>0.41999999999999993</c:v>
                </c:pt>
                <c:pt idx="1292">
                  <c:v>0.22000000000000242</c:v>
                </c:pt>
                <c:pt idx="1293">
                  <c:v>0.51999999999999957</c:v>
                </c:pt>
                <c:pt idx="1294">
                  <c:v>0.41999999999999993</c:v>
                </c:pt>
                <c:pt idx="1295">
                  <c:v>0.33000000000000185</c:v>
                </c:pt>
                <c:pt idx="1296">
                  <c:v>0.22999999999999865</c:v>
                </c:pt>
                <c:pt idx="1297">
                  <c:v>0.55999999999999961</c:v>
                </c:pt>
                <c:pt idx="1298">
                  <c:v>0.41000000000000014</c:v>
                </c:pt>
                <c:pt idx="1299">
                  <c:v>1.009999999999998</c:v>
                </c:pt>
                <c:pt idx="1300">
                  <c:v>0.74999999999999822</c:v>
                </c:pt>
                <c:pt idx="1301">
                  <c:v>6.0000000000002274E-2</c:v>
                </c:pt>
                <c:pt idx="1302">
                  <c:v>0.41999999999999993</c:v>
                </c:pt>
                <c:pt idx="1303">
                  <c:v>9.9999999999997868E-3</c:v>
                </c:pt>
                <c:pt idx="1304">
                  <c:v>0.50999999999999979</c:v>
                </c:pt>
                <c:pt idx="1305">
                  <c:v>0.49000000000000021</c:v>
                </c:pt>
                <c:pt idx="1306">
                  <c:v>0.21000000000000085</c:v>
                </c:pt>
                <c:pt idx="1307">
                  <c:v>9.9999999999999645E-2</c:v>
                </c:pt>
                <c:pt idx="1308">
                  <c:v>0.16000000000000014</c:v>
                </c:pt>
                <c:pt idx="1309">
                  <c:v>0.39000000000000012</c:v>
                </c:pt>
                <c:pt idx="1310">
                  <c:v>0.30000000000000071</c:v>
                </c:pt>
                <c:pt idx="1311">
                  <c:v>0.32000000000000028</c:v>
                </c:pt>
                <c:pt idx="1312">
                  <c:v>5.0000000000000044E-2</c:v>
                </c:pt>
                <c:pt idx="1313">
                  <c:v>9.9999999999994316E-2</c:v>
                </c:pt>
                <c:pt idx="1314">
                  <c:v>0.27000000000000313</c:v>
                </c:pt>
                <c:pt idx="1315">
                  <c:v>0.40000000000000036</c:v>
                </c:pt>
                <c:pt idx="1316">
                  <c:v>3.0000000000000027E-2</c:v>
                </c:pt>
                <c:pt idx="1317">
                  <c:v>0.17999999999999972</c:v>
                </c:pt>
                <c:pt idx="1318">
                  <c:v>0.55999999999999872</c:v>
                </c:pt>
                <c:pt idx="1319">
                  <c:v>0.12999999999999901</c:v>
                </c:pt>
                <c:pt idx="1320">
                  <c:v>0.19999999999999929</c:v>
                </c:pt>
                <c:pt idx="1321">
                  <c:v>0.59999999999999964</c:v>
                </c:pt>
                <c:pt idx="1322">
                  <c:v>0.81000000000000227</c:v>
                </c:pt>
                <c:pt idx="1323">
                  <c:v>9.9999999999997868E-2</c:v>
                </c:pt>
                <c:pt idx="1324">
                  <c:v>9.9999999999997868E-3</c:v>
                </c:pt>
                <c:pt idx="1325">
                  <c:v>7.0000000000000062E-2</c:v>
                </c:pt>
                <c:pt idx="1326">
                  <c:v>0.71999999999999886</c:v>
                </c:pt>
                <c:pt idx="1327">
                  <c:v>0.25</c:v>
                </c:pt>
              </c:numCache>
            </c:numRef>
          </c:yVal>
        </c:ser>
        <c:axId val="125470208"/>
        <c:axId val="125463552"/>
      </c:scatterChart>
      <c:valAx>
        <c:axId val="125470208"/>
        <c:scaling>
          <c:orientation val="minMax"/>
        </c:scaling>
        <c:axPos val="b"/>
        <c:numFmt formatCode="0.00" sourceLinked="1"/>
        <c:tickLblPos val="nextTo"/>
        <c:crossAx val="125463552"/>
        <c:crosses val="autoZero"/>
        <c:crossBetween val="midCat"/>
      </c:valAx>
      <c:valAx>
        <c:axId val="125463552"/>
        <c:scaling>
          <c:orientation val="minMax"/>
        </c:scaling>
        <c:axPos val="l"/>
        <c:majorGridlines/>
        <c:numFmt formatCode="General" sourceLinked="1"/>
        <c:tickLblPos val="nextTo"/>
        <c:crossAx val="1254702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209550</xdr:colOff>
      <xdr:row>30</xdr:row>
      <xdr:rowOff>142875</xdr:rowOff>
    </xdr:from>
    <xdr:to>
      <xdr:col>11</xdr:col>
      <xdr:colOff>514350</xdr:colOff>
      <xdr:row>47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16"/>
  <sheetViews>
    <sheetView topLeftCell="N1345" workbookViewId="0">
      <selection activeCell="Y43" sqref="Y43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COUNT(B49:B1376)</f>
        <v>1328</v>
      </c>
      <c r="C6" s="1">
        <f t="shared" si="0"/>
        <v>1328</v>
      </c>
      <c r="D6" s="1">
        <f t="shared" si="0"/>
        <v>1328</v>
      </c>
      <c r="E6" s="1">
        <f t="shared" si="0"/>
        <v>1328</v>
      </c>
      <c r="F6" s="1">
        <f t="shared" si="0"/>
        <v>1328</v>
      </c>
      <c r="G6" s="1">
        <f t="shared" si="0"/>
        <v>1328</v>
      </c>
      <c r="H6" s="1">
        <f t="shared" si="0"/>
        <v>1328</v>
      </c>
      <c r="I6" s="1">
        <f t="shared" si="0"/>
        <v>1328</v>
      </c>
      <c r="J6" s="1">
        <f t="shared" si="0"/>
        <v>1328</v>
      </c>
      <c r="K6" s="1">
        <f t="shared" si="0"/>
        <v>1328</v>
      </c>
      <c r="L6" s="1">
        <f t="shared" si="0"/>
        <v>1328</v>
      </c>
      <c r="M6" s="1">
        <f t="shared" si="0"/>
        <v>1328</v>
      </c>
      <c r="N6" s="1">
        <f t="shared" si="0"/>
        <v>1328</v>
      </c>
      <c r="O6" s="1">
        <f t="shared" si="0"/>
        <v>1328</v>
      </c>
      <c r="P6" s="1">
        <f t="shared" si="0"/>
        <v>1328</v>
      </c>
      <c r="Q6" s="1">
        <f t="shared" si="0"/>
        <v>1328</v>
      </c>
      <c r="R6" s="1">
        <f t="shared" si="0"/>
        <v>1328</v>
      </c>
      <c r="T6" s="3" t="s">
        <v>16</v>
      </c>
      <c r="V6" s="1">
        <f>COUNT(V49:V1376)</f>
        <v>1328</v>
      </c>
    </row>
    <row r="7" spans="1:22">
      <c r="A7" s="3" t="s">
        <v>13</v>
      </c>
      <c r="D7" s="1"/>
      <c r="E7" s="5">
        <f t="shared" ref="E7:R7" si="1">AVERAGE(E49:E1376)</f>
        <v>65.421280120481896</v>
      </c>
      <c r="F7" s="5">
        <f t="shared" si="1"/>
        <v>65.585504518072213</v>
      </c>
      <c r="G7" s="5">
        <f t="shared" si="1"/>
        <v>2.7890813253012063</v>
      </c>
      <c r="H7" s="5">
        <f t="shared" si="1"/>
        <v>65.42429969879511</v>
      </c>
      <c r="I7" s="5">
        <f t="shared" si="1"/>
        <v>65.609088855421689</v>
      </c>
      <c r="J7" s="5">
        <f t="shared" si="1"/>
        <v>2.9254518072289124</v>
      </c>
      <c r="K7" s="5">
        <f t="shared" si="1"/>
        <v>65.42278990963861</v>
      </c>
      <c r="L7" s="5">
        <f t="shared" si="1"/>
        <v>-3.0195783132530313E-3</v>
      </c>
      <c r="M7" s="5">
        <f t="shared" si="1"/>
        <v>65.597296686747086</v>
      </c>
      <c r="N7" s="5">
        <f t="shared" si="1"/>
        <v>2.0376887619715967</v>
      </c>
      <c r="O7" s="5">
        <f t="shared" si="1"/>
        <v>-2.3584337349397369E-2</v>
      </c>
      <c r="P7" s="5">
        <f t="shared" si="1"/>
        <v>4.0753775239431933</v>
      </c>
      <c r="Q7" s="5">
        <f t="shared" si="1"/>
        <v>-3.859889062536033E-2</v>
      </c>
      <c r="R7" s="5">
        <f t="shared" si="1"/>
        <v>0.76676554930131124</v>
      </c>
      <c r="T7" s="3" t="s">
        <v>13</v>
      </c>
      <c r="V7" s="5">
        <f>AVERAGE(V49:V1376)</f>
        <v>1.2605730600010687</v>
      </c>
    </row>
    <row r="8" spans="1:22">
      <c r="A8" s="3" t="s">
        <v>14</v>
      </c>
      <c r="B8" s="1">
        <f t="shared" ref="B8:R8" si="2">MIN(B49:B1376)</f>
        <v>-8</v>
      </c>
      <c r="C8" s="1">
        <f t="shared" si="2"/>
        <v>-9</v>
      </c>
      <c r="D8" s="1">
        <f t="shared" si="2"/>
        <v>0</v>
      </c>
      <c r="E8" s="6">
        <f t="shared" si="2"/>
        <v>0.03</v>
      </c>
      <c r="F8" s="6">
        <f t="shared" si="2"/>
        <v>-0.95</v>
      </c>
      <c r="G8" s="6">
        <f t="shared" si="2"/>
        <v>0.32</v>
      </c>
      <c r="H8" s="6">
        <f t="shared" si="2"/>
        <v>0.02</v>
      </c>
      <c r="I8" s="6">
        <f t="shared" si="2"/>
        <v>-1.06</v>
      </c>
      <c r="J8" s="6">
        <f t="shared" si="2"/>
        <v>0.32</v>
      </c>
      <c r="K8" s="6">
        <f t="shared" si="2"/>
        <v>2.5000000000000001E-2</v>
      </c>
      <c r="L8" s="6">
        <f t="shared" si="2"/>
        <v>-10.910000000000309</v>
      </c>
      <c r="M8" s="6">
        <f t="shared" si="2"/>
        <v>-0.64</v>
      </c>
      <c r="N8" s="6">
        <f t="shared" si="2"/>
        <v>0.31384709652950432</v>
      </c>
      <c r="O8" s="6">
        <f t="shared" si="2"/>
        <v>-81.269999999999982</v>
      </c>
      <c r="P8" s="6">
        <f t="shared" si="2"/>
        <v>0.62769419305900864</v>
      </c>
      <c r="Q8" s="6">
        <f t="shared" si="2"/>
        <v>-0.73486517364779569</v>
      </c>
      <c r="R8" s="6">
        <f t="shared" si="2"/>
        <v>0</v>
      </c>
      <c r="T8" s="3" t="s">
        <v>14</v>
      </c>
      <c r="V8" s="6">
        <f>MIN(V49:V1376)</f>
        <v>0</v>
      </c>
    </row>
    <row r="9" spans="1:22">
      <c r="A9" s="3" t="s">
        <v>15</v>
      </c>
      <c r="B9" s="1">
        <f t="shared" ref="B9:R9" si="3">MAX(B49:B1376)</f>
        <v>7</v>
      </c>
      <c r="C9" s="1">
        <f t="shared" si="3"/>
        <v>8</v>
      </c>
      <c r="D9" s="1">
        <f t="shared" si="3"/>
        <v>9</v>
      </c>
      <c r="E9" s="6">
        <f t="shared" si="3"/>
        <v>2897.87</v>
      </c>
      <c r="F9" s="6">
        <f t="shared" si="3"/>
        <v>2625.39</v>
      </c>
      <c r="G9" s="6">
        <f t="shared" si="3"/>
        <v>67.599999999999994</v>
      </c>
      <c r="H9" s="6">
        <f t="shared" si="3"/>
        <v>2908.78</v>
      </c>
      <c r="I9" s="6">
        <f t="shared" si="3"/>
        <v>2706.66</v>
      </c>
      <c r="J9" s="6">
        <f t="shared" si="3"/>
        <v>59.66</v>
      </c>
      <c r="K9" s="6">
        <f t="shared" si="3"/>
        <v>2903.3249999999998</v>
      </c>
      <c r="L9" s="6">
        <f t="shared" si="3"/>
        <v>9.0899999999999181</v>
      </c>
      <c r="M9" s="6">
        <f t="shared" si="3"/>
        <v>2666.0249999999996</v>
      </c>
      <c r="N9" s="6">
        <f t="shared" si="3"/>
        <v>41.713283555721191</v>
      </c>
      <c r="O9" s="6">
        <f t="shared" si="3"/>
        <v>41.049999999999955</v>
      </c>
      <c r="P9" s="6">
        <f t="shared" si="3"/>
        <v>83.426567111442381</v>
      </c>
      <c r="Q9" s="6">
        <f t="shared" si="3"/>
        <v>0.7131780673730993</v>
      </c>
      <c r="R9" s="6">
        <f t="shared" si="3"/>
        <v>3.67076257502409</v>
      </c>
      <c r="T9" s="3" t="s">
        <v>15</v>
      </c>
      <c r="V9" s="6">
        <f>MAX(V49:V1376)</f>
        <v>8.0793916082949231</v>
      </c>
    </row>
    <row r="10" spans="1:22">
      <c r="A10" s="3" t="s">
        <v>17</v>
      </c>
      <c r="E10" s="5">
        <f t="shared" ref="E10:R10" si="4">STDEV(E49:E1376)</f>
        <v>135.83231250716017</v>
      </c>
      <c r="F10" s="5">
        <f t="shared" si="4"/>
        <v>132.71796003535928</v>
      </c>
      <c r="G10" s="5">
        <f t="shared" si="4"/>
        <v>3.1826460579336397</v>
      </c>
      <c r="H10" s="5">
        <f t="shared" si="4"/>
        <v>136.02210295019611</v>
      </c>
      <c r="I10" s="5">
        <f t="shared" si="4"/>
        <v>135.18519789836293</v>
      </c>
      <c r="J10" s="5">
        <f t="shared" si="4"/>
        <v>3.411335809284159</v>
      </c>
      <c r="K10" s="5">
        <f t="shared" si="4"/>
        <v>135.92568549369798</v>
      </c>
      <c r="L10" s="5">
        <f t="shared" si="4"/>
        <v>1.3005061884754667</v>
      </c>
      <c r="M10" s="5">
        <f t="shared" si="4"/>
        <v>133.92417252809949</v>
      </c>
      <c r="N10" s="5">
        <f t="shared" si="4"/>
        <v>2.3181233962363117</v>
      </c>
      <c r="O10" s="5">
        <f t="shared" si="4"/>
        <v>5.9542710879512759</v>
      </c>
      <c r="P10" s="5">
        <f t="shared" si="4"/>
        <v>4.6362467924726234</v>
      </c>
      <c r="Q10" s="5">
        <f t="shared" si="4"/>
        <v>0.2257323510539046</v>
      </c>
      <c r="R10" s="5">
        <f t="shared" si="4"/>
        <v>0.57346871372503783</v>
      </c>
      <c r="T10" s="3" t="s">
        <v>17</v>
      </c>
      <c r="V10" s="5">
        <f>STDEV(V49:V1376)</f>
        <v>1.1114348657026314</v>
      </c>
    </row>
    <row r="11" spans="1:22">
      <c r="A11" s="3" t="s">
        <v>25</v>
      </c>
      <c r="L11" s="6">
        <f>SQRT(SUMSQ(L49:L1376)/L6)</f>
        <v>1.3000199546661331</v>
      </c>
      <c r="O11" s="6">
        <f>SQRT(SUMSQ(O49:O1376)/O6)</f>
        <v>5.9520755719713252</v>
      </c>
      <c r="Q11" s="6" t="s">
        <v>29</v>
      </c>
      <c r="R11" s="6">
        <f>SQRT(SUMSQ(R49:R1376)/R6)</f>
        <v>0.95736520350451038</v>
      </c>
      <c r="S11" s="6" t="e">
        <f>SQRT((SUMSQ(O49:O1376)-SUMSQ(P49:P1376))/M6)</f>
        <v>#NUM!</v>
      </c>
      <c r="T11" s="3" t="s">
        <v>25</v>
      </c>
      <c r="V11" s="6">
        <f>SQRT(SUMSQ(V49:V1376)/V6)</f>
        <v>1.6802981027064801</v>
      </c>
    </row>
    <row r="12" spans="1:22" ht="14.25">
      <c r="A12" s="3" t="s">
        <v>26</v>
      </c>
      <c r="B12" s="3" t="s">
        <v>51</v>
      </c>
      <c r="J12" s="5" t="s">
        <v>29</v>
      </c>
      <c r="L12" s="1">
        <f>10000*L11/K7</f>
        <v>198.71056499756571</v>
      </c>
      <c r="O12" s="1">
        <f>10000*O11/M7</f>
        <v>907.36598497264754</v>
      </c>
      <c r="S12" s="1" t="e">
        <f>10000*S11/M7</f>
        <v>#NUM!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SUM(W49:W1376)/SUM(X49:X1376)</f>
        <v>4.7188701659421316E-2</v>
      </c>
      <c r="H14" s="5" t="s">
        <v>34</v>
      </c>
      <c r="I14" s="8">
        <f>SQRT(SUMSQ(V49:V1376)/SUMSQ(Y49:Y1376))</f>
        <v>6.1428387219620621E-2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SUM(S49:S1376)/SUM(T49:T1376)</f>
        <v>0.96621960687774477</v>
      </c>
      <c r="H15" s="5" t="s">
        <v>36</v>
      </c>
      <c r="I15" s="8">
        <f>SQRT(SUMSQ(R49:R1376)/SUMSQ(U49:U1376))</f>
        <v>0.96972972621090481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COUNT(K49:K1248)</f>
        <v>1200</v>
      </c>
      <c r="L20" s="1">
        <f>COUNT(L49:L1248)</f>
        <v>1200</v>
      </c>
      <c r="M20" s="1">
        <f>COUNT(M49:M1248)</f>
        <v>1200</v>
      </c>
      <c r="N20" s="1"/>
      <c r="O20" s="1">
        <f>COUNT(O49:O1248)</f>
        <v>1200</v>
      </c>
      <c r="P20" s="1"/>
      <c r="Q20" s="1"/>
      <c r="R20" s="1"/>
      <c r="T20" s="3"/>
      <c r="V20" s="1"/>
      <c r="Y20" s="3" t="s">
        <v>16</v>
      </c>
      <c r="Z20" s="1">
        <f>COUNT(Z49:Z1248)</f>
        <v>1200</v>
      </c>
    </row>
    <row r="21" spans="1:26">
      <c r="A21" s="3" t="s">
        <v>13</v>
      </c>
      <c r="D21" s="1"/>
      <c r="J21" s="3" t="s">
        <v>13</v>
      </c>
      <c r="K21" s="5">
        <f>AVERAGE(K49:K1248)</f>
        <v>70.342116666666698</v>
      </c>
      <c r="L21" s="5">
        <f>AVERAGE(L49:L1248)</f>
        <v>-5.6166666666666708E-3</v>
      </c>
      <c r="M21" s="5">
        <f>AVERAGE(M49:M1248)</f>
        <v>70.458941666666803</v>
      </c>
      <c r="O21" s="5">
        <f>AVERAGE(O49:O1248)</f>
        <v>-3.9933333333333092E-2</v>
      </c>
      <c r="P21" s="5"/>
      <c r="Q21" s="5"/>
      <c r="R21" s="5"/>
      <c r="T21" s="3"/>
      <c r="V21" s="5"/>
      <c r="Y21" s="3" t="s">
        <v>13</v>
      </c>
      <c r="Z21" s="5">
        <f>AVERAGE(Z49:Z1248)</f>
        <v>0.48832123113095105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MIN(K49:K1248)</f>
        <v>6.5000000000000002E-2</v>
      </c>
      <c r="L22" s="6">
        <f>MIN(L49:L1248)</f>
        <v>-10.910000000000309</v>
      </c>
      <c r="M22" s="6">
        <f>MIN(M49:M1248)</f>
        <v>-0.64</v>
      </c>
      <c r="N22" s="6"/>
      <c r="O22" s="6">
        <f>MIN(O49:O1248)</f>
        <v>-81.269999999999982</v>
      </c>
      <c r="P22" s="6" t="s">
        <v>29</v>
      </c>
      <c r="R22" s="6"/>
      <c r="T22" s="3"/>
      <c r="V22" s="6"/>
      <c r="Y22" s="3" t="s">
        <v>14</v>
      </c>
      <c r="Z22" s="6">
        <f>MIN(Z49:Z1248)</f>
        <v>7.1686818872091121E-2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MAX(K49:K1248)</f>
        <v>2903.3249999999998</v>
      </c>
      <c r="L23" s="6">
        <f>MAX(L49:L1248)</f>
        <v>9.0899999999999181</v>
      </c>
      <c r="M23" s="6">
        <f>MAX(M49:M1248)</f>
        <v>2666.0249999999996</v>
      </c>
      <c r="N23" s="6"/>
      <c r="O23" s="6">
        <f>MAX(O49:O1248)</f>
        <v>41.049999999999955</v>
      </c>
      <c r="R23" s="6"/>
      <c r="T23" s="3"/>
      <c r="V23" s="6"/>
      <c r="Y23" s="3" t="s">
        <v>15</v>
      </c>
      <c r="Z23" s="6">
        <f>MAX(Z49:Z1248)</f>
        <v>0.65421021086497877</v>
      </c>
    </row>
    <row r="24" spans="1:26">
      <c r="A24" s="3" t="s">
        <v>17</v>
      </c>
      <c r="J24" s="3" t="s">
        <v>17</v>
      </c>
      <c r="K24" s="5">
        <f>STDEV(K49:K1248)</f>
        <v>142.03023872000668</v>
      </c>
      <c r="L24" s="5">
        <f>STDEV(L49:L1248)</f>
        <v>1.3605712335106834</v>
      </c>
      <c r="M24" s="5">
        <f>STDEV(M49:M1248)</f>
        <v>139.92112777503061</v>
      </c>
      <c r="O24" s="5">
        <f>STDEV(O49:O1248)</f>
        <v>6.1468305736077804</v>
      </c>
      <c r="P24" s="5"/>
      <c r="Q24" s="5"/>
      <c r="R24" s="5"/>
      <c r="T24" s="3"/>
      <c r="V24" s="5"/>
      <c r="Y24" s="3" t="s">
        <v>17</v>
      </c>
      <c r="Z24" s="5">
        <f>STDEV(Z49:Z1248)</f>
        <v>0.12453663331573181</v>
      </c>
    </row>
    <row r="25" spans="1:26">
      <c r="A25" s="3" t="s">
        <v>25</v>
      </c>
      <c r="L25" s="6">
        <f>SQRT(SUMSQ(L49:L1248)/L20)</f>
        <v>1.3600158087316534</v>
      </c>
      <c r="O25" s="6">
        <f>SQRT(SUMSQ(O49:O1248)/O20)</f>
        <v>6.1443986280188509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193.34303162590638</v>
      </c>
      <c r="O26" s="1">
        <f>10000*O25/M21</f>
        <v>872.05377808359628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54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COUNT(B1382:B1516)</f>
        <v>135</v>
      </c>
      <c r="C31" s="1">
        <f t="shared" si="5"/>
        <v>135</v>
      </c>
      <c r="D31" s="1">
        <f t="shared" si="5"/>
        <v>135</v>
      </c>
      <c r="E31" s="1">
        <f t="shared" si="5"/>
        <v>135</v>
      </c>
      <c r="F31" s="1">
        <f t="shared" si="5"/>
        <v>135</v>
      </c>
      <c r="G31" s="1">
        <f t="shared" si="5"/>
        <v>135</v>
      </c>
      <c r="L31" s="1"/>
    </row>
    <row r="32" spans="1:26">
      <c r="A32" s="3" t="s">
        <v>13</v>
      </c>
      <c r="D32" s="1"/>
      <c r="E32" s="5">
        <f>AVERAGE(E1382:E1516)</f>
        <v>40.098518518518546</v>
      </c>
      <c r="F32" s="5">
        <f>AVERAGE(F1382:F1516)</f>
        <v>41.755703703703695</v>
      </c>
      <c r="G32" s="5">
        <f>AVERAGE(G1382:G1516)</f>
        <v>2.2412592592592588</v>
      </c>
      <c r="L32" s="1"/>
    </row>
    <row r="33" spans="1:27">
      <c r="A33" s="3" t="s">
        <v>14</v>
      </c>
      <c r="B33" s="1">
        <f t="shared" ref="B33:G33" si="6">MIN(B1382:B1516)</f>
        <v>-8</v>
      </c>
      <c r="C33" s="1">
        <f t="shared" si="6"/>
        <v>-8</v>
      </c>
      <c r="D33" s="1">
        <f t="shared" si="6"/>
        <v>-8</v>
      </c>
      <c r="E33" s="6">
        <f t="shared" si="6"/>
        <v>0.08</v>
      </c>
      <c r="F33" s="6">
        <f t="shared" si="6"/>
        <v>-1.28</v>
      </c>
      <c r="G33" s="6">
        <f t="shared" si="6"/>
        <v>0.37</v>
      </c>
      <c r="L33" s="1"/>
    </row>
    <row r="34" spans="1:27">
      <c r="A34" s="3" t="s">
        <v>15</v>
      </c>
      <c r="B34" s="1">
        <f t="shared" ref="B34:G34" si="7">MAX(B1382:B1516)</f>
        <v>8</v>
      </c>
      <c r="C34" s="1">
        <f t="shared" si="7"/>
        <v>9</v>
      </c>
      <c r="D34" s="1">
        <f t="shared" si="7"/>
        <v>10</v>
      </c>
      <c r="E34" s="6">
        <f t="shared" si="7"/>
        <v>447.51</v>
      </c>
      <c r="F34" s="6">
        <f t="shared" si="7"/>
        <v>507.58</v>
      </c>
      <c r="G34" s="6">
        <f t="shared" si="7"/>
        <v>7.79</v>
      </c>
      <c r="L34" s="1"/>
    </row>
    <row r="35" spans="1:27">
      <c r="A35" s="3" t="s">
        <v>17</v>
      </c>
      <c r="E35" s="5">
        <f>STDEV(E1382:E1516)</f>
        <v>60.211982202663791</v>
      </c>
      <c r="F35" s="5">
        <f>STDEV(F1382:F1516)</f>
        <v>65.068940082758743</v>
      </c>
      <c r="G35" s="5">
        <f>STDEV(G1382:G1516)</f>
        <v>1.1695798643738284</v>
      </c>
      <c r="L35" s="1"/>
    </row>
    <row r="36" spans="1:27">
      <c r="A36" s="3"/>
      <c r="L36" s="1"/>
    </row>
    <row r="37" spans="1:27">
      <c r="A37" s="3" t="s">
        <v>28</v>
      </c>
      <c r="E37" s="2">
        <f>2*B6+B20+B31</f>
        <v>2791</v>
      </c>
      <c r="I37" s="5" t="s">
        <v>29</v>
      </c>
      <c r="L37" s="1"/>
    </row>
    <row r="38" spans="1:27">
      <c r="A38" s="3"/>
      <c r="E38" s="2"/>
      <c r="L38" s="1"/>
    </row>
    <row r="39" spans="1:27">
      <c r="A39" s="3"/>
      <c r="E39" s="2"/>
      <c r="L39" s="1"/>
    </row>
    <row r="40" spans="1:27">
      <c r="A40" s="3"/>
      <c r="E40" s="2"/>
      <c r="L40" s="1"/>
    </row>
    <row r="41" spans="1:27">
      <c r="A41" s="3"/>
      <c r="E41" s="2"/>
      <c r="L41" s="1"/>
    </row>
    <row r="42" spans="1:27">
      <c r="A42" s="3" t="s">
        <v>55</v>
      </c>
      <c r="B42" s="3"/>
      <c r="L42" s="1"/>
    </row>
    <row r="43" spans="1:27">
      <c r="A43" s="1" t="s">
        <v>12</v>
      </c>
      <c r="B43" s="4" t="s">
        <v>0</v>
      </c>
      <c r="C43" s="4" t="s">
        <v>1</v>
      </c>
      <c r="D43" s="4" t="s">
        <v>2</v>
      </c>
      <c r="E43" s="6" t="s">
        <v>3</v>
      </c>
      <c r="F43" s="6" t="s">
        <v>4</v>
      </c>
      <c r="G43" s="6" t="s">
        <v>5</v>
      </c>
      <c r="Y43" t="s">
        <v>29</v>
      </c>
    </row>
    <row r="46" spans="1:27">
      <c r="A46" s="3" t="s">
        <v>27</v>
      </c>
    </row>
    <row r="47" spans="1:27" ht="14.25">
      <c r="A47" s="1" t="s">
        <v>12</v>
      </c>
      <c r="B47" s="4" t="s">
        <v>0</v>
      </c>
      <c r="C47" s="4" t="s">
        <v>1</v>
      </c>
      <c r="D47" s="4" t="s">
        <v>2</v>
      </c>
      <c r="E47" s="6" t="s">
        <v>6</v>
      </c>
      <c r="F47" s="6" t="s">
        <v>7</v>
      </c>
      <c r="G47" s="6" t="s">
        <v>8</v>
      </c>
      <c r="H47" s="6" t="s">
        <v>9</v>
      </c>
      <c r="I47" s="6" t="s">
        <v>10</v>
      </c>
      <c r="J47" s="6" t="s">
        <v>11</v>
      </c>
      <c r="K47" s="6" t="s">
        <v>18</v>
      </c>
      <c r="L47" s="6" t="s">
        <v>19</v>
      </c>
      <c r="M47" s="6" t="s">
        <v>20</v>
      </c>
      <c r="N47" s="6" t="s">
        <v>22</v>
      </c>
      <c r="O47" s="1" t="s">
        <v>21</v>
      </c>
      <c r="P47" s="6" t="s">
        <v>23</v>
      </c>
      <c r="Q47" s="6" t="s">
        <v>24</v>
      </c>
      <c r="R47" s="6" t="s">
        <v>30</v>
      </c>
      <c r="S47" s="6" t="s">
        <v>37</v>
      </c>
      <c r="T47" s="6" t="s">
        <v>38</v>
      </c>
      <c r="U47" s="6" t="s">
        <v>39</v>
      </c>
      <c r="V47" s="6" t="s">
        <v>40</v>
      </c>
      <c r="W47" s="6" t="s">
        <v>41</v>
      </c>
      <c r="X47" s="6" t="s">
        <v>42</v>
      </c>
      <c r="Y47" s="6" t="s">
        <v>43</v>
      </c>
      <c r="Z47" s="6" t="s">
        <v>44</v>
      </c>
      <c r="AA47" s="6" t="s">
        <v>56</v>
      </c>
    </row>
    <row r="49" spans="1:27">
      <c r="A49" s="1">
        <f t="shared" ref="A49:A112" si="8">B49+1000*C49+100000*D49</f>
        <v>100000</v>
      </c>
      <c r="B49" s="1">
        <v>0</v>
      </c>
      <c r="C49" s="1">
        <v>0</v>
      </c>
      <c r="D49" s="2">
        <v>1</v>
      </c>
      <c r="E49" s="5">
        <v>493.25</v>
      </c>
      <c r="F49" s="5">
        <v>467.58</v>
      </c>
      <c r="G49" s="5">
        <v>12.43</v>
      </c>
      <c r="H49" s="5">
        <v>497.73</v>
      </c>
      <c r="I49" s="5">
        <v>494.37</v>
      </c>
      <c r="J49" s="5">
        <v>18.13</v>
      </c>
      <c r="K49" s="6">
        <f t="shared" ref="K49:K112" si="9" xml:space="preserve"> 0.5*(E49+H49)</f>
        <v>495.49</v>
      </c>
      <c r="L49" s="6">
        <f t="shared" ref="L49:L112" si="10">E49-H49</f>
        <v>-4.4800000000000182</v>
      </c>
      <c r="M49" s="6">
        <f t="shared" ref="M49:M112" si="11">0.5*(F49+I49)</f>
        <v>480.97500000000002</v>
      </c>
      <c r="N49" s="5">
        <f t="shared" ref="N49:N112" si="12">0.5*P49</f>
        <v>10.990925802679225</v>
      </c>
      <c r="O49" s="6">
        <f t="shared" ref="O49:O112" si="13">F49-I49</f>
        <v>-26.79000000000002</v>
      </c>
      <c r="P49" s="6">
        <f t="shared" ref="P49:P112" si="14">SQRT(G49*G49+J49*J49)</f>
        <v>21.98185160535845</v>
      </c>
      <c r="Q49" s="6">
        <f t="shared" ref="Q49:Q112" si="15">(G49*G49-J49*J49)/(G49*G49+J49*J49)</f>
        <v>-0.36049534583687398</v>
      </c>
      <c r="R49" s="9">
        <f t="shared" ref="R49:R112" si="16">ABS(O49-L49)/P49</f>
        <v>1.0149281507551238</v>
      </c>
      <c r="S49" s="9">
        <f t="shared" ref="S49:S112" si="17">ABS(O49-L49)</f>
        <v>22.310000000000002</v>
      </c>
      <c r="T49">
        <f t="shared" ref="T49:T112" si="18">ABS(O49)</f>
        <v>26.79000000000002</v>
      </c>
      <c r="U49" s="9">
        <f t="shared" ref="U49:U112" si="19">ABS(O49)/P49</f>
        <v>1.218732638221864</v>
      </c>
      <c r="V49" s="9">
        <f t="shared" ref="V49:V112" si="20">ABS(M49-K49)/N49</f>
        <v>1.3206348819552314</v>
      </c>
      <c r="W49" s="9">
        <f t="shared" ref="W49:W112" si="21">ABS(M49-K49)</f>
        <v>14.514999999999986</v>
      </c>
      <c r="X49">
        <f t="shared" ref="X49:X112" si="22">ABS(M49)</f>
        <v>480.97500000000002</v>
      </c>
      <c r="Y49" s="9">
        <f t="shared" ref="Y49:Y112" si="23">ABS(M49)/N49</f>
        <v>43.761099713979888</v>
      </c>
      <c r="Z49" s="10">
        <f t="shared" ref="Z49:Z112" si="24">SQRT(0.00779*B49*B49+0.00644*C49*C49+0.005139*D49*D49+0.004675*B49*C49+0.003605*C49*D49+0.002454*D49*B49)</f>
        <v>7.1686818872091121E-2</v>
      </c>
      <c r="AA49">
        <f>ABS(L49)</f>
        <v>4.4800000000000182</v>
      </c>
    </row>
    <row r="50" spans="1:27">
      <c r="A50" s="1">
        <f t="shared" si="8"/>
        <v>1000</v>
      </c>
      <c r="B50" s="1">
        <v>0</v>
      </c>
      <c r="C50" s="1">
        <v>1</v>
      </c>
      <c r="D50" s="2">
        <v>0</v>
      </c>
      <c r="E50" s="5">
        <v>173.13</v>
      </c>
      <c r="F50" s="5">
        <v>164.7</v>
      </c>
      <c r="G50" s="5">
        <v>3.19</v>
      </c>
      <c r="H50" s="5">
        <v>171.16</v>
      </c>
      <c r="I50" s="5">
        <v>167.67</v>
      </c>
      <c r="J50" s="5">
        <v>8.16</v>
      </c>
      <c r="K50" s="6">
        <f t="shared" si="9"/>
        <v>172.14499999999998</v>
      </c>
      <c r="L50" s="6">
        <f t="shared" si="10"/>
        <v>1.9699999999999989</v>
      </c>
      <c r="M50" s="6">
        <f t="shared" si="11"/>
        <v>166.185</v>
      </c>
      <c r="N50" s="5">
        <f t="shared" si="12"/>
        <v>4.3806877313956081</v>
      </c>
      <c r="O50" s="6">
        <f t="shared" si="13"/>
        <v>-2.9699999999999989</v>
      </c>
      <c r="P50" s="6">
        <f t="shared" si="14"/>
        <v>8.7613754627912162</v>
      </c>
      <c r="Q50" s="6">
        <f t="shared" si="15"/>
        <v>-0.73486517364779569</v>
      </c>
      <c r="R50" s="9">
        <f t="shared" si="16"/>
        <v>0.5638384088183116</v>
      </c>
      <c r="S50" s="9">
        <f t="shared" si="17"/>
        <v>4.9399999999999977</v>
      </c>
      <c r="T50">
        <f t="shared" si="18"/>
        <v>2.9699999999999989</v>
      </c>
      <c r="U50" s="9">
        <f t="shared" si="19"/>
        <v>0.33898786926930879</v>
      </c>
      <c r="V50" s="9">
        <f t="shared" si="20"/>
        <v>1.3605169702660433</v>
      </c>
      <c r="W50" s="9">
        <f t="shared" si="21"/>
        <v>5.9599999999999795</v>
      </c>
      <c r="X50">
        <f t="shared" si="22"/>
        <v>166.185</v>
      </c>
      <c r="Y50" s="9">
        <f t="shared" si="23"/>
        <v>37.935824279138117</v>
      </c>
      <c r="Z50" s="10">
        <f t="shared" si="24"/>
        <v>8.024961059095552E-2</v>
      </c>
      <c r="AA50">
        <f t="shared" ref="AA50:AA113" si="25">ABS(L50)</f>
        <v>1.9699999999999989</v>
      </c>
    </row>
    <row r="51" spans="1:27">
      <c r="A51" s="1">
        <f t="shared" si="8"/>
        <v>99000</v>
      </c>
      <c r="B51" s="1">
        <v>0</v>
      </c>
      <c r="C51" s="1">
        <v>-1</v>
      </c>
      <c r="D51" s="2">
        <v>1</v>
      </c>
      <c r="E51" s="5">
        <v>546.77</v>
      </c>
      <c r="F51" s="5">
        <v>506.09</v>
      </c>
      <c r="G51" s="5">
        <v>9.2200000000000006</v>
      </c>
      <c r="H51" s="5">
        <v>543.38</v>
      </c>
      <c r="I51" s="5">
        <v>508.44</v>
      </c>
      <c r="J51" s="5">
        <v>9.41</v>
      </c>
      <c r="K51" s="6">
        <f t="shared" si="9"/>
        <v>545.07500000000005</v>
      </c>
      <c r="L51" s="6">
        <f t="shared" si="10"/>
        <v>3.3899999999999864</v>
      </c>
      <c r="M51" s="6">
        <f t="shared" si="11"/>
        <v>507.26499999999999</v>
      </c>
      <c r="N51" s="5">
        <f t="shared" si="12"/>
        <v>6.5870422042066803</v>
      </c>
      <c r="O51" s="6">
        <f t="shared" si="13"/>
        <v>-2.3500000000000227</v>
      </c>
      <c r="P51" s="6">
        <f t="shared" si="14"/>
        <v>13.174084408413361</v>
      </c>
      <c r="Q51" s="6">
        <f t="shared" si="15"/>
        <v>-2.039508747871728E-2</v>
      </c>
      <c r="R51" s="9">
        <f t="shared" si="16"/>
        <v>0.43570390336456893</v>
      </c>
      <c r="S51" s="9">
        <f t="shared" si="17"/>
        <v>5.7400000000000091</v>
      </c>
      <c r="T51">
        <f t="shared" si="18"/>
        <v>2.3500000000000227</v>
      </c>
      <c r="U51" s="9">
        <f t="shared" si="19"/>
        <v>0.17838051792800441</v>
      </c>
      <c r="V51" s="9">
        <f t="shared" si="20"/>
        <v>5.7400573471130141</v>
      </c>
      <c r="W51" s="9">
        <f t="shared" si="21"/>
        <v>37.810000000000059</v>
      </c>
      <c r="X51">
        <f t="shared" si="22"/>
        <v>507.26499999999999</v>
      </c>
      <c r="Y51" s="9">
        <f t="shared" si="23"/>
        <v>77.009526320636823</v>
      </c>
      <c r="Z51" s="10">
        <f t="shared" si="24"/>
        <v>8.9297256396823302E-2</v>
      </c>
      <c r="AA51">
        <f t="shared" si="25"/>
        <v>3.3899999999999864</v>
      </c>
    </row>
    <row r="52" spans="1:27">
      <c r="A52" s="1">
        <f t="shared" si="8"/>
        <v>999</v>
      </c>
      <c r="B52" s="1">
        <v>-1</v>
      </c>
      <c r="C52" s="1">
        <v>1</v>
      </c>
      <c r="D52" s="2">
        <v>0</v>
      </c>
      <c r="E52" s="5">
        <v>904.95</v>
      </c>
      <c r="F52" s="5">
        <v>936.61</v>
      </c>
      <c r="G52" s="5">
        <v>17.22</v>
      </c>
      <c r="H52" s="5">
        <v>906.32</v>
      </c>
      <c r="I52" s="5">
        <v>930.76</v>
      </c>
      <c r="J52" s="5">
        <v>23.85</v>
      </c>
      <c r="K52" s="6">
        <f t="shared" si="9"/>
        <v>905.63499999999999</v>
      </c>
      <c r="L52" s="6">
        <f t="shared" si="10"/>
        <v>-1.3700000000000045</v>
      </c>
      <c r="M52" s="6">
        <f t="shared" si="11"/>
        <v>933.68499999999995</v>
      </c>
      <c r="N52" s="5">
        <f t="shared" si="12"/>
        <v>14.708423606899553</v>
      </c>
      <c r="O52" s="6">
        <f t="shared" si="13"/>
        <v>5.8500000000000227</v>
      </c>
      <c r="P52" s="6">
        <f t="shared" si="14"/>
        <v>29.416847213799105</v>
      </c>
      <c r="Q52" s="6">
        <f t="shared" si="15"/>
        <v>-0.31466321927902319</v>
      </c>
      <c r="R52" s="9">
        <f t="shared" si="16"/>
        <v>0.24543758709169922</v>
      </c>
      <c r="S52" s="9">
        <f t="shared" si="17"/>
        <v>7.2200000000000273</v>
      </c>
      <c r="T52">
        <f t="shared" si="18"/>
        <v>5.8500000000000227</v>
      </c>
      <c r="U52" s="9">
        <f t="shared" si="19"/>
        <v>0.19886563497042112</v>
      </c>
      <c r="V52" s="9">
        <f t="shared" si="20"/>
        <v>1.9070704481778742</v>
      </c>
      <c r="W52" s="9">
        <f t="shared" si="21"/>
        <v>28.049999999999955</v>
      </c>
      <c r="X52">
        <f t="shared" si="22"/>
        <v>933.68499999999995</v>
      </c>
      <c r="Y52" s="9">
        <f t="shared" si="23"/>
        <v>63.479610388839973</v>
      </c>
      <c r="Z52" s="10">
        <f t="shared" si="24"/>
        <v>9.7749680306382578E-2</v>
      </c>
      <c r="AA52">
        <f t="shared" si="25"/>
        <v>1.3700000000000045</v>
      </c>
    </row>
    <row r="53" spans="1:27">
      <c r="A53" s="1">
        <f t="shared" si="8"/>
        <v>99999</v>
      </c>
      <c r="B53" s="1">
        <v>-1</v>
      </c>
      <c r="C53" s="1">
        <v>0</v>
      </c>
      <c r="D53" s="2">
        <v>1</v>
      </c>
      <c r="E53" s="5">
        <v>1396.59</v>
      </c>
      <c r="F53" s="5">
        <v>1351.54</v>
      </c>
      <c r="G53" s="5">
        <v>35.22</v>
      </c>
      <c r="H53" s="5">
        <v>1391.09</v>
      </c>
      <c r="I53" s="5">
        <v>1429.38</v>
      </c>
      <c r="J53" s="5">
        <v>35.340000000000003</v>
      </c>
      <c r="K53" s="6">
        <f t="shared" si="9"/>
        <v>1393.84</v>
      </c>
      <c r="L53" s="6">
        <f t="shared" si="10"/>
        <v>5.5</v>
      </c>
      <c r="M53" s="6">
        <f t="shared" si="11"/>
        <v>1390.46</v>
      </c>
      <c r="N53" s="5">
        <f t="shared" si="12"/>
        <v>24.946763317111905</v>
      </c>
      <c r="O53" s="6">
        <f t="shared" si="13"/>
        <v>-77.840000000000146</v>
      </c>
      <c r="P53" s="6">
        <f t="shared" si="14"/>
        <v>49.893526634223811</v>
      </c>
      <c r="Q53" s="6">
        <f t="shared" si="15"/>
        <v>-3.4013507064456117E-3</v>
      </c>
      <c r="R53" s="9">
        <f t="shared" si="16"/>
        <v>1.6703569705740977</v>
      </c>
      <c r="S53" s="9">
        <f t="shared" si="17"/>
        <v>83.340000000000146</v>
      </c>
      <c r="T53">
        <f t="shared" si="18"/>
        <v>77.840000000000146</v>
      </c>
      <c r="U53" s="9">
        <f t="shared" si="19"/>
        <v>1.5601222292955097</v>
      </c>
      <c r="V53" s="9">
        <f t="shared" si="20"/>
        <v>0.13548851837149611</v>
      </c>
      <c r="W53" s="9">
        <f t="shared" si="21"/>
        <v>3.3799999999998818</v>
      </c>
      <c r="X53">
        <f t="shared" si="22"/>
        <v>1390.46</v>
      </c>
      <c r="Y53" s="9">
        <f t="shared" si="23"/>
        <v>55.737090312081975</v>
      </c>
      <c r="Z53" s="10">
        <f t="shared" si="24"/>
        <v>0.1023474474522936</v>
      </c>
      <c r="AA53">
        <f t="shared" si="25"/>
        <v>5.5</v>
      </c>
    </row>
    <row r="54" spans="1:27">
      <c r="A54" s="1">
        <f t="shared" si="8"/>
        <v>99001</v>
      </c>
      <c r="B54" s="1">
        <v>1</v>
      </c>
      <c r="C54" s="1">
        <v>-1</v>
      </c>
      <c r="D54" s="2">
        <v>1</v>
      </c>
      <c r="E54" s="5">
        <v>1373.73</v>
      </c>
      <c r="F54" s="5">
        <v>1395.8</v>
      </c>
      <c r="G54" s="5">
        <v>34.840000000000003</v>
      </c>
      <c r="H54" s="5">
        <v>1382.31</v>
      </c>
      <c r="I54" s="5">
        <v>1354.75</v>
      </c>
      <c r="J54" s="5">
        <v>36.4</v>
      </c>
      <c r="K54" s="6">
        <f t="shared" si="9"/>
        <v>1378.02</v>
      </c>
      <c r="L54" s="6">
        <f t="shared" si="10"/>
        <v>-8.5799999999999272</v>
      </c>
      <c r="M54" s="6">
        <f t="shared" si="11"/>
        <v>1375.2750000000001</v>
      </c>
      <c r="N54" s="5">
        <f t="shared" si="12"/>
        <v>25.193181617255096</v>
      </c>
      <c r="O54" s="6">
        <f t="shared" si="13"/>
        <v>41.049999999999955</v>
      </c>
      <c r="P54" s="6">
        <f t="shared" si="14"/>
        <v>50.386363234510192</v>
      </c>
      <c r="Q54" s="6">
        <f t="shared" si="15"/>
        <v>-4.3774629886036635E-2</v>
      </c>
      <c r="R54" s="9">
        <f t="shared" si="16"/>
        <v>0.98498873135594223</v>
      </c>
      <c r="S54" s="9">
        <f t="shared" si="17"/>
        <v>49.629999999999882</v>
      </c>
      <c r="T54">
        <f t="shared" si="18"/>
        <v>41.049999999999955</v>
      </c>
      <c r="U54" s="9">
        <f t="shared" si="19"/>
        <v>0.81470456220353571</v>
      </c>
      <c r="V54" s="9">
        <f t="shared" si="20"/>
        <v>0.1089580522898231</v>
      </c>
      <c r="W54" s="9">
        <f t="shared" si="21"/>
        <v>2.7449999999998909</v>
      </c>
      <c r="X54">
        <f t="shared" si="22"/>
        <v>1375.2750000000001</v>
      </c>
      <c r="Y54" s="9">
        <f t="shared" si="23"/>
        <v>54.589174995589225</v>
      </c>
      <c r="Z54" s="10">
        <f t="shared" si="24"/>
        <v>0.11637439580938755</v>
      </c>
      <c r="AA54">
        <f t="shared" si="25"/>
        <v>8.5799999999999272</v>
      </c>
    </row>
    <row r="55" spans="1:27">
      <c r="A55" s="1">
        <f t="shared" si="8"/>
        <v>101000</v>
      </c>
      <c r="B55" s="1">
        <v>0</v>
      </c>
      <c r="C55" s="1">
        <v>1</v>
      </c>
      <c r="D55" s="2">
        <v>1</v>
      </c>
      <c r="E55" s="5">
        <v>233.83</v>
      </c>
      <c r="F55" s="5">
        <v>229.59</v>
      </c>
      <c r="G55" s="5">
        <v>4.4800000000000004</v>
      </c>
      <c r="H55" s="5">
        <v>231.35</v>
      </c>
      <c r="I55" s="5">
        <v>245.21</v>
      </c>
      <c r="J55" s="5">
        <v>6.33</v>
      </c>
      <c r="K55" s="6">
        <f t="shared" si="9"/>
        <v>232.59</v>
      </c>
      <c r="L55" s="6">
        <f t="shared" si="10"/>
        <v>2.4800000000000182</v>
      </c>
      <c r="M55" s="6">
        <f t="shared" si="11"/>
        <v>237.4</v>
      </c>
      <c r="N55" s="5">
        <f t="shared" si="12"/>
        <v>3.8774766279115083</v>
      </c>
      <c r="O55" s="6">
        <f t="shared" si="13"/>
        <v>-15.620000000000005</v>
      </c>
      <c r="P55" s="6">
        <f t="shared" si="14"/>
        <v>7.7549532558230165</v>
      </c>
      <c r="Q55" s="6">
        <f t="shared" si="15"/>
        <v>-0.33253629490200243</v>
      </c>
      <c r="R55" s="9">
        <f t="shared" si="16"/>
        <v>2.3339921470718274</v>
      </c>
      <c r="S55" s="9">
        <f t="shared" si="17"/>
        <v>18.100000000000023</v>
      </c>
      <c r="T55">
        <f t="shared" si="18"/>
        <v>15.620000000000005</v>
      </c>
      <c r="U55" s="9">
        <f t="shared" si="19"/>
        <v>2.0141965379702715</v>
      </c>
      <c r="V55" s="9">
        <f t="shared" si="20"/>
        <v>1.2404974836923184</v>
      </c>
      <c r="W55" s="9">
        <f t="shared" si="21"/>
        <v>4.8100000000000023</v>
      </c>
      <c r="X55">
        <f t="shared" si="22"/>
        <v>237.4</v>
      </c>
      <c r="Y55" s="9">
        <f t="shared" si="23"/>
        <v>61.225385161862015</v>
      </c>
      <c r="Z55" s="10">
        <f t="shared" si="24"/>
        <v>0.12322337440599491</v>
      </c>
      <c r="AA55">
        <f t="shared" si="25"/>
        <v>2.4800000000000182</v>
      </c>
    </row>
    <row r="56" spans="1:27">
      <c r="A56" s="1">
        <f t="shared" si="8"/>
        <v>100001</v>
      </c>
      <c r="B56" s="1">
        <v>1</v>
      </c>
      <c r="C56" s="1">
        <v>0</v>
      </c>
      <c r="D56" s="2">
        <v>1</v>
      </c>
      <c r="E56" s="5">
        <v>863.53</v>
      </c>
      <c r="F56" s="5">
        <v>943.6</v>
      </c>
      <c r="G56" s="5">
        <v>24.11</v>
      </c>
      <c r="H56" s="5">
        <v>858.49</v>
      </c>
      <c r="I56" s="5">
        <v>952.22</v>
      </c>
      <c r="J56" s="5">
        <v>17.5</v>
      </c>
      <c r="K56" s="6">
        <f t="shared" si="9"/>
        <v>861.01</v>
      </c>
      <c r="L56" s="6">
        <f t="shared" si="10"/>
        <v>5.0399999999999636</v>
      </c>
      <c r="M56" s="6">
        <f t="shared" si="11"/>
        <v>947.91000000000008</v>
      </c>
      <c r="N56" s="5">
        <f t="shared" si="12"/>
        <v>14.89582240092839</v>
      </c>
      <c r="O56" s="6">
        <f t="shared" si="13"/>
        <v>-8.6200000000000045</v>
      </c>
      <c r="P56" s="6">
        <f t="shared" si="14"/>
        <v>29.79164480185678</v>
      </c>
      <c r="Q56" s="6">
        <f t="shared" si="15"/>
        <v>0.30989189132549316</v>
      </c>
      <c r="R56" s="9">
        <f t="shared" si="16"/>
        <v>0.45851781903457045</v>
      </c>
      <c r="S56" s="9">
        <f t="shared" si="17"/>
        <v>13.659999999999968</v>
      </c>
      <c r="T56">
        <f t="shared" si="18"/>
        <v>8.6200000000000045</v>
      </c>
      <c r="U56" s="9">
        <f t="shared" si="19"/>
        <v>0.28934286969824369</v>
      </c>
      <c r="V56" s="9">
        <f t="shared" si="20"/>
        <v>5.8338504354471894</v>
      </c>
      <c r="W56" s="9">
        <f t="shared" si="21"/>
        <v>86.900000000000091</v>
      </c>
      <c r="X56">
        <f t="shared" si="22"/>
        <v>947.91000000000008</v>
      </c>
      <c r="Y56" s="9">
        <f t="shared" si="23"/>
        <v>63.63596278785662</v>
      </c>
      <c r="Z56" s="10">
        <f t="shared" si="24"/>
        <v>0.12402822259469817</v>
      </c>
      <c r="AA56">
        <f t="shared" si="25"/>
        <v>5.0399999999999636</v>
      </c>
    </row>
    <row r="57" spans="1:27">
      <c r="A57" s="1">
        <f t="shared" si="8"/>
        <v>100999</v>
      </c>
      <c r="B57" s="1">
        <v>-1</v>
      </c>
      <c r="C57" s="1">
        <v>1</v>
      </c>
      <c r="D57" s="2">
        <v>1</v>
      </c>
      <c r="E57" s="5">
        <v>133.35</v>
      </c>
      <c r="F57" s="5">
        <v>119.37</v>
      </c>
      <c r="G57" s="5">
        <v>3.51</v>
      </c>
      <c r="H57" s="5">
        <v>129.83000000000001</v>
      </c>
      <c r="I57" s="5">
        <v>122.96</v>
      </c>
      <c r="J57" s="5">
        <v>3.46</v>
      </c>
      <c r="K57" s="6">
        <f t="shared" si="9"/>
        <v>131.59</v>
      </c>
      <c r="L57" s="6">
        <f t="shared" si="10"/>
        <v>3.5199999999999818</v>
      </c>
      <c r="M57" s="6">
        <f t="shared" si="11"/>
        <v>121.16499999999999</v>
      </c>
      <c r="N57" s="5">
        <f t="shared" si="12"/>
        <v>2.4643305378946225</v>
      </c>
      <c r="O57" s="6">
        <f t="shared" si="13"/>
        <v>-3.5899999999999892</v>
      </c>
      <c r="P57" s="6">
        <f t="shared" si="14"/>
        <v>4.9286610757892451</v>
      </c>
      <c r="Q57" s="6">
        <f t="shared" si="15"/>
        <v>1.4346464018574156E-2</v>
      </c>
      <c r="R57" s="9">
        <f t="shared" si="16"/>
        <v>1.4425824561007008</v>
      </c>
      <c r="S57" s="9">
        <f t="shared" si="17"/>
        <v>7.109999999999971</v>
      </c>
      <c r="T57">
        <f t="shared" si="18"/>
        <v>3.5899999999999892</v>
      </c>
      <c r="U57" s="9">
        <f t="shared" si="19"/>
        <v>0.72839254815773857</v>
      </c>
      <c r="V57" s="9">
        <f t="shared" si="20"/>
        <v>4.2303578354008113</v>
      </c>
      <c r="W57" s="9">
        <f t="shared" si="21"/>
        <v>10.425000000000011</v>
      </c>
      <c r="X57">
        <f t="shared" si="22"/>
        <v>121.16499999999999</v>
      </c>
      <c r="Y57" s="9">
        <f t="shared" si="23"/>
        <v>49.167511474948554</v>
      </c>
      <c r="Z57" s="10">
        <f t="shared" si="24"/>
        <v>0.12587692401707312</v>
      </c>
      <c r="AA57">
        <f t="shared" si="25"/>
        <v>3.5199999999999818</v>
      </c>
    </row>
    <row r="58" spans="1:27">
      <c r="A58" s="1">
        <f t="shared" si="8"/>
        <v>98999</v>
      </c>
      <c r="B58" s="1">
        <v>-1</v>
      </c>
      <c r="C58" s="1">
        <v>-1</v>
      </c>
      <c r="D58" s="2">
        <v>1</v>
      </c>
      <c r="E58" s="5">
        <v>331.2</v>
      </c>
      <c r="F58" s="5">
        <v>344.22</v>
      </c>
      <c r="G58" s="5">
        <v>9.4</v>
      </c>
      <c r="H58" s="5">
        <v>333.88</v>
      </c>
      <c r="I58" s="5">
        <v>324.5</v>
      </c>
      <c r="J58" s="5">
        <v>9.16</v>
      </c>
      <c r="K58" s="6">
        <f t="shared" si="9"/>
        <v>332.53999999999996</v>
      </c>
      <c r="L58" s="6">
        <f t="shared" si="10"/>
        <v>-2.6800000000000068</v>
      </c>
      <c r="M58" s="6">
        <f t="shared" si="11"/>
        <v>334.36</v>
      </c>
      <c r="N58" s="5">
        <f t="shared" si="12"/>
        <v>6.5624995238095067</v>
      </c>
      <c r="O58" s="6">
        <f t="shared" si="13"/>
        <v>19.720000000000027</v>
      </c>
      <c r="P58" s="6">
        <f t="shared" si="14"/>
        <v>13.124999047619013</v>
      </c>
      <c r="Q58" s="6">
        <f t="shared" si="15"/>
        <v>2.5857745249196627E-2</v>
      </c>
      <c r="R58" s="9">
        <f t="shared" si="16"/>
        <v>1.7066667905064408</v>
      </c>
      <c r="S58" s="9">
        <f t="shared" si="17"/>
        <v>22.400000000000034</v>
      </c>
      <c r="T58">
        <f t="shared" si="18"/>
        <v>19.720000000000027</v>
      </c>
      <c r="U58" s="9">
        <f t="shared" si="19"/>
        <v>1.5024762994994201</v>
      </c>
      <c r="V58" s="9">
        <f t="shared" si="20"/>
        <v>0.27733335345730381</v>
      </c>
      <c r="W58" s="9">
        <f t="shared" si="21"/>
        <v>1.82000000000005</v>
      </c>
      <c r="X58">
        <f t="shared" si="22"/>
        <v>334.36</v>
      </c>
      <c r="Y58" s="9">
        <f t="shared" si="23"/>
        <v>50.950098935154706</v>
      </c>
      <c r="Z58" s="10">
        <f t="shared" si="24"/>
        <v>0.13410816529950739</v>
      </c>
      <c r="AA58">
        <f t="shared" si="25"/>
        <v>2.6800000000000068</v>
      </c>
    </row>
    <row r="59" spans="1:27">
      <c r="A59" s="1">
        <f t="shared" si="8"/>
        <v>1001</v>
      </c>
      <c r="B59" s="1">
        <v>1</v>
      </c>
      <c r="C59" s="1">
        <v>1</v>
      </c>
      <c r="D59" s="2">
        <v>0</v>
      </c>
      <c r="E59" s="5">
        <v>47.35</v>
      </c>
      <c r="F59" s="5">
        <v>44.42</v>
      </c>
      <c r="G59" s="5">
        <v>1.59</v>
      </c>
      <c r="H59" s="5">
        <v>46.6</v>
      </c>
      <c r="I59" s="5">
        <v>44.32</v>
      </c>
      <c r="J59" s="5">
        <v>3.59</v>
      </c>
      <c r="K59" s="6">
        <f t="shared" si="9"/>
        <v>46.975000000000001</v>
      </c>
      <c r="L59" s="6">
        <f t="shared" si="10"/>
        <v>0.75</v>
      </c>
      <c r="M59" s="6">
        <f t="shared" si="11"/>
        <v>44.370000000000005</v>
      </c>
      <c r="N59" s="5">
        <f t="shared" si="12"/>
        <v>1.9631734513282315</v>
      </c>
      <c r="O59" s="6">
        <f t="shared" si="13"/>
        <v>0.10000000000000142</v>
      </c>
      <c r="P59" s="6">
        <f t="shared" si="14"/>
        <v>3.926346902656463</v>
      </c>
      <c r="Q59" s="6">
        <f t="shared" si="15"/>
        <v>-0.6720203422373866</v>
      </c>
      <c r="R59" s="9">
        <f t="shared" si="16"/>
        <v>0.16554828600606475</v>
      </c>
      <c r="S59" s="9">
        <f t="shared" si="17"/>
        <v>0.64999999999999858</v>
      </c>
      <c r="T59">
        <f t="shared" si="18"/>
        <v>0.10000000000000142</v>
      </c>
      <c r="U59" s="9">
        <f t="shared" si="19"/>
        <v>2.5468967077856532E-2</v>
      </c>
      <c r="V59" s="9">
        <f t="shared" si="20"/>
        <v>1.3269331847563048</v>
      </c>
      <c r="W59" s="9">
        <f t="shared" si="21"/>
        <v>2.6049999999999969</v>
      </c>
      <c r="X59">
        <f t="shared" si="22"/>
        <v>44.370000000000005</v>
      </c>
      <c r="Y59" s="9">
        <f t="shared" si="23"/>
        <v>22.601161384889568</v>
      </c>
      <c r="Z59" s="10">
        <f t="shared" si="24"/>
        <v>0.13749545447032058</v>
      </c>
      <c r="AA59">
        <f t="shared" si="25"/>
        <v>0.75</v>
      </c>
    </row>
    <row r="60" spans="1:27">
      <c r="A60" s="1">
        <f t="shared" si="8"/>
        <v>199000</v>
      </c>
      <c r="B60" s="1">
        <v>0</v>
      </c>
      <c r="C60" s="1">
        <v>-1</v>
      </c>
      <c r="D60" s="2">
        <v>2</v>
      </c>
      <c r="E60" s="5">
        <v>2897.87</v>
      </c>
      <c r="F60" s="5">
        <v>2625.39</v>
      </c>
      <c r="G60" s="5">
        <v>67.599999999999994</v>
      </c>
      <c r="H60" s="5">
        <v>2908.78</v>
      </c>
      <c r="I60" s="5">
        <v>2706.66</v>
      </c>
      <c r="J60" s="5">
        <v>48.89</v>
      </c>
      <c r="K60" s="6">
        <f t="shared" si="9"/>
        <v>2903.3249999999998</v>
      </c>
      <c r="L60" s="6">
        <f t="shared" si="10"/>
        <v>-10.910000000000309</v>
      </c>
      <c r="M60" s="6">
        <f t="shared" si="11"/>
        <v>2666.0249999999996</v>
      </c>
      <c r="N60" s="5">
        <f t="shared" si="12"/>
        <v>41.713283555721191</v>
      </c>
      <c r="O60" s="6">
        <f t="shared" si="13"/>
        <v>-81.269999999999982</v>
      </c>
      <c r="P60" s="6">
        <f t="shared" si="14"/>
        <v>83.426567111442381</v>
      </c>
      <c r="Q60" s="6">
        <f t="shared" si="15"/>
        <v>0.31315091578911408</v>
      </c>
      <c r="R60" s="9">
        <f t="shared" si="16"/>
        <v>0.84337642595327933</v>
      </c>
      <c r="S60" s="9">
        <f t="shared" si="17"/>
        <v>70.359999999999673</v>
      </c>
      <c r="T60">
        <f t="shared" si="18"/>
        <v>81.269999999999982</v>
      </c>
      <c r="U60" s="9">
        <f t="shared" si="19"/>
        <v>0.97415011565126941</v>
      </c>
      <c r="V60" s="9">
        <f t="shared" si="20"/>
        <v>5.6888353007025092</v>
      </c>
      <c r="W60" s="9">
        <f t="shared" si="21"/>
        <v>237.30000000000018</v>
      </c>
      <c r="X60">
        <f t="shared" si="22"/>
        <v>2666.0249999999996</v>
      </c>
      <c r="Y60" s="9">
        <f t="shared" si="23"/>
        <v>63.913093689656101</v>
      </c>
      <c r="Z60" s="10">
        <f t="shared" si="24"/>
        <v>0.14066271716414411</v>
      </c>
      <c r="AA60">
        <f t="shared" si="25"/>
        <v>10.910000000000309</v>
      </c>
    </row>
    <row r="61" spans="1:27">
      <c r="A61" s="1">
        <f t="shared" si="8"/>
        <v>200000</v>
      </c>
      <c r="B61" s="1">
        <v>0</v>
      </c>
      <c r="C61" s="1">
        <v>0</v>
      </c>
      <c r="D61" s="2">
        <v>2</v>
      </c>
      <c r="E61" s="5">
        <v>726.67</v>
      </c>
      <c r="F61" s="5">
        <v>709.97</v>
      </c>
      <c r="G61" s="5">
        <v>18.48</v>
      </c>
      <c r="H61" s="5">
        <v>717.58</v>
      </c>
      <c r="I61" s="5">
        <v>728.21</v>
      </c>
      <c r="J61" s="5">
        <v>13.44</v>
      </c>
      <c r="K61" s="6">
        <f t="shared" si="9"/>
        <v>722.125</v>
      </c>
      <c r="L61" s="6">
        <f t="shared" si="10"/>
        <v>9.0899999999999181</v>
      </c>
      <c r="M61" s="6">
        <f t="shared" si="11"/>
        <v>719.09</v>
      </c>
      <c r="N61" s="5">
        <f t="shared" si="12"/>
        <v>11.425235227337772</v>
      </c>
      <c r="O61" s="6">
        <f t="shared" si="13"/>
        <v>-18.240000000000009</v>
      </c>
      <c r="P61" s="6">
        <f t="shared" si="14"/>
        <v>22.850470454675545</v>
      </c>
      <c r="Q61" s="6">
        <f t="shared" si="15"/>
        <v>0.30810810810810818</v>
      </c>
      <c r="R61" s="9">
        <f t="shared" si="16"/>
        <v>1.1960366441561734</v>
      </c>
      <c r="S61" s="9">
        <f t="shared" si="17"/>
        <v>27.329999999999927</v>
      </c>
      <c r="T61">
        <f t="shared" si="18"/>
        <v>18.240000000000009</v>
      </c>
      <c r="U61" s="9">
        <f t="shared" si="19"/>
        <v>0.79823301827327742</v>
      </c>
      <c r="V61" s="9">
        <f t="shared" si="20"/>
        <v>0.2656400450065099</v>
      </c>
      <c r="W61" s="9">
        <f t="shared" si="21"/>
        <v>3.0349999999999682</v>
      </c>
      <c r="X61">
        <f t="shared" si="22"/>
        <v>719.09</v>
      </c>
      <c r="Y61" s="9">
        <f t="shared" si="23"/>
        <v>62.938747928742409</v>
      </c>
      <c r="Z61" s="10">
        <f t="shared" si="24"/>
        <v>0.14337363774418224</v>
      </c>
      <c r="AA61">
        <f t="shared" si="25"/>
        <v>9.0899999999999181</v>
      </c>
    </row>
    <row r="62" spans="1:27">
      <c r="A62" s="1">
        <f t="shared" si="8"/>
        <v>199999</v>
      </c>
      <c r="B62" s="1">
        <v>-1</v>
      </c>
      <c r="C62" s="1">
        <v>0</v>
      </c>
      <c r="D62" s="2">
        <v>2</v>
      </c>
      <c r="E62" s="5">
        <v>358.07</v>
      </c>
      <c r="F62" s="5">
        <v>353.6</v>
      </c>
      <c r="G62" s="5">
        <v>9.5299999999999994</v>
      </c>
      <c r="H62" s="5">
        <v>361.46</v>
      </c>
      <c r="I62" s="5">
        <v>361.82</v>
      </c>
      <c r="J62" s="5">
        <v>6.8</v>
      </c>
      <c r="K62" s="6">
        <f t="shared" si="9"/>
        <v>359.76499999999999</v>
      </c>
      <c r="L62" s="6">
        <f t="shared" si="10"/>
        <v>-3.3899999999999864</v>
      </c>
      <c r="M62" s="6">
        <f t="shared" si="11"/>
        <v>357.71000000000004</v>
      </c>
      <c r="N62" s="5">
        <f t="shared" si="12"/>
        <v>5.8536505703705961</v>
      </c>
      <c r="O62" s="6">
        <f t="shared" si="13"/>
        <v>-8.2199999999999704</v>
      </c>
      <c r="P62" s="6">
        <f t="shared" si="14"/>
        <v>11.707301140741192</v>
      </c>
      <c r="Q62" s="6">
        <f t="shared" si="15"/>
        <v>0.3252634412877779</v>
      </c>
      <c r="R62" s="9">
        <f t="shared" si="16"/>
        <v>0.4125630614550157</v>
      </c>
      <c r="S62" s="9">
        <f t="shared" si="17"/>
        <v>4.8299999999999841</v>
      </c>
      <c r="T62">
        <f t="shared" si="18"/>
        <v>8.2199999999999704</v>
      </c>
      <c r="U62" s="9">
        <f t="shared" si="19"/>
        <v>0.70212595551971602</v>
      </c>
      <c r="V62" s="9">
        <f t="shared" si="20"/>
        <v>0.35106297775985068</v>
      </c>
      <c r="W62" s="9">
        <f t="shared" si="21"/>
        <v>2.05499999999995</v>
      </c>
      <c r="X62">
        <f t="shared" si="22"/>
        <v>357.71000000000004</v>
      </c>
      <c r="Y62" s="9">
        <f t="shared" si="23"/>
        <v>61.108874829430299</v>
      </c>
      <c r="Z62" s="10">
        <f t="shared" si="24"/>
        <v>0.15309474190840131</v>
      </c>
      <c r="AA62">
        <f t="shared" si="25"/>
        <v>3.3899999999999864</v>
      </c>
    </row>
    <row r="63" spans="1:27">
      <c r="A63" s="1">
        <f t="shared" si="8"/>
        <v>98000</v>
      </c>
      <c r="B63" s="1">
        <v>0</v>
      </c>
      <c r="C63" s="1">
        <v>-2</v>
      </c>
      <c r="D63" s="2">
        <v>1</v>
      </c>
      <c r="E63" s="5">
        <v>18.84</v>
      </c>
      <c r="F63" s="5">
        <v>18.649999999999999</v>
      </c>
      <c r="G63" s="5">
        <v>0.59</v>
      </c>
      <c r="H63" s="5">
        <v>17.309999999999999</v>
      </c>
      <c r="I63" s="5">
        <v>15.85</v>
      </c>
      <c r="J63" s="5">
        <v>0.97</v>
      </c>
      <c r="K63" s="6">
        <f t="shared" si="9"/>
        <v>18.074999999999999</v>
      </c>
      <c r="L63" s="6">
        <f t="shared" si="10"/>
        <v>1.5300000000000011</v>
      </c>
      <c r="M63" s="6">
        <f t="shared" si="11"/>
        <v>17.25</v>
      </c>
      <c r="N63" s="5">
        <f t="shared" si="12"/>
        <v>0.56767067917939884</v>
      </c>
      <c r="O63" s="6">
        <f t="shared" si="13"/>
        <v>2.7999999999999989</v>
      </c>
      <c r="P63" s="6">
        <f t="shared" si="14"/>
        <v>1.1353413583587977</v>
      </c>
      <c r="Q63" s="6">
        <f t="shared" si="15"/>
        <v>-0.45989138867339024</v>
      </c>
      <c r="R63" s="9">
        <f t="shared" si="16"/>
        <v>1.1186063034256561</v>
      </c>
      <c r="S63" s="9">
        <f t="shared" si="17"/>
        <v>1.2699999999999978</v>
      </c>
      <c r="T63">
        <f t="shared" si="18"/>
        <v>2.7999999999999989</v>
      </c>
      <c r="U63" s="9">
        <f t="shared" si="19"/>
        <v>2.4662186217258593</v>
      </c>
      <c r="V63" s="9">
        <f t="shared" si="20"/>
        <v>1.4533074020884522</v>
      </c>
      <c r="W63" s="9">
        <f t="shared" si="21"/>
        <v>0.82499999999999929</v>
      </c>
      <c r="X63">
        <f t="shared" si="22"/>
        <v>17.25</v>
      </c>
      <c r="Y63" s="9">
        <f t="shared" si="23"/>
        <v>30.387336589122206</v>
      </c>
      <c r="Z63" s="10">
        <f t="shared" si="24"/>
        <v>0.15391231269784755</v>
      </c>
      <c r="AA63">
        <f t="shared" si="25"/>
        <v>1.5300000000000011</v>
      </c>
    </row>
    <row r="64" spans="1:27">
      <c r="A64" s="1">
        <f t="shared" si="8"/>
        <v>1999</v>
      </c>
      <c r="B64" s="1">
        <v>-1</v>
      </c>
      <c r="C64" s="1">
        <v>2</v>
      </c>
      <c r="D64" s="2">
        <v>0</v>
      </c>
      <c r="E64" s="5">
        <v>757.85</v>
      </c>
      <c r="F64" s="5">
        <v>753.54</v>
      </c>
      <c r="G64" s="5">
        <v>21.3</v>
      </c>
      <c r="H64" s="5">
        <v>766.31</v>
      </c>
      <c r="I64" s="5">
        <v>830.42</v>
      </c>
      <c r="J64" s="5">
        <v>20</v>
      </c>
      <c r="K64" s="6">
        <f t="shared" si="9"/>
        <v>762.07999999999993</v>
      </c>
      <c r="L64" s="6">
        <f t="shared" si="10"/>
        <v>-8.4599999999999227</v>
      </c>
      <c r="M64" s="6">
        <f t="shared" si="11"/>
        <v>791.98</v>
      </c>
      <c r="N64" s="5">
        <f t="shared" si="12"/>
        <v>14.608986960087273</v>
      </c>
      <c r="O64" s="6">
        <f t="shared" si="13"/>
        <v>-76.88</v>
      </c>
      <c r="P64" s="6">
        <f t="shared" si="14"/>
        <v>29.217973920174547</v>
      </c>
      <c r="Q64" s="6">
        <f t="shared" si="15"/>
        <v>6.289168199229235E-2</v>
      </c>
      <c r="R64" s="9">
        <f t="shared" si="16"/>
        <v>2.3417092570117308</v>
      </c>
      <c r="S64" s="9">
        <f t="shared" si="17"/>
        <v>68.420000000000073</v>
      </c>
      <c r="T64">
        <f t="shared" si="18"/>
        <v>76.88</v>
      </c>
      <c r="U64" s="9">
        <f t="shared" si="19"/>
        <v>2.6312570546486653</v>
      </c>
      <c r="V64" s="9">
        <f t="shared" si="20"/>
        <v>2.0466853780956122</v>
      </c>
      <c r="W64" s="9">
        <f t="shared" si="21"/>
        <v>29.900000000000091</v>
      </c>
      <c r="X64">
        <f t="shared" si="22"/>
        <v>791.98</v>
      </c>
      <c r="Y64" s="9">
        <f t="shared" si="23"/>
        <v>54.211835643617327</v>
      </c>
      <c r="Z64" s="10">
        <f t="shared" si="24"/>
        <v>0.15556349186104046</v>
      </c>
      <c r="AA64">
        <f t="shared" si="25"/>
        <v>8.4599999999999227</v>
      </c>
    </row>
    <row r="65" spans="1:27">
      <c r="A65" s="1">
        <f t="shared" si="8"/>
        <v>2000</v>
      </c>
      <c r="B65" s="1">
        <v>0</v>
      </c>
      <c r="C65" s="1">
        <v>2</v>
      </c>
      <c r="D65" s="2">
        <v>0</v>
      </c>
      <c r="E65" s="5">
        <v>578.91</v>
      </c>
      <c r="F65" s="5">
        <v>565.76</v>
      </c>
      <c r="G65" s="5">
        <v>16.03</v>
      </c>
      <c r="H65" s="5">
        <v>586.51</v>
      </c>
      <c r="I65" s="5">
        <v>608.38</v>
      </c>
      <c r="J65" s="5">
        <v>10.83</v>
      </c>
      <c r="K65" s="6">
        <f t="shared" si="9"/>
        <v>582.71</v>
      </c>
      <c r="L65" s="6">
        <f t="shared" si="10"/>
        <v>-7.6000000000000227</v>
      </c>
      <c r="M65" s="6">
        <f t="shared" si="11"/>
        <v>587.06999999999994</v>
      </c>
      <c r="N65" s="5">
        <f t="shared" si="12"/>
        <v>9.6727684765014406</v>
      </c>
      <c r="O65" s="6">
        <f t="shared" si="13"/>
        <v>-42.620000000000005</v>
      </c>
      <c r="P65" s="6">
        <f t="shared" si="14"/>
        <v>19.345536953002881</v>
      </c>
      <c r="Q65" s="6">
        <f t="shared" si="15"/>
        <v>0.37320527626200473</v>
      </c>
      <c r="R65" s="9">
        <f t="shared" si="16"/>
        <v>1.8102366496766613</v>
      </c>
      <c r="S65" s="9">
        <f t="shared" si="17"/>
        <v>35.019999999999982</v>
      </c>
      <c r="T65">
        <f t="shared" si="18"/>
        <v>42.620000000000005</v>
      </c>
      <c r="U65" s="9">
        <f t="shared" si="19"/>
        <v>2.2030921190525228</v>
      </c>
      <c r="V65" s="9">
        <f t="shared" si="20"/>
        <v>0.45074995959966113</v>
      </c>
      <c r="W65" s="9">
        <f t="shared" si="21"/>
        <v>4.3599999999999</v>
      </c>
      <c r="X65">
        <f t="shared" si="22"/>
        <v>587.06999999999994</v>
      </c>
      <c r="Y65" s="9">
        <f t="shared" si="23"/>
        <v>60.693068528022728</v>
      </c>
      <c r="Z65" s="10">
        <f t="shared" si="24"/>
        <v>0.16049922118191104</v>
      </c>
      <c r="AA65">
        <f t="shared" si="25"/>
        <v>7.6000000000000227</v>
      </c>
    </row>
    <row r="66" spans="1:27">
      <c r="A66" s="1">
        <f t="shared" si="8"/>
        <v>198999</v>
      </c>
      <c r="B66" s="1">
        <v>-1</v>
      </c>
      <c r="C66" s="1">
        <v>-1</v>
      </c>
      <c r="D66" s="2">
        <v>2</v>
      </c>
      <c r="E66" s="5">
        <v>1150.58</v>
      </c>
      <c r="F66" s="5">
        <v>1153.25</v>
      </c>
      <c r="G66" s="5">
        <v>24.89</v>
      </c>
      <c r="H66" s="5">
        <v>1158.5899999999999</v>
      </c>
      <c r="I66" s="5">
        <v>1174.45</v>
      </c>
      <c r="J66" s="5">
        <v>30.72</v>
      </c>
      <c r="K66" s="6">
        <f t="shared" si="9"/>
        <v>1154.585</v>
      </c>
      <c r="L66" s="6">
        <f t="shared" si="10"/>
        <v>-8.0099999999999909</v>
      </c>
      <c r="M66" s="6">
        <f t="shared" si="11"/>
        <v>1163.8499999999999</v>
      </c>
      <c r="N66" s="5">
        <f t="shared" si="12"/>
        <v>19.768854923844223</v>
      </c>
      <c r="O66" s="6">
        <f t="shared" si="13"/>
        <v>-21.200000000000045</v>
      </c>
      <c r="P66" s="6">
        <f t="shared" si="14"/>
        <v>39.537709847688447</v>
      </c>
      <c r="Q66" s="6">
        <f t="shared" si="15"/>
        <v>-0.20739507065656659</v>
      </c>
      <c r="R66" s="9">
        <f t="shared" si="16"/>
        <v>0.3336055641768842</v>
      </c>
      <c r="S66" s="9">
        <f t="shared" si="17"/>
        <v>13.190000000000055</v>
      </c>
      <c r="T66">
        <f t="shared" si="18"/>
        <v>21.200000000000045</v>
      </c>
      <c r="U66" s="9">
        <f t="shared" si="19"/>
        <v>0.53619696440863762</v>
      </c>
      <c r="V66" s="9">
        <f t="shared" si="20"/>
        <v>0.46866649766471219</v>
      </c>
      <c r="W66" s="9">
        <f t="shared" si="21"/>
        <v>9.2649999999998727</v>
      </c>
      <c r="X66">
        <f t="shared" si="22"/>
        <v>1163.8499999999999</v>
      </c>
      <c r="Y66" s="9">
        <f t="shared" si="23"/>
        <v>58.872909153489772</v>
      </c>
      <c r="Z66" s="10">
        <f t="shared" si="24"/>
        <v>0.1653571891391481</v>
      </c>
      <c r="AA66">
        <f t="shared" si="25"/>
        <v>8.0099999999999909</v>
      </c>
    </row>
    <row r="67" spans="1:27">
      <c r="A67" s="1">
        <f t="shared" si="8"/>
        <v>199001</v>
      </c>
      <c r="B67" s="1">
        <v>1</v>
      </c>
      <c r="C67" s="1">
        <v>-1</v>
      </c>
      <c r="D67" s="2">
        <v>2</v>
      </c>
      <c r="E67" s="5">
        <v>915.83</v>
      </c>
      <c r="F67" s="5">
        <v>954.75</v>
      </c>
      <c r="G67" s="5">
        <v>24.8</v>
      </c>
      <c r="H67" s="5">
        <v>910.15</v>
      </c>
      <c r="I67" s="5">
        <v>985.54</v>
      </c>
      <c r="J67" s="5">
        <v>59.66</v>
      </c>
      <c r="K67" s="6">
        <f t="shared" si="9"/>
        <v>912.99</v>
      </c>
      <c r="L67" s="6">
        <f t="shared" si="10"/>
        <v>5.6800000000000637</v>
      </c>
      <c r="M67" s="6">
        <f t="shared" si="11"/>
        <v>970.14499999999998</v>
      </c>
      <c r="N67" s="5">
        <f t="shared" si="12"/>
        <v>32.304626603630631</v>
      </c>
      <c r="O67" s="6">
        <f t="shared" si="13"/>
        <v>-30.789999999999964</v>
      </c>
      <c r="P67" s="6">
        <f t="shared" si="14"/>
        <v>64.609253207261261</v>
      </c>
      <c r="Q67" s="6">
        <f t="shared" si="15"/>
        <v>-0.70532457752281563</v>
      </c>
      <c r="R67" s="9">
        <f t="shared" si="16"/>
        <v>0.56447022972092276</v>
      </c>
      <c r="S67" s="9">
        <f t="shared" si="17"/>
        <v>36.470000000000027</v>
      </c>
      <c r="T67">
        <f t="shared" si="18"/>
        <v>30.789999999999964</v>
      </c>
      <c r="U67" s="9">
        <f t="shared" si="19"/>
        <v>0.47655712566786884</v>
      </c>
      <c r="V67" s="9">
        <f t="shared" si="20"/>
        <v>1.7692512190676883</v>
      </c>
      <c r="W67" s="9">
        <f t="shared" si="21"/>
        <v>57.154999999999973</v>
      </c>
      <c r="X67">
        <f t="shared" si="22"/>
        <v>970.14499999999998</v>
      </c>
      <c r="Y67" s="9">
        <f t="shared" si="23"/>
        <v>30.031147299841194</v>
      </c>
      <c r="Z67" s="10">
        <f t="shared" si="24"/>
        <v>0.16676030702778163</v>
      </c>
      <c r="AA67">
        <f t="shared" si="25"/>
        <v>5.6800000000000637</v>
      </c>
    </row>
    <row r="68" spans="1:27">
      <c r="A68" s="1">
        <f t="shared" si="8"/>
        <v>101001</v>
      </c>
      <c r="B68" s="1">
        <v>1</v>
      </c>
      <c r="C68" s="1">
        <v>1</v>
      </c>
      <c r="D68" s="2">
        <v>1</v>
      </c>
      <c r="E68" s="5">
        <v>362.29</v>
      </c>
      <c r="F68" s="5">
        <v>380.29</v>
      </c>
      <c r="G68" s="5">
        <v>14.79</v>
      </c>
      <c r="H68" s="5">
        <v>362.18</v>
      </c>
      <c r="I68" s="5">
        <v>375.32</v>
      </c>
      <c r="J68" s="5">
        <v>10.050000000000001</v>
      </c>
      <c r="K68" s="6">
        <f t="shared" si="9"/>
        <v>362.23500000000001</v>
      </c>
      <c r="L68" s="6">
        <f t="shared" si="10"/>
        <v>0.11000000000001364</v>
      </c>
      <c r="M68" s="6">
        <f t="shared" si="11"/>
        <v>377.80500000000001</v>
      </c>
      <c r="N68" s="5">
        <f t="shared" si="12"/>
        <v>8.9407298359809531</v>
      </c>
      <c r="O68" s="6">
        <f t="shared" si="13"/>
        <v>4.9700000000000273</v>
      </c>
      <c r="P68" s="6">
        <f t="shared" si="14"/>
        <v>17.881459671961906</v>
      </c>
      <c r="Q68" s="6">
        <f t="shared" si="15"/>
        <v>0.36823409537427437</v>
      </c>
      <c r="R68" s="9">
        <f t="shared" si="16"/>
        <v>0.27178989238895773</v>
      </c>
      <c r="S68" s="9">
        <f t="shared" si="17"/>
        <v>4.8600000000000136</v>
      </c>
      <c r="T68">
        <f t="shared" si="18"/>
        <v>4.9700000000000273</v>
      </c>
      <c r="U68" s="9">
        <f t="shared" si="19"/>
        <v>0.27794151546772089</v>
      </c>
      <c r="V68" s="9">
        <f t="shared" si="20"/>
        <v>1.7414685697514642</v>
      </c>
      <c r="W68" s="9">
        <f t="shared" si="21"/>
        <v>15.569999999999993</v>
      </c>
      <c r="X68">
        <f t="shared" si="22"/>
        <v>377.80500000000001</v>
      </c>
      <c r="Y68" s="9">
        <f t="shared" si="23"/>
        <v>42.25661740494234</v>
      </c>
      <c r="Z68" s="10">
        <f t="shared" si="24"/>
        <v>0.17350216136982272</v>
      </c>
      <c r="AA68">
        <f t="shared" si="25"/>
        <v>0.11000000000001364</v>
      </c>
    </row>
    <row r="69" spans="1:27">
      <c r="A69" s="1">
        <f t="shared" si="8"/>
        <v>99998</v>
      </c>
      <c r="B69" s="1">
        <v>-2</v>
      </c>
      <c r="C69" s="1">
        <v>0</v>
      </c>
      <c r="D69" s="2">
        <v>1</v>
      </c>
      <c r="E69" s="5">
        <v>191.39</v>
      </c>
      <c r="F69" s="5">
        <v>198.79</v>
      </c>
      <c r="G69" s="5">
        <v>3.98</v>
      </c>
      <c r="H69" s="5">
        <v>194</v>
      </c>
      <c r="I69" s="5">
        <v>197.97</v>
      </c>
      <c r="J69" s="5">
        <v>5.53</v>
      </c>
      <c r="K69" s="6">
        <f t="shared" si="9"/>
        <v>192.69499999999999</v>
      </c>
      <c r="L69" s="6">
        <f t="shared" si="10"/>
        <v>-2.6100000000000136</v>
      </c>
      <c r="M69" s="6">
        <f t="shared" si="11"/>
        <v>198.38</v>
      </c>
      <c r="N69" s="5">
        <f t="shared" si="12"/>
        <v>3.4066589204086752</v>
      </c>
      <c r="O69" s="6">
        <f t="shared" si="13"/>
        <v>0.81999999999999318</v>
      </c>
      <c r="P69" s="6">
        <f t="shared" si="14"/>
        <v>6.8133178408173505</v>
      </c>
      <c r="Q69" s="6">
        <f t="shared" si="15"/>
        <v>-0.31753742355341197</v>
      </c>
      <c r="R69" s="9">
        <f t="shared" si="16"/>
        <v>0.50342580225033673</v>
      </c>
      <c r="S69" s="9">
        <f t="shared" si="17"/>
        <v>3.4300000000000068</v>
      </c>
      <c r="T69">
        <f t="shared" si="18"/>
        <v>0.81999999999999318</v>
      </c>
      <c r="U69" s="9">
        <f t="shared" si="19"/>
        <v>0.12035252415314049</v>
      </c>
      <c r="V69" s="9">
        <f t="shared" si="20"/>
        <v>1.6687904873429504</v>
      </c>
      <c r="W69" s="9">
        <f t="shared" si="21"/>
        <v>5.6850000000000023</v>
      </c>
      <c r="X69">
        <f t="shared" si="22"/>
        <v>198.38</v>
      </c>
      <c r="Y69" s="9">
        <f t="shared" si="23"/>
        <v>58.233009125610266</v>
      </c>
      <c r="Z69" s="10">
        <f t="shared" si="24"/>
        <v>0.17717505467757022</v>
      </c>
      <c r="AA69">
        <f t="shared" si="25"/>
        <v>2.6100000000000136</v>
      </c>
    </row>
    <row r="70" spans="1:27">
      <c r="A70" s="1">
        <f t="shared" si="8"/>
        <v>198000</v>
      </c>
      <c r="B70" s="1">
        <v>0</v>
      </c>
      <c r="C70" s="1">
        <v>-2</v>
      </c>
      <c r="D70" s="2">
        <v>2</v>
      </c>
      <c r="E70" s="5">
        <v>70.88</v>
      </c>
      <c r="F70" s="5">
        <v>68.78</v>
      </c>
      <c r="G70" s="5">
        <v>1.53</v>
      </c>
      <c r="H70" s="5">
        <v>72.959999999999994</v>
      </c>
      <c r="I70" s="5">
        <v>67.069999999999993</v>
      </c>
      <c r="J70" s="5">
        <v>2.39</v>
      </c>
      <c r="K70" s="6">
        <f t="shared" si="9"/>
        <v>71.919999999999987</v>
      </c>
      <c r="L70" s="6">
        <f t="shared" si="10"/>
        <v>-2.0799999999999983</v>
      </c>
      <c r="M70" s="6">
        <f t="shared" si="11"/>
        <v>67.924999999999997</v>
      </c>
      <c r="N70" s="5">
        <f t="shared" si="12"/>
        <v>1.4188904115540426</v>
      </c>
      <c r="O70" s="6">
        <f t="shared" si="13"/>
        <v>1.710000000000008</v>
      </c>
      <c r="P70" s="6">
        <f t="shared" si="14"/>
        <v>2.8377808231080852</v>
      </c>
      <c r="Q70" s="6">
        <f t="shared" si="15"/>
        <v>-0.41862659878306224</v>
      </c>
      <c r="R70" s="9">
        <f t="shared" si="16"/>
        <v>1.3355506419445744</v>
      </c>
      <c r="S70" s="9">
        <f t="shared" si="17"/>
        <v>3.7900000000000063</v>
      </c>
      <c r="T70">
        <f t="shared" si="18"/>
        <v>1.710000000000008</v>
      </c>
      <c r="U70" s="9">
        <f t="shared" si="19"/>
        <v>0.6025835350198494</v>
      </c>
      <c r="V70" s="9">
        <f t="shared" si="20"/>
        <v>2.815580377081031</v>
      </c>
      <c r="W70" s="9">
        <f t="shared" si="21"/>
        <v>3.9949999999999903</v>
      </c>
      <c r="X70">
        <f t="shared" si="22"/>
        <v>67.924999999999997</v>
      </c>
      <c r="Y70" s="9">
        <f t="shared" si="23"/>
        <v>47.871914171021146</v>
      </c>
      <c r="Z70" s="10">
        <f t="shared" si="24"/>
        <v>0.1785945127936466</v>
      </c>
      <c r="AA70">
        <f t="shared" si="25"/>
        <v>2.0799999999999983</v>
      </c>
    </row>
    <row r="71" spans="1:27">
      <c r="A71" s="1">
        <f t="shared" si="8"/>
        <v>100998</v>
      </c>
      <c r="B71" s="1">
        <v>-2</v>
      </c>
      <c r="C71" s="1">
        <v>1</v>
      </c>
      <c r="D71" s="2">
        <v>1</v>
      </c>
      <c r="E71" s="5">
        <v>21.75</v>
      </c>
      <c r="F71" s="5">
        <v>24.21</v>
      </c>
      <c r="G71" s="5">
        <v>0.72</v>
      </c>
      <c r="H71" s="5">
        <v>20.3</v>
      </c>
      <c r="I71" s="5">
        <v>23.62</v>
      </c>
      <c r="J71" s="5">
        <v>1.1200000000000001</v>
      </c>
      <c r="K71" s="6">
        <f t="shared" si="9"/>
        <v>21.024999999999999</v>
      </c>
      <c r="L71" s="6">
        <f t="shared" si="10"/>
        <v>1.4499999999999993</v>
      </c>
      <c r="M71" s="6">
        <f t="shared" si="11"/>
        <v>23.914999999999999</v>
      </c>
      <c r="N71" s="5">
        <f t="shared" si="12"/>
        <v>0.66573267908372957</v>
      </c>
      <c r="O71" s="6">
        <f t="shared" si="13"/>
        <v>0.58999999999999986</v>
      </c>
      <c r="P71" s="6">
        <f t="shared" si="14"/>
        <v>1.3314653581674591</v>
      </c>
      <c r="Q71" s="6">
        <f t="shared" si="15"/>
        <v>-0.41516245487364628</v>
      </c>
      <c r="R71" s="9">
        <f t="shared" si="16"/>
        <v>0.64590490073556739</v>
      </c>
      <c r="S71" s="9">
        <f t="shared" si="17"/>
        <v>0.85999999999999943</v>
      </c>
      <c r="T71">
        <f t="shared" si="18"/>
        <v>0.58999999999999986</v>
      </c>
      <c r="U71" s="9">
        <f t="shared" si="19"/>
        <v>0.44312080399300574</v>
      </c>
      <c r="V71" s="9">
        <f t="shared" si="20"/>
        <v>4.3410817747111432</v>
      </c>
      <c r="W71" s="9">
        <f t="shared" si="21"/>
        <v>2.8900000000000006</v>
      </c>
      <c r="X71">
        <f t="shared" si="22"/>
        <v>23.914999999999999</v>
      </c>
      <c r="Y71" s="9">
        <f t="shared" si="23"/>
        <v>35.922827211839781</v>
      </c>
      <c r="Z71" s="10">
        <f t="shared" si="24"/>
        <v>0.17912565422071736</v>
      </c>
      <c r="AA71">
        <f t="shared" si="25"/>
        <v>1.4499999999999993</v>
      </c>
    </row>
    <row r="72" spans="1:27">
      <c r="A72" s="1">
        <f t="shared" si="8"/>
        <v>200999</v>
      </c>
      <c r="B72" s="1">
        <v>-1</v>
      </c>
      <c r="C72" s="1">
        <v>1</v>
      </c>
      <c r="D72" s="2">
        <v>2</v>
      </c>
      <c r="E72" s="5">
        <v>499.94</v>
      </c>
      <c r="F72" s="5">
        <v>492.03</v>
      </c>
      <c r="G72" s="5">
        <v>9.34</v>
      </c>
      <c r="H72" s="5">
        <v>506.81</v>
      </c>
      <c r="I72" s="5">
        <v>510.04</v>
      </c>
      <c r="J72" s="5">
        <v>13.1</v>
      </c>
      <c r="K72" s="6">
        <f t="shared" si="9"/>
        <v>503.375</v>
      </c>
      <c r="L72" s="6">
        <f t="shared" si="10"/>
        <v>-6.8700000000000045</v>
      </c>
      <c r="M72" s="6">
        <f t="shared" si="11"/>
        <v>501.03499999999997</v>
      </c>
      <c r="N72" s="5">
        <f t="shared" si="12"/>
        <v>8.0443396248542367</v>
      </c>
      <c r="O72" s="6">
        <f t="shared" si="13"/>
        <v>-18.010000000000048</v>
      </c>
      <c r="P72" s="6">
        <f t="shared" si="14"/>
        <v>16.088679249708473</v>
      </c>
      <c r="Q72" s="6">
        <f t="shared" si="15"/>
        <v>-0.32596420414331939</v>
      </c>
      <c r="R72" s="9">
        <f t="shared" si="16"/>
        <v>0.69241233709111949</v>
      </c>
      <c r="S72" s="9">
        <f t="shared" si="17"/>
        <v>11.140000000000043</v>
      </c>
      <c r="T72">
        <f t="shared" si="18"/>
        <v>18.010000000000048</v>
      </c>
      <c r="U72" s="9">
        <f t="shared" si="19"/>
        <v>1.1194206634659827</v>
      </c>
      <c r="V72" s="9">
        <f t="shared" si="20"/>
        <v>0.29088776818550005</v>
      </c>
      <c r="W72" s="9">
        <f t="shared" si="21"/>
        <v>2.3400000000000318</v>
      </c>
      <c r="X72">
        <f t="shared" si="22"/>
        <v>501.03499999999997</v>
      </c>
      <c r="Y72" s="9">
        <f t="shared" si="23"/>
        <v>62.284167920008564</v>
      </c>
      <c r="Z72" s="10">
        <f t="shared" si="24"/>
        <v>0.1800361074895811</v>
      </c>
      <c r="AA72">
        <f t="shared" si="25"/>
        <v>6.8700000000000045</v>
      </c>
    </row>
    <row r="73" spans="1:27">
      <c r="A73" s="1">
        <f t="shared" si="8"/>
        <v>200001</v>
      </c>
      <c r="B73" s="1">
        <v>1</v>
      </c>
      <c r="C73" s="1">
        <v>0</v>
      </c>
      <c r="D73" s="2">
        <v>2</v>
      </c>
      <c r="E73" s="5">
        <v>375.01</v>
      </c>
      <c r="F73" s="5">
        <v>390.01</v>
      </c>
      <c r="G73" s="5">
        <v>10.28</v>
      </c>
      <c r="H73" s="5">
        <v>371.45</v>
      </c>
      <c r="I73" s="5">
        <v>396.64</v>
      </c>
      <c r="J73" s="5">
        <v>8.61</v>
      </c>
      <c r="K73" s="6">
        <f t="shared" si="9"/>
        <v>373.23</v>
      </c>
      <c r="L73" s="6">
        <f t="shared" si="10"/>
        <v>3.5600000000000023</v>
      </c>
      <c r="M73" s="6">
        <f t="shared" si="11"/>
        <v>393.32499999999999</v>
      </c>
      <c r="N73" s="5">
        <f t="shared" si="12"/>
        <v>6.7046718786231443</v>
      </c>
      <c r="O73" s="6">
        <f t="shared" si="13"/>
        <v>-6.6299999999999955</v>
      </c>
      <c r="P73" s="6">
        <f t="shared" si="14"/>
        <v>13.409343757246289</v>
      </c>
      <c r="Q73" s="6">
        <f t="shared" si="15"/>
        <v>0.17544192358065847</v>
      </c>
      <c r="R73" s="9">
        <f t="shared" si="16"/>
        <v>0.75991787401925714</v>
      </c>
      <c r="S73" s="9">
        <f t="shared" si="17"/>
        <v>10.189999999999998</v>
      </c>
      <c r="T73">
        <f t="shared" si="18"/>
        <v>6.6299999999999955</v>
      </c>
      <c r="U73" s="9">
        <f t="shared" si="19"/>
        <v>0.49443135473480598</v>
      </c>
      <c r="V73" s="9">
        <f t="shared" si="20"/>
        <v>2.997163823045526</v>
      </c>
      <c r="W73" s="9">
        <f t="shared" si="21"/>
        <v>20.09499999999997</v>
      </c>
      <c r="X73">
        <f t="shared" si="22"/>
        <v>393.32499999999999</v>
      </c>
      <c r="Y73" s="9">
        <f t="shared" si="23"/>
        <v>58.664317526717248</v>
      </c>
      <c r="Z73" s="10">
        <f t="shared" si="24"/>
        <v>0.18235679312819691</v>
      </c>
      <c r="AA73">
        <f t="shared" si="25"/>
        <v>3.5600000000000023</v>
      </c>
    </row>
    <row r="74" spans="1:27">
      <c r="A74" s="1">
        <f t="shared" si="8"/>
        <v>101999</v>
      </c>
      <c r="B74" s="1">
        <v>-1</v>
      </c>
      <c r="C74" s="1">
        <v>2</v>
      </c>
      <c r="D74" s="2">
        <v>1</v>
      </c>
      <c r="E74" s="5">
        <v>266.95999999999998</v>
      </c>
      <c r="F74" s="5">
        <v>250.1</v>
      </c>
      <c r="G74" s="5">
        <v>4.95</v>
      </c>
      <c r="H74" s="5">
        <v>269.83999999999997</v>
      </c>
      <c r="I74" s="5">
        <v>260.49</v>
      </c>
      <c r="J74" s="5">
        <v>6.95</v>
      </c>
      <c r="K74" s="6">
        <f t="shared" si="9"/>
        <v>268.39999999999998</v>
      </c>
      <c r="L74" s="6">
        <f t="shared" si="10"/>
        <v>-2.8799999999999955</v>
      </c>
      <c r="M74" s="6">
        <f t="shared" si="11"/>
        <v>255.29500000000002</v>
      </c>
      <c r="N74" s="5">
        <f t="shared" si="12"/>
        <v>4.2662923012845715</v>
      </c>
      <c r="O74" s="6">
        <f t="shared" si="13"/>
        <v>-10.390000000000015</v>
      </c>
      <c r="P74" s="6">
        <f t="shared" si="14"/>
        <v>8.532584602569143</v>
      </c>
      <c r="Q74" s="6">
        <f t="shared" si="15"/>
        <v>-0.32690062495707711</v>
      </c>
      <c r="R74" s="9">
        <f t="shared" si="16"/>
        <v>0.8801553514908923</v>
      </c>
      <c r="S74" s="9">
        <f t="shared" si="17"/>
        <v>7.5100000000000193</v>
      </c>
      <c r="T74">
        <f t="shared" si="18"/>
        <v>10.390000000000015</v>
      </c>
      <c r="U74" s="9">
        <f t="shared" si="19"/>
        <v>1.2176849669760799</v>
      </c>
      <c r="V74" s="9">
        <f t="shared" si="20"/>
        <v>3.0717538964815123</v>
      </c>
      <c r="W74" s="9">
        <f t="shared" si="21"/>
        <v>13.104999999999961</v>
      </c>
      <c r="X74">
        <f t="shared" si="22"/>
        <v>255.29500000000002</v>
      </c>
      <c r="Y74" s="9">
        <f t="shared" si="23"/>
        <v>59.840016100896612</v>
      </c>
      <c r="Z74" s="10">
        <f t="shared" si="24"/>
        <v>0.18464831437086016</v>
      </c>
      <c r="AA74">
        <f t="shared" si="25"/>
        <v>2.8799999999999955</v>
      </c>
    </row>
    <row r="75" spans="1:27">
      <c r="A75" s="1">
        <f t="shared" si="8"/>
        <v>201000</v>
      </c>
      <c r="B75" s="1">
        <v>0</v>
      </c>
      <c r="C75" s="1">
        <v>1</v>
      </c>
      <c r="D75" s="2">
        <v>2</v>
      </c>
      <c r="E75" s="5">
        <v>102.83</v>
      </c>
      <c r="F75" s="5">
        <v>102.2</v>
      </c>
      <c r="G75" s="5">
        <v>2.21</v>
      </c>
      <c r="H75" s="5">
        <v>100.34</v>
      </c>
      <c r="I75" s="5">
        <v>105.19</v>
      </c>
      <c r="J75" s="5">
        <v>3.18</v>
      </c>
      <c r="K75" s="6">
        <f t="shared" si="9"/>
        <v>101.58500000000001</v>
      </c>
      <c r="L75" s="6">
        <f t="shared" si="10"/>
        <v>2.4899999999999949</v>
      </c>
      <c r="M75" s="6">
        <f t="shared" si="11"/>
        <v>103.69499999999999</v>
      </c>
      <c r="N75" s="5">
        <f t="shared" si="12"/>
        <v>1.9362657358947404</v>
      </c>
      <c r="O75" s="6">
        <f t="shared" si="13"/>
        <v>-2.9899999999999949</v>
      </c>
      <c r="P75" s="6">
        <f t="shared" si="14"/>
        <v>3.8725314717894808</v>
      </c>
      <c r="Q75" s="6">
        <f t="shared" si="15"/>
        <v>-0.348634681425666</v>
      </c>
      <c r="R75" s="9">
        <f t="shared" si="16"/>
        <v>1.415095019865056</v>
      </c>
      <c r="S75" s="9">
        <f t="shared" si="17"/>
        <v>5.4799999999999898</v>
      </c>
      <c r="T75">
        <f t="shared" si="18"/>
        <v>2.9899999999999949</v>
      </c>
      <c r="U75" s="9">
        <f t="shared" si="19"/>
        <v>0.7721047644884157</v>
      </c>
      <c r="V75" s="9">
        <f t="shared" si="20"/>
        <v>1.0897264569033769</v>
      </c>
      <c r="W75" s="9">
        <f t="shared" si="21"/>
        <v>2.1099999999999852</v>
      </c>
      <c r="X75">
        <f t="shared" si="22"/>
        <v>103.69499999999999</v>
      </c>
      <c r="Y75" s="9">
        <f t="shared" si="23"/>
        <v>53.554116089382205</v>
      </c>
      <c r="Z75" s="10">
        <f t="shared" si="24"/>
        <v>0.18494864151974733</v>
      </c>
      <c r="AA75">
        <f t="shared" si="25"/>
        <v>2.4899999999999949</v>
      </c>
    </row>
    <row r="76" spans="1:27">
      <c r="A76" s="1">
        <f t="shared" si="8"/>
        <v>198001</v>
      </c>
      <c r="B76" s="1">
        <v>1</v>
      </c>
      <c r="C76" s="1">
        <v>-2</v>
      </c>
      <c r="D76" s="2">
        <v>2</v>
      </c>
      <c r="E76" s="5">
        <v>34.700000000000003</v>
      </c>
      <c r="F76" s="5">
        <v>33.369999999999997</v>
      </c>
      <c r="G76" s="5">
        <v>1.37</v>
      </c>
      <c r="H76" s="5">
        <v>35.08</v>
      </c>
      <c r="I76" s="5">
        <v>33.15</v>
      </c>
      <c r="J76" s="5">
        <v>1.52</v>
      </c>
      <c r="K76" s="6">
        <f t="shared" si="9"/>
        <v>34.89</v>
      </c>
      <c r="L76" s="6">
        <f t="shared" si="10"/>
        <v>-0.37999999999999545</v>
      </c>
      <c r="M76" s="6">
        <f t="shared" si="11"/>
        <v>33.26</v>
      </c>
      <c r="N76" s="5">
        <f t="shared" si="12"/>
        <v>1.0231446623034302</v>
      </c>
      <c r="O76" s="6">
        <f t="shared" si="13"/>
        <v>0.21999999999999886</v>
      </c>
      <c r="P76" s="6">
        <f t="shared" si="14"/>
        <v>2.0462893246068603</v>
      </c>
      <c r="Q76" s="6">
        <f t="shared" si="15"/>
        <v>-0.10352733264872345</v>
      </c>
      <c r="R76" s="9">
        <f t="shared" si="16"/>
        <v>0.29321366865619958</v>
      </c>
      <c r="S76" s="9">
        <f t="shared" si="17"/>
        <v>0.59999999999999432</v>
      </c>
      <c r="T76">
        <f t="shared" si="18"/>
        <v>0.21999999999999886</v>
      </c>
      <c r="U76" s="9">
        <f t="shared" si="19"/>
        <v>0.10751167850727364</v>
      </c>
      <c r="V76" s="9">
        <f t="shared" si="20"/>
        <v>1.5931275996987018</v>
      </c>
      <c r="W76" s="9">
        <f t="shared" si="21"/>
        <v>1.6300000000000026</v>
      </c>
      <c r="X76">
        <f t="shared" si="22"/>
        <v>33.26</v>
      </c>
      <c r="Y76" s="9">
        <f t="shared" si="23"/>
        <v>32.507622065017628</v>
      </c>
      <c r="Z76" s="10">
        <f t="shared" si="24"/>
        <v>0.18773385416594421</v>
      </c>
      <c r="AA76">
        <f t="shared" si="25"/>
        <v>0.37999999999999545</v>
      </c>
    </row>
    <row r="77" spans="1:27">
      <c r="A77" s="1">
        <f t="shared" si="8"/>
        <v>102000</v>
      </c>
      <c r="B77" s="1">
        <v>0</v>
      </c>
      <c r="C77" s="1">
        <v>2</v>
      </c>
      <c r="D77" s="2">
        <v>1</v>
      </c>
      <c r="E77" s="5">
        <v>443.22</v>
      </c>
      <c r="F77" s="5">
        <v>420.16</v>
      </c>
      <c r="G77" s="5">
        <v>9.91</v>
      </c>
      <c r="H77" s="5">
        <v>446.31</v>
      </c>
      <c r="I77" s="5">
        <v>450.08</v>
      </c>
      <c r="J77" s="5">
        <v>11.47</v>
      </c>
      <c r="K77" s="6">
        <f t="shared" si="9"/>
        <v>444.76499999999999</v>
      </c>
      <c r="L77" s="6">
        <f t="shared" si="10"/>
        <v>-3.089999999999975</v>
      </c>
      <c r="M77" s="6">
        <f t="shared" si="11"/>
        <v>435.12</v>
      </c>
      <c r="N77" s="5">
        <f t="shared" si="12"/>
        <v>7.5790665652176461</v>
      </c>
      <c r="O77" s="6">
        <f t="shared" si="13"/>
        <v>-29.919999999999959</v>
      </c>
      <c r="P77" s="6">
        <f t="shared" si="14"/>
        <v>15.158133130435292</v>
      </c>
      <c r="Q77" s="6">
        <f t="shared" si="15"/>
        <v>-0.14515796299761935</v>
      </c>
      <c r="R77" s="9">
        <f t="shared" si="16"/>
        <v>1.7700068846954053</v>
      </c>
      <c r="S77" s="9">
        <f t="shared" si="17"/>
        <v>26.829999999999984</v>
      </c>
      <c r="T77">
        <f t="shared" si="18"/>
        <v>29.919999999999959</v>
      </c>
      <c r="U77" s="9">
        <f t="shared" si="19"/>
        <v>1.9738578453256239</v>
      </c>
      <c r="V77" s="9">
        <f t="shared" si="20"/>
        <v>1.2725841522837988</v>
      </c>
      <c r="W77" s="9">
        <f t="shared" si="21"/>
        <v>9.6449999999999818</v>
      </c>
      <c r="X77">
        <f t="shared" si="22"/>
        <v>435.12</v>
      </c>
      <c r="Y77" s="9">
        <f t="shared" si="23"/>
        <v>57.410763747198303</v>
      </c>
      <c r="Z77" s="10">
        <f t="shared" si="24"/>
        <v>0.19521526579650478</v>
      </c>
      <c r="AA77">
        <f t="shared" si="25"/>
        <v>3.089999999999975</v>
      </c>
    </row>
    <row r="78" spans="1:27">
      <c r="A78" s="1">
        <f t="shared" si="8"/>
        <v>1998</v>
      </c>
      <c r="B78" s="1">
        <v>-2</v>
      </c>
      <c r="C78" s="1">
        <v>2</v>
      </c>
      <c r="D78" s="2">
        <v>0</v>
      </c>
      <c r="E78" s="5">
        <v>771.59</v>
      </c>
      <c r="F78" s="5">
        <v>837.77</v>
      </c>
      <c r="G78" s="5">
        <v>15.54</v>
      </c>
      <c r="H78" s="5">
        <v>763.05</v>
      </c>
      <c r="I78" s="5">
        <v>824.09</v>
      </c>
      <c r="J78" s="5">
        <v>21.38</v>
      </c>
      <c r="K78" s="6">
        <f t="shared" si="9"/>
        <v>767.31999999999994</v>
      </c>
      <c r="L78" s="6">
        <f t="shared" si="10"/>
        <v>8.5400000000000773</v>
      </c>
      <c r="M78" s="6">
        <f t="shared" si="11"/>
        <v>830.93000000000006</v>
      </c>
      <c r="N78" s="5">
        <f t="shared" si="12"/>
        <v>13.215483343411998</v>
      </c>
      <c r="O78" s="6">
        <f t="shared" si="13"/>
        <v>13.67999999999995</v>
      </c>
      <c r="P78" s="6">
        <f t="shared" si="14"/>
        <v>26.430966686823997</v>
      </c>
      <c r="Q78" s="6">
        <f t="shared" si="15"/>
        <v>-0.30863732400414545</v>
      </c>
      <c r="R78" s="9">
        <f t="shared" si="16"/>
        <v>0.19446886150260237</v>
      </c>
      <c r="S78" s="9">
        <f t="shared" si="17"/>
        <v>5.1399999999998727</v>
      </c>
      <c r="T78">
        <f t="shared" si="18"/>
        <v>13.67999999999995</v>
      </c>
      <c r="U78" s="9">
        <f t="shared" si="19"/>
        <v>0.51757471310421332</v>
      </c>
      <c r="V78" s="9">
        <f t="shared" si="20"/>
        <v>4.8132934942338004</v>
      </c>
      <c r="W78" s="9">
        <f t="shared" si="21"/>
        <v>63.610000000000127</v>
      </c>
      <c r="X78">
        <f t="shared" si="22"/>
        <v>830.93000000000006</v>
      </c>
      <c r="Y78" s="9">
        <f t="shared" si="23"/>
        <v>62.875490695860464</v>
      </c>
      <c r="Z78" s="10">
        <f t="shared" si="24"/>
        <v>0.19549936061276516</v>
      </c>
      <c r="AA78">
        <f t="shared" si="25"/>
        <v>8.5400000000000773</v>
      </c>
    </row>
    <row r="79" spans="1:27">
      <c r="A79" s="1">
        <f t="shared" si="8"/>
        <v>97999</v>
      </c>
      <c r="B79" s="1">
        <v>-1</v>
      </c>
      <c r="C79" s="1">
        <v>-2</v>
      </c>
      <c r="D79" s="2">
        <v>1</v>
      </c>
      <c r="E79" s="5">
        <v>150.51</v>
      </c>
      <c r="F79" s="5">
        <v>158.28</v>
      </c>
      <c r="G79" s="5">
        <v>7.32</v>
      </c>
      <c r="H79" s="5">
        <v>152.5</v>
      </c>
      <c r="I79" s="5">
        <v>145.57</v>
      </c>
      <c r="J79" s="5">
        <v>4.6100000000000003</v>
      </c>
      <c r="K79" s="6">
        <f t="shared" si="9"/>
        <v>151.505</v>
      </c>
      <c r="L79" s="6">
        <f t="shared" si="10"/>
        <v>-1.9900000000000091</v>
      </c>
      <c r="M79" s="6">
        <f t="shared" si="11"/>
        <v>151.92500000000001</v>
      </c>
      <c r="N79" s="5">
        <f t="shared" si="12"/>
        <v>4.325346806904621</v>
      </c>
      <c r="O79" s="6">
        <f t="shared" si="13"/>
        <v>12.710000000000008</v>
      </c>
      <c r="P79" s="6">
        <f t="shared" si="14"/>
        <v>8.6506936138092421</v>
      </c>
      <c r="Q79" s="6">
        <f t="shared" si="15"/>
        <v>0.43202399962584109</v>
      </c>
      <c r="R79" s="9">
        <f t="shared" si="16"/>
        <v>1.6992857054299286</v>
      </c>
      <c r="S79" s="9">
        <f t="shared" si="17"/>
        <v>14.700000000000017</v>
      </c>
      <c r="T79">
        <f t="shared" si="18"/>
        <v>12.710000000000008</v>
      </c>
      <c r="U79" s="9">
        <f t="shared" si="19"/>
        <v>1.4692463480281892</v>
      </c>
      <c r="V79" s="9">
        <f t="shared" si="20"/>
        <v>9.7102040310285201E-2</v>
      </c>
      <c r="W79" s="9">
        <f t="shared" si="21"/>
        <v>0.42000000000001592</v>
      </c>
      <c r="X79">
        <f t="shared" si="22"/>
        <v>151.92500000000001</v>
      </c>
      <c r="Y79" s="9">
        <f t="shared" si="23"/>
        <v>35.124351128903626</v>
      </c>
      <c r="Z79" s="10">
        <f t="shared" si="24"/>
        <v>0.19589538024159733</v>
      </c>
      <c r="AA79">
        <f t="shared" si="25"/>
        <v>1.9900000000000091</v>
      </c>
    </row>
    <row r="80" spans="1:27">
      <c r="A80" s="1">
        <f t="shared" si="8"/>
        <v>98002</v>
      </c>
      <c r="B80" s="1">
        <v>2</v>
      </c>
      <c r="C80" s="1">
        <v>-2</v>
      </c>
      <c r="D80" s="2">
        <v>1</v>
      </c>
      <c r="E80" s="5">
        <v>47.89</v>
      </c>
      <c r="F80" s="5">
        <v>45.69</v>
      </c>
      <c r="G80" s="5">
        <v>1.46</v>
      </c>
      <c r="H80" s="5">
        <v>47.98</v>
      </c>
      <c r="I80" s="5">
        <v>45.8</v>
      </c>
      <c r="J80" s="5">
        <v>1.8</v>
      </c>
      <c r="K80" s="6">
        <f t="shared" si="9"/>
        <v>47.935000000000002</v>
      </c>
      <c r="L80" s="6">
        <f t="shared" si="10"/>
        <v>-8.9999999999996305E-2</v>
      </c>
      <c r="M80" s="6">
        <f t="shared" si="11"/>
        <v>45.744999999999997</v>
      </c>
      <c r="N80" s="5">
        <f t="shared" si="12"/>
        <v>1.158835622510803</v>
      </c>
      <c r="O80" s="6">
        <f t="shared" si="13"/>
        <v>-0.10999999999999943</v>
      </c>
      <c r="P80" s="6">
        <f t="shared" si="14"/>
        <v>2.3176712450216059</v>
      </c>
      <c r="Q80" s="6">
        <f t="shared" si="15"/>
        <v>-0.20634447836771178</v>
      </c>
      <c r="R80" s="9">
        <f t="shared" si="16"/>
        <v>8.6293515713082424E-3</v>
      </c>
      <c r="S80" s="9">
        <f t="shared" si="17"/>
        <v>2.0000000000003126E-2</v>
      </c>
      <c r="T80">
        <f t="shared" si="18"/>
        <v>0.10999999999999943</v>
      </c>
      <c r="U80" s="9">
        <f t="shared" si="19"/>
        <v>4.7461433642187668E-2</v>
      </c>
      <c r="V80" s="9">
        <f t="shared" si="20"/>
        <v>1.8898279941162139</v>
      </c>
      <c r="W80" s="9">
        <f t="shared" si="21"/>
        <v>2.1900000000000048</v>
      </c>
      <c r="X80">
        <f t="shared" si="22"/>
        <v>45.744999999999997</v>
      </c>
      <c r="Y80" s="9">
        <f t="shared" si="23"/>
        <v>39.474968762943384</v>
      </c>
      <c r="Z80" s="10">
        <f t="shared" si="24"/>
        <v>0.2026252698949467</v>
      </c>
      <c r="AA80">
        <f t="shared" si="25"/>
        <v>8.9999999999996305E-2</v>
      </c>
    </row>
    <row r="81" spans="1:27">
      <c r="A81" s="1">
        <f t="shared" si="8"/>
        <v>299000</v>
      </c>
      <c r="B81" s="1">
        <v>0</v>
      </c>
      <c r="C81" s="1">
        <v>-1</v>
      </c>
      <c r="D81" s="2">
        <v>3</v>
      </c>
      <c r="E81" s="5">
        <v>88.12</v>
      </c>
      <c r="F81" s="5">
        <v>81.77</v>
      </c>
      <c r="G81" s="5">
        <v>2.75</v>
      </c>
      <c r="H81" s="5">
        <v>90.99</v>
      </c>
      <c r="I81" s="5">
        <v>85.47</v>
      </c>
      <c r="J81" s="5">
        <v>2.66</v>
      </c>
      <c r="K81" s="6">
        <f t="shared" si="9"/>
        <v>89.555000000000007</v>
      </c>
      <c r="L81" s="6">
        <f t="shared" si="10"/>
        <v>-2.8699999999999903</v>
      </c>
      <c r="M81" s="6">
        <f t="shared" si="11"/>
        <v>83.62</v>
      </c>
      <c r="N81" s="5">
        <f t="shared" si="12"/>
        <v>1.9129884997040627</v>
      </c>
      <c r="O81" s="6">
        <f t="shared" si="13"/>
        <v>-3.7000000000000028</v>
      </c>
      <c r="P81" s="6">
        <f t="shared" si="14"/>
        <v>3.8259769994081254</v>
      </c>
      <c r="Q81" s="6">
        <f t="shared" si="15"/>
        <v>3.3262513577581747E-2</v>
      </c>
      <c r="R81" s="9">
        <f t="shared" si="16"/>
        <v>0.21693805271919112</v>
      </c>
      <c r="S81" s="9">
        <f t="shared" si="17"/>
        <v>0.83000000000001251</v>
      </c>
      <c r="T81">
        <f t="shared" si="18"/>
        <v>3.7000000000000028</v>
      </c>
      <c r="U81" s="9">
        <f t="shared" si="19"/>
        <v>0.96707324706144049</v>
      </c>
      <c r="V81" s="9">
        <f t="shared" si="20"/>
        <v>3.1024755250322418</v>
      </c>
      <c r="W81" s="9">
        <f t="shared" si="21"/>
        <v>5.9350000000000023</v>
      </c>
      <c r="X81">
        <f t="shared" si="22"/>
        <v>83.62</v>
      </c>
      <c r="Y81" s="9">
        <f t="shared" si="23"/>
        <v>43.711710767177081</v>
      </c>
      <c r="Z81" s="10">
        <f t="shared" si="24"/>
        <v>0.20463626267111115</v>
      </c>
      <c r="AA81">
        <f t="shared" si="25"/>
        <v>2.8699999999999903</v>
      </c>
    </row>
    <row r="82" spans="1:27">
      <c r="A82" s="1">
        <f t="shared" si="8"/>
        <v>199998</v>
      </c>
      <c r="B82" s="1">
        <v>-2</v>
      </c>
      <c r="C82" s="1">
        <v>0</v>
      </c>
      <c r="D82" s="2">
        <v>2</v>
      </c>
      <c r="E82" s="5">
        <v>132.41</v>
      </c>
      <c r="F82" s="5">
        <v>125.61</v>
      </c>
      <c r="G82" s="5">
        <v>4</v>
      </c>
      <c r="H82" s="5">
        <v>134.91999999999999</v>
      </c>
      <c r="I82" s="5">
        <v>135.22999999999999</v>
      </c>
      <c r="J82" s="5">
        <v>4.04</v>
      </c>
      <c r="K82" s="6">
        <f t="shared" si="9"/>
        <v>133.66499999999999</v>
      </c>
      <c r="L82" s="6">
        <f t="shared" si="10"/>
        <v>-2.5099999999999909</v>
      </c>
      <c r="M82" s="6">
        <f t="shared" si="11"/>
        <v>130.41999999999999</v>
      </c>
      <c r="N82" s="5">
        <f t="shared" si="12"/>
        <v>2.8426044395940848</v>
      </c>
      <c r="O82" s="6">
        <f t="shared" si="13"/>
        <v>-9.6199999999999903</v>
      </c>
      <c r="P82" s="6">
        <f t="shared" si="14"/>
        <v>5.6852088791881696</v>
      </c>
      <c r="Q82" s="6">
        <f t="shared" si="15"/>
        <v>-9.9500024751249961E-3</v>
      </c>
      <c r="R82" s="9">
        <f t="shared" si="16"/>
        <v>1.2506136803570329</v>
      </c>
      <c r="S82" s="9">
        <f t="shared" si="17"/>
        <v>7.1099999999999994</v>
      </c>
      <c r="T82">
        <f t="shared" si="18"/>
        <v>9.6199999999999903</v>
      </c>
      <c r="U82" s="9">
        <f t="shared" si="19"/>
        <v>1.692110211678572</v>
      </c>
      <c r="V82" s="9">
        <f t="shared" si="20"/>
        <v>1.1415587602696422</v>
      </c>
      <c r="W82" s="9">
        <f t="shared" si="21"/>
        <v>3.2450000000000045</v>
      </c>
      <c r="X82">
        <f t="shared" si="22"/>
        <v>130.41999999999999</v>
      </c>
      <c r="Y82" s="9">
        <f t="shared" si="23"/>
        <v>45.880460250960404</v>
      </c>
      <c r="Z82" s="10">
        <f t="shared" si="24"/>
        <v>0.2046948949045872</v>
      </c>
      <c r="AA82">
        <f t="shared" si="25"/>
        <v>2.5099999999999909</v>
      </c>
    </row>
    <row r="83" spans="1:27">
      <c r="A83" s="1">
        <f t="shared" si="8"/>
        <v>2001</v>
      </c>
      <c r="B83" s="1">
        <v>1</v>
      </c>
      <c r="C83" s="1">
        <v>2</v>
      </c>
      <c r="D83" s="2">
        <v>0</v>
      </c>
      <c r="E83" s="5">
        <v>114.9</v>
      </c>
      <c r="F83" s="5">
        <v>113.3</v>
      </c>
      <c r="G83" s="5">
        <v>3.67</v>
      </c>
      <c r="H83" s="5">
        <v>112.13</v>
      </c>
      <c r="I83" s="5">
        <v>116.35</v>
      </c>
      <c r="J83" s="5">
        <v>3.61</v>
      </c>
      <c r="K83" s="6">
        <f t="shared" si="9"/>
        <v>113.515</v>
      </c>
      <c r="L83" s="6">
        <f t="shared" si="10"/>
        <v>2.7700000000000102</v>
      </c>
      <c r="M83" s="6">
        <f t="shared" si="11"/>
        <v>114.82499999999999</v>
      </c>
      <c r="N83" s="5">
        <f t="shared" si="12"/>
        <v>2.5739560990817227</v>
      </c>
      <c r="O83" s="6">
        <f t="shared" si="13"/>
        <v>-3.0499999999999972</v>
      </c>
      <c r="P83" s="6">
        <f t="shared" si="14"/>
        <v>5.1479121981634455</v>
      </c>
      <c r="Q83" s="6">
        <f t="shared" si="15"/>
        <v>1.6482396890683367E-2</v>
      </c>
      <c r="R83" s="9">
        <f t="shared" si="16"/>
        <v>1.1305554127508883</v>
      </c>
      <c r="S83" s="9">
        <f t="shared" si="17"/>
        <v>5.8200000000000074</v>
      </c>
      <c r="T83">
        <f t="shared" si="18"/>
        <v>3.0499999999999972</v>
      </c>
      <c r="U83" s="9">
        <f t="shared" si="19"/>
        <v>0.59247319740381477</v>
      </c>
      <c r="V83" s="9">
        <f t="shared" si="20"/>
        <v>0.50894418924523999</v>
      </c>
      <c r="W83" s="9">
        <f t="shared" si="21"/>
        <v>1.3099999999999881</v>
      </c>
      <c r="X83">
        <f t="shared" si="22"/>
        <v>114.82499999999999</v>
      </c>
      <c r="Y83" s="9">
        <f t="shared" si="23"/>
        <v>44.61031796189711</v>
      </c>
      <c r="Z83" s="10">
        <f t="shared" si="24"/>
        <v>0.20712315177207982</v>
      </c>
      <c r="AA83">
        <f t="shared" si="25"/>
        <v>2.7700000000000102</v>
      </c>
    </row>
    <row r="84" spans="1:27">
      <c r="A84" s="1">
        <f t="shared" si="8"/>
        <v>98998</v>
      </c>
      <c r="B84" s="1">
        <v>-2</v>
      </c>
      <c r="C84" s="1">
        <v>-1</v>
      </c>
      <c r="D84" s="2">
        <v>1</v>
      </c>
      <c r="E84" s="5">
        <v>20.55</v>
      </c>
      <c r="F84" s="5">
        <v>20.23</v>
      </c>
      <c r="G84" s="5">
        <v>0.8</v>
      </c>
      <c r="H84" s="5">
        <v>21.79</v>
      </c>
      <c r="I84" s="5">
        <v>22.23</v>
      </c>
      <c r="J84" s="5">
        <v>1.03</v>
      </c>
      <c r="K84" s="6">
        <f t="shared" si="9"/>
        <v>21.17</v>
      </c>
      <c r="L84" s="6">
        <f t="shared" si="10"/>
        <v>-1.2399999999999984</v>
      </c>
      <c r="M84" s="6">
        <f t="shared" si="11"/>
        <v>21.23</v>
      </c>
      <c r="N84" s="5">
        <f t="shared" si="12"/>
        <v>0.6520927848090331</v>
      </c>
      <c r="O84" s="6">
        <f t="shared" si="13"/>
        <v>-2</v>
      </c>
      <c r="P84" s="6">
        <f t="shared" si="14"/>
        <v>1.3041855696180662</v>
      </c>
      <c r="Q84" s="6">
        <f t="shared" si="15"/>
        <v>-0.24745722852607432</v>
      </c>
      <c r="R84" s="9">
        <f t="shared" si="16"/>
        <v>0.58273915745177995</v>
      </c>
      <c r="S84" s="9">
        <f t="shared" si="17"/>
        <v>0.76000000000000156</v>
      </c>
      <c r="T84">
        <f t="shared" si="18"/>
        <v>2</v>
      </c>
      <c r="U84" s="9">
        <f t="shared" si="19"/>
        <v>1.5335240985573124</v>
      </c>
      <c r="V84" s="9">
        <f t="shared" si="20"/>
        <v>9.2011445913436782E-2</v>
      </c>
      <c r="W84" s="9">
        <f t="shared" si="21"/>
        <v>5.9999999999998721E-2</v>
      </c>
      <c r="X84">
        <f t="shared" si="22"/>
        <v>21.23</v>
      </c>
      <c r="Y84" s="9">
        <f t="shared" si="23"/>
        <v>32.556716612371744</v>
      </c>
      <c r="Z84" s="10">
        <f t="shared" si="24"/>
        <v>0.20874865269026288</v>
      </c>
      <c r="AA84">
        <f t="shared" si="25"/>
        <v>1.2399999999999984</v>
      </c>
    </row>
    <row r="85" spans="1:27">
      <c r="A85" s="1">
        <f t="shared" si="8"/>
        <v>197999</v>
      </c>
      <c r="B85" s="1">
        <v>-1</v>
      </c>
      <c r="C85" s="1">
        <v>-2</v>
      </c>
      <c r="D85" s="2">
        <v>2</v>
      </c>
      <c r="E85" s="5">
        <v>186.63</v>
      </c>
      <c r="F85" s="5">
        <v>184.24</v>
      </c>
      <c r="G85" s="5">
        <v>3.76</v>
      </c>
      <c r="H85" s="5">
        <v>188.38</v>
      </c>
      <c r="I85" s="5">
        <v>193.81</v>
      </c>
      <c r="J85" s="5">
        <v>5.54</v>
      </c>
      <c r="K85" s="6">
        <f t="shared" si="9"/>
        <v>187.505</v>
      </c>
      <c r="L85" s="6">
        <f t="shared" si="10"/>
        <v>-1.75</v>
      </c>
      <c r="M85" s="6">
        <f t="shared" si="11"/>
        <v>189.02500000000001</v>
      </c>
      <c r="N85" s="5">
        <f t="shared" si="12"/>
        <v>3.3477305745833252</v>
      </c>
      <c r="O85" s="6">
        <f t="shared" si="13"/>
        <v>-9.5699999999999932</v>
      </c>
      <c r="P85" s="6">
        <f t="shared" si="14"/>
        <v>6.6954611491666505</v>
      </c>
      <c r="Q85" s="6">
        <f t="shared" si="15"/>
        <v>-0.36926824480472553</v>
      </c>
      <c r="R85" s="9">
        <f t="shared" si="16"/>
        <v>1.1679553993040954</v>
      </c>
      <c r="S85" s="9">
        <f t="shared" si="17"/>
        <v>7.8199999999999932</v>
      </c>
      <c r="T85">
        <f t="shared" si="18"/>
        <v>9.5699999999999932</v>
      </c>
      <c r="U85" s="9">
        <f t="shared" si="19"/>
        <v>1.4293264924987463</v>
      </c>
      <c r="V85" s="9">
        <f t="shared" si="20"/>
        <v>0.45403892760671066</v>
      </c>
      <c r="W85" s="9">
        <f t="shared" si="21"/>
        <v>1.5200000000000102</v>
      </c>
      <c r="X85">
        <f t="shared" si="22"/>
        <v>189.02500000000001</v>
      </c>
      <c r="Y85" s="9">
        <f t="shared" si="23"/>
        <v>56.463623875564409</v>
      </c>
      <c r="Z85" s="10">
        <f t="shared" si="24"/>
        <v>0.21006665608801411</v>
      </c>
      <c r="AA85">
        <f t="shared" si="25"/>
        <v>1.75</v>
      </c>
    </row>
    <row r="86" spans="1:27">
      <c r="A86" s="1">
        <f t="shared" si="8"/>
        <v>101998</v>
      </c>
      <c r="B86" s="1">
        <v>-2</v>
      </c>
      <c r="C86" s="1">
        <v>2</v>
      </c>
      <c r="D86" s="2">
        <v>1</v>
      </c>
      <c r="E86" s="5">
        <v>135.79</v>
      </c>
      <c r="F86" s="5">
        <v>142.26</v>
      </c>
      <c r="G86" s="5">
        <v>4.2699999999999996</v>
      </c>
      <c r="H86" s="5">
        <v>136.19999999999999</v>
      </c>
      <c r="I86" s="5">
        <v>143.26</v>
      </c>
      <c r="J86" s="5">
        <v>4.2</v>
      </c>
      <c r="K86" s="6">
        <f t="shared" si="9"/>
        <v>135.995</v>
      </c>
      <c r="L86" s="6">
        <f t="shared" si="10"/>
        <v>-0.40999999999999659</v>
      </c>
      <c r="M86" s="6">
        <f t="shared" si="11"/>
        <v>142.76</v>
      </c>
      <c r="N86" s="5">
        <f t="shared" si="12"/>
        <v>2.9946994840885122</v>
      </c>
      <c r="O86" s="6">
        <f t="shared" si="13"/>
        <v>-1</v>
      </c>
      <c r="P86" s="6">
        <f t="shared" si="14"/>
        <v>5.9893989681770243</v>
      </c>
      <c r="Q86" s="6">
        <f t="shared" si="15"/>
        <v>1.6527796749077901E-2</v>
      </c>
      <c r="R86" s="9">
        <f t="shared" si="16"/>
        <v>9.850737997832526E-2</v>
      </c>
      <c r="S86" s="9">
        <f t="shared" si="17"/>
        <v>0.59000000000000341</v>
      </c>
      <c r="T86">
        <f t="shared" si="18"/>
        <v>1</v>
      </c>
      <c r="U86" s="9">
        <f t="shared" si="19"/>
        <v>0.16696166098021134</v>
      </c>
      <c r="V86" s="9">
        <f t="shared" si="20"/>
        <v>2.258991273062255</v>
      </c>
      <c r="W86" s="9">
        <f t="shared" si="21"/>
        <v>6.7649999999999864</v>
      </c>
      <c r="X86">
        <f t="shared" si="22"/>
        <v>142.76</v>
      </c>
      <c r="Y86" s="9">
        <f t="shared" si="23"/>
        <v>47.670893443069943</v>
      </c>
      <c r="Z86" s="10">
        <f t="shared" si="24"/>
        <v>0.21368434664242486</v>
      </c>
      <c r="AA86">
        <f t="shared" si="25"/>
        <v>0.40999999999999659</v>
      </c>
    </row>
    <row r="87" spans="1:27">
      <c r="A87" s="1">
        <f t="shared" si="8"/>
        <v>200998</v>
      </c>
      <c r="B87" s="1">
        <v>-2</v>
      </c>
      <c r="C87" s="1">
        <v>1</v>
      </c>
      <c r="D87" s="2">
        <v>2</v>
      </c>
      <c r="E87" s="5">
        <v>115.7</v>
      </c>
      <c r="F87" s="5">
        <v>104.52</v>
      </c>
      <c r="G87" s="5">
        <v>3.48</v>
      </c>
      <c r="H87" s="5">
        <v>114.47</v>
      </c>
      <c r="I87" s="5">
        <v>109.87</v>
      </c>
      <c r="J87" s="5">
        <v>3.41</v>
      </c>
      <c r="K87" s="6">
        <f t="shared" si="9"/>
        <v>115.08500000000001</v>
      </c>
      <c r="L87" s="6">
        <f t="shared" si="10"/>
        <v>1.230000000000004</v>
      </c>
      <c r="M87" s="6">
        <f t="shared" si="11"/>
        <v>107.19499999999999</v>
      </c>
      <c r="N87" s="5">
        <f t="shared" si="12"/>
        <v>2.4361085772190041</v>
      </c>
      <c r="O87" s="6">
        <f t="shared" si="13"/>
        <v>-5.3500000000000085</v>
      </c>
      <c r="P87" s="6">
        <f t="shared" si="14"/>
        <v>4.8722171544380082</v>
      </c>
      <c r="Q87" s="6">
        <f t="shared" si="15"/>
        <v>2.0317206226172613E-2</v>
      </c>
      <c r="R87" s="9">
        <f t="shared" si="16"/>
        <v>1.3505145176065105</v>
      </c>
      <c r="S87" s="9">
        <f t="shared" si="17"/>
        <v>6.5800000000000125</v>
      </c>
      <c r="T87">
        <f t="shared" si="18"/>
        <v>5.3500000000000085</v>
      </c>
      <c r="U87" s="9">
        <f t="shared" si="19"/>
        <v>1.0980627156831049</v>
      </c>
      <c r="V87" s="9">
        <f t="shared" si="20"/>
        <v>3.2387718978466165</v>
      </c>
      <c r="W87" s="9">
        <f t="shared" si="21"/>
        <v>7.8900000000000148</v>
      </c>
      <c r="X87">
        <f t="shared" si="22"/>
        <v>107.19499999999999</v>
      </c>
      <c r="Y87" s="9">
        <f t="shared" si="23"/>
        <v>44.002554320616909</v>
      </c>
      <c r="Z87" s="10">
        <f t="shared" si="24"/>
        <v>0.21494185260204679</v>
      </c>
      <c r="AA87">
        <f t="shared" si="25"/>
        <v>1.230000000000004</v>
      </c>
    </row>
    <row r="88" spans="1:27">
      <c r="A88" s="1">
        <f t="shared" si="8"/>
        <v>300000</v>
      </c>
      <c r="B88" s="1">
        <v>0</v>
      </c>
      <c r="C88" s="1">
        <v>0</v>
      </c>
      <c r="D88" s="2">
        <v>3</v>
      </c>
      <c r="E88" s="5">
        <v>109.51</v>
      </c>
      <c r="F88" s="5">
        <v>108.03</v>
      </c>
      <c r="G88" s="5">
        <v>3.38</v>
      </c>
      <c r="H88" s="5">
        <v>108.43</v>
      </c>
      <c r="I88" s="5">
        <v>111.55</v>
      </c>
      <c r="J88" s="5">
        <v>2.44</v>
      </c>
      <c r="K88" s="6">
        <f t="shared" si="9"/>
        <v>108.97</v>
      </c>
      <c r="L88" s="6">
        <f t="shared" si="10"/>
        <v>1.0799999999999983</v>
      </c>
      <c r="M88" s="6">
        <f t="shared" si="11"/>
        <v>109.78999999999999</v>
      </c>
      <c r="N88" s="5">
        <f t="shared" si="12"/>
        <v>2.0843464203437967</v>
      </c>
      <c r="O88" s="6">
        <f t="shared" si="13"/>
        <v>-3.519999999999996</v>
      </c>
      <c r="P88" s="6">
        <f t="shared" si="14"/>
        <v>4.1686928406875934</v>
      </c>
      <c r="Q88" s="6">
        <f t="shared" si="15"/>
        <v>0.31481183105075378</v>
      </c>
      <c r="R88" s="9">
        <f t="shared" si="16"/>
        <v>1.1034634058673558</v>
      </c>
      <c r="S88" s="9">
        <f t="shared" si="17"/>
        <v>4.5999999999999943</v>
      </c>
      <c r="T88">
        <f t="shared" si="18"/>
        <v>3.519999999999996</v>
      </c>
      <c r="U88" s="9">
        <f t="shared" si="19"/>
        <v>0.84438938883762893</v>
      </c>
      <c r="V88" s="9">
        <f t="shared" si="20"/>
        <v>0.3934086925266197</v>
      </c>
      <c r="W88" s="9">
        <f t="shared" si="21"/>
        <v>0.81999999999999318</v>
      </c>
      <c r="X88">
        <f t="shared" si="22"/>
        <v>109.78999999999999</v>
      </c>
      <c r="Y88" s="9">
        <f t="shared" si="23"/>
        <v>52.673585795729188</v>
      </c>
      <c r="Z88" s="10">
        <f t="shared" si="24"/>
        <v>0.21506045661627338</v>
      </c>
      <c r="AA88">
        <f t="shared" si="25"/>
        <v>1.0799999999999983</v>
      </c>
    </row>
    <row r="89" spans="1:27">
      <c r="A89" s="1">
        <f t="shared" si="8"/>
        <v>299999</v>
      </c>
      <c r="B89" s="1">
        <v>-1</v>
      </c>
      <c r="C89" s="1">
        <v>0</v>
      </c>
      <c r="D89" s="2">
        <v>3</v>
      </c>
      <c r="E89" s="5">
        <v>121.76</v>
      </c>
      <c r="F89" s="5">
        <v>120.92</v>
      </c>
      <c r="G89" s="5">
        <v>3.79</v>
      </c>
      <c r="H89" s="5">
        <v>121.23</v>
      </c>
      <c r="I89" s="5">
        <v>123.26</v>
      </c>
      <c r="J89" s="5">
        <v>2.6</v>
      </c>
      <c r="K89" s="6">
        <f t="shared" si="9"/>
        <v>121.495</v>
      </c>
      <c r="L89" s="6">
        <f t="shared" si="10"/>
        <v>0.53000000000000114</v>
      </c>
      <c r="M89" s="6">
        <f t="shared" si="11"/>
        <v>122.09</v>
      </c>
      <c r="N89" s="5">
        <f t="shared" si="12"/>
        <v>2.2980480847884799</v>
      </c>
      <c r="O89" s="6">
        <f t="shared" si="13"/>
        <v>-2.3400000000000034</v>
      </c>
      <c r="P89" s="6">
        <f t="shared" si="14"/>
        <v>4.5960961695769598</v>
      </c>
      <c r="Q89" s="6">
        <f t="shared" si="15"/>
        <v>0.35997273256612111</v>
      </c>
      <c r="R89" s="9">
        <f t="shared" si="16"/>
        <v>0.62444298250272889</v>
      </c>
      <c r="S89" s="9">
        <f t="shared" si="17"/>
        <v>2.8700000000000045</v>
      </c>
      <c r="T89">
        <f t="shared" si="18"/>
        <v>2.3400000000000034</v>
      </c>
      <c r="U89" s="9">
        <f t="shared" si="19"/>
        <v>0.5091277278942109</v>
      </c>
      <c r="V89" s="9">
        <f t="shared" si="20"/>
        <v>0.25891538298893546</v>
      </c>
      <c r="W89" s="9">
        <f t="shared" si="21"/>
        <v>0.59499999999999886</v>
      </c>
      <c r="X89">
        <f t="shared" si="22"/>
        <v>122.09</v>
      </c>
      <c r="Y89" s="9">
        <f t="shared" si="23"/>
        <v>53.127695981712925</v>
      </c>
      <c r="Z89" s="10">
        <f t="shared" si="24"/>
        <v>0.21605323418083794</v>
      </c>
      <c r="AA89">
        <f t="shared" si="25"/>
        <v>0.53000000000000114</v>
      </c>
    </row>
    <row r="90" spans="1:27">
      <c r="A90" s="1">
        <f t="shared" si="8"/>
        <v>1002</v>
      </c>
      <c r="B90" s="1">
        <v>2</v>
      </c>
      <c r="C90" s="1">
        <v>1</v>
      </c>
      <c r="D90" s="2">
        <v>0</v>
      </c>
      <c r="E90" s="5">
        <v>52.64</v>
      </c>
      <c r="F90" s="5">
        <v>52.31</v>
      </c>
      <c r="G90" s="5">
        <v>2.04</v>
      </c>
      <c r="H90" s="5">
        <v>50.92</v>
      </c>
      <c r="I90" s="5">
        <v>55.19</v>
      </c>
      <c r="J90" s="5">
        <v>2.17</v>
      </c>
      <c r="K90" s="6">
        <f t="shared" si="9"/>
        <v>51.78</v>
      </c>
      <c r="L90" s="6">
        <f t="shared" si="10"/>
        <v>1.7199999999999989</v>
      </c>
      <c r="M90" s="6">
        <f t="shared" si="11"/>
        <v>53.75</v>
      </c>
      <c r="N90" s="5">
        <f t="shared" si="12"/>
        <v>1.4891692314844542</v>
      </c>
      <c r="O90" s="6">
        <f t="shared" si="13"/>
        <v>-2.8799999999999955</v>
      </c>
      <c r="P90" s="6">
        <f t="shared" si="14"/>
        <v>2.9783384629689085</v>
      </c>
      <c r="Q90" s="6">
        <f t="shared" si="15"/>
        <v>-6.1698889577814095E-2</v>
      </c>
      <c r="R90" s="9">
        <f t="shared" si="16"/>
        <v>1.5444853085685093</v>
      </c>
      <c r="S90" s="9">
        <f t="shared" si="17"/>
        <v>4.5999999999999943</v>
      </c>
      <c r="T90">
        <f t="shared" si="18"/>
        <v>2.8799999999999955</v>
      </c>
      <c r="U90" s="9">
        <f t="shared" si="19"/>
        <v>0.96698210623419678</v>
      </c>
      <c r="V90" s="9">
        <f t="shared" si="20"/>
        <v>1.3228852425565067</v>
      </c>
      <c r="W90" s="9">
        <f t="shared" si="21"/>
        <v>1.9699999999999989</v>
      </c>
      <c r="X90">
        <f t="shared" si="22"/>
        <v>53.75</v>
      </c>
      <c r="Y90" s="9">
        <f t="shared" si="23"/>
        <v>36.093950145894553</v>
      </c>
      <c r="Z90" s="10">
        <f t="shared" si="24"/>
        <v>0.21667948680020452</v>
      </c>
      <c r="AA90">
        <f t="shared" si="25"/>
        <v>1.7199999999999989</v>
      </c>
    </row>
    <row r="91" spans="1:27">
      <c r="A91" s="1">
        <f t="shared" si="8"/>
        <v>298999</v>
      </c>
      <c r="B91" s="1">
        <v>-1</v>
      </c>
      <c r="C91" s="1">
        <v>-1</v>
      </c>
      <c r="D91" s="2">
        <v>3</v>
      </c>
      <c r="E91" s="5">
        <v>291.8</v>
      </c>
      <c r="F91" s="5">
        <v>302.16000000000003</v>
      </c>
      <c r="G91" s="5">
        <v>8.2899999999999991</v>
      </c>
      <c r="H91" s="5">
        <v>293.86</v>
      </c>
      <c r="I91" s="5">
        <v>300.8</v>
      </c>
      <c r="J91" s="5">
        <v>5.86</v>
      </c>
      <c r="K91" s="6">
        <f t="shared" si="9"/>
        <v>292.83000000000004</v>
      </c>
      <c r="L91" s="6">
        <f t="shared" si="10"/>
        <v>-2.0600000000000023</v>
      </c>
      <c r="M91" s="6">
        <f t="shared" si="11"/>
        <v>301.48</v>
      </c>
      <c r="N91" s="5">
        <f t="shared" si="12"/>
        <v>5.0760146768897352</v>
      </c>
      <c r="O91" s="6">
        <f t="shared" si="13"/>
        <v>1.3600000000000136</v>
      </c>
      <c r="P91" s="6">
        <f t="shared" si="14"/>
        <v>10.15202935377947</v>
      </c>
      <c r="Q91" s="6">
        <f t="shared" si="15"/>
        <v>0.33362376860136</v>
      </c>
      <c r="R91" s="9">
        <f t="shared" si="16"/>
        <v>0.33687845856422721</v>
      </c>
      <c r="S91" s="9">
        <f t="shared" si="17"/>
        <v>3.4200000000000159</v>
      </c>
      <c r="T91">
        <f t="shared" si="18"/>
        <v>1.3600000000000136</v>
      </c>
      <c r="U91" s="9">
        <f t="shared" si="19"/>
        <v>0.13396336363957648</v>
      </c>
      <c r="V91" s="9">
        <f t="shared" si="20"/>
        <v>1.7040927874740026</v>
      </c>
      <c r="W91" s="9">
        <f t="shared" si="21"/>
        <v>8.6499999999999773</v>
      </c>
      <c r="X91">
        <f t="shared" si="22"/>
        <v>301.48</v>
      </c>
      <c r="Y91" s="9">
        <f t="shared" si="23"/>
        <v>59.393051279498692</v>
      </c>
      <c r="Z91" s="10">
        <f t="shared" si="24"/>
        <v>0.21674639558710085</v>
      </c>
      <c r="AA91">
        <f t="shared" si="25"/>
        <v>2.0600000000000023</v>
      </c>
    </row>
    <row r="92" spans="1:27">
      <c r="A92" s="1">
        <f t="shared" si="8"/>
        <v>97001</v>
      </c>
      <c r="B92" s="1">
        <v>1</v>
      </c>
      <c r="C92" s="1">
        <v>-3</v>
      </c>
      <c r="D92" s="2">
        <v>1</v>
      </c>
      <c r="E92" s="5">
        <v>110.19</v>
      </c>
      <c r="F92" s="5">
        <v>111.44</v>
      </c>
      <c r="G92" s="5">
        <v>2.31</v>
      </c>
      <c r="H92" s="5">
        <v>107.68</v>
      </c>
      <c r="I92" s="5">
        <v>102.87</v>
      </c>
      <c r="J92" s="5">
        <v>3.56</v>
      </c>
      <c r="K92" s="6">
        <f t="shared" si="9"/>
        <v>108.935</v>
      </c>
      <c r="L92" s="6">
        <f t="shared" si="10"/>
        <v>2.5099999999999909</v>
      </c>
      <c r="M92" s="6">
        <f t="shared" si="11"/>
        <v>107.155</v>
      </c>
      <c r="N92" s="5">
        <f t="shared" si="12"/>
        <v>2.1218918445575872</v>
      </c>
      <c r="O92" s="6">
        <f t="shared" si="13"/>
        <v>8.5699999999999932</v>
      </c>
      <c r="P92" s="6">
        <f t="shared" si="14"/>
        <v>4.2437836891151743</v>
      </c>
      <c r="Q92" s="6">
        <f t="shared" si="15"/>
        <v>-0.40741933513606554</v>
      </c>
      <c r="R92" s="9">
        <f t="shared" si="16"/>
        <v>1.4279709909680876</v>
      </c>
      <c r="S92" s="9">
        <f t="shared" si="17"/>
        <v>6.0600000000000023</v>
      </c>
      <c r="T92">
        <f t="shared" si="18"/>
        <v>8.5699999999999932</v>
      </c>
      <c r="U92" s="9">
        <f t="shared" si="19"/>
        <v>2.0194243222106429</v>
      </c>
      <c r="V92" s="9">
        <f t="shared" si="20"/>
        <v>0.83887404749940486</v>
      </c>
      <c r="W92" s="9">
        <f t="shared" si="21"/>
        <v>1.7800000000000011</v>
      </c>
      <c r="X92">
        <f t="shared" si="22"/>
        <v>107.155</v>
      </c>
      <c r="Y92" s="9">
        <f t="shared" si="23"/>
        <v>50.499746381909368</v>
      </c>
      <c r="Z92" s="10">
        <f t="shared" si="24"/>
        <v>0.22023396649926641</v>
      </c>
      <c r="AA92">
        <f t="shared" si="25"/>
        <v>2.5099999999999909</v>
      </c>
    </row>
    <row r="93" spans="1:27">
      <c r="A93" s="1">
        <f t="shared" si="8"/>
        <v>298000</v>
      </c>
      <c r="B93" s="1">
        <v>0</v>
      </c>
      <c r="C93" s="1">
        <v>-2</v>
      </c>
      <c r="D93" s="2">
        <v>3</v>
      </c>
      <c r="E93" s="5">
        <v>129.16</v>
      </c>
      <c r="F93" s="5">
        <v>126.1</v>
      </c>
      <c r="G93" s="5">
        <v>3.84</v>
      </c>
      <c r="H93" s="5">
        <v>131.28</v>
      </c>
      <c r="I93" s="5">
        <v>124.78</v>
      </c>
      <c r="J93" s="5">
        <v>2.67</v>
      </c>
      <c r="K93" s="6">
        <f t="shared" si="9"/>
        <v>130.22</v>
      </c>
      <c r="L93" s="6">
        <f t="shared" si="10"/>
        <v>-2.1200000000000045</v>
      </c>
      <c r="M93" s="6">
        <f t="shared" si="11"/>
        <v>125.44</v>
      </c>
      <c r="N93" s="5">
        <f t="shared" si="12"/>
        <v>2.3385091404567997</v>
      </c>
      <c r="O93" s="6">
        <f t="shared" si="13"/>
        <v>1.3199999999999932</v>
      </c>
      <c r="P93" s="6">
        <f t="shared" si="14"/>
        <v>4.6770182809135994</v>
      </c>
      <c r="Q93" s="6">
        <f t="shared" si="15"/>
        <v>0.34819995885620247</v>
      </c>
      <c r="R93" s="9">
        <f t="shared" si="16"/>
        <v>0.73551134363495263</v>
      </c>
      <c r="S93" s="9">
        <f t="shared" si="17"/>
        <v>3.4399999999999977</v>
      </c>
      <c r="T93">
        <f t="shared" si="18"/>
        <v>1.3199999999999932</v>
      </c>
      <c r="U93" s="9">
        <f t="shared" si="19"/>
        <v>0.28223109697620147</v>
      </c>
      <c r="V93" s="9">
        <f t="shared" si="20"/>
        <v>2.0440373387064401</v>
      </c>
      <c r="W93" s="9">
        <f t="shared" si="21"/>
        <v>4.7800000000000011</v>
      </c>
      <c r="X93">
        <f t="shared" si="22"/>
        <v>125.44</v>
      </c>
      <c r="Y93" s="9">
        <f t="shared" si="23"/>
        <v>53.641013340446811</v>
      </c>
      <c r="Z93" s="10">
        <f t="shared" si="24"/>
        <v>0.22445712285423247</v>
      </c>
      <c r="AA93">
        <f t="shared" si="25"/>
        <v>2.1200000000000045</v>
      </c>
    </row>
    <row r="94" spans="1:27">
      <c r="A94" s="1">
        <f t="shared" si="8"/>
        <v>198998</v>
      </c>
      <c r="B94" s="1">
        <v>-2</v>
      </c>
      <c r="C94" s="1">
        <v>-1</v>
      </c>
      <c r="D94" s="2">
        <v>2</v>
      </c>
      <c r="E94" s="5">
        <v>262.77</v>
      </c>
      <c r="F94" s="5">
        <v>283.37</v>
      </c>
      <c r="G94" s="5">
        <v>5.48</v>
      </c>
      <c r="H94" s="5">
        <v>258.48</v>
      </c>
      <c r="I94" s="5">
        <v>265.11</v>
      </c>
      <c r="J94" s="5">
        <v>7.66</v>
      </c>
      <c r="K94" s="6">
        <f t="shared" si="9"/>
        <v>260.625</v>
      </c>
      <c r="L94" s="6">
        <f t="shared" si="10"/>
        <v>4.2899999999999636</v>
      </c>
      <c r="M94" s="6">
        <f t="shared" si="11"/>
        <v>274.24</v>
      </c>
      <c r="N94" s="5">
        <f t="shared" si="12"/>
        <v>4.7091931368335276</v>
      </c>
      <c r="O94" s="6">
        <f t="shared" si="13"/>
        <v>18.259999999999991</v>
      </c>
      <c r="P94" s="6">
        <f t="shared" si="14"/>
        <v>9.4183862736670552</v>
      </c>
      <c r="Q94" s="6">
        <f t="shared" si="15"/>
        <v>-0.32292291389533961</v>
      </c>
      <c r="R94" s="9">
        <f t="shared" si="16"/>
        <v>1.4832689586175571</v>
      </c>
      <c r="S94" s="9">
        <f t="shared" si="17"/>
        <v>13.970000000000027</v>
      </c>
      <c r="T94">
        <f t="shared" si="18"/>
        <v>18.259999999999991</v>
      </c>
      <c r="U94" s="9">
        <f t="shared" si="19"/>
        <v>1.9387610010276684</v>
      </c>
      <c r="V94" s="9">
        <f t="shared" si="20"/>
        <v>2.8911534533397298</v>
      </c>
      <c r="W94" s="9">
        <f t="shared" si="21"/>
        <v>13.615000000000009</v>
      </c>
      <c r="X94">
        <f t="shared" si="22"/>
        <v>274.24</v>
      </c>
      <c r="Y94" s="9">
        <f t="shared" si="23"/>
        <v>58.235029235687627</v>
      </c>
      <c r="Z94" s="10">
        <f t="shared" si="24"/>
        <v>0.22467754671973789</v>
      </c>
      <c r="AA94">
        <f t="shared" si="25"/>
        <v>4.2899999999999636</v>
      </c>
    </row>
    <row r="95" spans="1:27">
      <c r="A95" s="1">
        <f t="shared" si="8"/>
        <v>199002</v>
      </c>
      <c r="B95" s="1">
        <v>2</v>
      </c>
      <c r="C95" s="1">
        <v>-1</v>
      </c>
      <c r="D95" s="2">
        <v>2</v>
      </c>
      <c r="E95" s="5">
        <v>120.18</v>
      </c>
      <c r="F95" s="5">
        <v>138.29</v>
      </c>
      <c r="G95" s="5">
        <v>4.01</v>
      </c>
      <c r="H95" s="5">
        <v>117.15</v>
      </c>
      <c r="I95" s="5">
        <v>132.26</v>
      </c>
      <c r="J95" s="5">
        <v>2.89</v>
      </c>
      <c r="K95" s="6">
        <f t="shared" si="9"/>
        <v>118.66500000000001</v>
      </c>
      <c r="L95" s="6">
        <f t="shared" si="10"/>
        <v>3.0300000000000011</v>
      </c>
      <c r="M95" s="6">
        <f t="shared" si="11"/>
        <v>135.27499999999998</v>
      </c>
      <c r="N95" s="5">
        <f t="shared" si="12"/>
        <v>2.4714469446055278</v>
      </c>
      <c r="O95" s="6">
        <f t="shared" si="13"/>
        <v>6.0300000000000011</v>
      </c>
      <c r="P95" s="6">
        <f t="shared" si="14"/>
        <v>4.9428938892110557</v>
      </c>
      <c r="Q95" s="6">
        <f t="shared" si="15"/>
        <v>0.3163038940414698</v>
      </c>
      <c r="R95" s="9">
        <f t="shared" si="16"/>
        <v>0.60693190411150733</v>
      </c>
      <c r="S95" s="9">
        <f t="shared" si="17"/>
        <v>3</v>
      </c>
      <c r="T95">
        <f t="shared" si="18"/>
        <v>6.0300000000000011</v>
      </c>
      <c r="U95" s="9">
        <f t="shared" si="19"/>
        <v>1.2199331272641301</v>
      </c>
      <c r="V95" s="9">
        <f t="shared" si="20"/>
        <v>6.7207592848614128</v>
      </c>
      <c r="W95" s="9">
        <f t="shared" si="21"/>
        <v>16.609999999999971</v>
      </c>
      <c r="X95">
        <f t="shared" si="22"/>
        <v>135.27499999999998</v>
      </c>
      <c r="Y95" s="9">
        <f t="shared" si="23"/>
        <v>54.735142219122764</v>
      </c>
      <c r="Z95" s="10">
        <f t="shared" si="24"/>
        <v>0.22674214429611447</v>
      </c>
      <c r="AA95">
        <f t="shared" si="25"/>
        <v>3.0300000000000011</v>
      </c>
    </row>
    <row r="96" spans="1:27">
      <c r="A96" s="1">
        <f t="shared" si="8"/>
        <v>201001</v>
      </c>
      <c r="B96" s="1">
        <v>1</v>
      </c>
      <c r="C96" s="1">
        <v>1</v>
      </c>
      <c r="D96" s="2">
        <v>2</v>
      </c>
      <c r="E96" s="5">
        <v>556.69000000000005</v>
      </c>
      <c r="F96" s="5">
        <v>582.16</v>
      </c>
      <c r="G96" s="5">
        <v>15.01</v>
      </c>
      <c r="H96" s="5">
        <v>552.26</v>
      </c>
      <c r="I96" s="5">
        <v>587.47</v>
      </c>
      <c r="J96" s="5">
        <v>11.15</v>
      </c>
      <c r="K96" s="6">
        <f t="shared" si="9"/>
        <v>554.47500000000002</v>
      </c>
      <c r="L96" s="6">
        <f t="shared" si="10"/>
        <v>4.4300000000000637</v>
      </c>
      <c r="M96" s="6">
        <f t="shared" si="11"/>
        <v>584.81500000000005</v>
      </c>
      <c r="N96" s="5">
        <f t="shared" si="12"/>
        <v>9.3490988870585809</v>
      </c>
      <c r="O96" s="6">
        <f t="shared" si="13"/>
        <v>-5.3100000000000591</v>
      </c>
      <c r="P96" s="6">
        <f t="shared" si="14"/>
        <v>18.698197774117162</v>
      </c>
      <c r="Q96" s="6">
        <f t="shared" si="15"/>
        <v>0.28881885781983196</v>
      </c>
      <c r="R96" s="9">
        <f t="shared" si="16"/>
        <v>0.52090581764423538</v>
      </c>
      <c r="S96" s="9">
        <f t="shared" si="17"/>
        <v>9.7400000000001228</v>
      </c>
      <c r="T96">
        <f t="shared" si="18"/>
        <v>5.3100000000000591</v>
      </c>
      <c r="U96" s="9">
        <f t="shared" si="19"/>
        <v>0.28398458846929014</v>
      </c>
      <c r="V96" s="9">
        <f t="shared" si="20"/>
        <v>3.2452325477055277</v>
      </c>
      <c r="W96" s="9">
        <f t="shared" si="21"/>
        <v>30.340000000000032</v>
      </c>
      <c r="X96">
        <f t="shared" si="22"/>
        <v>584.81500000000005</v>
      </c>
      <c r="Y96" s="9">
        <f t="shared" si="23"/>
        <v>62.553087422096453</v>
      </c>
      <c r="Z96" s="10">
        <f t="shared" si="24"/>
        <v>0.22711010545548166</v>
      </c>
      <c r="AA96">
        <f t="shared" si="25"/>
        <v>4.4300000000000637</v>
      </c>
    </row>
    <row r="97" spans="1:27">
      <c r="A97" s="1">
        <f t="shared" si="8"/>
        <v>2999</v>
      </c>
      <c r="B97" s="1">
        <v>-1</v>
      </c>
      <c r="C97" s="1">
        <v>3</v>
      </c>
      <c r="D97" s="2">
        <v>0</v>
      </c>
      <c r="E97" s="5">
        <v>238.14</v>
      </c>
      <c r="F97" s="5">
        <v>243.96</v>
      </c>
      <c r="G97" s="5">
        <v>4.92</v>
      </c>
      <c r="H97" s="5">
        <v>241.91</v>
      </c>
      <c r="I97" s="5">
        <v>248.11</v>
      </c>
      <c r="J97" s="5">
        <v>6.78</v>
      </c>
      <c r="K97" s="6">
        <f t="shared" si="9"/>
        <v>240.02499999999998</v>
      </c>
      <c r="L97" s="6">
        <f t="shared" si="10"/>
        <v>-3.7700000000000102</v>
      </c>
      <c r="M97" s="6">
        <f t="shared" si="11"/>
        <v>246.03500000000003</v>
      </c>
      <c r="N97" s="5">
        <f t="shared" si="12"/>
        <v>4.1885200250207708</v>
      </c>
      <c r="O97" s="6">
        <f t="shared" si="13"/>
        <v>-4.1500000000000057</v>
      </c>
      <c r="P97" s="6">
        <f t="shared" si="14"/>
        <v>8.3770400500415416</v>
      </c>
      <c r="Q97" s="6">
        <f t="shared" si="15"/>
        <v>-0.31011132201303038</v>
      </c>
      <c r="R97" s="9">
        <f t="shared" si="16"/>
        <v>4.5362084665944866E-2</v>
      </c>
      <c r="S97" s="9">
        <f t="shared" si="17"/>
        <v>0.37999999999999545</v>
      </c>
      <c r="T97">
        <f t="shared" si="18"/>
        <v>4.1500000000000057</v>
      </c>
      <c r="U97" s="9">
        <f t="shared" si="19"/>
        <v>0.49540171411493084</v>
      </c>
      <c r="V97" s="9">
        <f t="shared" si="20"/>
        <v>1.4348743623280742</v>
      </c>
      <c r="W97" s="9">
        <f t="shared" si="21"/>
        <v>6.0100000000000477</v>
      </c>
      <c r="X97">
        <f t="shared" si="22"/>
        <v>246.03500000000003</v>
      </c>
      <c r="Y97" s="9">
        <f t="shared" si="23"/>
        <v>58.740318425188846</v>
      </c>
      <c r="Z97" s="10">
        <f t="shared" si="24"/>
        <v>0.22743130831088318</v>
      </c>
      <c r="AA97">
        <f t="shared" si="25"/>
        <v>3.7700000000000102</v>
      </c>
    </row>
    <row r="98" spans="1:27">
      <c r="A98" s="1">
        <f t="shared" si="8"/>
        <v>97000</v>
      </c>
      <c r="B98" s="1">
        <v>0</v>
      </c>
      <c r="C98" s="1">
        <v>-3</v>
      </c>
      <c r="D98" s="2">
        <v>1</v>
      </c>
      <c r="E98" s="5">
        <v>340.04</v>
      </c>
      <c r="F98" s="5">
        <v>340.47</v>
      </c>
      <c r="G98" s="5">
        <v>6.42</v>
      </c>
      <c r="H98" s="5">
        <v>342</v>
      </c>
      <c r="I98" s="5">
        <v>338.47</v>
      </c>
      <c r="J98" s="5">
        <v>9.69</v>
      </c>
      <c r="K98" s="6">
        <f t="shared" si="9"/>
        <v>341.02</v>
      </c>
      <c r="L98" s="6">
        <f t="shared" si="10"/>
        <v>-1.9599999999999795</v>
      </c>
      <c r="M98" s="6">
        <f t="shared" si="11"/>
        <v>339.47</v>
      </c>
      <c r="N98" s="5">
        <f t="shared" si="12"/>
        <v>5.8118951298178114</v>
      </c>
      <c r="O98" s="6">
        <f t="shared" si="13"/>
        <v>2</v>
      </c>
      <c r="P98" s="6">
        <f t="shared" si="14"/>
        <v>11.623790259635623</v>
      </c>
      <c r="Q98" s="6">
        <f t="shared" si="15"/>
        <v>-0.38989508742714402</v>
      </c>
      <c r="R98" s="9">
        <f t="shared" si="16"/>
        <v>0.34068061377116726</v>
      </c>
      <c r="S98" s="9">
        <f t="shared" si="17"/>
        <v>3.9599999999999795</v>
      </c>
      <c r="T98">
        <f t="shared" si="18"/>
        <v>2</v>
      </c>
      <c r="U98" s="9">
        <f t="shared" si="19"/>
        <v>0.17206091604604495</v>
      </c>
      <c r="V98" s="9">
        <f t="shared" si="20"/>
        <v>0.26669441987136183</v>
      </c>
      <c r="W98" s="9">
        <f t="shared" si="21"/>
        <v>1.5499999999999545</v>
      </c>
      <c r="X98">
        <f t="shared" si="22"/>
        <v>339.47</v>
      </c>
      <c r="Y98" s="9">
        <f t="shared" si="23"/>
        <v>58.409519170150887</v>
      </c>
      <c r="Z98" s="10">
        <f t="shared" si="24"/>
        <v>0.22865694828716665</v>
      </c>
      <c r="AA98">
        <f t="shared" si="25"/>
        <v>1.9599999999999795</v>
      </c>
    </row>
    <row r="99" spans="1:27">
      <c r="A99" s="1">
        <f t="shared" si="8"/>
        <v>299001</v>
      </c>
      <c r="B99" s="1">
        <v>1</v>
      </c>
      <c r="C99" s="1">
        <v>-1</v>
      </c>
      <c r="D99" s="2">
        <v>3</v>
      </c>
      <c r="E99" s="5">
        <v>578.71</v>
      </c>
      <c r="F99" s="5">
        <v>610.12</v>
      </c>
      <c r="G99" s="5">
        <v>15.87</v>
      </c>
      <c r="H99" s="5">
        <v>573.94000000000005</v>
      </c>
      <c r="I99" s="5">
        <v>608.79</v>
      </c>
      <c r="J99" s="5">
        <v>30.02</v>
      </c>
      <c r="K99" s="6">
        <f t="shared" si="9"/>
        <v>576.32500000000005</v>
      </c>
      <c r="L99" s="6">
        <f t="shared" si="10"/>
        <v>4.7699999999999818</v>
      </c>
      <c r="M99" s="6">
        <f t="shared" si="11"/>
        <v>609.45499999999993</v>
      </c>
      <c r="N99" s="5">
        <f t="shared" si="12"/>
        <v>16.978348712404276</v>
      </c>
      <c r="O99" s="6">
        <f t="shared" si="13"/>
        <v>1.3300000000000409</v>
      </c>
      <c r="P99" s="6">
        <f t="shared" si="14"/>
        <v>33.956697424808553</v>
      </c>
      <c r="Q99" s="6">
        <f t="shared" si="15"/>
        <v>-0.56314937687832167</v>
      </c>
      <c r="R99" s="9">
        <f t="shared" si="16"/>
        <v>0.10130549378711659</v>
      </c>
      <c r="S99" s="9">
        <f t="shared" si="17"/>
        <v>3.4399999999999409</v>
      </c>
      <c r="T99">
        <f t="shared" si="18"/>
        <v>1.3300000000000409</v>
      </c>
      <c r="U99" s="9">
        <f t="shared" si="19"/>
        <v>3.9167531028160327E-2</v>
      </c>
      <c r="V99" s="9">
        <f t="shared" si="20"/>
        <v>1.9513087262600106</v>
      </c>
      <c r="W99" s="9">
        <f t="shared" si="21"/>
        <v>33.129999999999882</v>
      </c>
      <c r="X99">
        <f t="shared" si="22"/>
        <v>609.45499999999993</v>
      </c>
      <c r="Y99" s="9">
        <f t="shared" si="23"/>
        <v>35.896011462807088</v>
      </c>
      <c r="Z99" s="10">
        <f t="shared" si="24"/>
        <v>0.22880777958802012</v>
      </c>
      <c r="AA99">
        <f t="shared" si="25"/>
        <v>4.7699999999999818</v>
      </c>
    </row>
    <row r="100" spans="1:27">
      <c r="A100" s="1">
        <f t="shared" si="8"/>
        <v>198002</v>
      </c>
      <c r="B100" s="1">
        <v>2</v>
      </c>
      <c r="C100" s="1">
        <v>-2</v>
      </c>
      <c r="D100" s="2">
        <v>2</v>
      </c>
      <c r="E100" s="5">
        <v>6.4</v>
      </c>
      <c r="F100" s="5">
        <v>8.2899999999999991</v>
      </c>
      <c r="G100" s="5">
        <v>0.73</v>
      </c>
      <c r="H100" s="5">
        <v>6.49</v>
      </c>
      <c r="I100" s="5">
        <v>7.97</v>
      </c>
      <c r="J100" s="5">
        <v>0.82</v>
      </c>
      <c r="K100" s="6">
        <f t="shared" si="9"/>
        <v>6.4450000000000003</v>
      </c>
      <c r="L100" s="6">
        <f t="shared" si="10"/>
        <v>-8.9999999999999858E-2</v>
      </c>
      <c r="M100" s="6">
        <f t="shared" si="11"/>
        <v>8.129999999999999</v>
      </c>
      <c r="N100" s="5">
        <f t="shared" si="12"/>
        <v>0.54893077887835728</v>
      </c>
      <c r="O100" s="6">
        <f t="shared" si="13"/>
        <v>0.3199999999999994</v>
      </c>
      <c r="P100" s="6">
        <f t="shared" si="14"/>
        <v>1.0978615577567146</v>
      </c>
      <c r="Q100" s="6">
        <f t="shared" si="15"/>
        <v>-0.11573882021073589</v>
      </c>
      <c r="R100" s="9">
        <f t="shared" si="16"/>
        <v>0.37345328024579122</v>
      </c>
      <c r="S100" s="9">
        <f t="shared" si="17"/>
        <v>0.40999999999999925</v>
      </c>
      <c r="T100">
        <f t="shared" si="18"/>
        <v>0.3199999999999994</v>
      </c>
      <c r="U100" s="9">
        <f t="shared" si="19"/>
        <v>0.29147573092354434</v>
      </c>
      <c r="V100" s="9">
        <f t="shared" si="20"/>
        <v>3.0696037912885799</v>
      </c>
      <c r="W100" s="9">
        <f t="shared" si="21"/>
        <v>1.6849999999999987</v>
      </c>
      <c r="X100">
        <f t="shared" si="22"/>
        <v>8.129999999999999</v>
      </c>
      <c r="Y100" s="9">
        <f t="shared" si="23"/>
        <v>14.810610577552625</v>
      </c>
      <c r="Z100" s="10">
        <f t="shared" si="24"/>
        <v>0.2327487916187751</v>
      </c>
      <c r="AA100">
        <f t="shared" si="25"/>
        <v>8.9999999999999858E-2</v>
      </c>
    </row>
    <row r="101" spans="1:27">
      <c r="A101" s="1">
        <f t="shared" si="8"/>
        <v>201999</v>
      </c>
      <c r="B101" s="1">
        <v>-1</v>
      </c>
      <c r="C101" s="1">
        <v>2</v>
      </c>
      <c r="D101" s="2">
        <v>2</v>
      </c>
      <c r="E101" s="5">
        <v>46.38</v>
      </c>
      <c r="F101" s="5">
        <v>42.72</v>
      </c>
      <c r="G101" s="5">
        <v>1.19</v>
      </c>
      <c r="H101" s="5">
        <v>47.88</v>
      </c>
      <c r="I101" s="5">
        <v>47.59</v>
      </c>
      <c r="J101" s="5">
        <v>1.82</v>
      </c>
      <c r="K101" s="6">
        <f t="shared" si="9"/>
        <v>47.13</v>
      </c>
      <c r="L101" s="6">
        <f t="shared" si="10"/>
        <v>-1.5</v>
      </c>
      <c r="M101" s="6">
        <f t="shared" si="11"/>
        <v>45.155000000000001</v>
      </c>
      <c r="N101" s="5">
        <f t="shared" si="12"/>
        <v>1.0872557196906347</v>
      </c>
      <c r="O101" s="6">
        <f t="shared" si="13"/>
        <v>-4.8700000000000045</v>
      </c>
      <c r="P101" s="6">
        <f t="shared" si="14"/>
        <v>2.1745114393812695</v>
      </c>
      <c r="Q101" s="6">
        <f t="shared" si="15"/>
        <v>-0.40103626943005183</v>
      </c>
      <c r="R101" s="9">
        <f t="shared" si="16"/>
        <v>1.5497734060938748</v>
      </c>
      <c r="S101" s="9">
        <f t="shared" si="17"/>
        <v>3.3700000000000045</v>
      </c>
      <c r="T101">
        <f t="shared" si="18"/>
        <v>4.8700000000000045</v>
      </c>
      <c r="U101" s="9">
        <f t="shared" si="19"/>
        <v>2.2395835275006433</v>
      </c>
      <c r="V101" s="9">
        <f t="shared" si="20"/>
        <v>1.8164999863711579</v>
      </c>
      <c r="W101" s="9">
        <f t="shared" si="21"/>
        <v>1.9750000000000014</v>
      </c>
      <c r="X101">
        <f t="shared" si="22"/>
        <v>45.155000000000001</v>
      </c>
      <c r="Y101" s="9">
        <f t="shared" si="23"/>
        <v>41.531168042830167</v>
      </c>
      <c r="Z101" s="10">
        <f t="shared" si="24"/>
        <v>0.23295493126353861</v>
      </c>
      <c r="AA101">
        <f t="shared" si="25"/>
        <v>1.5</v>
      </c>
    </row>
    <row r="102" spans="1:27">
      <c r="A102" s="1">
        <f t="shared" si="8"/>
        <v>197001</v>
      </c>
      <c r="B102" s="1">
        <v>1</v>
      </c>
      <c r="C102" s="1">
        <v>-3</v>
      </c>
      <c r="D102" s="2">
        <v>2</v>
      </c>
      <c r="E102" s="5">
        <v>19.260000000000002</v>
      </c>
      <c r="F102" s="5">
        <v>17.79</v>
      </c>
      <c r="G102" s="5">
        <v>0.6</v>
      </c>
      <c r="H102" s="5">
        <v>18.36</v>
      </c>
      <c r="I102" s="5">
        <v>16.600000000000001</v>
      </c>
      <c r="J102" s="5">
        <v>1.1599999999999999</v>
      </c>
      <c r="K102" s="6">
        <f t="shared" si="9"/>
        <v>18.810000000000002</v>
      </c>
      <c r="L102" s="6">
        <f t="shared" si="10"/>
        <v>0.90000000000000213</v>
      </c>
      <c r="M102" s="6">
        <f t="shared" si="11"/>
        <v>17.195</v>
      </c>
      <c r="N102" s="5">
        <f t="shared" si="12"/>
        <v>0.65299310869258032</v>
      </c>
      <c r="O102" s="6">
        <f t="shared" si="13"/>
        <v>1.1899999999999977</v>
      </c>
      <c r="P102" s="6">
        <f t="shared" si="14"/>
        <v>1.3059862173851606</v>
      </c>
      <c r="Q102" s="6">
        <f t="shared" si="15"/>
        <v>-0.57786116322701686</v>
      </c>
      <c r="R102" s="9">
        <f t="shared" si="16"/>
        <v>0.22205441078898383</v>
      </c>
      <c r="S102" s="9">
        <f t="shared" si="17"/>
        <v>0.28999999999999559</v>
      </c>
      <c r="T102">
        <f t="shared" si="18"/>
        <v>1.1899999999999977</v>
      </c>
      <c r="U102" s="9">
        <f t="shared" si="19"/>
        <v>0.91118878909963541</v>
      </c>
      <c r="V102" s="9">
        <f t="shared" si="20"/>
        <v>2.4732267132704466</v>
      </c>
      <c r="W102" s="9">
        <f t="shared" si="21"/>
        <v>1.615000000000002</v>
      </c>
      <c r="X102">
        <f t="shared" si="22"/>
        <v>17.195</v>
      </c>
      <c r="Y102" s="9">
        <f t="shared" si="23"/>
        <v>26.332590300114724</v>
      </c>
      <c r="Z102" s="10">
        <f t="shared" si="24"/>
        <v>0.23570956705233673</v>
      </c>
      <c r="AA102">
        <f t="shared" si="25"/>
        <v>0.90000000000000213</v>
      </c>
    </row>
    <row r="103" spans="1:27">
      <c r="A103" s="1">
        <f t="shared" si="8"/>
        <v>298001</v>
      </c>
      <c r="B103" s="1">
        <v>1</v>
      </c>
      <c r="C103" s="1">
        <v>-2</v>
      </c>
      <c r="D103" s="2">
        <v>3</v>
      </c>
      <c r="E103" s="5">
        <v>215.7</v>
      </c>
      <c r="F103" s="5">
        <v>225.26</v>
      </c>
      <c r="G103" s="5">
        <v>6.45</v>
      </c>
      <c r="H103" s="5">
        <v>220.22</v>
      </c>
      <c r="I103" s="5">
        <v>228.48</v>
      </c>
      <c r="J103" s="5">
        <v>6.85</v>
      </c>
      <c r="K103" s="6">
        <f t="shared" si="9"/>
        <v>217.95999999999998</v>
      </c>
      <c r="L103" s="6">
        <f t="shared" si="10"/>
        <v>-4.5200000000000102</v>
      </c>
      <c r="M103" s="6">
        <f t="shared" si="11"/>
        <v>226.87</v>
      </c>
      <c r="N103" s="5">
        <f t="shared" si="12"/>
        <v>4.7043862511490273</v>
      </c>
      <c r="O103" s="6">
        <f t="shared" si="13"/>
        <v>-3.2199999999999989</v>
      </c>
      <c r="P103" s="6">
        <f t="shared" si="14"/>
        <v>9.4087725022980546</v>
      </c>
      <c r="Q103" s="6">
        <f t="shared" si="15"/>
        <v>-6.0096018073990329E-2</v>
      </c>
      <c r="R103" s="9">
        <f t="shared" si="16"/>
        <v>0.13816892689056853</v>
      </c>
      <c r="S103" s="9">
        <f t="shared" si="17"/>
        <v>1.3000000000000114</v>
      </c>
      <c r="T103">
        <f t="shared" si="18"/>
        <v>3.2199999999999989</v>
      </c>
      <c r="U103" s="9">
        <f t="shared" si="19"/>
        <v>0.34223380352894356</v>
      </c>
      <c r="V103" s="9">
        <f t="shared" si="20"/>
        <v>1.8939771362999358</v>
      </c>
      <c r="W103" s="9">
        <f t="shared" si="21"/>
        <v>8.910000000000025</v>
      </c>
      <c r="X103">
        <f t="shared" si="22"/>
        <v>226.87</v>
      </c>
      <c r="Y103" s="9">
        <f t="shared" si="23"/>
        <v>48.225206836404624</v>
      </c>
      <c r="Z103" s="10">
        <f t="shared" si="24"/>
        <v>0.23702953402477089</v>
      </c>
      <c r="AA103">
        <f t="shared" si="25"/>
        <v>4.5200000000000102</v>
      </c>
    </row>
    <row r="104" spans="1:27">
      <c r="A104" s="1">
        <f t="shared" si="8"/>
        <v>197000</v>
      </c>
      <c r="B104" s="1">
        <v>0</v>
      </c>
      <c r="C104" s="1">
        <v>-3</v>
      </c>
      <c r="D104" s="2">
        <v>2</v>
      </c>
      <c r="E104" s="5">
        <v>277</v>
      </c>
      <c r="F104" s="5">
        <v>259.63</v>
      </c>
      <c r="G104" s="5">
        <v>5.05</v>
      </c>
      <c r="H104" s="5">
        <v>273.31</v>
      </c>
      <c r="I104" s="5">
        <v>264.19</v>
      </c>
      <c r="J104" s="5">
        <v>7.66</v>
      </c>
      <c r="K104" s="6">
        <f t="shared" si="9"/>
        <v>275.15499999999997</v>
      </c>
      <c r="L104" s="6">
        <f t="shared" si="10"/>
        <v>3.6899999999999977</v>
      </c>
      <c r="M104" s="6">
        <f t="shared" si="11"/>
        <v>261.90999999999997</v>
      </c>
      <c r="N104" s="5">
        <f t="shared" si="12"/>
        <v>4.5874311983941514</v>
      </c>
      <c r="O104" s="6">
        <f t="shared" si="13"/>
        <v>-4.5600000000000023</v>
      </c>
      <c r="P104" s="6">
        <f t="shared" si="14"/>
        <v>9.1748623967883027</v>
      </c>
      <c r="Q104" s="6">
        <f t="shared" si="15"/>
        <v>-0.39408230881903972</v>
      </c>
      <c r="R104" s="9">
        <f t="shared" si="16"/>
        <v>0.89919604711324563</v>
      </c>
      <c r="S104" s="9">
        <f t="shared" si="17"/>
        <v>8.25</v>
      </c>
      <c r="T104">
        <f t="shared" si="18"/>
        <v>4.5600000000000023</v>
      </c>
      <c r="U104" s="9">
        <f t="shared" si="19"/>
        <v>0.4970101787680487</v>
      </c>
      <c r="V104" s="9">
        <f t="shared" si="20"/>
        <v>2.8872367621854407</v>
      </c>
      <c r="W104" s="9">
        <f t="shared" si="21"/>
        <v>13.245000000000005</v>
      </c>
      <c r="X104">
        <f t="shared" si="22"/>
        <v>261.90999999999997</v>
      </c>
      <c r="Y104" s="9">
        <f t="shared" si="23"/>
        <v>57.092954351377003</v>
      </c>
      <c r="Z104" s="10">
        <f t="shared" si="24"/>
        <v>0.23850786150565353</v>
      </c>
      <c r="AA104">
        <f t="shared" si="25"/>
        <v>3.6899999999999977</v>
      </c>
    </row>
    <row r="105" spans="1:27">
      <c r="A105" s="1">
        <f t="shared" si="8"/>
        <v>102001</v>
      </c>
      <c r="B105" s="1">
        <v>1</v>
      </c>
      <c r="C105" s="1">
        <v>2</v>
      </c>
      <c r="D105" s="2">
        <v>1</v>
      </c>
      <c r="E105" s="5">
        <v>107.97</v>
      </c>
      <c r="F105" s="5">
        <v>116.63</v>
      </c>
      <c r="G105" s="5">
        <v>3.93</v>
      </c>
      <c r="H105" s="5">
        <v>111</v>
      </c>
      <c r="I105" s="5">
        <v>126.7</v>
      </c>
      <c r="J105" s="5">
        <v>3.88</v>
      </c>
      <c r="K105" s="6">
        <f t="shared" si="9"/>
        <v>109.485</v>
      </c>
      <c r="L105" s="6">
        <f t="shared" si="10"/>
        <v>-3.0300000000000011</v>
      </c>
      <c r="M105" s="6">
        <f t="shared" si="11"/>
        <v>121.66499999999999</v>
      </c>
      <c r="N105" s="5">
        <f t="shared" si="12"/>
        <v>2.7613085666038844</v>
      </c>
      <c r="O105" s="6">
        <f t="shared" si="13"/>
        <v>-10.070000000000007</v>
      </c>
      <c r="P105" s="6">
        <f t="shared" si="14"/>
        <v>5.5226171332077687</v>
      </c>
      <c r="Q105" s="6">
        <f t="shared" si="15"/>
        <v>1.2803572541009178E-2</v>
      </c>
      <c r="R105" s="9">
        <f t="shared" si="16"/>
        <v>1.2747579327323162</v>
      </c>
      <c r="S105" s="9">
        <f t="shared" si="17"/>
        <v>7.0400000000000063</v>
      </c>
      <c r="T105">
        <f t="shared" si="18"/>
        <v>10.070000000000007</v>
      </c>
      <c r="U105" s="9">
        <f t="shared" si="19"/>
        <v>1.8234108498031851</v>
      </c>
      <c r="V105" s="9">
        <f t="shared" si="20"/>
        <v>4.4109521649657921</v>
      </c>
      <c r="W105" s="9">
        <f t="shared" si="21"/>
        <v>12.179999999999993</v>
      </c>
      <c r="X105">
        <f t="shared" si="22"/>
        <v>121.66499999999999</v>
      </c>
      <c r="Y105" s="9">
        <f t="shared" si="23"/>
        <v>44.060631785760542</v>
      </c>
      <c r="Z105" s="10">
        <f t="shared" si="24"/>
        <v>0.24021448748982646</v>
      </c>
      <c r="AA105">
        <f t="shared" si="25"/>
        <v>3.0300000000000011</v>
      </c>
    </row>
    <row r="106" spans="1:27">
      <c r="A106" s="1">
        <f t="shared" si="8"/>
        <v>3000</v>
      </c>
      <c r="B106" s="1">
        <v>0</v>
      </c>
      <c r="C106" s="1">
        <v>3</v>
      </c>
      <c r="D106" s="2">
        <v>0</v>
      </c>
      <c r="E106" s="5">
        <v>599.92999999999995</v>
      </c>
      <c r="F106" s="5">
        <v>624.22</v>
      </c>
      <c r="G106" s="5">
        <v>17.54</v>
      </c>
      <c r="H106" s="5">
        <v>605.63</v>
      </c>
      <c r="I106" s="5">
        <v>649.73</v>
      </c>
      <c r="J106" s="5">
        <v>11.76</v>
      </c>
      <c r="K106" s="6">
        <f t="shared" si="9"/>
        <v>602.78</v>
      </c>
      <c r="L106" s="6">
        <f t="shared" si="10"/>
        <v>-5.7000000000000455</v>
      </c>
      <c r="M106" s="6">
        <f t="shared" si="11"/>
        <v>636.97500000000002</v>
      </c>
      <c r="N106" s="5">
        <f t="shared" si="12"/>
        <v>10.558754661417225</v>
      </c>
      <c r="O106" s="6">
        <f t="shared" si="13"/>
        <v>-25.509999999999991</v>
      </c>
      <c r="P106" s="6">
        <f t="shared" si="14"/>
        <v>21.117509322834451</v>
      </c>
      <c r="Q106" s="6">
        <f t="shared" si="15"/>
        <v>0.37976074404887372</v>
      </c>
      <c r="R106" s="9">
        <f t="shared" si="16"/>
        <v>0.9380841129109535</v>
      </c>
      <c r="S106" s="9">
        <f t="shared" si="17"/>
        <v>19.809999999999945</v>
      </c>
      <c r="T106">
        <f t="shared" si="18"/>
        <v>25.509999999999991</v>
      </c>
      <c r="U106" s="9">
        <f t="shared" si="19"/>
        <v>1.2080023079433861</v>
      </c>
      <c r="V106" s="9">
        <f t="shared" si="20"/>
        <v>3.2385447996961321</v>
      </c>
      <c r="W106" s="9">
        <f t="shared" si="21"/>
        <v>34.19500000000005</v>
      </c>
      <c r="X106">
        <f t="shared" si="22"/>
        <v>636.97500000000002</v>
      </c>
      <c r="Y106" s="9">
        <f t="shared" si="23"/>
        <v>60.32671658974823</v>
      </c>
      <c r="Z106" s="10">
        <f t="shared" si="24"/>
        <v>0.24074883177286655</v>
      </c>
      <c r="AA106">
        <f t="shared" si="25"/>
        <v>5.7000000000000455</v>
      </c>
    </row>
    <row r="107" spans="1:27">
      <c r="A107" s="1">
        <f t="shared" si="8"/>
        <v>300999</v>
      </c>
      <c r="B107" s="1">
        <v>-1</v>
      </c>
      <c r="C107" s="1">
        <v>1</v>
      </c>
      <c r="D107" s="2">
        <v>3</v>
      </c>
      <c r="E107" s="5">
        <v>51.44</v>
      </c>
      <c r="F107" s="5">
        <v>59.25</v>
      </c>
      <c r="G107" s="5">
        <v>1.81</v>
      </c>
      <c r="H107" s="5">
        <v>52.62</v>
      </c>
      <c r="I107" s="5">
        <v>61.18</v>
      </c>
      <c r="J107" s="5">
        <v>2.2400000000000002</v>
      </c>
      <c r="K107" s="6">
        <f t="shared" si="9"/>
        <v>52.03</v>
      </c>
      <c r="L107" s="6">
        <f t="shared" si="10"/>
        <v>-1.1799999999999997</v>
      </c>
      <c r="M107" s="6">
        <f t="shared" si="11"/>
        <v>60.215000000000003</v>
      </c>
      <c r="N107" s="5">
        <f t="shared" si="12"/>
        <v>1.4399392348290259</v>
      </c>
      <c r="O107" s="6">
        <f t="shared" si="13"/>
        <v>-1.9299999999999997</v>
      </c>
      <c r="P107" s="6">
        <f t="shared" si="14"/>
        <v>2.8798784696580517</v>
      </c>
      <c r="Q107" s="6">
        <f t="shared" si="15"/>
        <v>-0.20997865849982522</v>
      </c>
      <c r="R107" s="9">
        <f t="shared" si="16"/>
        <v>0.26042765620212188</v>
      </c>
      <c r="S107" s="9">
        <f t="shared" si="17"/>
        <v>0.75</v>
      </c>
      <c r="T107">
        <f t="shared" si="18"/>
        <v>1.9299999999999997</v>
      </c>
      <c r="U107" s="9">
        <f t="shared" si="19"/>
        <v>0.6701671686267936</v>
      </c>
      <c r="V107" s="9">
        <f t="shared" si="20"/>
        <v>5.6842676427049819</v>
      </c>
      <c r="W107" s="9">
        <f t="shared" si="21"/>
        <v>8.1850000000000023</v>
      </c>
      <c r="X107">
        <f t="shared" si="22"/>
        <v>60.215000000000003</v>
      </c>
      <c r="Y107" s="9">
        <f t="shared" si="23"/>
        <v>41.817736848562056</v>
      </c>
      <c r="Z107" s="10">
        <f t="shared" si="24"/>
        <v>0.24343171527144938</v>
      </c>
      <c r="AA107">
        <f t="shared" si="25"/>
        <v>1.1799999999999997</v>
      </c>
    </row>
    <row r="108" spans="1:27">
      <c r="A108" s="1">
        <f t="shared" si="8"/>
        <v>297999</v>
      </c>
      <c r="B108" s="1">
        <v>-1</v>
      </c>
      <c r="C108" s="1">
        <v>-2</v>
      </c>
      <c r="D108" s="2">
        <v>3</v>
      </c>
      <c r="E108" s="5">
        <v>283.64</v>
      </c>
      <c r="F108" s="5">
        <v>299.95</v>
      </c>
      <c r="G108" s="5">
        <v>7.87</v>
      </c>
      <c r="H108" s="5">
        <v>286.54000000000002</v>
      </c>
      <c r="I108" s="5">
        <v>301.97000000000003</v>
      </c>
      <c r="J108" s="5">
        <v>8.5399999999999991</v>
      </c>
      <c r="K108" s="6">
        <f t="shared" si="9"/>
        <v>285.09000000000003</v>
      </c>
      <c r="L108" s="6">
        <f t="shared" si="10"/>
        <v>-2.9000000000000341</v>
      </c>
      <c r="M108" s="6">
        <f t="shared" si="11"/>
        <v>300.96000000000004</v>
      </c>
      <c r="N108" s="5">
        <f t="shared" si="12"/>
        <v>5.8066449004567167</v>
      </c>
      <c r="O108" s="6">
        <f t="shared" si="13"/>
        <v>-2.0200000000000387</v>
      </c>
      <c r="P108" s="6">
        <f t="shared" si="14"/>
        <v>11.613289800913433</v>
      </c>
      <c r="Q108" s="6">
        <f t="shared" si="15"/>
        <v>-8.1521630328801678E-2</v>
      </c>
      <c r="R108" s="9">
        <f t="shared" si="16"/>
        <v>7.5775255339858974E-2</v>
      </c>
      <c r="S108" s="9">
        <f t="shared" si="17"/>
        <v>0.87999999999999545</v>
      </c>
      <c r="T108">
        <f t="shared" si="18"/>
        <v>2.0200000000000387</v>
      </c>
      <c r="U108" s="9">
        <f t="shared" si="19"/>
        <v>0.17393865430286234</v>
      </c>
      <c r="V108" s="9">
        <f t="shared" si="20"/>
        <v>2.7330756869172013</v>
      </c>
      <c r="W108" s="9">
        <f t="shared" si="21"/>
        <v>15.870000000000005</v>
      </c>
      <c r="X108">
        <f t="shared" si="22"/>
        <v>300.96000000000004</v>
      </c>
      <c r="Y108" s="9">
        <f t="shared" si="23"/>
        <v>51.830274652463814</v>
      </c>
      <c r="Z108" s="10">
        <f t="shared" si="24"/>
        <v>0.24527331693439466</v>
      </c>
      <c r="AA108">
        <f t="shared" si="25"/>
        <v>2.9000000000000341</v>
      </c>
    </row>
    <row r="109" spans="1:27">
      <c r="A109" s="1">
        <f t="shared" si="8"/>
        <v>97002</v>
      </c>
      <c r="B109" s="1">
        <v>2</v>
      </c>
      <c r="C109" s="1">
        <v>-3</v>
      </c>
      <c r="D109" s="2">
        <v>1</v>
      </c>
      <c r="E109" s="5">
        <v>33.299999999999997</v>
      </c>
      <c r="F109" s="5">
        <v>31.95</v>
      </c>
      <c r="G109" s="5">
        <v>1.18</v>
      </c>
      <c r="H109" s="5">
        <v>32.590000000000003</v>
      </c>
      <c r="I109" s="5">
        <v>31.51</v>
      </c>
      <c r="J109" s="5">
        <v>1.0900000000000001</v>
      </c>
      <c r="K109" s="6">
        <f t="shared" si="9"/>
        <v>32.945</v>
      </c>
      <c r="L109" s="6">
        <f t="shared" si="10"/>
        <v>0.70999999999999375</v>
      </c>
      <c r="M109" s="6">
        <f t="shared" si="11"/>
        <v>31.73</v>
      </c>
      <c r="N109" s="5">
        <f t="shared" si="12"/>
        <v>0.80319673804118497</v>
      </c>
      <c r="O109" s="6">
        <f t="shared" si="13"/>
        <v>0.43999999999999773</v>
      </c>
      <c r="P109" s="6">
        <f t="shared" si="14"/>
        <v>1.6063934760823699</v>
      </c>
      <c r="Q109" s="6">
        <f t="shared" si="15"/>
        <v>7.9170703352063443E-2</v>
      </c>
      <c r="R109" s="9">
        <f t="shared" si="16"/>
        <v>0.16807837184353169</v>
      </c>
      <c r="S109" s="9">
        <f t="shared" si="17"/>
        <v>0.26999999999999602</v>
      </c>
      <c r="T109">
        <f t="shared" si="18"/>
        <v>0.43999999999999773</v>
      </c>
      <c r="U109" s="9">
        <f t="shared" si="19"/>
        <v>0.27390549485612836</v>
      </c>
      <c r="V109" s="9">
        <f t="shared" si="20"/>
        <v>1.5127053465918074</v>
      </c>
      <c r="W109" s="9">
        <f t="shared" si="21"/>
        <v>1.2149999999999999</v>
      </c>
      <c r="X109">
        <f t="shared" si="22"/>
        <v>31.73</v>
      </c>
      <c r="Y109" s="9">
        <f t="shared" si="23"/>
        <v>39.504642508113626</v>
      </c>
      <c r="Z109" s="10">
        <f t="shared" si="24"/>
        <v>0.24556465543721884</v>
      </c>
      <c r="AA109">
        <f t="shared" si="25"/>
        <v>0.70999999999999375</v>
      </c>
    </row>
    <row r="110" spans="1:27">
      <c r="A110" s="1">
        <f t="shared" si="8"/>
        <v>202000</v>
      </c>
      <c r="B110" s="1">
        <v>0</v>
      </c>
      <c r="C110" s="1">
        <v>2</v>
      </c>
      <c r="D110" s="2">
        <v>2</v>
      </c>
      <c r="E110" s="5">
        <v>205.48</v>
      </c>
      <c r="F110" s="5">
        <v>188.54</v>
      </c>
      <c r="G110" s="5">
        <v>6.28</v>
      </c>
      <c r="H110" s="5">
        <v>206.58</v>
      </c>
      <c r="I110" s="5">
        <v>185.08</v>
      </c>
      <c r="J110" s="5">
        <v>5.49</v>
      </c>
      <c r="K110" s="6">
        <f t="shared" si="9"/>
        <v>206.03</v>
      </c>
      <c r="L110" s="6">
        <f t="shared" si="10"/>
        <v>-1.1000000000000227</v>
      </c>
      <c r="M110" s="6">
        <f t="shared" si="11"/>
        <v>186.81</v>
      </c>
      <c r="N110" s="5">
        <f t="shared" si="12"/>
        <v>4.1706863943480572</v>
      </c>
      <c r="O110" s="6">
        <f t="shared" si="13"/>
        <v>3.4599999999999795</v>
      </c>
      <c r="P110" s="6">
        <f t="shared" si="14"/>
        <v>8.3413727886961144</v>
      </c>
      <c r="Q110" s="6">
        <f t="shared" si="15"/>
        <v>0.13363754608104511</v>
      </c>
      <c r="R110" s="9">
        <f t="shared" si="16"/>
        <v>0.54667260599832279</v>
      </c>
      <c r="S110" s="9">
        <f t="shared" si="17"/>
        <v>4.5600000000000023</v>
      </c>
      <c r="T110">
        <f t="shared" si="18"/>
        <v>3.4599999999999795</v>
      </c>
      <c r="U110" s="9">
        <f t="shared" si="19"/>
        <v>0.41479982823556683</v>
      </c>
      <c r="V110" s="9">
        <f t="shared" si="20"/>
        <v>4.6083541610911221</v>
      </c>
      <c r="W110" s="9">
        <f t="shared" si="21"/>
        <v>19.22</v>
      </c>
      <c r="X110">
        <f t="shared" si="22"/>
        <v>186.81</v>
      </c>
      <c r="Y110" s="9">
        <f t="shared" si="23"/>
        <v>44.791188388836247</v>
      </c>
      <c r="Z110" s="10">
        <f t="shared" si="24"/>
        <v>0.24644674881198983</v>
      </c>
      <c r="AA110">
        <f t="shared" si="25"/>
        <v>1.1000000000000227</v>
      </c>
    </row>
    <row r="111" spans="1:27">
      <c r="A111" s="1">
        <f t="shared" si="8"/>
        <v>2998</v>
      </c>
      <c r="B111" s="1">
        <v>-2</v>
      </c>
      <c r="C111" s="1">
        <v>3</v>
      </c>
      <c r="D111" s="2">
        <v>0</v>
      </c>
      <c r="E111" s="5">
        <v>137.75</v>
      </c>
      <c r="F111" s="5">
        <v>136.16</v>
      </c>
      <c r="G111" s="5">
        <v>3.07</v>
      </c>
      <c r="H111" s="5">
        <v>139.36000000000001</v>
      </c>
      <c r="I111" s="5">
        <v>142.84</v>
      </c>
      <c r="J111" s="5">
        <v>4.09</v>
      </c>
      <c r="K111" s="6">
        <f t="shared" si="9"/>
        <v>138.55500000000001</v>
      </c>
      <c r="L111" s="6">
        <f t="shared" si="10"/>
        <v>-1.6100000000000136</v>
      </c>
      <c r="M111" s="6">
        <f t="shared" si="11"/>
        <v>139.5</v>
      </c>
      <c r="N111" s="5">
        <f t="shared" si="12"/>
        <v>2.5570001955416428</v>
      </c>
      <c r="O111" s="6">
        <f t="shared" si="13"/>
        <v>-6.6800000000000068</v>
      </c>
      <c r="P111" s="6">
        <f t="shared" si="14"/>
        <v>5.1140003910832856</v>
      </c>
      <c r="Q111" s="6">
        <f t="shared" si="15"/>
        <v>-0.27924903452758759</v>
      </c>
      <c r="R111" s="9">
        <f t="shared" si="16"/>
        <v>0.99139609156854758</v>
      </c>
      <c r="S111" s="9">
        <f t="shared" si="17"/>
        <v>5.0699999999999932</v>
      </c>
      <c r="T111">
        <f t="shared" si="18"/>
        <v>6.6800000000000068</v>
      </c>
      <c r="U111" s="9">
        <f t="shared" si="19"/>
        <v>1.3062181245913045</v>
      </c>
      <c r="V111" s="9">
        <f t="shared" si="20"/>
        <v>0.36957369093975223</v>
      </c>
      <c r="W111" s="9">
        <f t="shared" si="21"/>
        <v>0.94499999999999318</v>
      </c>
      <c r="X111">
        <f t="shared" si="22"/>
        <v>139.5</v>
      </c>
      <c r="Y111" s="9">
        <f t="shared" si="23"/>
        <v>54.556116281582867</v>
      </c>
      <c r="Z111" s="10">
        <f t="shared" si="24"/>
        <v>0.24712345093090618</v>
      </c>
      <c r="AA111">
        <f t="shared" si="25"/>
        <v>1.6100000000000136</v>
      </c>
    </row>
    <row r="112" spans="1:27">
      <c r="A112" s="1">
        <f t="shared" si="8"/>
        <v>300001</v>
      </c>
      <c r="B112" s="1">
        <v>1</v>
      </c>
      <c r="C112" s="1">
        <v>0</v>
      </c>
      <c r="D112" s="2">
        <v>3</v>
      </c>
      <c r="E112" s="5">
        <v>123.41</v>
      </c>
      <c r="F112" s="5">
        <v>130.69999999999999</v>
      </c>
      <c r="G112" s="5">
        <v>3.87</v>
      </c>
      <c r="H112" s="5">
        <v>121.45</v>
      </c>
      <c r="I112" s="5">
        <v>130.94999999999999</v>
      </c>
      <c r="J112" s="5">
        <v>2.99</v>
      </c>
      <c r="K112" s="6">
        <f t="shared" si="9"/>
        <v>122.43</v>
      </c>
      <c r="L112" s="6">
        <f t="shared" si="10"/>
        <v>1.9599999999999937</v>
      </c>
      <c r="M112" s="6">
        <f t="shared" si="11"/>
        <v>130.82499999999999</v>
      </c>
      <c r="N112" s="5">
        <f t="shared" si="12"/>
        <v>2.4452504984152443</v>
      </c>
      <c r="O112" s="6">
        <f t="shared" si="13"/>
        <v>-0.25</v>
      </c>
      <c r="P112" s="6">
        <f t="shared" si="14"/>
        <v>4.8905009968304887</v>
      </c>
      <c r="Q112" s="6">
        <f t="shared" si="15"/>
        <v>0.25240623824058195</v>
      </c>
      <c r="R112" s="9">
        <f t="shared" si="16"/>
        <v>0.45189644198667678</v>
      </c>
      <c r="S112" s="9">
        <f t="shared" si="17"/>
        <v>2.2099999999999937</v>
      </c>
      <c r="T112">
        <f t="shared" si="18"/>
        <v>0.25</v>
      </c>
      <c r="U112" s="9">
        <f t="shared" si="19"/>
        <v>5.1119507012067654E-2</v>
      </c>
      <c r="V112" s="9">
        <f t="shared" si="20"/>
        <v>3.4331860909304561</v>
      </c>
      <c r="W112" s="9">
        <f t="shared" si="21"/>
        <v>8.3949999999999818</v>
      </c>
      <c r="X112">
        <f t="shared" si="22"/>
        <v>130.82499999999999</v>
      </c>
      <c r="Y112" s="9">
        <f t="shared" si="23"/>
        <v>53.501676038829999</v>
      </c>
      <c r="Z112" s="10">
        <f t="shared" si="24"/>
        <v>0.24779628730067768</v>
      </c>
      <c r="AA112">
        <f t="shared" si="25"/>
        <v>1.9599999999999937</v>
      </c>
    </row>
    <row r="113" spans="1:27">
      <c r="A113" s="1">
        <f t="shared" ref="A113:A176" si="26">B113+1000*C113+100000*D113</f>
        <v>200002</v>
      </c>
      <c r="B113" s="1">
        <v>2</v>
      </c>
      <c r="C113" s="1">
        <v>0</v>
      </c>
      <c r="D113" s="2">
        <v>2</v>
      </c>
      <c r="E113" s="5">
        <v>266.98</v>
      </c>
      <c r="F113" s="5">
        <v>312.55</v>
      </c>
      <c r="G113" s="5">
        <v>8.2100000000000009</v>
      </c>
      <c r="H113" s="5">
        <v>266.64</v>
      </c>
      <c r="I113" s="5">
        <v>303.89999999999998</v>
      </c>
      <c r="J113" s="5">
        <v>6.14</v>
      </c>
      <c r="K113" s="6">
        <f t="shared" ref="K113:K176" si="27" xml:space="preserve"> 0.5*(E113+H113)</f>
        <v>266.81</v>
      </c>
      <c r="L113" s="6">
        <f t="shared" ref="L113:L176" si="28">E113-H113</f>
        <v>0.34000000000003183</v>
      </c>
      <c r="M113" s="6">
        <f t="shared" ref="M113:M176" si="29">0.5*(F113+I113)</f>
        <v>308.22500000000002</v>
      </c>
      <c r="N113" s="5">
        <f t="shared" ref="N113:N176" si="30">0.5*P113</f>
        <v>5.1260047795529804</v>
      </c>
      <c r="O113" s="6">
        <f t="shared" ref="O113:O176" si="31">F113-I113</f>
        <v>8.6500000000000341</v>
      </c>
      <c r="P113" s="6">
        <f t="shared" ref="P113:P176" si="32">SQRT(G113*G113+J113*J113)</f>
        <v>10.252009559105961</v>
      </c>
      <c r="Q113" s="6">
        <f t="shared" ref="Q113:Q176" si="33">(G113*G113-J113*J113)/(G113*G113+J113*J113)</f>
        <v>0.28262087823739807</v>
      </c>
      <c r="R113" s="9">
        <f t="shared" ref="R113:R176" si="34">ABS(O113-L113)/P113</f>
        <v>0.81057279083581801</v>
      </c>
      <c r="S113" s="9">
        <f t="shared" ref="S113:S176" si="35">ABS(O113-L113)</f>
        <v>8.3100000000000023</v>
      </c>
      <c r="T113">
        <f t="shared" ref="T113:T176" si="36">ABS(O113)</f>
        <v>8.6500000000000341</v>
      </c>
      <c r="U113" s="9">
        <f t="shared" ref="U113:U176" si="37">ABS(O113)/P113</f>
        <v>0.84373702054510846</v>
      </c>
      <c r="V113" s="9">
        <f t="shared" ref="V113:V176" si="38">ABS(M113-K113)/N113</f>
        <v>8.0793916082949231</v>
      </c>
      <c r="W113" s="9">
        <f t="shared" ref="W113:W176" si="39">ABS(M113-K113)</f>
        <v>41.41500000000002</v>
      </c>
      <c r="X113">
        <f t="shared" ref="X113:X176" si="40">ABS(M113)</f>
        <v>308.22500000000002</v>
      </c>
      <c r="Y113" s="9">
        <f t="shared" ref="Y113:Y176" si="41">ABS(M113)/N113</f>
        <v>60.129674718500588</v>
      </c>
      <c r="Z113" s="10">
        <f t="shared" ref="Z113:Z176" si="42">SQRT(0.00779*B113*B113+0.00644*C113*C113+0.005139*D113*D113+0.004675*B113*C113+0.003605*C113*D113+0.002454*D113*B113)</f>
        <v>0.24805644518939635</v>
      </c>
      <c r="AA113">
        <f t="shared" si="25"/>
        <v>0.34000000000003183</v>
      </c>
    </row>
    <row r="114" spans="1:27">
      <c r="A114" s="1">
        <f t="shared" si="26"/>
        <v>299998</v>
      </c>
      <c r="B114" s="1">
        <v>-2</v>
      </c>
      <c r="C114" s="1">
        <v>0</v>
      </c>
      <c r="D114" s="2">
        <v>3</v>
      </c>
      <c r="E114" s="5">
        <v>53.49</v>
      </c>
      <c r="F114" s="5">
        <v>48.64</v>
      </c>
      <c r="G114" s="5">
        <v>2.06</v>
      </c>
      <c r="H114" s="5">
        <v>53.8</v>
      </c>
      <c r="I114" s="5">
        <v>50.21</v>
      </c>
      <c r="J114" s="5">
        <v>2.0099999999999998</v>
      </c>
      <c r="K114" s="6">
        <f t="shared" si="27"/>
        <v>53.644999999999996</v>
      </c>
      <c r="L114" s="6">
        <f t="shared" si="28"/>
        <v>-0.30999999999999517</v>
      </c>
      <c r="M114" s="6">
        <f t="shared" si="29"/>
        <v>49.424999999999997</v>
      </c>
      <c r="N114" s="5">
        <f t="shared" si="30"/>
        <v>1.4390708808116437</v>
      </c>
      <c r="O114" s="6">
        <f t="shared" si="31"/>
        <v>-1.5700000000000003</v>
      </c>
      <c r="P114" s="6">
        <f t="shared" si="32"/>
        <v>2.8781417616232874</v>
      </c>
      <c r="Q114" s="6">
        <f t="shared" si="33"/>
        <v>2.4566316983956556E-2</v>
      </c>
      <c r="R114" s="9">
        <f t="shared" si="34"/>
        <v>0.43778246672928245</v>
      </c>
      <c r="S114" s="9">
        <f t="shared" si="35"/>
        <v>1.2600000000000051</v>
      </c>
      <c r="T114">
        <f t="shared" si="36"/>
        <v>1.5700000000000003</v>
      </c>
      <c r="U114" s="9">
        <f t="shared" si="37"/>
        <v>0.54549085140077047</v>
      </c>
      <c r="V114" s="9">
        <f t="shared" si="38"/>
        <v>2.9324476342818473</v>
      </c>
      <c r="W114" s="9">
        <f t="shared" si="39"/>
        <v>4.2199999999999989</v>
      </c>
      <c r="X114">
        <f t="shared" si="40"/>
        <v>49.424999999999997</v>
      </c>
      <c r="Y114" s="9">
        <f t="shared" si="41"/>
        <v>34.34507685411856</v>
      </c>
      <c r="Z114" s="10">
        <f t="shared" si="42"/>
        <v>0.25037372066572805</v>
      </c>
      <c r="AA114">
        <f t="shared" ref="AA114:AA177" si="43">ABS(L114)</f>
        <v>0.30999999999999517</v>
      </c>
    </row>
    <row r="115" spans="1:27">
      <c r="A115" s="1">
        <f t="shared" si="26"/>
        <v>201998</v>
      </c>
      <c r="B115" s="1">
        <v>-2</v>
      </c>
      <c r="C115" s="1">
        <v>2</v>
      </c>
      <c r="D115" s="2">
        <v>2</v>
      </c>
      <c r="E115" s="5">
        <v>123.14</v>
      </c>
      <c r="F115" s="5">
        <v>148.72</v>
      </c>
      <c r="G115" s="5">
        <v>5.77</v>
      </c>
      <c r="H115" s="5">
        <v>125.86</v>
      </c>
      <c r="I115" s="5">
        <v>148.9</v>
      </c>
      <c r="J115" s="5">
        <v>4.53</v>
      </c>
      <c r="K115" s="6">
        <f t="shared" si="27"/>
        <v>124.5</v>
      </c>
      <c r="L115" s="6">
        <f t="shared" si="28"/>
        <v>-2.7199999999999989</v>
      </c>
      <c r="M115" s="6">
        <f t="shared" si="29"/>
        <v>148.81</v>
      </c>
      <c r="N115" s="5">
        <f t="shared" si="30"/>
        <v>3.6678944913942115</v>
      </c>
      <c r="O115" s="6">
        <f t="shared" si="31"/>
        <v>-0.18000000000000682</v>
      </c>
      <c r="P115" s="6">
        <f t="shared" si="32"/>
        <v>7.3357889827884231</v>
      </c>
      <c r="Q115" s="6">
        <f t="shared" si="33"/>
        <v>0.23733689128067512</v>
      </c>
      <c r="R115" s="9">
        <f t="shared" si="34"/>
        <v>0.34624769141526029</v>
      </c>
      <c r="S115" s="9">
        <f t="shared" si="35"/>
        <v>2.539999999999992</v>
      </c>
      <c r="T115">
        <f t="shared" si="36"/>
        <v>0.18000000000000682</v>
      </c>
      <c r="U115" s="9">
        <f t="shared" si="37"/>
        <v>2.4537237974310792E-2</v>
      </c>
      <c r="V115" s="9">
        <f t="shared" si="38"/>
        <v>6.6277806128385865</v>
      </c>
      <c r="W115" s="9">
        <f t="shared" si="39"/>
        <v>24.310000000000002</v>
      </c>
      <c r="X115">
        <f t="shared" si="40"/>
        <v>148.81</v>
      </c>
      <c r="Y115" s="9">
        <f t="shared" si="41"/>
        <v>40.570959810633894</v>
      </c>
      <c r="Z115" s="10">
        <f t="shared" si="42"/>
        <v>0.25175384803414624</v>
      </c>
      <c r="AA115">
        <f t="shared" si="43"/>
        <v>2.7199999999999989</v>
      </c>
    </row>
    <row r="116" spans="1:27">
      <c r="A116" s="1">
        <f t="shared" si="26"/>
        <v>301000</v>
      </c>
      <c r="B116" s="1">
        <v>0</v>
      </c>
      <c r="C116" s="1">
        <v>1</v>
      </c>
      <c r="D116" s="2">
        <v>3</v>
      </c>
      <c r="E116" s="5">
        <v>24</v>
      </c>
      <c r="F116" s="5">
        <v>22.54</v>
      </c>
      <c r="G116" s="5">
        <v>1.1299999999999999</v>
      </c>
      <c r="H116" s="5">
        <v>23.78</v>
      </c>
      <c r="I116" s="5">
        <v>22.63</v>
      </c>
      <c r="J116" s="5">
        <v>0.88</v>
      </c>
      <c r="K116" s="6">
        <f t="shared" si="27"/>
        <v>23.89</v>
      </c>
      <c r="L116" s="6">
        <f t="shared" si="28"/>
        <v>0.21999999999999886</v>
      </c>
      <c r="M116" s="6">
        <f t="shared" si="29"/>
        <v>22.585000000000001</v>
      </c>
      <c r="N116" s="5">
        <f t="shared" si="30"/>
        <v>0.71611800703515327</v>
      </c>
      <c r="O116" s="6">
        <f t="shared" si="31"/>
        <v>-8.9999999999999858E-2</v>
      </c>
      <c r="P116" s="6">
        <f t="shared" si="32"/>
        <v>1.4322360140703065</v>
      </c>
      <c r="Q116" s="6">
        <f t="shared" si="33"/>
        <v>0.24496660654219268</v>
      </c>
      <c r="R116" s="9">
        <f t="shared" si="34"/>
        <v>0.21644477373460408</v>
      </c>
      <c r="S116" s="9">
        <f t="shared" si="35"/>
        <v>0.30999999999999872</v>
      </c>
      <c r="T116">
        <f t="shared" si="36"/>
        <v>8.9999999999999858E-2</v>
      </c>
      <c r="U116" s="9">
        <f t="shared" si="37"/>
        <v>6.2838805277788443E-2</v>
      </c>
      <c r="V116" s="9">
        <f t="shared" si="38"/>
        <v>1.8223253530558672</v>
      </c>
      <c r="W116" s="9">
        <f t="shared" si="39"/>
        <v>1.3049999999999997</v>
      </c>
      <c r="X116">
        <f t="shared" si="40"/>
        <v>22.585000000000001</v>
      </c>
      <c r="Y116" s="9">
        <f t="shared" si="41"/>
        <v>31.538098159974538</v>
      </c>
      <c r="Z116" s="10">
        <f t="shared" si="42"/>
        <v>0.25200396822272464</v>
      </c>
      <c r="AA116">
        <f t="shared" si="43"/>
        <v>0.21999999999999886</v>
      </c>
    </row>
    <row r="117" spans="1:27">
      <c r="A117" s="1">
        <f t="shared" si="26"/>
        <v>100997</v>
      </c>
      <c r="B117" s="1">
        <v>-3</v>
      </c>
      <c r="C117" s="1">
        <v>1</v>
      </c>
      <c r="D117" s="2">
        <v>1</v>
      </c>
      <c r="E117" s="5">
        <v>158.04</v>
      </c>
      <c r="F117" s="5">
        <v>166.24</v>
      </c>
      <c r="G117" s="5">
        <v>3.51</v>
      </c>
      <c r="H117" s="5">
        <v>155.93</v>
      </c>
      <c r="I117" s="5">
        <v>162.34</v>
      </c>
      <c r="J117" s="5">
        <v>5</v>
      </c>
      <c r="K117" s="6">
        <f t="shared" si="27"/>
        <v>156.98500000000001</v>
      </c>
      <c r="L117" s="6">
        <f t="shared" si="28"/>
        <v>2.1099999999999852</v>
      </c>
      <c r="M117" s="6">
        <f t="shared" si="29"/>
        <v>164.29000000000002</v>
      </c>
      <c r="N117" s="5">
        <f t="shared" si="30"/>
        <v>3.0545089621737893</v>
      </c>
      <c r="O117" s="6">
        <f t="shared" si="31"/>
        <v>3.9000000000000057</v>
      </c>
      <c r="P117" s="6">
        <f t="shared" si="32"/>
        <v>6.1090179243475786</v>
      </c>
      <c r="Q117" s="6">
        <f t="shared" si="33"/>
        <v>-0.33976061157392407</v>
      </c>
      <c r="R117" s="9">
        <f t="shared" si="34"/>
        <v>0.29300945293775449</v>
      </c>
      <c r="S117" s="9">
        <f t="shared" si="35"/>
        <v>1.7900000000000205</v>
      </c>
      <c r="T117">
        <f t="shared" si="36"/>
        <v>3.9000000000000057</v>
      </c>
      <c r="U117" s="9">
        <f t="shared" si="37"/>
        <v>0.63840048405431904</v>
      </c>
      <c r="V117" s="9">
        <f t="shared" si="38"/>
        <v>2.3915464287265631</v>
      </c>
      <c r="W117" s="9">
        <f t="shared" si="39"/>
        <v>7.3050000000000068</v>
      </c>
      <c r="X117">
        <f t="shared" si="40"/>
        <v>164.29000000000002</v>
      </c>
      <c r="Y117" s="9">
        <f t="shared" si="41"/>
        <v>53.786059243735352</v>
      </c>
      <c r="Z117" s="10">
        <f t="shared" si="42"/>
        <v>0.25279833860213563</v>
      </c>
      <c r="AA117">
        <f t="shared" si="43"/>
        <v>2.1099999999999852</v>
      </c>
    </row>
    <row r="118" spans="1:27">
      <c r="A118" s="1">
        <f t="shared" si="26"/>
        <v>102999</v>
      </c>
      <c r="B118" s="1">
        <v>-1</v>
      </c>
      <c r="C118" s="1">
        <v>3</v>
      </c>
      <c r="D118" s="2">
        <v>1</v>
      </c>
      <c r="E118" s="5">
        <v>281.57</v>
      </c>
      <c r="F118" s="5">
        <v>276.07</v>
      </c>
      <c r="G118" s="5">
        <v>5.56</v>
      </c>
      <c r="H118" s="5">
        <v>283.24</v>
      </c>
      <c r="I118" s="5">
        <v>289.43</v>
      </c>
      <c r="J118" s="5">
        <v>7.85</v>
      </c>
      <c r="K118" s="6">
        <f t="shared" si="27"/>
        <v>282.40499999999997</v>
      </c>
      <c r="L118" s="6">
        <f t="shared" si="28"/>
        <v>-1.6700000000000159</v>
      </c>
      <c r="M118" s="6">
        <f t="shared" si="29"/>
        <v>282.75</v>
      </c>
      <c r="N118" s="5">
        <f t="shared" si="30"/>
        <v>4.809784298697811</v>
      </c>
      <c r="O118" s="6">
        <f t="shared" si="31"/>
        <v>-13.360000000000014</v>
      </c>
      <c r="P118" s="6">
        <f t="shared" si="32"/>
        <v>9.619568597395622</v>
      </c>
      <c r="Q118" s="6">
        <f t="shared" si="33"/>
        <v>-0.331858593565106</v>
      </c>
      <c r="R118" s="9">
        <f t="shared" si="34"/>
        <v>1.2152312114251069</v>
      </c>
      <c r="S118" s="9">
        <f t="shared" si="35"/>
        <v>11.689999999999998</v>
      </c>
      <c r="T118">
        <f t="shared" si="36"/>
        <v>13.360000000000014</v>
      </c>
      <c r="U118" s="9">
        <f t="shared" si="37"/>
        <v>1.3888356702001239</v>
      </c>
      <c r="V118" s="9">
        <f t="shared" si="38"/>
        <v>7.1728788356149722E-2</v>
      </c>
      <c r="W118" s="9">
        <f t="shared" si="39"/>
        <v>0.34500000000002728</v>
      </c>
      <c r="X118">
        <f t="shared" si="40"/>
        <v>282.75</v>
      </c>
      <c r="Y118" s="9">
        <f t="shared" si="41"/>
        <v>58.786420022318055</v>
      </c>
      <c r="Z118" s="10">
        <f t="shared" si="42"/>
        <v>0.25539185578244267</v>
      </c>
      <c r="AA118">
        <f t="shared" si="43"/>
        <v>1.6700000000000159</v>
      </c>
    </row>
    <row r="119" spans="1:27">
      <c r="A119" s="1">
        <f t="shared" si="26"/>
        <v>298998</v>
      </c>
      <c r="B119" s="1">
        <v>-2</v>
      </c>
      <c r="C119" s="1">
        <v>-1</v>
      </c>
      <c r="D119" s="2">
        <v>3</v>
      </c>
      <c r="E119" s="5">
        <v>383.68</v>
      </c>
      <c r="F119" s="5">
        <v>405.64</v>
      </c>
      <c r="G119" s="5">
        <v>11.29</v>
      </c>
      <c r="H119" s="5">
        <v>387.72</v>
      </c>
      <c r="I119" s="5">
        <v>420.73</v>
      </c>
      <c r="J119" s="5">
        <v>8.0299999999999994</v>
      </c>
      <c r="K119" s="6">
        <f t="shared" si="27"/>
        <v>385.70000000000005</v>
      </c>
      <c r="L119" s="6">
        <f t="shared" si="28"/>
        <v>-4.0400000000000205</v>
      </c>
      <c r="M119" s="6">
        <f t="shared" si="29"/>
        <v>413.185</v>
      </c>
      <c r="N119" s="5">
        <f t="shared" si="30"/>
        <v>6.9272108384255198</v>
      </c>
      <c r="O119" s="6">
        <f t="shared" si="31"/>
        <v>-15.090000000000032</v>
      </c>
      <c r="P119" s="6">
        <f t="shared" si="32"/>
        <v>13.85442167685104</v>
      </c>
      <c r="Q119" s="6">
        <f t="shared" si="33"/>
        <v>0.32813149600145874</v>
      </c>
      <c r="R119" s="9">
        <f t="shared" si="34"/>
        <v>0.7975793041194309</v>
      </c>
      <c r="S119" s="9">
        <f t="shared" si="35"/>
        <v>11.050000000000011</v>
      </c>
      <c r="T119">
        <f t="shared" si="36"/>
        <v>15.090000000000032</v>
      </c>
      <c r="U119" s="9">
        <f t="shared" si="37"/>
        <v>1.0891829592002014</v>
      </c>
      <c r="V119" s="9">
        <f t="shared" si="38"/>
        <v>3.9676863662846156</v>
      </c>
      <c r="W119" s="9">
        <f t="shared" si="39"/>
        <v>27.484999999999957</v>
      </c>
      <c r="X119">
        <f t="shared" si="40"/>
        <v>413.185</v>
      </c>
      <c r="Y119" s="9">
        <f t="shared" si="41"/>
        <v>59.646661497300762</v>
      </c>
      <c r="Z119" s="10">
        <f t="shared" si="42"/>
        <v>0.26011920344334444</v>
      </c>
      <c r="AA119">
        <f t="shared" si="43"/>
        <v>4.0400000000000205</v>
      </c>
    </row>
    <row r="120" spans="1:27">
      <c r="A120" s="1">
        <f t="shared" si="26"/>
        <v>1997</v>
      </c>
      <c r="B120" s="1">
        <v>-3</v>
      </c>
      <c r="C120" s="1">
        <v>2</v>
      </c>
      <c r="D120" s="2">
        <v>0</v>
      </c>
      <c r="E120" s="5">
        <v>222.65</v>
      </c>
      <c r="F120" s="5">
        <v>247.22</v>
      </c>
      <c r="G120" s="5">
        <v>5.07</v>
      </c>
      <c r="H120" s="5">
        <v>217.96</v>
      </c>
      <c r="I120" s="5">
        <v>240.49</v>
      </c>
      <c r="J120" s="5">
        <v>6.82</v>
      </c>
      <c r="K120" s="6">
        <f t="shared" si="27"/>
        <v>220.30500000000001</v>
      </c>
      <c r="L120" s="6">
        <f t="shared" si="28"/>
        <v>4.6899999999999977</v>
      </c>
      <c r="M120" s="6">
        <f t="shared" si="29"/>
        <v>243.85500000000002</v>
      </c>
      <c r="N120" s="5">
        <f t="shared" si="30"/>
        <v>4.2490381264469725</v>
      </c>
      <c r="O120" s="6">
        <f t="shared" si="31"/>
        <v>6.7299999999999898</v>
      </c>
      <c r="P120" s="6">
        <f t="shared" si="32"/>
        <v>8.4980762528939451</v>
      </c>
      <c r="Q120" s="6">
        <f t="shared" si="33"/>
        <v>-0.2881234828773715</v>
      </c>
      <c r="R120" s="9">
        <f t="shared" si="34"/>
        <v>0.240054329861454</v>
      </c>
      <c r="S120" s="9">
        <f t="shared" si="35"/>
        <v>2.039999999999992</v>
      </c>
      <c r="T120">
        <f t="shared" si="36"/>
        <v>6.7299999999999898</v>
      </c>
      <c r="U120" s="9">
        <f t="shared" si="37"/>
        <v>0.79194394116058298</v>
      </c>
      <c r="V120" s="9">
        <f t="shared" si="38"/>
        <v>5.5424308512130063</v>
      </c>
      <c r="W120" s="9">
        <f t="shared" si="39"/>
        <v>23.550000000000011</v>
      </c>
      <c r="X120">
        <f t="shared" si="40"/>
        <v>243.85500000000002</v>
      </c>
      <c r="Y120" s="9">
        <f t="shared" si="41"/>
        <v>57.390635890554016</v>
      </c>
      <c r="Z120" s="10">
        <f t="shared" si="42"/>
        <v>0.26042273326267046</v>
      </c>
      <c r="AA120">
        <f t="shared" si="43"/>
        <v>4.6899999999999977</v>
      </c>
    </row>
    <row r="121" spans="1:27">
      <c r="A121" s="1">
        <f t="shared" si="26"/>
        <v>99997</v>
      </c>
      <c r="B121" s="1">
        <v>-3</v>
      </c>
      <c r="C121" s="1">
        <v>0</v>
      </c>
      <c r="D121" s="2">
        <v>1</v>
      </c>
      <c r="E121" s="5">
        <v>70.28</v>
      </c>
      <c r="F121" s="5">
        <v>78.900000000000006</v>
      </c>
      <c r="G121" s="5">
        <v>2.0099999999999998</v>
      </c>
      <c r="H121" s="5">
        <v>67.78</v>
      </c>
      <c r="I121" s="5">
        <v>77.13</v>
      </c>
      <c r="J121" s="5">
        <v>2.62</v>
      </c>
      <c r="K121" s="6">
        <f t="shared" si="27"/>
        <v>69.03</v>
      </c>
      <c r="L121" s="6">
        <f t="shared" si="28"/>
        <v>2.5</v>
      </c>
      <c r="M121" s="6">
        <f t="shared" si="29"/>
        <v>78.015000000000001</v>
      </c>
      <c r="N121" s="5">
        <f t="shared" si="30"/>
        <v>1.6510981194344567</v>
      </c>
      <c r="O121" s="6">
        <f t="shared" si="31"/>
        <v>1.7700000000000102</v>
      </c>
      <c r="P121" s="6">
        <f t="shared" si="32"/>
        <v>3.3021962388689134</v>
      </c>
      <c r="Q121" s="6">
        <f t="shared" si="33"/>
        <v>-0.25900316383144595</v>
      </c>
      <c r="R121" s="9">
        <f t="shared" si="34"/>
        <v>0.22106499650367037</v>
      </c>
      <c r="S121" s="9">
        <f t="shared" si="35"/>
        <v>0.72999999999998977</v>
      </c>
      <c r="T121">
        <f t="shared" si="36"/>
        <v>1.7700000000000102</v>
      </c>
      <c r="U121" s="9">
        <f t="shared" si="37"/>
        <v>0.53600690933082784</v>
      </c>
      <c r="V121" s="9">
        <f t="shared" si="38"/>
        <v>5.4418328591383727</v>
      </c>
      <c r="W121" s="9">
        <f t="shared" si="39"/>
        <v>8.9849999999999994</v>
      </c>
      <c r="X121">
        <f t="shared" si="40"/>
        <v>78.015000000000001</v>
      </c>
      <c r="Y121" s="9">
        <f t="shared" si="41"/>
        <v>47.250371786942701</v>
      </c>
      <c r="Z121" s="10">
        <f t="shared" si="42"/>
        <v>0.26055133851124235</v>
      </c>
      <c r="AA121">
        <f t="shared" si="43"/>
        <v>2.5</v>
      </c>
    </row>
    <row r="122" spans="1:27">
      <c r="A122" s="1">
        <f t="shared" si="26"/>
        <v>97998</v>
      </c>
      <c r="B122" s="1">
        <v>-2</v>
      </c>
      <c r="C122" s="1">
        <v>-2</v>
      </c>
      <c r="D122" s="2">
        <v>1</v>
      </c>
      <c r="E122" s="5">
        <v>96.12</v>
      </c>
      <c r="F122" s="5">
        <v>94.25</v>
      </c>
      <c r="G122" s="5">
        <v>2.16</v>
      </c>
      <c r="H122" s="5">
        <v>98.49</v>
      </c>
      <c r="I122" s="5">
        <v>93.74</v>
      </c>
      <c r="J122" s="5">
        <v>3.18</v>
      </c>
      <c r="K122" s="6">
        <f t="shared" si="27"/>
        <v>97.305000000000007</v>
      </c>
      <c r="L122" s="6">
        <f t="shared" si="28"/>
        <v>-2.3699999999999903</v>
      </c>
      <c r="M122" s="6">
        <f t="shared" si="29"/>
        <v>93.995000000000005</v>
      </c>
      <c r="N122" s="5">
        <f t="shared" si="30"/>
        <v>1.9221082175569617</v>
      </c>
      <c r="O122" s="6">
        <f t="shared" si="31"/>
        <v>0.51000000000000512</v>
      </c>
      <c r="P122" s="6">
        <f t="shared" si="32"/>
        <v>3.8442164351139234</v>
      </c>
      <c r="Q122" s="6">
        <f t="shared" si="33"/>
        <v>-0.36857490864799025</v>
      </c>
      <c r="R122" s="9">
        <f t="shared" si="34"/>
        <v>0.74917738077737728</v>
      </c>
      <c r="S122" s="9">
        <f t="shared" si="35"/>
        <v>2.8799999999999955</v>
      </c>
      <c r="T122">
        <f t="shared" si="36"/>
        <v>0.51000000000000512</v>
      </c>
      <c r="U122" s="9">
        <f t="shared" si="37"/>
        <v>0.13266682784599543</v>
      </c>
      <c r="V122" s="9">
        <f t="shared" si="38"/>
        <v>1.722067451648003</v>
      </c>
      <c r="W122" s="9">
        <f t="shared" si="39"/>
        <v>3.3100000000000023</v>
      </c>
      <c r="X122">
        <f t="shared" si="40"/>
        <v>93.995000000000005</v>
      </c>
      <c r="Y122" s="9">
        <f t="shared" si="41"/>
        <v>48.90203326817339</v>
      </c>
      <c r="Z122" s="10">
        <f t="shared" si="42"/>
        <v>0.26199427474660586</v>
      </c>
      <c r="AA122">
        <f t="shared" si="43"/>
        <v>2.3699999999999903</v>
      </c>
    </row>
    <row r="123" spans="1:27">
      <c r="A123" s="1">
        <f t="shared" si="26"/>
        <v>197002</v>
      </c>
      <c r="B123" s="1">
        <v>2</v>
      </c>
      <c r="C123" s="1">
        <v>-3</v>
      </c>
      <c r="D123" s="2">
        <v>2</v>
      </c>
      <c r="E123" s="5">
        <v>179.68</v>
      </c>
      <c r="F123" s="5">
        <v>185.39</v>
      </c>
      <c r="G123" s="5">
        <v>5.58</v>
      </c>
      <c r="H123" s="5">
        <v>182.56</v>
      </c>
      <c r="I123" s="5">
        <v>191.94</v>
      </c>
      <c r="J123" s="5">
        <v>5.94</v>
      </c>
      <c r="K123" s="6">
        <f t="shared" si="27"/>
        <v>181.12</v>
      </c>
      <c r="L123" s="6">
        <f t="shared" si="28"/>
        <v>-2.8799999999999955</v>
      </c>
      <c r="M123" s="6">
        <f t="shared" si="29"/>
        <v>188.66499999999999</v>
      </c>
      <c r="N123" s="5">
        <f t="shared" si="30"/>
        <v>4.0749233121618378</v>
      </c>
      <c r="O123" s="6">
        <f t="shared" si="31"/>
        <v>-6.5500000000000114</v>
      </c>
      <c r="P123" s="6">
        <f t="shared" si="32"/>
        <v>8.1498466243236756</v>
      </c>
      <c r="Q123" s="6">
        <f t="shared" si="33"/>
        <v>-6.2439024390243965E-2</v>
      </c>
      <c r="R123" s="9">
        <f t="shared" si="34"/>
        <v>0.45031522299409837</v>
      </c>
      <c r="S123" s="9">
        <f t="shared" si="35"/>
        <v>3.6700000000000159</v>
      </c>
      <c r="T123">
        <f t="shared" si="36"/>
        <v>6.5500000000000114</v>
      </c>
      <c r="U123" s="9">
        <f t="shared" si="37"/>
        <v>0.80369610643360678</v>
      </c>
      <c r="V123" s="9">
        <f t="shared" si="38"/>
        <v>1.8515685871882572</v>
      </c>
      <c r="W123" s="9">
        <f t="shared" si="39"/>
        <v>7.5449999999999875</v>
      </c>
      <c r="X123">
        <f t="shared" si="40"/>
        <v>188.66499999999999</v>
      </c>
      <c r="Y123" s="9">
        <f t="shared" si="41"/>
        <v>46.299030815357604</v>
      </c>
      <c r="Z123" s="10">
        <f t="shared" si="42"/>
        <v>0.26421960563137631</v>
      </c>
      <c r="AA123">
        <f t="shared" si="43"/>
        <v>2.8799999999999955</v>
      </c>
    </row>
    <row r="124" spans="1:27">
      <c r="A124" s="1">
        <f t="shared" si="26"/>
        <v>300998</v>
      </c>
      <c r="B124" s="1">
        <v>-2</v>
      </c>
      <c r="C124" s="1">
        <v>1</v>
      </c>
      <c r="D124" s="2">
        <v>3</v>
      </c>
      <c r="E124" s="5">
        <v>129.43</v>
      </c>
      <c r="F124" s="5">
        <v>128.43</v>
      </c>
      <c r="G124" s="5">
        <v>4.28</v>
      </c>
      <c r="H124" s="5">
        <v>132.72</v>
      </c>
      <c r="I124" s="5">
        <v>135.11000000000001</v>
      </c>
      <c r="J124" s="5">
        <v>4.22</v>
      </c>
      <c r="K124" s="6">
        <f t="shared" si="27"/>
        <v>131.07499999999999</v>
      </c>
      <c r="L124" s="6">
        <f t="shared" si="28"/>
        <v>-3.289999999999992</v>
      </c>
      <c r="M124" s="6">
        <f t="shared" si="29"/>
        <v>131.77000000000001</v>
      </c>
      <c r="N124" s="5">
        <f t="shared" si="30"/>
        <v>3.0052786892399848</v>
      </c>
      <c r="O124" s="6">
        <f t="shared" si="31"/>
        <v>-6.6800000000000068</v>
      </c>
      <c r="P124" s="6">
        <f t="shared" si="32"/>
        <v>6.0105573784799695</v>
      </c>
      <c r="Q124" s="6">
        <f t="shared" si="33"/>
        <v>1.4116943654018665E-2</v>
      </c>
      <c r="R124" s="9">
        <f t="shared" si="34"/>
        <v>0.56400759306241299</v>
      </c>
      <c r="S124" s="9">
        <f t="shared" si="35"/>
        <v>3.3900000000000148</v>
      </c>
      <c r="T124">
        <f t="shared" si="36"/>
        <v>6.6800000000000068</v>
      </c>
      <c r="U124" s="9">
        <f t="shared" si="37"/>
        <v>1.1113777939990874</v>
      </c>
      <c r="V124" s="9">
        <f t="shared" si="38"/>
        <v>0.23125975054772127</v>
      </c>
      <c r="W124" s="9">
        <f t="shared" si="39"/>
        <v>0.6950000000000216</v>
      </c>
      <c r="X124">
        <f t="shared" si="40"/>
        <v>131.77000000000001</v>
      </c>
      <c r="Y124" s="9">
        <f t="shared" si="41"/>
        <v>43.846183208161563</v>
      </c>
      <c r="Z124" s="10">
        <f t="shared" si="42"/>
        <v>0.26569155048664989</v>
      </c>
      <c r="AA124">
        <f t="shared" si="43"/>
        <v>3.289999999999992</v>
      </c>
    </row>
    <row r="125" spans="1:27">
      <c r="A125" s="1">
        <f t="shared" si="26"/>
        <v>96999</v>
      </c>
      <c r="B125" s="1">
        <v>-1</v>
      </c>
      <c r="C125" s="1">
        <v>-3</v>
      </c>
      <c r="D125" s="2">
        <v>1</v>
      </c>
      <c r="E125" s="5">
        <v>222.04</v>
      </c>
      <c r="F125" s="5">
        <v>229.6</v>
      </c>
      <c r="G125" s="5">
        <v>9.23</v>
      </c>
      <c r="H125" s="5">
        <v>218.49</v>
      </c>
      <c r="I125" s="5">
        <v>221.44</v>
      </c>
      <c r="J125" s="5">
        <v>6.81</v>
      </c>
      <c r="K125" s="6">
        <f t="shared" si="27"/>
        <v>220.26499999999999</v>
      </c>
      <c r="L125" s="6">
        <f t="shared" si="28"/>
        <v>3.5499999999999829</v>
      </c>
      <c r="M125" s="6">
        <f t="shared" si="29"/>
        <v>225.51999999999998</v>
      </c>
      <c r="N125" s="5">
        <f t="shared" si="30"/>
        <v>5.735176544797902</v>
      </c>
      <c r="O125" s="6">
        <f t="shared" si="31"/>
        <v>8.1599999999999966</v>
      </c>
      <c r="P125" s="6">
        <f t="shared" si="32"/>
        <v>11.470353089595804</v>
      </c>
      <c r="Q125" s="6">
        <f t="shared" si="33"/>
        <v>0.29502998426681065</v>
      </c>
      <c r="R125" s="9">
        <f t="shared" si="34"/>
        <v>0.40190567491610341</v>
      </c>
      <c r="S125" s="9">
        <f t="shared" si="35"/>
        <v>4.6100000000000136</v>
      </c>
      <c r="T125">
        <f t="shared" si="36"/>
        <v>8.1599999999999966</v>
      </c>
      <c r="U125" s="9">
        <f t="shared" si="37"/>
        <v>0.71139919898381621</v>
      </c>
      <c r="V125" s="9">
        <f t="shared" si="38"/>
        <v>0.91627519378920408</v>
      </c>
      <c r="W125" s="9">
        <f t="shared" si="39"/>
        <v>5.2549999999999955</v>
      </c>
      <c r="X125">
        <f t="shared" si="40"/>
        <v>225.51999999999998</v>
      </c>
      <c r="Y125" s="9">
        <f t="shared" si="41"/>
        <v>39.322241998732913</v>
      </c>
      <c r="Z125" s="10">
        <f t="shared" si="42"/>
        <v>0.26766583644537084</v>
      </c>
      <c r="AA125">
        <f t="shared" si="43"/>
        <v>3.5499999999999829</v>
      </c>
    </row>
    <row r="126" spans="1:27">
      <c r="A126" s="1">
        <f t="shared" si="26"/>
        <v>297000</v>
      </c>
      <c r="B126" s="1">
        <v>0</v>
      </c>
      <c r="C126" s="1">
        <v>-3</v>
      </c>
      <c r="D126" s="2">
        <v>3</v>
      </c>
      <c r="E126" s="5">
        <v>67.47</v>
      </c>
      <c r="F126" s="5">
        <v>66.709999999999994</v>
      </c>
      <c r="G126" s="5">
        <v>1.65</v>
      </c>
      <c r="H126" s="5">
        <v>65.52</v>
      </c>
      <c r="I126" s="5">
        <v>66.91</v>
      </c>
      <c r="J126" s="5">
        <v>2.66</v>
      </c>
      <c r="K126" s="6">
        <f t="shared" si="27"/>
        <v>66.495000000000005</v>
      </c>
      <c r="L126" s="6">
        <f t="shared" si="28"/>
        <v>1.9500000000000028</v>
      </c>
      <c r="M126" s="6">
        <f t="shared" si="29"/>
        <v>66.81</v>
      </c>
      <c r="N126" s="5">
        <f t="shared" si="30"/>
        <v>1.5650958437105378</v>
      </c>
      <c r="O126" s="6">
        <f t="shared" si="31"/>
        <v>-0.20000000000000284</v>
      </c>
      <c r="P126" s="6">
        <f t="shared" si="32"/>
        <v>3.1301916874210756</v>
      </c>
      <c r="Q126" s="6">
        <f t="shared" si="33"/>
        <v>-0.4442800134719998</v>
      </c>
      <c r="R126" s="9">
        <f t="shared" si="34"/>
        <v>0.68685889386261922</v>
      </c>
      <c r="S126" s="9">
        <f t="shared" si="35"/>
        <v>2.1500000000000057</v>
      </c>
      <c r="T126">
        <f t="shared" si="36"/>
        <v>0.20000000000000284</v>
      </c>
      <c r="U126" s="9">
        <f t="shared" si="37"/>
        <v>6.3893850591872303E-2</v>
      </c>
      <c r="V126" s="9">
        <f t="shared" si="38"/>
        <v>0.20126562936439343</v>
      </c>
      <c r="W126" s="9">
        <f t="shared" si="39"/>
        <v>0.31499999999999773</v>
      </c>
      <c r="X126">
        <f t="shared" si="40"/>
        <v>66.81</v>
      </c>
      <c r="Y126" s="9">
        <f t="shared" si="41"/>
        <v>42.687481580429278</v>
      </c>
      <c r="Z126" s="10">
        <f t="shared" si="42"/>
        <v>0.26789176919046992</v>
      </c>
      <c r="AA126">
        <f t="shared" si="43"/>
        <v>1.9500000000000028</v>
      </c>
    </row>
    <row r="127" spans="1:27">
      <c r="A127" s="1">
        <f t="shared" si="26"/>
        <v>197998</v>
      </c>
      <c r="B127" s="1">
        <v>-2</v>
      </c>
      <c r="C127" s="1">
        <v>-2</v>
      </c>
      <c r="D127" s="2">
        <v>2</v>
      </c>
      <c r="E127" s="5">
        <v>56.59</v>
      </c>
      <c r="F127" s="5">
        <v>62.75</v>
      </c>
      <c r="G127" s="5">
        <v>5.67</v>
      </c>
      <c r="H127" s="5">
        <v>57.76</v>
      </c>
      <c r="I127" s="5">
        <v>62.24</v>
      </c>
      <c r="J127" s="5">
        <v>2.3199999999999998</v>
      </c>
      <c r="K127" s="6">
        <f t="shared" si="27"/>
        <v>57.174999999999997</v>
      </c>
      <c r="L127" s="6">
        <f t="shared" si="28"/>
        <v>-1.1699999999999946</v>
      </c>
      <c r="M127" s="6">
        <f t="shared" si="29"/>
        <v>62.495000000000005</v>
      </c>
      <c r="N127" s="5">
        <f t="shared" si="30"/>
        <v>3.0631397291014979</v>
      </c>
      <c r="O127" s="6">
        <f t="shared" si="31"/>
        <v>0.50999999999999801</v>
      </c>
      <c r="P127" s="6">
        <f t="shared" si="32"/>
        <v>6.1262794582029958</v>
      </c>
      <c r="Q127" s="6">
        <f t="shared" si="33"/>
        <v>0.7131780673730993</v>
      </c>
      <c r="R127" s="9">
        <f t="shared" si="34"/>
        <v>0.27422843039758787</v>
      </c>
      <c r="S127" s="9">
        <f t="shared" si="35"/>
        <v>1.6799999999999926</v>
      </c>
      <c r="T127">
        <f t="shared" si="36"/>
        <v>0.50999999999999801</v>
      </c>
      <c r="U127" s="9">
        <f t="shared" si="37"/>
        <v>8.3247916370696368E-2</v>
      </c>
      <c r="V127" s="9">
        <f t="shared" si="38"/>
        <v>1.7367800591847333</v>
      </c>
      <c r="W127" s="9">
        <f t="shared" si="39"/>
        <v>5.3200000000000074</v>
      </c>
      <c r="X127">
        <f t="shared" si="40"/>
        <v>62.495000000000005</v>
      </c>
      <c r="Y127" s="9">
        <f t="shared" si="41"/>
        <v>20.402268759163491</v>
      </c>
      <c r="Z127" s="10">
        <f t="shared" si="42"/>
        <v>0.26821633059901479</v>
      </c>
      <c r="AA127">
        <f t="shared" si="43"/>
        <v>1.1699999999999946</v>
      </c>
    </row>
    <row r="128" spans="1:27">
      <c r="A128" s="1">
        <f t="shared" si="26"/>
        <v>102998</v>
      </c>
      <c r="B128" s="1">
        <v>-2</v>
      </c>
      <c r="C128" s="1">
        <v>3</v>
      </c>
      <c r="D128" s="2">
        <v>1</v>
      </c>
      <c r="E128" s="5">
        <v>84.52</v>
      </c>
      <c r="F128" s="5">
        <v>84.03</v>
      </c>
      <c r="G128" s="5">
        <v>2.7</v>
      </c>
      <c r="H128" s="5">
        <v>83.19</v>
      </c>
      <c r="I128" s="5">
        <v>80.41</v>
      </c>
      <c r="J128" s="5">
        <v>2.82</v>
      </c>
      <c r="K128" s="6">
        <f t="shared" si="27"/>
        <v>83.85499999999999</v>
      </c>
      <c r="L128" s="6">
        <f t="shared" si="28"/>
        <v>1.3299999999999983</v>
      </c>
      <c r="M128" s="6">
        <f t="shared" si="29"/>
        <v>82.22</v>
      </c>
      <c r="N128" s="5">
        <f t="shared" si="30"/>
        <v>1.9520758181996927</v>
      </c>
      <c r="O128" s="6">
        <f t="shared" si="31"/>
        <v>3.6200000000000045</v>
      </c>
      <c r="P128" s="6">
        <f t="shared" si="32"/>
        <v>3.9041516363993853</v>
      </c>
      <c r="Q128" s="6">
        <f t="shared" si="33"/>
        <v>-4.3457723193197795E-2</v>
      </c>
      <c r="R128" s="9">
        <f t="shared" si="34"/>
        <v>0.58655508629576825</v>
      </c>
      <c r="S128" s="9">
        <f t="shared" si="35"/>
        <v>2.2900000000000063</v>
      </c>
      <c r="T128">
        <f t="shared" si="36"/>
        <v>3.6200000000000045</v>
      </c>
      <c r="U128" s="9">
        <f t="shared" si="37"/>
        <v>0.92721808401339645</v>
      </c>
      <c r="V128" s="9">
        <f t="shared" si="38"/>
        <v>0.83756992671927788</v>
      </c>
      <c r="W128" s="9">
        <f t="shared" si="39"/>
        <v>1.6349999999999909</v>
      </c>
      <c r="X128">
        <f t="shared" si="40"/>
        <v>82.22</v>
      </c>
      <c r="Y128" s="9">
        <f t="shared" si="41"/>
        <v>42.119265672696883</v>
      </c>
      <c r="Z128" s="10">
        <f t="shared" si="42"/>
        <v>0.26854422354614149</v>
      </c>
      <c r="AA128">
        <f t="shared" si="43"/>
        <v>1.3299999999999983</v>
      </c>
    </row>
    <row r="129" spans="1:27">
      <c r="A129" s="1">
        <f t="shared" si="26"/>
        <v>101997</v>
      </c>
      <c r="B129" s="1">
        <v>-3</v>
      </c>
      <c r="C129" s="1">
        <v>2</v>
      </c>
      <c r="D129" s="2">
        <v>1</v>
      </c>
      <c r="E129" s="5">
        <v>227.2</v>
      </c>
      <c r="F129" s="5">
        <v>253.47</v>
      </c>
      <c r="G129" s="5">
        <v>6.45</v>
      </c>
      <c r="H129" s="5">
        <v>222.22</v>
      </c>
      <c r="I129" s="5">
        <v>247.12</v>
      </c>
      <c r="J129" s="5">
        <v>7.13</v>
      </c>
      <c r="K129" s="6">
        <f t="shared" si="27"/>
        <v>224.70999999999998</v>
      </c>
      <c r="L129" s="6">
        <f t="shared" si="28"/>
        <v>4.9799999999999898</v>
      </c>
      <c r="M129" s="6">
        <f t="shared" si="29"/>
        <v>250.29500000000002</v>
      </c>
      <c r="N129" s="5">
        <f t="shared" si="30"/>
        <v>4.8072705353453955</v>
      </c>
      <c r="O129" s="6">
        <f t="shared" si="31"/>
        <v>6.3499999999999943</v>
      </c>
      <c r="P129" s="6">
        <f t="shared" si="32"/>
        <v>9.614541070690791</v>
      </c>
      <c r="Q129" s="6">
        <f t="shared" si="33"/>
        <v>-9.989679725311934E-2</v>
      </c>
      <c r="R129" s="9">
        <f t="shared" si="34"/>
        <v>0.14249250067445726</v>
      </c>
      <c r="S129" s="9">
        <f t="shared" si="35"/>
        <v>1.3700000000000045</v>
      </c>
      <c r="T129">
        <f t="shared" si="36"/>
        <v>6.3499999999999943</v>
      </c>
      <c r="U129" s="9">
        <f t="shared" si="37"/>
        <v>0.66045794108233558</v>
      </c>
      <c r="V129" s="9">
        <f t="shared" si="38"/>
        <v>5.3221469047532581</v>
      </c>
      <c r="W129" s="9">
        <f t="shared" si="39"/>
        <v>25.585000000000036</v>
      </c>
      <c r="X129">
        <f t="shared" si="40"/>
        <v>250.29500000000002</v>
      </c>
      <c r="Y129" s="9">
        <f t="shared" si="41"/>
        <v>52.06592767344987</v>
      </c>
      <c r="Z129" s="10">
        <f t="shared" si="42"/>
        <v>0.26982772281587381</v>
      </c>
      <c r="AA129">
        <f t="shared" si="43"/>
        <v>4.9799999999999898</v>
      </c>
    </row>
    <row r="130" spans="1:27">
      <c r="A130" s="1">
        <f t="shared" si="26"/>
        <v>297001</v>
      </c>
      <c r="B130" s="1">
        <v>1</v>
      </c>
      <c r="C130" s="1">
        <v>-3</v>
      </c>
      <c r="D130" s="2">
        <v>3</v>
      </c>
      <c r="E130" s="5">
        <v>24.71</v>
      </c>
      <c r="F130" s="5">
        <v>24.78</v>
      </c>
      <c r="G130" s="5">
        <v>1.33</v>
      </c>
      <c r="H130" s="5">
        <v>23.56</v>
      </c>
      <c r="I130" s="5">
        <v>22.26</v>
      </c>
      <c r="J130" s="5">
        <v>1.5</v>
      </c>
      <c r="K130" s="6">
        <f t="shared" si="27"/>
        <v>24.134999999999998</v>
      </c>
      <c r="L130" s="6">
        <f t="shared" si="28"/>
        <v>1.1500000000000021</v>
      </c>
      <c r="M130" s="6">
        <f t="shared" si="29"/>
        <v>23.520000000000003</v>
      </c>
      <c r="N130" s="5">
        <f t="shared" si="30"/>
        <v>1.0023597158705053</v>
      </c>
      <c r="O130" s="6">
        <f t="shared" si="31"/>
        <v>2.5199999999999996</v>
      </c>
      <c r="P130" s="6">
        <f t="shared" si="32"/>
        <v>2.0047194317410106</v>
      </c>
      <c r="Q130" s="6">
        <f t="shared" si="33"/>
        <v>-0.11970937321157527</v>
      </c>
      <c r="R130" s="9">
        <f t="shared" si="34"/>
        <v>0.68338739990673547</v>
      </c>
      <c r="S130" s="9">
        <f t="shared" si="35"/>
        <v>1.3699999999999974</v>
      </c>
      <c r="T130">
        <f t="shared" si="36"/>
        <v>2.5199999999999996</v>
      </c>
      <c r="U130" s="9">
        <f t="shared" si="37"/>
        <v>1.2570337574926833</v>
      </c>
      <c r="V130" s="9">
        <f t="shared" si="38"/>
        <v>0.6135521911571381</v>
      </c>
      <c r="W130" s="9">
        <f t="shared" si="39"/>
        <v>0.61499999999999488</v>
      </c>
      <c r="X130">
        <f t="shared" si="40"/>
        <v>23.520000000000003</v>
      </c>
      <c r="Y130" s="9">
        <f t="shared" si="41"/>
        <v>23.464630139863431</v>
      </c>
      <c r="Z130" s="10">
        <f t="shared" si="42"/>
        <v>0.2699870367258399</v>
      </c>
      <c r="AA130">
        <f t="shared" si="43"/>
        <v>1.1500000000000021</v>
      </c>
    </row>
    <row r="131" spans="1:27">
      <c r="A131" s="1">
        <f t="shared" si="26"/>
        <v>98003</v>
      </c>
      <c r="B131" s="1">
        <v>3</v>
      </c>
      <c r="C131" s="1">
        <v>-2</v>
      </c>
      <c r="D131" s="2">
        <v>1</v>
      </c>
      <c r="E131" s="5">
        <v>282.36</v>
      </c>
      <c r="F131" s="5">
        <v>320.66000000000003</v>
      </c>
      <c r="G131" s="5">
        <v>8.52</v>
      </c>
      <c r="H131" s="5">
        <v>285.70999999999998</v>
      </c>
      <c r="I131" s="5">
        <v>311.77</v>
      </c>
      <c r="J131" s="5">
        <v>6.38</v>
      </c>
      <c r="K131" s="6">
        <f t="shared" si="27"/>
        <v>284.03499999999997</v>
      </c>
      <c r="L131" s="6">
        <f t="shared" si="28"/>
        <v>-3.3499999999999659</v>
      </c>
      <c r="M131" s="6">
        <f t="shared" si="29"/>
        <v>316.21500000000003</v>
      </c>
      <c r="N131" s="5">
        <f t="shared" si="30"/>
        <v>5.3220015031940751</v>
      </c>
      <c r="O131" s="6">
        <f t="shared" si="31"/>
        <v>8.8900000000000432</v>
      </c>
      <c r="P131" s="6">
        <f t="shared" si="32"/>
        <v>10.64400300638815</v>
      </c>
      <c r="Q131" s="6">
        <f t="shared" si="33"/>
        <v>0.28144274935831121</v>
      </c>
      <c r="R131" s="9">
        <f t="shared" si="34"/>
        <v>1.149943305413762</v>
      </c>
      <c r="S131" s="9">
        <f t="shared" si="35"/>
        <v>12.240000000000009</v>
      </c>
      <c r="T131">
        <f t="shared" si="36"/>
        <v>8.8900000000000432</v>
      </c>
      <c r="U131" s="9">
        <f t="shared" si="37"/>
        <v>0.83521209028826682</v>
      </c>
      <c r="V131" s="9">
        <f t="shared" si="38"/>
        <v>6.0465973150677952</v>
      </c>
      <c r="W131" s="9">
        <f t="shared" si="39"/>
        <v>32.180000000000064</v>
      </c>
      <c r="X131">
        <f t="shared" si="40"/>
        <v>316.21500000000003</v>
      </c>
      <c r="Y131" s="9">
        <f t="shared" si="41"/>
        <v>59.416555934871326</v>
      </c>
      <c r="Z131" s="10">
        <f t="shared" si="42"/>
        <v>0.27039045841153497</v>
      </c>
      <c r="AA131">
        <f t="shared" si="43"/>
        <v>3.3499999999999659</v>
      </c>
    </row>
    <row r="132" spans="1:27">
      <c r="A132" s="1">
        <f t="shared" si="26"/>
        <v>196999</v>
      </c>
      <c r="B132" s="1">
        <v>-1</v>
      </c>
      <c r="C132" s="1">
        <v>-3</v>
      </c>
      <c r="D132" s="2">
        <v>2</v>
      </c>
      <c r="E132" s="5">
        <v>202.34</v>
      </c>
      <c r="F132" s="5">
        <v>212.22</v>
      </c>
      <c r="G132" s="5">
        <v>4.3099999999999996</v>
      </c>
      <c r="H132" s="5">
        <v>203.07</v>
      </c>
      <c r="I132" s="5">
        <v>218.06</v>
      </c>
      <c r="J132" s="5">
        <v>6.53</v>
      </c>
      <c r="K132" s="6">
        <f t="shared" si="27"/>
        <v>202.70499999999998</v>
      </c>
      <c r="L132" s="6">
        <f t="shared" si="28"/>
        <v>-0.72999999999998977</v>
      </c>
      <c r="M132" s="6">
        <f t="shared" si="29"/>
        <v>215.14</v>
      </c>
      <c r="N132" s="5">
        <f t="shared" si="30"/>
        <v>3.9120646722670624</v>
      </c>
      <c r="O132" s="6">
        <f t="shared" si="31"/>
        <v>-5.8400000000000034</v>
      </c>
      <c r="P132" s="6">
        <f t="shared" si="32"/>
        <v>7.8241293445341249</v>
      </c>
      <c r="Q132" s="6">
        <f t="shared" si="33"/>
        <v>-0.3931064900272801</v>
      </c>
      <c r="R132" s="9">
        <f t="shared" si="34"/>
        <v>0.65310781238168303</v>
      </c>
      <c r="S132" s="9">
        <f t="shared" si="35"/>
        <v>5.1100000000000136</v>
      </c>
      <c r="T132">
        <f t="shared" si="36"/>
        <v>5.8400000000000034</v>
      </c>
      <c r="U132" s="9">
        <f t="shared" si="37"/>
        <v>0.74640892843620754</v>
      </c>
      <c r="V132" s="9">
        <f t="shared" si="38"/>
        <v>3.1786284332548758</v>
      </c>
      <c r="W132" s="9">
        <f t="shared" si="39"/>
        <v>12.435000000000002</v>
      </c>
      <c r="X132">
        <f t="shared" si="40"/>
        <v>215.14</v>
      </c>
      <c r="Y132" s="9">
        <f t="shared" si="41"/>
        <v>54.99397837800192</v>
      </c>
      <c r="Z132" s="10">
        <f t="shared" si="42"/>
        <v>0.27164867016055871</v>
      </c>
      <c r="AA132">
        <f t="shared" si="43"/>
        <v>0.72999999999998977</v>
      </c>
    </row>
    <row r="133" spans="1:27">
      <c r="A133" s="1">
        <f t="shared" si="26"/>
        <v>103000</v>
      </c>
      <c r="B133" s="1">
        <v>0</v>
      </c>
      <c r="C133" s="1">
        <v>3</v>
      </c>
      <c r="D133" s="2">
        <v>1</v>
      </c>
      <c r="E133" s="5">
        <v>111.06</v>
      </c>
      <c r="F133" s="5">
        <v>122.01</v>
      </c>
      <c r="G133" s="5">
        <v>2.64</v>
      </c>
      <c r="H133" s="5">
        <v>114.53</v>
      </c>
      <c r="I133" s="5">
        <v>126.46</v>
      </c>
      <c r="J133" s="5">
        <v>3.99</v>
      </c>
      <c r="K133" s="6">
        <f t="shared" si="27"/>
        <v>112.795</v>
      </c>
      <c r="L133" s="6">
        <f t="shared" si="28"/>
        <v>-3.4699999999999989</v>
      </c>
      <c r="M133" s="6">
        <f t="shared" si="29"/>
        <v>124.235</v>
      </c>
      <c r="N133" s="5">
        <f t="shared" si="30"/>
        <v>2.3921590666174355</v>
      </c>
      <c r="O133" s="6">
        <f t="shared" si="31"/>
        <v>-4.4499999999999886</v>
      </c>
      <c r="P133" s="6">
        <f t="shared" si="32"/>
        <v>4.784318133234871</v>
      </c>
      <c r="Q133" s="6">
        <f t="shared" si="33"/>
        <v>-0.39102740533951957</v>
      </c>
      <c r="R133" s="9">
        <f t="shared" si="34"/>
        <v>0.20483587686033999</v>
      </c>
      <c r="S133" s="9">
        <f t="shared" si="35"/>
        <v>0.97999999999998977</v>
      </c>
      <c r="T133">
        <f t="shared" si="36"/>
        <v>4.4499999999999886</v>
      </c>
      <c r="U133" s="9">
        <f t="shared" si="37"/>
        <v>0.93012209390665324</v>
      </c>
      <c r="V133" s="9">
        <f t="shared" si="38"/>
        <v>4.7822906760863546</v>
      </c>
      <c r="W133" s="9">
        <f t="shared" si="39"/>
        <v>11.439999999999998</v>
      </c>
      <c r="X133">
        <f t="shared" si="40"/>
        <v>124.235</v>
      </c>
      <c r="Y133" s="9">
        <f t="shared" si="41"/>
        <v>51.934255432131849</v>
      </c>
      <c r="Z133" s="10">
        <f t="shared" si="42"/>
        <v>0.27187129307817698</v>
      </c>
      <c r="AA133">
        <f t="shared" si="43"/>
        <v>3.4699999999999989</v>
      </c>
    </row>
    <row r="134" spans="1:27">
      <c r="A134" s="1">
        <f t="shared" si="26"/>
        <v>399000</v>
      </c>
      <c r="B134" s="1">
        <v>0</v>
      </c>
      <c r="C134" s="1">
        <v>-1</v>
      </c>
      <c r="D134" s="2">
        <v>4</v>
      </c>
      <c r="E134" s="5">
        <v>441.62</v>
      </c>
      <c r="F134" s="5">
        <v>431.79</v>
      </c>
      <c r="G134" s="5">
        <v>11.73</v>
      </c>
      <c r="H134" s="5">
        <v>437.86</v>
      </c>
      <c r="I134" s="5">
        <v>436.48</v>
      </c>
      <c r="J134" s="5">
        <v>9.98</v>
      </c>
      <c r="K134" s="6">
        <f t="shared" si="27"/>
        <v>439.74</v>
      </c>
      <c r="L134" s="6">
        <f t="shared" si="28"/>
        <v>3.7599999999999909</v>
      </c>
      <c r="M134" s="6">
        <f t="shared" si="29"/>
        <v>434.13499999999999</v>
      </c>
      <c r="N134" s="5">
        <f t="shared" si="30"/>
        <v>7.7005405654408445</v>
      </c>
      <c r="O134" s="6">
        <f t="shared" si="31"/>
        <v>-4.6899999999999977</v>
      </c>
      <c r="P134" s="6">
        <f t="shared" si="32"/>
        <v>15.401081130881689</v>
      </c>
      <c r="Q134" s="6">
        <f t="shared" si="33"/>
        <v>0.16017526633340826</v>
      </c>
      <c r="R134" s="9">
        <f t="shared" si="34"/>
        <v>0.54866278076130348</v>
      </c>
      <c r="S134" s="9">
        <f t="shared" si="35"/>
        <v>8.4499999999999886</v>
      </c>
      <c r="T134">
        <f t="shared" si="36"/>
        <v>4.6899999999999977</v>
      </c>
      <c r="U134" s="9">
        <f t="shared" si="37"/>
        <v>0.30452407594917347</v>
      </c>
      <c r="V134" s="9">
        <f t="shared" si="38"/>
        <v>0.7278709789744664</v>
      </c>
      <c r="W134" s="9">
        <f t="shared" si="39"/>
        <v>5.6050000000000182</v>
      </c>
      <c r="X134">
        <f t="shared" si="40"/>
        <v>434.13499999999999</v>
      </c>
      <c r="Y134" s="9">
        <f t="shared" si="41"/>
        <v>56.37721096468848</v>
      </c>
      <c r="Z134" s="10">
        <f t="shared" si="42"/>
        <v>0.27247752200869707</v>
      </c>
      <c r="AA134">
        <f t="shared" si="43"/>
        <v>3.7599999999999909</v>
      </c>
    </row>
    <row r="135" spans="1:27">
      <c r="A135" s="1">
        <f t="shared" si="26"/>
        <v>200997</v>
      </c>
      <c r="B135" s="1">
        <v>-3</v>
      </c>
      <c r="C135" s="1">
        <v>1</v>
      </c>
      <c r="D135" s="2">
        <v>2</v>
      </c>
      <c r="E135" s="5">
        <v>404.06</v>
      </c>
      <c r="F135" s="5">
        <v>405.01</v>
      </c>
      <c r="G135" s="5">
        <v>11.24</v>
      </c>
      <c r="H135" s="5">
        <v>401.14</v>
      </c>
      <c r="I135" s="5">
        <v>401.08</v>
      </c>
      <c r="J135" s="5">
        <v>11.09</v>
      </c>
      <c r="K135" s="6">
        <f t="shared" si="27"/>
        <v>402.6</v>
      </c>
      <c r="L135" s="6">
        <f t="shared" si="28"/>
        <v>2.9200000000000159</v>
      </c>
      <c r="M135" s="6">
        <f t="shared" si="29"/>
        <v>403.04499999999996</v>
      </c>
      <c r="N135" s="5">
        <f t="shared" si="30"/>
        <v>7.8950253324482755</v>
      </c>
      <c r="O135" s="6">
        <f t="shared" si="31"/>
        <v>3.9300000000000068</v>
      </c>
      <c r="P135" s="6">
        <f t="shared" si="32"/>
        <v>15.790050664896551</v>
      </c>
      <c r="Q135" s="6">
        <f t="shared" si="33"/>
        <v>1.3434234818151543E-2</v>
      </c>
      <c r="R135" s="9">
        <f t="shared" si="34"/>
        <v>6.3964329275102288E-2</v>
      </c>
      <c r="S135" s="9">
        <f t="shared" si="35"/>
        <v>1.0099999999999909</v>
      </c>
      <c r="T135">
        <f t="shared" si="36"/>
        <v>3.9300000000000068</v>
      </c>
      <c r="U135" s="9">
        <f t="shared" si="37"/>
        <v>0.24889090500114328</v>
      </c>
      <c r="V135" s="9">
        <f t="shared" si="38"/>
        <v>5.6364606984983572E-2</v>
      </c>
      <c r="W135" s="9">
        <f t="shared" si="39"/>
        <v>0.44499999999993634</v>
      </c>
      <c r="X135">
        <f t="shared" si="40"/>
        <v>403.04499999999996</v>
      </c>
      <c r="Y135" s="9">
        <f t="shared" si="41"/>
        <v>51.050501173631353</v>
      </c>
      <c r="Z135" s="10">
        <f t="shared" si="42"/>
        <v>0.27489452522740426</v>
      </c>
      <c r="AA135">
        <f t="shared" si="43"/>
        <v>2.9200000000000159</v>
      </c>
    </row>
    <row r="136" spans="1:27">
      <c r="A136" s="1">
        <f t="shared" si="26"/>
        <v>2002</v>
      </c>
      <c r="B136" s="1">
        <v>2</v>
      </c>
      <c r="C136" s="1">
        <v>2</v>
      </c>
      <c r="D136" s="2">
        <v>0</v>
      </c>
      <c r="E136" s="5">
        <v>126.79</v>
      </c>
      <c r="F136" s="5">
        <v>136.53</v>
      </c>
      <c r="G136" s="5">
        <v>4.45</v>
      </c>
      <c r="H136" s="5">
        <v>123.51</v>
      </c>
      <c r="I136" s="5">
        <v>138.22999999999999</v>
      </c>
      <c r="J136" s="5">
        <v>4.47</v>
      </c>
      <c r="K136" s="6">
        <f t="shared" si="27"/>
        <v>125.15</v>
      </c>
      <c r="L136" s="6">
        <f t="shared" si="28"/>
        <v>3.2800000000000011</v>
      </c>
      <c r="M136" s="6">
        <f t="shared" si="29"/>
        <v>137.38</v>
      </c>
      <c r="N136" s="5">
        <f t="shared" si="30"/>
        <v>3.1537041712881062</v>
      </c>
      <c r="O136" s="6">
        <f t="shared" si="31"/>
        <v>-1.6999999999999886</v>
      </c>
      <c r="P136" s="6">
        <f t="shared" si="32"/>
        <v>6.3074083425762124</v>
      </c>
      <c r="Q136" s="6">
        <f t="shared" si="33"/>
        <v>-4.4842823891370854E-3</v>
      </c>
      <c r="R136" s="9">
        <f t="shared" si="34"/>
        <v>0.78954773966100111</v>
      </c>
      <c r="S136" s="9">
        <f t="shared" si="35"/>
        <v>4.9799999999999898</v>
      </c>
      <c r="T136">
        <f t="shared" si="36"/>
        <v>1.6999999999999886</v>
      </c>
      <c r="U136" s="9">
        <f t="shared" si="37"/>
        <v>0.26952432879993887</v>
      </c>
      <c r="V136" s="9">
        <f t="shared" si="38"/>
        <v>3.8779794602626727</v>
      </c>
      <c r="W136" s="9">
        <f t="shared" si="39"/>
        <v>12.22999999999999</v>
      </c>
      <c r="X136">
        <f t="shared" si="40"/>
        <v>137.38</v>
      </c>
      <c r="Y136" s="9">
        <f t="shared" si="41"/>
        <v>43.56147328298335</v>
      </c>
      <c r="Z136" s="10">
        <f t="shared" si="42"/>
        <v>0.27499090894064115</v>
      </c>
      <c r="AA136">
        <f t="shared" si="43"/>
        <v>3.2800000000000011</v>
      </c>
    </row>
    <row r="137" spans="1:27">
      <c r="A137" s="1">
        <f t="shared" si="26"/>
        <v>199997</v>
      </c>
      <c r="B137" s="1">
        <v>-3</v>
      </c>
      <c r="C137" s="1">
        <v>0</v>
      </c>
      <c r="D137" s="2">
        <v>2</v>
      </c>
      <c r="E137" s="5">
        <v>235.85</v>
      </c>
      <c r="F137" s="5">
        <v>261</v>
      </c>
      <c r="G137" s="5">
        <v>7.38</v>
      </c>
      <c r="H137" s="5">
        <v>234.12</v>
      </c>
      <c r="I137" s="5">
        <v>245.22</v>
      </c>
      <c r="J137" s="5">
        <v>6.97</v>
      </c>
      <c r="K137" s="6">
        <f t="shared" si="27"/>
        <v>234.98500000000001</v>
      </c>
      <c r="L137" s="6">
        <f t="shared" si="28"/>
        <v>1.7299999999999898</v>
      </c>
      <c r="M137" s="6">
        <f t="shared" si="29"/>
        <v>253.11</v>
      </c>
      <c r="N137" s="5">
        <f t="shared" si="30"/>
        <v>5.0755615452873784</v>
      </c>
      <c r="O137" s="6">
        <f t="shared" si="31"/>
        <v>15.780000000000001</v>
      </c>
      <c r="P137" s="6">
        <f t="shared" si="32"/>
        <v>10.151123090574757</v>
      </c>
      <c r="Q137" s="6">
        <f t="shared" si="33"/>
        <v>5.7096247960848272E-2</v>
      </c>
      <c r="R137" s="9">
        <f t="shared" si="34"/>
        <v>1.384083305328583</v>
      </c>
      <c r="S137" s="9">
        <f t="shared" si="35"/>
        <v>14.050000000000011</v>
      </c>
      <c r="T137">
        <f t="shared" si="36"/>
        <v>15.780000000000001</v>
      </c>
      <c r="U137" s="9">
        <f t="shared" si="37"/>
        <v>1.5545077977284716</v>
      </c>
      <c r="V137" s="9">
        <f t="shared" si="38"/>
        <v>3.5710334390150247</v>
      </c>
      <c r="W137" s="9">
        <f t="shared" si="39"/>
        <v>18.125</v>
      </c>
      <c r="X137">
        <f t="shared" si="40"/>
        <v>253.11</v>
      </c>
      <c r="Y137" s="9">
        <f t="shared" si="41"/>
        <v>49.868373724087888</v>
      </c>
      <c r="Z137" s="10">
        <f t="shared" si="42"/>
        <v>0.27557576090795793</v>
      </c>
      <c r="AA137">
        <f t="shared" si="43"/>
        <v>1.7299999999999898</v>
      </c>
    </row>
    <row r="138" spans="1:27">
      <c r="A138" s="1">
        <f t="shared" si="26"/>
        <v>398999</v>
      </c>
      <c r="B138" s="1">
        <v>-1</v>
      </c>
      <c r="C138" s="1">
        <v>-1</v>
      </c>
      <c r="D138" s="2">
        <v>4</v>
      </c>
      <c r="E138" s="5">
        <v>212.46</v>
      </c>
      <c r="F138" s="5">
        <v>209.58</v>
      </c>
      <c r="G138" s="5">
        <v>6.15</v>
      </c>
      <c r="H138" s="5">
        <v>213.25</v>
      </c>
      <c r="I138" s="5">
        <v>204.69</v>
      </c>
      <c r="J138" s="5">
        <v>4.25</v>
      </c>
      <c r="K138" s="6">
        <f t="shared" si="27"/>
        <v>212.85500000000002</v>
      </c>
      <c r="L138" s="6">
        <f t="shared" si="28"/>
        <v>-0.78999999999999204</v>
      </c>
      <c r="M138" s="6">
        <f t="shared" si="29"/>
        <v>207.13499999999999</v>
      </c>
      <c r="N138" s="5">
        <f t="shared" si="30"/>
        <v>3.7378135319996906</v>
      </c>
      <c r="O138" s="6">
        <f t="shared" si="31"/>
        <v>4.8900000000000148</v>
      </c>
      <c r="P138" s="6">
        <f t="shared" si="32"/>
        <v>7.4756270639993811</v>
      </c>
      <c r="Q138" s="6">
        <f t="shared" si="33"/>
        <v>0.35358325131967439</v>
      </c>
      <c r="R138" s="9">
        <f t="shared" si="34"/>
        <v>0.75980248230323932</v>
      </c>
      <c r="S138" s="9">
        <f t="shared" si="35"/>
        <v>5.6800000000000068</v>
      </c>
      <c r="T138">
        <f t="shared" si="36"/>
        <v>4.8900000000000148</v>
      </c>
      <c r="U138" s="9">
        <f t="shared" si="37"/>
        <v>0.65412572860261398</v>
      </c>
      <c r="V138" s="9">
        <f t="shared" si="38"/>
        <v>1.5303064080192059</v>
      </c>
      <c r="W138" s="9">
        <f t="shared" si="39"/>
        <v>5.7200000000000273</v>
      </c>
      <c r="X138">
        <f t="shared" si="40"/>
        <v>207.13499999999999</v>
      </c>
      <c r="Y138" s="9">
        <f t="shared" si="41"/>
        <v>55.416087032352564</v>
      </c>
      <c r="Z138" s="10">
        <f t="shared" si="42"/>
        <v>0.27729587086720209</v>
      </c>
      <c r="AA138">
        <f t="shared" si="43"/>
        <v>0.78999999999999204</v>
      </c>
    </row>
    <row r="139" spans="1:27">
      <c r="A139" s="1">
        <f t="shared" si="26"/>
        <v>298002</v>
      </c>
      <c r="B139" s="1">
        <v>2</v>
      </c>
      <c r="C139" s="1">
        <v>-2</v>
      </c>
      <c r="D139" s="2">
        <v>3</v>
      </c>
      <c r="E139" s="5">
        <v>145.80000000000001</v>
      </c>
      <c r="F139" s="5">
        <v>158.21</v>
      </c>
      <c r="G139" s="5">
        <v>4.79</v>
      </c>
      <c r="H139" s="5">
        <v>142.32</v>
      </c>
      <c r="I139" s="5">
        <v>153.18</v>
      </c>
      <c r="J139" s="5">
        <v>5.2</v>
      </c>
      <c r="K139" s="6">
        <f t="shared" si="27"/>
        <v>144.06</v>
      </c>
      <c r="L139" s="6">
        <f t="shared" si="28"/>
        <v>3.4800000000000182</v>
      </c>
      <c r="M139" s="6">
        <f t="shared" si="29"/>
        <v>155.69499999999999</v>
      </c>
      <c r="N139" s="5">
        <f t="shared" si="30"/>
        <v>3.5349717113436707</v>
      </c>
      <c r="O139" s="6">
        <f t="shared" si="31"/>
        <v>5.0300000000000011</v>
      </c>
      <c r="P139" s="6">
        <f t="shared" si="32"/>
        <v>7.0699434226873414</v>
      </c>
      <c r="Q139" s="6">
        <f t="shared" si="33"/>
        <v>-8.1944058210511025E-2</v>
      </c>
      <c r="R139" s="9">
        <f t="shared" si="34"/>
        <v>0.21923796377578586</v>
      </c>
      <c r="S139" s="9">
        <f t="shared" si="35"/>
        <v>1.5499999999999829</v>
      </c>
      <c r="T139">
        <f t="shared" si="36"/>
        <v>5.0300000000000011</v>
      </c>
      <c r="U139" s="9">
        <f t="shared" si="37"/>
        <v>0.71146255341433251</v>
      </c>
      <c r="V139" s="9">
        <f t="shared" si="38"/>
        <v>3.2913983335887673</v>
      </c>
      <c r="W139" s="9">
        <f t="shared" si="39"/>
        <v>11.634999999999991</v>
      </c>
      <c r="X139">
        <f t="shared" si="40"/>
        <v>155.69499999999999</v>
      </c>
      <c r="Y139" s="9">
        <f t="shared" si="41"/>
        <v>44.044199703317879</v>
      </c>
      <c r="Z139" s="10">
        <f t="shared" si="42"/>
        <v>0.27850493711961372</v>
      </c>
      <c r="AA139">
        <f t="shared" si="43"/>
        <v>3.4800000000000182</v>
      </c>
    </row>
    <row r="140" spans="1:27">
      <c r="A140" s="1">
        <f t="shared" si="26"/>
        <v>299002</v>
      </c>
      <c r="B140" s="1">
        <v>2</v>
      </c>
      <c r="C140" s="1">
        <v>-1</v>
      </c>
      <c r="D140" s="2">
        <v>3</v>
      </c>
      <c r="E140" s="5">
        <v>9.68</v>
      </c>
      <c r="F140" s="5">
        <v>9.81</v>
      </c>
      <c r="G140" s="5">
        <v>0.85</v>
      </c>
      <c r="H140" s="5">
        <v>8.8800000000000008</v>
      </c>
      <c r="I140" s="5">
        <v>9.07</v>
      </c>
      <c r="J140" s="5">
        <v>0.62</v>
      </c>
      <c r="K140" s="6">
        <f t="shared" si="27"/>
        <v>9.2800000000000011</v>
      </c>
      <c r="L140" s="6">
        <f t="shared" si="28"/>
        <v>0.79999999999999893</v>
      </c>
      <c r="M140" s="6">
        <f t="shared" si="29"/>
        <v>9.4400000000000013</v>
      </c>
      <c r="N140" s="5">
        <f t="shared" si="30"/>
        <v>0.5260465758846834</v>
      </c>
      <c r="O140" s="6">
        <f t="shared" si="31"/>
        <v>0.74000000000000021</v>
      </c>
      <c r="P140" s="6">
        <f t="shared" si="32"/>
        <v>1.0520931517693668</v>
      </c>
      <c r="Q140" s="6">
        <f t="shared" si="33"/>
        <v>0.30544764658054013</v>
      </c>
      <c r="R140" s="9">
        <f t="shared" si="34"/>
        <v>5.7029170752697325E-2</v>
      </c>
      <c r="S140" s="9">
        <f t="shared" si="35"/>
        <v>5.9999999999998721E-2</v>
      </c>
      <c r="T140">
        <f t="shared" si="36"/>
        <v>0.74000000000000021</v>
      </c>
      <c r="U140" s="9">
        <f t="shared" si="37"/>
        <v>0.70335977261661553</v>
      </c>
      <c r="V140" s="9">
        <f t="shared" si="38"/>
        <v>0.3041555773477258</v>
      </c>
      <c r="W140" s="9">
        <f t="shared" si="39"/>
        <v>0.16000000000000014</v>
      </c>
      <c r="X140">
        <f t="shared" si="40"/>
        <v>9.4400000000000013</v>
      </c>
      <c r="Y140" s="9">
        <f t="shared" si="41"/>
        <v>17.945179063515809</v>
      </c>
      <c r="Z140" s="10">
        <f t="shared" si="42"/>
        <v>0.28001785657346928</v>
      </c>
      <c r="AA140">
        <f t="shared" si="43"/>
        <v>0.79999999999999893</v>
      </c>
    </row>
    <row r="141" spans="1:27">
      <c r="A141" s="1">
        <f t="shared" si="26"/>
        <v>398000</v>
      </c>
      <c r="B141" s="1">
        <v>0</v>
      </c>
      <c r="C141" s="1">
        <v>-2</v>
      </c>
      <c r="D141" s="2">
        <v>4</v>
      </c>
      <c r="E141" s="5">
        <v>98.17</v>
      </c>
      <c r="F141" s="5">
        <v>102.24</v>
      </c>
      <c r="G141" s="5">
        <v>3.45</v>
      </c>
      <c r="H141" s="5">
        <v>100.15</v>
      </c>
      <c r="I141" s="5">
        <v>101.48</v>
      </c>
      <c r="J141" s="5">
        <v>2.33</v>
      </c>
      <c r="K141" s="6">
        <f t="shared" si="27"/>
        <v>99.16</v>
      </c>
      <c r="L141" s="6">
        <f t="shared" si="28"/>
        <v>-1.980000000000004</v>
      </c>
      <c r="M141" s="6">
        <f t="shared" si="29"/>
        <v>101.86</v>
      </c>
      <c r="N141" s="5">
        <f t="shared" si="30"/>
        <v>2.0815499033172373</v>
      </c>
      <c r="O141" s="6">
        <f t="shared" si="31"/>
        <v>0.75999999999999091</v>
      </c>
      <c r="P141" s="6">
        <f t="shared" si="32"/>
        <v>4.1630998066344747</v>
      </c>
      <c r="Q141" s="6">
        <f t="shared" si="33"/>
        <v>0.37351858476522382</v>
      </c>
      <c r="R141" s="9">
        <f t="shared" si="34"/>
        <v>0.65816341843004256</v>
      </c>
      <c r="S141" s="9">
        <f t="shared" si="35"/>
        <v>2.7399999999999949</v>
      </c>
      <c r="T141">
        <f t="shared" si="36"/>
        <v>0.75999999999999091</v>
      </c>
      <c r="U141" s="9">
        <f t="shared" si="37"/>
        <v>0.18255627664482746</v>
      </c>
      <c r="V141" s="9">
        <f t="shared" si="38"/>
        <v>1.2971103866869489</v>
      </c>
      <c r="W141" s="9">
        <f t="shared" si="39"/>
        <v>2.7000000000000028</v>
      </c>
      <c r="X141">
        <f t="shared" si="40"/>
        <v>101.86</v>
      </c>
      <c r="Y141" s="9">
        <f t="shared" si="41"/>
        <v>48.93469036590092</v>
      </c>
      <c r="Z141" s="10">
        <f t="shared" si="42"/>
        <v>0.28132543432828822</v>
      </c>
      <c r="AA141">
        <f t="shared" si="43"/>
        <v>1.980000000000004</v>
      </c>
    </row>
    <row r="142" spans="1:27">
      <c r="A142" s="1">
        <f t="shared" si="26"/>
        <v>3001</v>
      </c>
      <c r="B142" s="1">
        <v>1</v>
      </c>
      <c r="C142" s="1">
        <v>3</v>
      </c>
      <c r="D142" s="2">
        <v>0</v>
      </c>
      <c r="E142" s="5">
        <v>19.71</v>
      </c>
      <c r="F142" s="5">
        <v>20.14</v>
      </c>
      <c r="G142" s="5">
        <v>1.32</v>
      </c>
      <c r="H142" s="5">
        <v>18.43</v>
      </c>
      <c r="I142" s="5">
        <v>19.739999999999998</v>
      </c>
      <c r="J142" s="5">
        <v>1.35</v>
      </c>
      <c r="K142" s="6">
        <f t="shared" si="27"/>
        <v>19.07</v>
      </c>
      <c r="L142" s="6">
        <f t="shared" si="28"/>
        <v>1.2800000000000011</v>
      </c>
      <c r="M142" s="6">
        <f t="shared" si="29"/>
        <v>19.939999999999998</v>
      </c>
      <c r="N142" s="5">
        <f t="shared" si="30"/>
        <v>0.94404713865357393</v>
      </c>
      <c r="O142" s="6">
        <f t="shared" si="31"/>
        <v>0.40000000000000213</v>
      </c>
      <c r="P142" s="6">
        <f t="shared" si="32"/>
        <v>1.8880942773071479</v>
      </c>
      <c r="Q142" s="6">
        <f t="shared" si="33"/>
        <v>-2.2469073466296403E-2</v>
      </c>
      <c r="R142" s="9">
        <f t="shared" si="34"/>
        <v>0.46607842128258514</v>
      </c>
      <c r="S142" s="9">
        <f t="shared" si="35"/>
        <v>0.87999999999999901</v>
      </c>
      <c r="T142">
        <f t="shared" si="36"/>
        <v>0.40000000000000213</v>
      </c>
      <c r="U142" s="9">
        <f t="shared" si="37"/>
        <v>0.2118538278557219</v>
      </c>
      <c r="V142" s="9">
        <f t="shared" si="38"/>
        <v>0.92156415117238255</v>
      </c>
      <c r="W142" s="9">
        <f t="shared" si="39"/>
        <v>0.86999999999999744</v>
      </c>
      <c r="X142">
        <f t="shared" si="40"/>
        <v>19.939999999999998</v>
      </c>
      <c r="Y142" s="9">
        <f t="shared" si="41"/>
        <v>21.121826637215356</v>
      </c>
      <c r="Z142" s="10">
        <f t="shared" si="42"/>
        <v>0.28244468484997198</v>
      </c>
      <c r="AA142">
        <f t="shared" si="43"/>
        <v>1.2800000000000011</v>
      </c>
    </row>
    <row r="143" spans="1:27">
      <c r="A143" s="1">
        <f t="shared" si="26"/>
        <v>399999</v>
      </c>
      <c r="B143" s="1">
        <v>-1</v>
      </c>
      <c r="C143" s="1">
        <v>0</v>
      </c>
      <c r="D143" s="2">
        <v>4</v>
      </c>
      <c r="E143" s="5">
        <v>8.9499999999999993</v>
      </c>
      <c r="F143" s="5">
        <v>11.03</v>
      </c>
      <c r="G143" s="5">
        <v>1</v>
      </c>
      <c r="H143" s="5">
        <v>9.1199999999999992</v>
      </c>
      <c r="I143" s="5">
        <v>10.45</v>
      </c>
      <c r="J143" s="5">
        <v>0.63</v>
      </c>
      <c r="K143" s="6">
        <f t="shared" si="27"/>
        <v>9.0350000000000001</v>
      </c>
      <c r="L143" s="6">
        <f t="shared" si="28"/>
        <v>-0.16999999999999993</v>
      </c>
      <c r="M143" s="6">
        <f t="shared" si="29"/>
        <v>10.739999999999998</v>
      </c>
      <c r="N143" s="5">
        <f t="shared" si="30"/>
        <v>0.59095262077428845</v>
      </c>
      <c r="O143" s="6">
        <f t="shared" si="31"/>
        <v>0.58000000000000007</v>
      </c>
      <c r="P143" s="6">
        <f t="shared" si="32"/>
        <v>1.1819052415485769</v>
      </c>
      <c r="Q143" s="6">
        <f t="shared" si="33"/>
        <v>0.43174171379483139</v>
      </c>
      <c r="R143" s="9">
        <f t="shared" si="34"/>
        <v>0.63456863852919521</v>
      </c>
      <c r="S143" s="9">
        <f t="shared" si="35"/>
        <v>0.75</v>
      </c>
      <c r="T143">
        <f t="shared" si="36"/>
        <v>0.58000000000000007</v>
      </c>
      <c r="U143" s="9">
        <f t="shared" si="37"/>
        <v>0.49073308046257763</v>
      </c>
      <c r="V143" s="9">
        <f t="shared" si="38"/>
        <v>2.8851720765127378</v>
      </c>
      <c r="W143" s="9">
        <f t="shared" si="39"/>
        <v>1.7049999999999983</v>
      </c>
      <c r="X143">
        <f t="shared" si="40"/>
        <v>10.739999999999998</v>
      </c>
      <c r="Y143" s="9">
        <f t="shared" si="41"/>
        <v>18.174045807476148</v>
      </c>
      <c r="Z143" s="10">
        <f t="shared" si="42"/>
        <v>0.28319251402535345</v>
      </c>
      <c r="AA143">
        <f t="shared" si="43"/>
        <v>0.16999999999999993</v>
      </c>
    </row>
    <row r="144" spans="1:27">
      <c r="A144" s="1">
        <f t="shared" si="26"/>
        <v>400000</v>
      </c>
      <c r="B144" s="1">
        <v>0</v>
      </c>
      <c r="C144" s="1">
        <v>0</v>
      </c>
      <c r="D144" s="2">
        <v>4</v>
      </c>
      <c r="E144" s="5">
        <v>278.49</v>
      </c>
      <c r="F144" s="5">
        <v>281.42</v>
      </c>
      <c r="G144" s="5">
        <v>8</v>
      </c>
      <c r="H144" s="5">
        <v>275.89999999999998</v>
      </c>
      <c r="I144" s="5">
        <v>287.52</v>
      </c>
      <c r="J144" s="5">
        <v>5.77</v>
      </c>
      <c r="K144" s="6">
        <f t="shared" si="27"/>
        <v>277.19499999999999</v>
      </c>
      <c r="L144" s="6">
        <f t="shared" si="28"/>
        <v>2.5900000000000318</v>
      </c>
      <c r="M144" s="6">
        <f t="shared" si="29"/>
        <v>284.47000000000003</v>
      </c>
      <c r="N144" s="5">
        <f t="shared" si="30"/>
        <v>4.9318581690879961</v>
      </c>
      <c r="O144" s="6">
        <f t="shared" si="31"/>
        <v>-6.0999999999999659</v>
      </c>
      <c r="P144" s="6">
        <f t="shared" si="32"/>
        <v>9.8637163381759922</v>
      </c>
      <c r="Q144" s="6">
        <f t="shared" si="33"/>
        <v>0.31561501404521813</v>
      </c>
      <c r="R144" s="9">
        <f t="shared" si="34"/>
        <v>0.88100668166689811</v>
      </c>
      <c r="S144" s="9">
        <f t="shared" si="35"/>
        <v>8.6899999999999977</v>
      </c>
      <c r="T144">
        <f t="shared" si="36"/>
        <v>6.0999999999999659</v>
      </c>
      <c r="U144" s="9">
        <f t="shared" si="37"/>
        <v>0.61842816549689872</v>
      </c>
      <c r="V144" s="9">
        <f t="shared" si="38"/>
        <v>1.4751032472098309</v>
      </c>
      <c r="W144" s="9">
        <f t="shared" si="39"/>
        <v>7.2750000000000341</v>
      </c>
      <c r="X144">
        <f t="shared" si="40"/>
        <v>284.47000000000003</v>
      </c>
      <c r="Y144" s="9">
        <f t="shared" si="41"/>
        <v>57.680085324230745</v>
      </c>
      <c r="Z144" s="10">
        <f t="shared" si="42"/>
        <v>0.28674727548836448</v>
      </c>
      <c r="AA144">
        <f t="shared" si="43"/>
        <v>2.5900000000000318</v>
      </c>
    </row>
    <row r="145" spans="1:27">
      <c r="A145" s="1">
        <f t="shared" si="26"/>
        <v>202001</v>
      </c>
      <c r="B145" s="1">
        <v>1</v>
      </c>
      <c r="C145" s="1">
        <v>2</v>
      </c>
      <c r="D145" s="2">
        <v>2</v>
      </c>
      <c r="E145" s="5">
        <v>136.19999999999999</v>
      </c>
      <c r="F145" s="5">
        <v>134.6</v>
      </c>
      <c r="G145" s="5">
        <v>3.34</v>
      </c>
      <c r="H145" s="5">
        <v>132.69</v>
      </c>
      <c r="I145" s="5">
        <v>132.09</v>
      </c>
      <c r="J145" s="5">
        <v>4.3099999999999996</v>
      </c>
      <c r="K145" s="6">
        <f t="shared" si="27"/>
        <v>134.44499999999999</v>
      </c>
      <c r="L145" s="6">
        <f t="shared" si="28"/>
        <v>3.5099999999999909</v>
      </c>
      <c r="M145" s="6">
        <f t="shared" si="29"/>
        <v>133.345</v>
      </c>
      <c r="N145" s="5">
        <f t="shared" si="30"/>
        <v>2.7263391205057377</v>
      </c>
      <c r="O145" s="6">
        <f t="shared" si="31"/>
        <v>2.5099999999999909</v>
      </c>
      <c r="P145" s="6">
        <f t="shared" si="32"/>
        <v>5.4526782410114754</v>
      </c>
      <c r="Q145" s="6">
        <f t="shared" si="33"/>
        <v>-0.24958209587746405</v>
      </c>
      <c r="R145" s="9">
        <f t="shared" si="34"/>
        <v>0.18339611394610722</v>
      </c>
      <c r="S145" s="9">
        <f t="shared" si="35"/>
        <v>1</v>
      </c>
      <c r="T145">
        <f t="shared" si="36"/>
        <v>2.5099999999999909</v>
      </c>
      <c r="U145" s="9">
        <f t="shared" si="37"/>
        <v>0.46032424600472743</v>
      </c>
      <c r="V145" s="9">
        <f t="shared" si="38"/>
        <v>0.40347145068143381</v>
      </c>
      <c r="W145" s="9">
        <f t="shared" si="39"/>
        <v>1.0999999999999943</v>
      </c>
      <c r="X145">
        <f t="shared" si="40"/>
        <v>133.345</v>
      </c>
      <c r="Y145" s="9">
        <f t="shared" si="41"/>
        <v>48.90990962828733</v>
      </c>
      <c r="Z145" s="10">
        <f t="shared" si="42"/>
        <v>0.28772208813367112</v>
      </c>
      <c r="AA145">
        <f t="shared" si="43"/>
        <v>3.5099999999999909</v>
      </c>
    </row>
    <row r="146" spans="1:27">
      <c r="A146" s="1">
        <f t="shared" si="26"/>
        <v>301001</v>
      </c>
      <c r="B146" s="1">
        <v>1</v>
      </c>
      <c r="C146" s="1">
        <v>1</v>
      </c>
      <c r="D146" s="2">
        <v>3</v>
      </c>
      <c r="E146" s="5">
        <v>174.7</v>
      </c>
      <c r="F146" s="5">
        <v>187.48</v>
      </c>
      <c r="G146" s="5">
        <v>5.24</v>
      </c>
      <c r="H146" s="5">
        <v>170.7</v>
      </c>
      <c r="I146" s="5">
        <v>186.04</v>
      </c>
      <c r="J146" s="5">
        <v>4.0599999999999996</v>
      </c>
      <c r="K146" s="6">
        <f t="shared" si="27"/>
        <v>172.7</v>
      </c>
      <c r="L146" s="6">
        <f t="shared" si="28"/>
        <v>4</v>
      </c>
      <c r="M146" s="6">
        <f t="shared" si="29"/>
        <v>186.76</v>
      </c>
      <c r="N146" s="5">
        <f t="shared" si="30"/>
        <v>3.3144079410959657</v>
      </c>
      <c r="O146" s="6">
        <f t="shared" si="31"/>
        <v>1.4399999999999977</v>
      </c>
      <c r="P146" s="6">
        <f t="shared" si="32"/>
        <v>6.6288158821919314</v>
      </c>
      <c r="Q146" s="6">
        <f t="shared" si="33"/>
        <v>0.24974283815644563</v>
      </c>
      <c r="R146" s="9">
        <f t="shared" si="34"/>
        <v>0.38619265423819471</v>
      </c>
      <c r="S146" s="9">
        <f t="shared" si="35"/>
        <v>2.5600000000000023</v>
      </c>
      <c r="T146">
        <f t="shared" si="36"/>
        <v>1.4399999999999977</v>
      </c>
      <c r="U146" s="9">
        <f t="shared" si="37"/>
        <v>0.21723336800898399</v>
      </c>
      <c r="V146" s="9">
        <f t="shared" si="38"/>
        <v>4.2420849363976671</v>
      </c>
      <c r="W146" s="9">
        <f t="shared" si="39"/>
        <v>14.060000000000002</v>
      </c>
      <c r="X146">
        <f t="shared" si="40"/>
        <v>186.76</v>
      </c>
      <c r="Y146" s="9">
        <f t="shared" si="41"/>
        <v>56.347921957441542</v>
      </c>
      <c r="Z146" s="10">
        <f t="shared" si="42"/>
        <v>0.28867455724396635</v>
      </c>
      <c r="AA146">
        <f t="shared" si="43"/>
        <v>4</v>
      </c>
    </row>
    <row r="147" spans="1:27">
      <c r="A147" s="1">
        <f t="shared" si="26"/>
        <v>201002</v>
      </c>
      <c r="B147" s="1">
        <v>2</v>
      </c>
      <c r="C147" s="1">
        <v>1</v>
      </c>
      <c r="D147" s="2">
        <v>2</v>
      </c>
      <c r="E147" s="5">
        <v>61.11</v>
      </c>
      <c r="F147" s="5">
        <v>68.75</v>
      </c>
      <c r="G147" s="5">
        <v>2.08</v>
      </c>
      <c r="H147" s="5">
        <v>59.45</v>
      </c>
      <c r="I147" s="5">
        <v>66.010000000000005</v>
      </c>
      <c r="J147" s="5">
        <v>1.9</v>
      </c>
      <c r="K147" s="6">
        <f t="shared" si="27"/>
        <v>60.28</v>
      </c>
      <c r="L147" s="6">
        <f t="shared" si="28"/>
        <v>1.6599999999999966</v>
      </c>
      <c r="M147" s="6">
        <f t="shared" si="29"/>
        <v>67.38</v>
      </c>
      <c r="N147" s="5">
        <f t="shared" si="30"/>
        <v>1.4085808461000739</v>
      </c>
      <c r="O147" s="6">
        <f t="shared" si="31"/>
        <v>2.7399999999999949</v>
      </c>
      <c r="P147" s="6">
        <f t="shared" si="32"/>
        <v>2.8171616922001479</v>
      </c>
      <c r="Q147" s="6">
        <f t="shared" si="33"/>
        <v>9.0267627639735962E-2</v>
      </c>
      <c r="R147" s="9">
        <f t="shared" si="34"/>
        <v>0.38336457683284042</v>
      </c>
      <c r="S147" s="9">
        <f t="shared" si="35"/>
        <v>1.0799999999999983</v>
      </c>
      <c r="T147">
        <f t="shared" si="36"/>
        <v>2.7399999999999949</v>
      </c>
      <c r="U147" s="9">
        <f t="shared" si="37"/>
        <v>0.97261013011294672</v>
      </c>
      <c r="V147" s="9">
        <f t="shared" si="38"/>
        <v>5.040534250950313</v>
      </c>
      <c r="W147" s="9">
        <f t="shared" si="39"/>
        <v>7.0999999999999943</v>
      </c>
      <c r="X147">
        <f t="shared" si="40"/>
        <v>67.38</v>
      </c>
      <c r="Y147" s="9">
        <f t="shared" si="41"/>
        <v>47.835379975920048</v>
      </c>
      <c r="Z147" s="10">
        <f t="shared" si="42"/>
        <v>0.29074387353820541</v>
      </c>
      <c r="AA147">
        <f t="shared" si="43"/>
        <v>1.6599999999999966</v>
      </c>
    </row>
    <row r="148" spans="1:27">
      <c r="A148" s="1">
        <f t="shared" si="26"/>
        <v>301999</v>
      </c>
      <c r="B148" s="1">
        <v>-1</v>
      </c>
      <c r="C148" s="1">
        <v>2</v>
      </c>
      <c r="D148" s="2">
        <v>3</v>
      </c>
      <c r="E148" s="5">
        <v>43.38</v>
      </c>
      <c r="F148" s="5">
        <v>47.46</v>
      </c>
      <c r="G148" s="5">
        <v>1.36</v>
      </c>
      <c r="H148" s="5">
        <v>44.69</v>
      </c>
      <c r="I148" s="5">
        <v>46.13</v>
      </c>
      <c r="J148" s="5">
        <v>2.0499999999999998</v>
      </c>
      <c r="K148" s="6">
        <f t="shared" si="27"/>
        <v>44.034999999999997</v>
      </c>
      <c r="L148" s="6">
        <f t="shared" si="28"/>
        <v>-1.3099999999999952</v>
      </c>
      <c r="M148" s="6">
        <f t="shared" si="29"/>
        <v>46.795000000000002</v>
      </c>
      <c r="N148" s="5">
        <f t="shared" si="30"/>
        <v>1.2300508119585956</v>
      </c>
      <c r="O148" s="6">
        <f t="shared" si="31"/>
        <v>1.3299999999999983</v>
      </c>
      <c r="P148" s="6">
        <f t="shared" si="32"/>
        <v>2.4601016239171911</v>
      </c>
      <c r="Q148" s="6">
        <f t="shared" si="33"/>
        <v>-0.38877414451182218</v>
      </c>
      <c r="R148" s="9">
        <f t="shared" si="34"/>
        <v>1.0731264002811203</v>
      </c>
      <c r="S148" s="9">
        <f t="shared" si="35"/>
        <v>2.6399999999999935</v>
      </c>
      <c r="T148">
        <f t="shared" si="36"/>
        <v>1.3299999999999983</v>
      </c>
      <c r="U148" s="9">
        <f t="shared" si="37"/>
        <v>0.54062807286889836</v>
      </c>
      <c r="V148" s="9">
        <f t="shared" si="38"/>
        <v>2.2438097460423521</v>
      </c>
      <c r="W148" s="9">
        <f t="shared" si="39"/>
        <v>2.7600000000000051</v>
      </c>
      <c r="X148">
        <f t="shared" si="40"/>
        <v>46.795000000000002</v>
      </c>
      <c r="Y148" s="9">
        <f t="shared" si="41"/>
        <v>38.043143864511471</v>
      </c>
      <c r="Z148" s="10">
        <f t="shared" si="42"/>
        <v>0.29106528477302135</v>
      </c>
      <c r="AA148">
        <f t="shared" si="43"/>
        <v>1.3099999999999952</v>
      </c>
    </row>
    <row r="149" spans="1:27">
      <c r="A149" s="1">
        <f t="shared" si="26"/>
        <v>98997</v>
      </c>
      <c r="B149" s="1">
        <v>-3</v>
      </c>
      <c r="C149" s="1">
        <v>-1</v>
      </c>
      <c r="D149" s="2">
        <v>1</v>
      </c>
      <c r="E149" s="5">
        <v>59.03</v>
      </c>
      <c r="F149" s="5">
        <v>65.7</v>
      </c>
      <c r="G149" s="5">
        <v>1.76</v>
      </c>
      <c r="H149" s="5">
        <v>58.38</v>
      </c>
      <c r="I149" s="5">
        <v>57.9</v>
      </c>
      <c r="J149" s="5">
        <v>2.3199999999999998</v>
      </c>
      <c r="K149" s="6">
        <f t="shared" si="27"/>
        <v>58.704999999999998</v>
      </c>
      <c r="L149" s="6">
        <f t="shared" si="28"/>
        <v>0.64999999999999858</v>
      </c>
      <c r="M149" s="6">
        <f t="shared" si="29"/>
        <v>61.8</v>
      </c>
      <c r="N149" s="5">
        <f t="shared" si="30"/>
        <v>1.4560219778561037</v>
      </c>
      <c r="O149" s="6">
        <f t="shared" si="31"/>
        <v>7.8000000000000043</v>
      </c>
      <c r="P149" s="6">
        <f t="shared" si="32"/>
        <v>2.9120439557122073</v>
      </c>
      <c r="Q149" s="6">
        <f t="shared" si="33"/>
        <v>-0.26943396226415089</v>
      </c>
      <c r="R149" s="9">
        <f t="shared" si="34"/>
        <v>2.4553200805828181</v>
      </c>
      <c r="S149" s="9">
        <f t="shared" si="35"/>
        <v>7.1500000000000057</v>
      </c>
      <c r="T149">
        <f t="shared" si="36"/>
        <v>7.8000000000000043</v>
      </c>
      <c r="U149" s="9">
        <f t="shared" si="37"/>
        <v>2.6785309969994375</v>
      </c>
      <c r="V149" s="9">
        <f t="shared" si="38"/>
        <v>2.125654727105962</v>
      </c>
      <c r="W149" s="9">
        <f t="shared" si="39"/>
        <v>3.0949999999999989</v>
      </c>
      <c r="X149">
        <f t="shared" si="40"/>
        <v>61.8</v>
      </c>
      <c r="Y149" s="9">
        <f t="shared" si="41"/>
        <v>42.444414260144903</v>
      </c>
      <c r="Z149" s="10">
        <f t="shared" si="42"/>
        <v>0.29111337997419495</v>
      </c>
      <c r="AA149">
        <f t="shared" si="43"/>
        <v>0.64999999999999858</v>
      </c>
    </row>
    <row r="150" spans="1:27">
      <c r="A150" s="1">
        <f t="shared" si="26"/>
        <v>96001</v>
      </c>
      <c r="B150" s="1">
        <v>1</v>
      </c>
      <c r="C150" s="1">
        <v>-4</v>
      </c>
      <c r="D150" s="2">
        <v>1</v>
      </c>
      <c r="E150" s="5">
        <v>172.76</v>
      </c>
      <c r="F150" s="5">
        <v>169.78</v>
      </c>
      <c r="G150" s="5">
        <v>3.54</v>
      </c>
      <c r="H150" s="5">
        <v>174.24</v>
      </c>
      <c r="I150" s="5">
        <v>174.02</v>
      </c>
      <c r="J150" s="5">
        <v>5.51</v>
      </c>
      <c r="K150" s="6">
        <f t="shared" si="27"/>
        <v>173.5</v>
      </c>
      <c r="L150" s="6">
        <f t="shared" si="28"/>
        <v>-1.4800000000000182</v>
      </c>
      <c r="M150" s="6">
        <f t="shared" si="29"/>
        <v>171.9</v>
      </c>
      <c r="N150" s="5">
        <f t="shared" si="30"/>
        <v>3.2745877603142657</v>
      </c>
      <c r="O150" s="6">
        <f t="shared" si="31"/>
        <v>-4.2400000000000091</v>
      </c>
      <c r="P150" s="6">
        <f t="shared" si="32"/>
        <v>6.5491755206285314</v>
      </c>
      <c r="Q150" s="6">
        <f t="shared" si="33"/>
        <v>-0.41566317026371064</v>
      </c>
      <c r="R150" s="9">
        <f t="shared" si="34"/>
        <v>0.4214270928159688</v>
      </c>
      <c r="S150" s="9">
        <f t="shared" si="35"/>
        <v>2.7599999999999909</v>
      </c>
      <c r="T150">
        <f t="shared" si="36"/>
        <v>4.2400000000000091</v>
      </c>
      <c r="U150" s="9">
        <f t="shared" si="37"/>
        <v>0.64740973678975267</v>
      </c>
      <c r="V150" s="9">
        <f t="shared" si="38"/>
        <v>0.48861112210547097</v>
      </c>
      <c r="W150" s="9">
        <f t="shared" si="39"/>
        <v>1.5999999999999943</v>
      </c>
      <c r="X150">
        <f t="shared" si="40"/>
        <v>171.9</v>
      </c>
      <c r="Y150" s="9">
        <f t="shared" si="41"/>
        <v>52.495157431206721</v>
      </c>
      <c r="Z150" s="10">
        <f t="shared" si="42"/>
        <v>0.29206677318722857</v>
      </c>
      <c r="AA150">
        <f t="shared" si="43"/>
        <v>1.4800000000000182</v>
      </c>
    </row>
    <row r="151" spans="1:27">
      <c r="A151" s="1">
        <f t="shared" si="26"/>
        <v>297998</v>
      </c>
      <c r="B151" s="1">
        <v>-2</v>
      </c>
      <c r="C151" s="1">
        <v>-2</v>
      </c>
      <c r="D151" s="2">
        <v>3</v>
      </c>
      <c r="E151" s="5">
        <v>66.83</v>
      </c>
      <c r="F151" s="5">
        <v>64.73</v>
      </c>
      <c r="G151" s="5">
        <v>4.34</v>
      </c>
      <c r="H151" s="5">
        <v>67.959999999999994</v>
      </c>
      <c r="I151" s="5">
        <v>65.31</v>
      </c>
      <c r="J151" s="5">
        <v>2.41</v>
      </c>
      <c r="K151" s="6">
        <f t="shared" si="27"/>
        <v>67.394999999999996</v>
      </c>
      <c r="L151" s="6">
        <f t="shared" si="28"/>
        <v>-1.1299999999999955</v>
      </c>
      <c r="M151" s="6">
        <f t="shared" si="29"/>
        <v>65.02000000000001</v>
      </c>
      <c r="N151" s="5">
        <f t="shared" si="30"/>
        <v>2.4821210687635684</v>
      </c>
      <c r="O151" s="6">
        <f t="shared" si="31"/>
        <v>-0.57999999999999829</v>
      </c>
      <c r="P151" s="6">
        <f t="shared" si="32"/>
        <v>4.9642421375271368</v>
      </c>
      <c r="Q151" s="6">
        <f t="shared" si="33"/>
        <v>0.52863409309478693</v>
      </c>
      <c r="R151" s="9">
        <f t="shared" si="34"/>
        <v>0.11079233944740081</v>
      </c>
      <c r="S151" s="9">
        <f t="shared" si="35"/>
        <v>0.54999999999999716</v>
      </c>
      <c r="T151">
        <f t="shared" si="36"/>
        <v>0.57999999999999829</v>
      </c>
      <c r="U151" s="9">
        <f t="shared" si="37"/>
        <v>0.11683555796271385</v>
      </c>
      <c r="V151" s="9">
        <f t="shared" si="38"/>
        <v>0.95684293159118805</v>
      </c>
      <c r="W151" s="9">
        <f t="shared" si="39"/>
        <v>2.3749999999999858</v>
      </c>
      <c r="X151">
        <f t="shared" si="40"/>
        <v>65.02000000000001</v>
      </c>
      <c r="Y151" s="9">
        <f t="shared" si="41"/>
        <v>26.195337857709234</v>
      </c>
      <c r="Z151" s="10">
        <f t="shared" si="42"/>
        <v>0.29243289828608549</v>
      </c>
      <c r="AA151">
        <f t="shared" si="43"/>
        <v>1.1299999999999955</v>
      </c>
    </row>
    <row r="152" spans="1:27">
      <c r="A152" s="1">
        <f t="shared" si="26"/>
        <v>2997</v>
      </c>
      <c r="B152" s="1">
        <v>-3</v>
      </c>
      <c r="C152" s="1">
        <v>3</v>
      </c>
      <c r="D152" s="2">
        <v>0</v>
      </c>
      <c r="E152" s="5">
        <v>268.23</v>
      </c>
      <c r="F152" s="5">
        <v>289.83</v>
      </c>
      <c r="G152" s="5">
        <v>5.94</v>
      </c>
      <c r="H152" s="5">
        <v>265.36</v>
      </c>
      <c r="I152" s="5">
        <v>286.14999999999998</v>
      </c>
      <c r="J152" s="5">
        <v>7.92</v>
      </c>
      <c r="K152" s="6">
        <f t="shared" si="27"/>
        <v>266.79500000000002</v>
      </c>
      <c r="L152" s="6">
        <f t="shared" si="28"/>
        <v>2.8700000000000045</v>
      </c>
      <c r="M152" s="6">
        <f t="shared" si="29"/>
        <v>287.99</v>
      </c>
      <c r="N152" s="5">
        <f t="shared" si="30"/>
        <v>4.95</v>
      </c>
      <c r="O152" s="6">
        <f t="shared" si="31"/>
        <v>3.6800000000000068</v>
      </c>
      <c r="P152" s="6">
        <f t="shared" si="32"/>
        <v>9.9</v>
      </c>
      <c r="Q152" s="6">
        <f t="shared" si="33"/>
        <v>-0.27999999999999992</v>
      </c>
      <c r="R152" s="9">
        <f t="shared" si="34"/>
        <v>8.181818181818204E-2</v>
      </c>
      <c r="S152" s="9">
        <f t="shared" si="35"/>
        <v>0.81000000000000227</v>
      </c>
      <c r="T152">
        <f t="shared" si="36"/>
        <v>3.6800000000000068</v>
      </c>
      <c r="U152" s="9">
        <f t="shared" si="37"/>
        <v>0.37171717171717239</v>
      </c>
      <c r="V152" s="9">
        <f t="shared" si="38"/>
        <v>4.2818181818181804</v>
      </c>
      <c r="W152" s="9">
        <f t="shared" si="39"/>
        <v>21.194999999999993</v>
      </c>
      <c r="X152">
        <f t="shared" si="40"/>
        <v>287.99</v>
      </c>
      <c r="Y152" s="9">
        <f t="shared" si="41"/>
        <v>58.179797979797982</v>
      </c>
      <c r="Z152" s="10">
        <f t="shared" si="42"/>
        <v>0.29324904091914777</v>
      </c>
      <c r="AA152">
        <f t="shared" si="43"/>
        <v>2.8700000000000045</v>
      </c>
    </row>
    <row r="153" spans="1:27">
      <c r="A153" s="1">
        <f t="shared" si="26"/>
        <v>296999</v>
      </c>
      <c r="B153" s="1">
        <v>-1</v>
      </c>
      <c r="C153" s="1">
        <v>-3</v>
      </c>
      <c r="D153" s="2">
        <v>3</v>
      </c>
      <c r="E153" s="5">
        <v>86.54</v>
      </c>
      <c r="F153" s="5">
        <v>82.34</v>
      </c>
      <c r="G153" s="5">
        <v>2.04</v>
      </c>
      <c r="H153" s="5">
        <v>87.33</v>
      </c>
      <c r="I153" s="5">
        <v>79.650000000000006</v>
      </c>
      <c r="J153" s="5">
        <v>3</v>
      </c>
      <c r="K153" s="6">
        <f t="shared" si="27"/>
        <v>86.935000000000002</v>
      </c>
      <c r="L153" s="6">
        <f t="shared" si="28"/>
        <v>-0.78999999999999204</v>
      </c>
      <c r="M153" s="6">
        <f t="shared" si="29"/>
        <v>80.995000000000005</v>
      </c>
      <c r="N153" s="5">
        <f t="shared" si="30"/>
        <v>1.8139459749397169</v>
      </c>
      <c r="O153" s="6">
        <f t="shared" si="31"/>
        <v>2.6899999999999977</v>
      </c>
      <c r="P153" s="6">
        <f t="shared" si="32"/>
        <v>3.6278919498794338</v>
      </c>
      <c r="Q153" s="6">
        <f t="shared" si="33"/>
        <v>-0.36761487964989059</v>
      </c>
      <c r="R153" s="9">
        <f t="shared" si="34"/>
        <v>0.95923474240064976</v>
      </c>
      <c r="S153" s="9">
        <f t="shared" si="35"/>
        <v>3.4799999999999898</v>
      </c>
      <c r="T153">
        <f t="shared" si="36"/>
        <v>2.6899999999999977</v>
      </c>
      <c r="U153" s="9">
        <f t="shared" si="37"/>
        <v>0.74147743018900958</v>
      </c>
      <c r="V153" s="9">
        <f t="shared" si="38"/>
        <v>3.2746289481953301</v>
      </c>
      <c r="W153" s="9">
        <f t="shared" si="39"/>
        <v>5.9399999999999977</v>
      </c>
      <c r="X153">
        <f t="shared" si="40"/>
        <v>80.995000000000005</v>
      </c>
      <c r="Y153" s="9">
        <f t="shared" si="41"/>
        <v>44.651274690080953</v>
      </c>
      <c r="Z153" s="10">
        <f t="shared" si="42"/>
        <v>0.2936307204636463</v>
      </c>
      <c r="AA153">
        <f t="shared" si="43"/>
        <v>0.78999999999999204</v>
      </c>
    </row>
    <row r="154" spans="1:27">
      <c r="A154" s="1">
        <f t="shared" si="26"/>
        <v>397999</v>
      </c>
      <c r="B154" s="1">
        <v>-1</v>
      </c>
      <c r="C154" s="1">
        <v>-2</v>
      </c>
      <c r="D154" s="2">
        <v>4</v>
      </c>
      <c r="E154" s="5">
        <v>374.59</v>
      </c>
      <c r="F154" s="5">
        <v>379.24</v>
      </c>
      <c r="G154" s="5">
        <v>10.55</v>
      </c>
      <c r="H154" s="5">
        <v>380.01</v>
      </c>
      <c r="I154" s="5">
        <v>383.9</v>
      </c>
      <c r="J154" s="5">
        <v>7.51</v>
      </c>
      <c r="K154" s="6">
        <f t="shared" si="27"/>
        <v>377.29999999999995</v>
      </c>
      <c r="L154" s="6">
        <f t="shared" si="28"/>
        <v>-5.4200000000000159</v>
      </c>
      <c r="M154" s="6">
        <f t="shared" si="29"/>
        <v>381.57</v>
      </c>
      <c r="N154" s="5">
        <f t="shared" si="30"/>
        <v>6.4750019305016426</v>
      </c>
      <c r="O154" s="6">
        <f t="shared" si="31"/>
        <v>-4.6599999999999682</v>
      </c>
      <c r="P154" s="6">
        <f t="shared" si="32"/>
        <v>12.950003861003285</v>
      </c>
      <c r="Q154" s="6">
        <f t="shared" si="33"/>
        <v>0.32737953973283662</v>
      </c>
      <c r="R154" s="9">
        <f t="shared" si="34"/>
        <v>5.8687241189839132E-2</v>
      </c>
      <c r="S154" s="9">
        <f t="shared" si="35"/>
        <v>0.76000000000004775</v>
      </c>
      <c r="T154">
        <f t="shared" si="36"/>
        <v>4.6599999999999682</v>
      </c>
      <c r="U154" s="9">
        <f t="shared" si="37"/>
        <v>0.35984545255872535</v>
      </c>
      <c r="V154" s="9">
        <f t="shared" si="38"/>
        <v>0.65945926284368317</v>
      </c>
      <c r="W154" s="9">
        <f t="shared" si="39"/>
        <v>4.2700000000000387</v>
      </c>
      <c r="X154">
        <f t="shared" si="40"/>
        <v>381.57</v>
      </c>
      <c r="Y154" s="9">
        <f t="shared" si="41"/>
        <v>58.929712160014496</v>
      </c>
      <c r="Z154" s="10">
        <f t="shared" si="42"/>
        <v>0.29405441673268573</v>
      </c>
      <c r="AA154">
        <f t="shared" si="43"/>
        <v>5.4200000000000159</v>
      </c>
    </row>
    <row r="155" spans="1:27">
      <c r="A155" s="1">
        <f t="shared" si="26"/>
        <v>399001</v>
      </c>
      <c r="B155" s="1">
        <v>1</v>
      </c>
      <c r="C155" s="1">
        <v>-1</v>
      </c>
      <c r="D155" s="2">
        <v>4</v>
      </c>
      <c r="E155" s="5">
        <v>152.33000000000001</v>
      </c>
      <c r="F155" s="5">
        <v>162.86000000000001</v>
      </c>
      <c r="G155" s="5">
        <v>5.01</v>
      </c>
      <c r="H155" s="5">
        <v>154.12</v>
      </c>
      <c r="I155" s="5">
        <v>167.21</v>
      </c>
      <c r="J155" s="5">
        <v>6.14</v>
      </c>
      <c r="K155" s="6">
        <f t="shared" si="27"/>
        <v>153.22500000000002</v>
      </c>
      <c r="L155" s="6">
        <f t="shared" si="28"/>
        <v>-1.789999999999992</v>
      </c>
      <c r="M155" s="6">
        <f t="shared" si="29"/>
        <v>165.03500000000003</v>
      </c>
      <c r="N155" s="5">
        <f t="shared" si="30"/>
        <v>3.962313087074266</v>
      </c>
      <c r="O155" s="6">
        <f t="shared" si="31"/>
        <v>-4.3499999999999943</v>
      </c>
      <c r="P155" s="6">
        <f t="shared" si="32"/>
        <v>7.924626174148532</v>
      </c>
      <c r="Q155" s="6">
        <f t="shared" si="33"/>
        <v>-0.20062993931499673</v>
      </c>
      <c r="R155" s="9">
        <f t="shared" si="34"/>
        <v>0.32304362928199115</v>
      </c>
      <c r="S155" s="9">
        <f t="shared" si="35"/>
        <v>2.5600000000000023</v>
      </c>
      <c r="T155">
        <f t="shared" si="36"/>
        <v>4.3499999999999943</v>
      </c>
      <c r="U155" s="9">
        <f t="shared" si="37"/>
        <v>0.54892179194400725</v>
      </c>
      <c r="V155" s="9">
        <f t="shared" si="38"/>
        <v>2.9805822357971197</v>
      </c>
      <c r="W155" s="9">
        <f t="shared" si="39"/>
        <v>11.810000000000002</v>
      </c>
      <c r="X155">
        <f t="shared" si="40"/>
        <v>165.03500000000003</v>
      </c>
      <c r="Y155" s="9">
        <f t="shared" si="41"/>
        <v>41.651176061369824</v>
      </c>
      <c r="Z155" s="10">
        <f t="shared" si="42"/>
        <v>0.29525412782889254</v>
      </c>
      <c r="AA155">
        <f t="shared" si="43"/>
        <v>1.789999999999992</v>
      </c>
    </row>
    <row r="156" spans="1:27">
      <c r="A156" s="1">
        <f t="shared" si="26"/>
        <v>398001</v>
      </c>
      <c r="B156" s="1">
        <v>1</v>
      </c>
      <c r="C156" s="1">
        <v>-2</v>
      </c>
      <c r="D156" s="2">
        <v>4</v>
      </c>
      <c r="E156" s="5">
        <v>367</v>
      </c>
      <c r="F156" s="5">
        <v>370.86</v>
      </c>
      <c r="G156" s="5">
        <v>10.3</v>
      </c>
      <c r="H156" s="5">
        <v>361.17</v>
      </c>
      <c r="I156" s="5">
        <v>376.32</v>
      </c>
      <c r="J156" s="5">
        <v>21.3</v>
      </c>
      <c r="K156" s="6">
        <f t="shared" si="27"/>
        <v>364.08500000000004</v>
      </c>
      <c r="L156" s="6">
        <f t="shared" si="28"/>
        <v>5.8299999999999841</v>
      </c>
      <c r="M156" s="6">
        <f t="shared" si="29"/>
        <v>373.59000000000003</v>
      </c>
      <c r="N156" s="5">
        <f t="shared" si="30"/>
        <v>11.829835163686772</v>
      </c>
      <c r="O156" s="6">
        <f t="shared" si="31"/>
        <v>-5.4599999999999795</v>
      </c>
      <c r="P156" s="6">
        <f t="shared" si="32"/>
        <v>23.659670327373544</v>
      </c>
      <c r="Q156" s="6">
        <f t="shared" si="33"/>
        <v>-0.62095823359176816</v>
      </c>
      <c r="R156" s="9">
        <f t="shared" si="34"/>
        <v>0.47718331843946976</v>
      </c>
      <c r="S156" s="9">
        <f t="shared" si="35"/>
        <v>11.289999999999964</v>
      </c>
      <c r="T156">
        <f t="shared" si="36"/>
        <v>5.4599999999999795</v>
      </c>
      <c r="U156" s="9">
        <f t="shared" si="37"/>
        <v>0.23077244629579305</v>
      </c>
      <c r="V156" s="9">
        <f t="shared" si="38"/>
        <v>0.80347696045476924</v>
      </c>
      <c r="W156" s="9">
        <f t="shared" si="39"/>
        <v>9.5049999999999955</v>
      </c>
      <c r="X156">
        <f t="shared" si="40"/>
        <v>373.59000000000003</v>
      </c>
      <c r="Y156" s="9">
        <f t="shared" si="41"/>
        <v>31.580321689247494</v>
      </c>
      <c r="Z156" s="10">
        <f t="shared" si="42"/>
        <v>0.29563490998188968</v>
      </c>
      <c r="AA156">
        <f t="shared" si="43"/>
        <v>5.8299999999999841</v>
      </c>
    </row>
    <row r="157" spans="1:27">
      <c r="A157" s="1">
        <f t="shared" si="26"/>
        <v>97003</v>
      </c>
      <c r="B157" s="1">
        <v>3</v>
      </c>
      <c r="C157" s="1">
        <v>-3</v>
      </c>
      <c r="D157" s="2">
        <v>1</v>
      </c>
      <c r="E157" s="5">
        <v>27.49</v>
      </c>
      <c r="F157" s="5">
        <v>34.1</v>
      </c>
      <c r="G157" s="5">
        <v>1.35</v>
      </c>
      <c r="H157" s="5">
        <v>28.72</v>
      </c>
      <c r="I157" s="5">
        <v>34.08</v>
      </c>
      <c r="J157" s="5">
        <v>1.26</v>
      </c>
      <c r="K157" s="6">
        <f t="shared" si="27"/>
        <v>28.104999999999997</v>
      </c>
      <c r="L157" s="6">
        <f t="shared" si="28"/>
        <v>-1.2300000000000004</v>
      </c>
      <c r="M157" s="6">
        <f t="shared" si="29"/>
        <v>34.090000000000003</v>
      </c>
      <c r="N157" s="5">
        <f t="shared" si="30"/>
        <v>0.92332280379074361</v>
      </c>
      <c r="O157" s="6">
        <f t="shared" si="31"/>
        <v>2.0000000000003126E-2</v>
      </c>
      <c r="P157" s="6">
        <f t="shared" si="32"/>
        <v>1.8466456075814872</v>
      </c>
      <c r="Q157" s="6">
        <f t="shared" si="33"/>
        <v>6.8883610451306435E-2</v>
      </c>
      <c r="R157" s="9">
        <f t="shared" si="34"/>
        <v>0.67690302615080655</v>
      </c>
      <c r="S157" s="9">
        <f t="shared" si="35"/>
        <v>1.2500000000000036</v>
      </c>
      <c r="T157">
        <f t="shared" si="36"/>
        <v>2.0000000000003126E-2</v>
      </c>
      <c r="U157" s="9">
        <f t="shared" si="37"/>
        <v>1.0830448418414568E-2</v>
      </c>
      <c r="V157" s="9">
        <f t="shared" si="38"/>
        <v>6.4820233784201129</v>
      </c>
      <c r="W157" s="9">
        <f t="shared" si="39"/>
        <v>5.9850000000000065</v>
      </c>
      <c r="X157">
        <f t="shared" si="40"/>
        <v>34.090000000000003</v>
      </c>
      <c r="Y157" s="9">
        <f t="shared" si="41"/>
        <v>36.920998658369491</v>
      </c>
      <c r="Z157" s="10">
        <f t="shared" si="42"/>
        <v>0.29610977694091767</v>
      </c>
      <c r="AA157">
        <f t="shared" si="43"/>
        <v>1.2300000000000004</v>
      </c>
    </row>
    <row r="158" spans="1:27">
      <c r="A158" s="1">
        <f t="shared" si="26"/>
        <v>201997</v>
      </c>
      <c r="B158" s="1">
        <v>-3</v>
      </c>
      <c r="C158" s="1">
        <v>2</v>
      </c>
      <c r="D158" s="2">
        <v>2</v>
      </c>
      <c r="E158" s="5">
        <v>93.44</v>
      </c>
      <c r="F158" s="5">
        <v>85.88</v>
      </c>
      <c r="G158" s="5">
        <v>3.34</v>
      </c>
      <c r="H158" s="5">
        <v>93.19</v>
      </c>
      <c r="I158" s="5">
        <v>93.21</v>
      </c>
      <c r="J158" s="5">
        <v>3.19</v>
      </c>
      <c r="K158" s="6">
        <f t="shared" si="27"/>
        <v>93.314999999999998</v>
      </c>
      <c r="L158" s="6">
        <f t="shared" si="28"/>
        <v>0.25</v>
      </c>
      <c r="M158" s="6">
        <f t="shared" si="29"/>
        <v>89.544999999999987</v>
      </c>
      <c r="N158" s="5">
        <f t="shared" si="30"/>
        <v>2.3093126683063079</v>
      </c>
      <c r="O158" s="6">
        <f t="shared" si="31"/>
        <v>-7.3299999999999983</v>
      </c>
      <c r="P158" s="6">
        <f t="shared" si="32"/>
        <v>4.6186253366126158</v>
      </c>
      <c r="Q158" s="6">
        <f t="shared" si="33"/>
        <v>4.5917578064570565E-2</v>
      </c>
      <c r="R158" s="9">
        <f t="shared" si="34"/>
        <v>1.6411809678330196</v>
      </c>
      <c r="S158" s="9">
        <f t="shared" si="35"/>
        <v>7.5799999999999983</v>
      </c>
      <c r="T158">
        <f t="shared" si="36"/>
        <v>7.3299999999999983</v>
      </c>
      <c r="U158" s="9">
        <f t="shared" si="37"/>
        <v>1.5870523079440677</v>
      </c>
      <c r="V158" s="9">
        <f t="shared" si="38"/>
        <v>1.6325203822507921</v>
      </c>
      <c r="W158" s="9">
        <f t="shared" si="39"/>
        <v>3.7700000000000102</v>
      </c>
      <c r="X158">
        <f t="shared" si="40"/>
        <v>89.544999999999987</v>
      </c>
      <c r="Y158" s="9">
        <f t="shared" si="41"/>
        <v>38.775606798049537</v>
      </c>
      <c r="Z158" s="10">
        <f t="shared" si="42"/>
        <v>0.2967692706464064</v>
      </c>
      <c r="AA158">
        <f t="shared" si="43"/>
        <v>0.25</v>
      </c>
    </row>
    <row r="159" spans="1:27">
      <c r="A159" s="1">
        <f t="shared" si="26"/>
        <v>198003</v>
      </c>
      <c r="B159" s="1">
        <v>3</v>
      </c>
      <c r="C159" s="1">
        <v>-2</v>
      </c>
      <c r="D159" s="2">
        <v>2</v>
      </c>
      <c r="E159" s="5">
        <v>152.44</v>
      </c>
      <c r="F159" s="5">
        <v>148.51</v>
      </c>
      <c r="G159" s="5">
        <v>4.72</v>
      </c>
      <c r="H159" s="5">
        <v>152.94</v>
      </c>
      <c r="I159" s="5">
        <v>152.19</v>
      </c>
      <c r="J159" s="5">
        <v>3.32</v>
      </c>
      <c r="K159" s="6">
        <f t="shared" si="27"/>
        <v>152.69</v>
      </c>
      <c r="L159" s="6">
        <f t="shared" si="28"/>
        <v>-0.5</v>
      </c>
      <c r="M159" s="6">
        <f t="shared" si="29"/>
        <v>150.35</v>
      </c>
      <c r="N159" s="5">
        <f t="shared" si="30"/>
        <v>2.8853422673922062</v>
      </c>
      <c r="O159" s="6">
        <f t="shared" si="31"/>
        <v>-3.6800000000000068</v>
      </c>
      <c r="P159" s="6">
        <f t="shared" si="32"/>
        <v>5.7706845347844125</v>
      </c>
      <c r="Q159" s="6">
        <f t="shared" si="33"/>
        <v>0.3380098976601163</v>
      </c>
      <c r="R159" s="9">
        <f t="shared" si="34"/>
        <v>0.55106114029135866</v>
      </c>
      <c r="S159" s="9">
        <f t="shared" si="35"/>
        <v>3.1800000000000068</v>
      </c>
      <c r="T159">
        <f t="shared" si="36"/>
        <v>3.6800000000000068</v>
      </c>
      <c r="U159" s="9">
        <f t="shared" si="37"/>
        <v>0.63770597367050286</v>
      </c>
      <c r="V159" s="9">
        <f t="shared" si="38"/>
        <v>0.81099564042879146</v>
      </c>
      <c r="W159" s="9">
        <f t="shared" si="39"/>
        <v>2.3400000000000034</v>
      </c>
      <c r="X159">
        <f t="shared" si="40"/>
        <v>150.35</v>
      </c>
      <c r="Y159" s="9">
        <f t="shared" si="41"/>
        <v>52.108202794217355</v>
      </c>
      <c r="Z159" s="10">
        <f t="shared" si="42"/>
        <v>0.2977918736298894</v>
      </c>
      <c r="AA159">
        <f t="shared" si="43"/>
        <v>0.5</v>
      </c>
    </row>
    <row r="160" spans="1:27">
      <c r="A160" s="1">
        <f t="shared" si="26"/>
        <v>196001</v>
      </c>
      <c r="B160" s="1">
        <v>1</v>
      </c>
      <c r="C160" s="1">
        <v>-4</v>
      </c>
      <c r="D160" s="2">
        <v>2</v>
      </c>
      <c r="E160" s="5">
        <v>42.89</v>
      </c>
      <c r="F160" s="5">
        <v>41.61</v>
      </c>
      <c r="G160" s="5">
        <v>1.2</v>
      </c>
      <c r="H160" s="5">
        <v>44.45</v>
      </c>
      <c r="I160" s="5">
        <v>43.88</v>
      </c>
      <c r="J160" s="5">
        <v>2.12</v>
      </c>
      <c r="K160" s="6">
        <f t="shared" si="27"/>
        <v>43.67</v>
      </c>
      <c r="L160" s="6">
        <f t="shared" si="28"/>
        <v>-1.5600000000000023</v>
      </c>
      <c r="M160" s="6">
        <f t="shared" si="29"/>
        <v>42.745000000000005</v>
      </c>
      <c r="N160" s="5">
        <f t="shared" si="30"/>
        <v>1.2180311982868091</v>
      </c>
      <c r="O160" s="6">
        <f t="shared" si="31"/>
        <v>-2.2700000000000031</v>
      </c>
      <c r="P160" s="6">
        <f t="shared" si="32"/>
        <v>2.4360623965736181</v>
      </c>
      <c r="Q160" s="6">
        <f t="shared" si="33"/>
        <v>-0.51469398759773533</v>
      </c>
      <c r="R160" s="9">
        <f t="shared" si="34"/>
        <v>0.29145394674563074</v>
      </c>
      <c r="S160" s="9">
        <f t="shared" si="35"/>
        <v>0.71000000000000085</v>
      </c>
      <c r="T160">
        <f t="shared" si="36"/>
        <v>2.2700000000000031</v>
      </c>
      <c r="U160" s="9">
        <f t="shared" si="37"/>
        <v>0.93183163255293222</v>
      </c>
      <c r="V160" s="9">
        <f t="shared" si="38"/>
        <v>0.75942225560480925</v>
      </c>
      <c r="W160" s="9">
        <f t="shared" si="39"/>
        <v>0.92499999999999716</v>
      </c>
      <c r="X160">
        <f t="shared" si="40"/>
        <v>42.745000000000005</v>
      </c>
      <c r="Y160" s="9">
        <f t="shared" si="41"/>
        <v>35.093518179273161</v>
      </c>
      <c r="Z160" s="10">
        <f t="shared" si="42"/>
        <v>0.29791609557054821</v>
      </c>
      <c r="AA160">
        <f t="shared" si="43"/>
        <v>1.5600000000000023</v>
      </c>
    </row>
    <row r="161" spans="1:27">
      <c r="A161" s="1">
        <f t="shared" si="26"/>
        <v>202999</v>
      </c>
      <c r="B161" s="1">
        <v>-1</v>
      </c>
      <c r="C161" s="1">
        <v>3</v>
      </c>
      <c r="D161" s="2">
        <v>2</v>
      </c>
      <c r="E161" s="5">
        <v>28.33</v>
      </c>
      <c r="F161" s="5">
        <v>25.46</v>
      </c>
      <c r="G161" s="5">
        <v>1.1499999999999999</v>
      </c>
      <c r="H161" s="5">
        <v>27.69</v>
      </c>
      <c r="I161" s="5">
        <v>25.48</v>
      </c>
      <c r="J161" s="5">
        <v>1.46</v>
      </c>
      <c r="K161" s="6">
        <f t="shared" si="27"/>
        <v>28.009999999999998</v>
      </c>
      <c r="L161" s="6">
        <f t="shared" si="28"/>
        <v>0.63999999999999702</v>
      </c>
      <c r="M161" s="6">
        <f t="shared" si="29"/>
        <v>25.47</v>
      </c>
      <c r="N161" s="5">
        <f t="shared" si="30"/>
        <v>0.92926045864439955</v>
      </c>
      <c r="O161" s="6">
        <f t="shared" si="31"/>
        <v>-1.9999999999999574E-2</v>
      </c>
      <c r="P161" s="6">
        <f t="shared" si="32"/>
        <v>1.8585209172887991</v>
      </c>
      <c r="Q161" s="6">
        <f t="shared" si="33"/>
        <v>-0.23424336295996065</v>
      </c>
      <c r="R161" s="9">
        <f t="shared" si="34"/>
        <v>0.35512110402437724</v>
      </c>
      <c r="S161" s="9">
        <f t="shared" si="35"/>
        <v>0.65999999999999659</v>
      </c>
      <c r="T161">
        <f t="shared" si="36"/>
        <v>1.9999999999999574E-2</v>
      </c>
      <c r="U161" s="9">
        <f t="shared" si="37"/>
        <v>1.0761245576496105E-2</v>
      </c>
      <c r="V161" s="9">
        <f t="shared" si="38"/>
        <v>2.7333563764300681</v>
      </c>
      <c r="W161" s="9">
        <f t="shared" si="39"/>
        <v>2.5399999999999991</v>
      </c>
      <c r="X161">
        <f t="shared" si="40"/>
        <v>25.47</v>
      </c>
      <c r="Y161" s="9">
        <f t="shared" si="41"/>
        <v>27.408892483336164</v>
      </c>
      <c r="Z161" s="10">
        <f t="shared" si="42"/>
        <v>0.29833370577257945</v>
      </c>
      <c r="AA161">
        <f t="shared" si="43"/>
        <v>0.63999999999999702</v>
      </c>
    </row>
    <row r="162" spans="1:27">
      <c r="A162" s="1">
        <f t="shared" si="26"/>
        <v>297002</v>
      </c>
      <c r="B162" s="1">
        <v>2</v>
      </c>
      <c r="C162" s="1">
        <v>-3</v>
      </c>
      <c r="D162" s="2">
        <v>3</v>
      </c>
      <c r="E162" s="5">
        <v>14.52</v>
      </c>
      <c r="F162" s="5">
        <v>14.71</v>
      </c>
      <c r="G162" s="5">
        <v>1.1100000000000001</v>
      </c>
      <c r="H162" s="5">
        <v>15.49</v>
      </c>
      <c r="I162" s="5">
        <v>16.09</v>
      </c>
      <c r="J162" s="5">
        <v>1.3</v>
      </c>
      <c r="K162" s="6">
        <f t="shared" si="27"/>
        <v>15.004999999999999</v>
      </c>
      <c r="L162" s="6">
        <f t="shared" si="28"/>
        <v>-0.97000000000000064</v>
      </c>
      <c r="M162" s="6">
        <f t="shared" si="29"/>
        <v>15.4</v>
      </c>
      <c r="N162" s="5">
        <f t="shared" si="30"/>
        <v>0.85470755232418538</v>
      </c>
      <c r="O162" s="6">
        <f t="shared" si="31"/>
        <v>-1.379999999999999</v>
      </c>
      <c r="P162" s="6">
        <f t="shared" si="32"/>
        <v>1.7094151046483708</v>
      </c>
      <c r="Q162" s="6">
        <f t="shared" si="33"/>
        <v>-0.15670237158208136</v>
      </c>
      <c r="R162" s="9">
        <f t="shared" si="34"/>
        <v>0.23984812049752888</v>
      </c>
      <c r="S162" s="9">
        <f t="shared" si="35"/>
        <v>0.40999999999999837</v>
      </c>
      <c r="T162">
        <f t="shared" si="36"/>
        <v>1.379999999999999</v>
      </c>
      <c r="U162" s="9">
        <f t="shared" si="37"/>
        <v>0.80729367386973394</v>
      </c>
      <c r="V162" s="9">
        <f t="shared" si="38"/>
        <v>0.46214637851963225</v>
      </c>
      <c r="W162" s="9">
        <f t="shared" si="39"/>
        <v>0.39500000000000135</v>
      </c>
      <c r="X162">
        <f t="shared" si="40"/>
        <v>15.4</v>
      </c>
      <c r="Y162" s="9">
        <f t="shared" si="41"/>
        <v>18.017858808107121</v>
      </c>
      <c r="Z162" s="10">
        <f t="shared" si="42"/>
        <v>0.29933259094191533</v>
      </c>
      <c r="AA162">
        <f t="shared" si="43"/>
        <v>0.97000000000000064</v>
      </c>
    </row>
    <row r="163" spans="1:27">
      <c r="A163" s="1">
        <f t="shared" si="26"/>
        <v>1003</v>
      </c>
      <c r="B163" s="1">
        <v>3</v>
      </c>
      <c r="C163" s="1">
        <v>1</v>
      </c>
      <c r="D163" s="2">
        <v>0</v>
      </c>
      <c r="E163" s="5">
        <v>49.33</v>
      </c>
      <c r="F163" s="5">
        <v>45.53</v>
      </c>
      <c r="G163" s="5">
        <v>2.0699999999999998</v>
      </c>
      <c r="H163" s="5">
        <v>48.31</v>
      </c>
      <c r="I163" s="5">
        <v>46.46</v>
      </c>
      <c r="J163" s="5">
        <v>1.37</v>
      </c>
      <c r="K163" s="6">
        <f t="shared" si="27"/>
        <v>48.82</v>
      </c>
      <c r="L163" s="6">
        <f t="shared" si="28"/>
        <v>1.019999999999996</v>
      </c>
      <c r="M163" s="6">
        <f t="shared" si="29"/>
        <v>45.995000000000005</v>
      </c>
      <c r="N163" s="5">
        <f t="shared" si="30"/>
        <v>1.2411486615228653</v>
      </c>
      <c r="O163" s="6">
        <f t="shared" si="31"/>
        <v>-0.92999999999999972</v>
      </c>
      <c r="P163" s="6">
        <f t="shared" si="32"/>
        <v>2.4822973230457306</v>
      </c>
      <c r="Q163" s="6">
        <f t="shared" si="33"/>
        <v>0.39079489759485858</v>
      </c>
      <c r="R163" s="9">
        <f t="shared" si="34"/>
        <v>0.78556262454788595</v>
      </c>
      <c r="S163" s="9">
        <f t="shared" si="35"/>
        <v>1.9499999999999957</v>
      </c>
      <c r="T163">
        <f t="shared" si="36"/>
        <v>0.92999999999999972</v>
      </c>
      <c r="U163" s="9">
        <f t="shared" si="37"/>
        <v>0.37465294401514632</v>
      </c>
      <c r="V163" s="9">
        <f t="shared" si="38"/>
        <v>2.2761173480490045</v>
      </c>
      <c r="W163" s="9">
        <f t="shared" si="39"/>
        <v>2.8249999999999957</v>
      </c>
      <c r="X163">
        <f t="shared" si="40"/>
        <v>45.995000000000005</v>
      </c>
      <c r="Y163" s="9">
        <f t="shared" si="41"/>
        <v>37.05841324726164</v>
      </c>
      <c r="Z163" s="10">
        <f t="shared" si="42"/>
        <v>0.30095680753224374</v>
      </c>
      <c r="AA163">
        <f t="shared" si="43"/>
        <v>1.019999999999996</v>
      </c>
    </row>
    <row r="164" spans="1:27">
      <c r="A164" s="1">
        <f t="shared" si="26"/>
        <v>199003</v>
      </c>
      <c r="B164" s="1">
        <v>3</v>
      </c>
      <c r="C164" s="1">
        <v>-1</v>
      </c>
      <c r="D164" s="2">
        <v>2</v>
      </c>
      <c r="E164" s="5">
        <v>450.79</v>
      </c>
      <c r="F164" s="5">
        <v>494.71</v>
      </c>
      <c r="G164" s="5">
        <v>13.25</v>
      </c>
      <c r="H164" s="5">
        <v>450.02</v>
      </c>
      <c r="I164" s="5">
        <v>497.8</v>
      </c>
      <c r="J164" s="5">
        <v>12.15</v>
      </c>
      <c r="K164" s="6">
        <f t="shared" si="27"/>
        <v>450.40499999999997</v>
      </c>
      <c r="L164" s="6">
        <f t="shared" si="28"/>
        <v>0.77000000000003865</v>
      </c>
      <c r="M164" s="6">
        <f t="shared" si="29"/>
        <v>496.255</v>
      </c>
      <c r="N164" s="5">
        <f t="shared" si="30"/>
        <v>8.9886734282651517</v>
      </c>
      <c r="O164" s="6">
        <f t="shared" si="31"/>
        <v>-3.0900000000000318</v>
      </c>
      <c r="P164" s="6">
        <f t="shared" si="32"/>
        <v>17.977346856530303</v>
      </c>
      <c r="Q164" s="6">
        <f t="shared" si="33"/>
        <v>8.6452032117827246E-2</v>
      </c>
      <c r="R164" s="9">
        <f t="shared" si="34"/>
        <v>0.21471466456119015</v>
      </c>
      <c r="S164" s="9">
        <f t="shared" si="35"/>
        <v>3.8600000000000705</v>
      </c>
      <c r="T164">
        <f t="shared" si="36"/>
        <v>3.0900000000000318</v>
      </c>
      <c r="U164" s="9">
        <f t="shared" si="37"/>
        <v>0.17188298277048505</v>
      </c>
      <c r="V164" s="9">
        <f t="shared" si="38"/>
        <v>5.1008639223473544</v>
      </c>
      <c r="W164" s="9">
        <f t="shared" si="39"/>
        <v>45.850000000000023</v>
      </c>
      <c r="X164">
        <f t="shared" si="40"/>
        <v>496.255</v>
      </c>
      <c r="Y164" s="9">
        <f t="shared" si="41"/>
        <v>55.208925317000762</v>
      </c>
      <c r="Z164" s="10">
        <f t="shared" si="42"/>
        <v>0.30099003305757488</v>
      </c>
      <c r="AA164">
        <f t="shared" si="43"/>
        <v>0.77000000000003865</v>
      </c>
    </row>
    <row r="165" spans="1:27">
      <c r="A165" s="1">
        <f t="shared" si="26"/>
        <v>301998</v>
      </c>
      <c r="B165" s="1">
        <v>-2</v>
      </c>
      <c r="C165" s="1">
        <v>2</v>
      </c>
      <c r="D165" s="2">
        <v>3</v>
      </c>
      <c r="E165" s="5">
        <v>18.63</v>
      </c>
      <c r="F165" s="5">
        <v>18.53</v>
      </c>
      <c r="G165" s="5">
        <v>1.96</v>
      </c>
      <c r="H165" s="5">
        <v>18.53</v>
      </c>
      <c r="I165" s="5">
        <v>16.28</v>
      </c>
      <c r="J165" s="5">
        <v>1.19</v>
      </c>
      <c r="K165" s="6">
        <f t="shared" si="27"/>
        <v>18.579999999999998</v>
      </c>
      <c r="L165" s="6">
        <f t="shared" si="28"/>
        <v>9.9999999999997868E-2</v>
      </c>
      <c r="M165" s="6">
        <f t="shared" si="29"/>
        <v>17.405000000000001</v>
      </c>
      <c r="N165" s="5">
        <f t="shared" si="30"/>
        <v>1.1464837547911439</v>
      </c>
      <c r="O165" s="6">
        <f t="shared" si="31"/>
        <v>2.25</v>
      </c>
      <c r="P165" s="6">
        <f t="shared" si="32"/>
        <v>2.2929675095822879</v>
      </c>
      <c r="Q165" s="6">
        <f t="shared" si="33"/>
        <v>0.46132339235787506</v>
      </c>
      <c r="R165" s="9">
        <f t="shared" si="34"/>
        <v>0.9376495702687343</v>
      </c>
      <c r="S165" s="9">
        <f t="shared" si="35"/>
        <v>2.1500000000000021</v>
      </c>
      <c r="T165">
        <f t="shared" si="36"/>
        <v>2.25</v>
      </c>
      <c r="U165" s="9">
        <f t="shared" si="37"/>
        <v>0.98126117818820935</v>
      </c>
      <c r="V165" s="9">
        <f t="shared" si="38"/>
        <v>1.0248727861076827</v>
      </c>
      <c r="W165" s="9">
        <f t="shared" si="39"/>
        <v>1.1749999999999972</v>
      </c>
      <c r="X165">
        <f t="shared" si="40"/>
        <v>17.405000000000001</v>
      </c>
      <c r="Y165" s="9">
        <f t="shared" si="41"/>
        <v>15.181200716769586</v>
      </c>
      <c r="Z165" s="10">
        <f t="shared" si="42"/>
        <v>0.30228628814420277</v>
      </c>
      <c r="AA165">
        <f t="shared" si="43"/>
        <v>9.9999999999997868E-2</v>
      </c>
    </row>
    <row r="166" spans="1:27">
      <c r="A166" s="1">
        <f t="shared" si="26"/>
        <v>3999</v>
      </c>
      <c r="B166" s="1">
        <v>-1</v>
      </c>
      <c r="C166" s="1">
        <v>4</v>
      </c>
      <c r="D166" s="2">
        <v>0</v>
      </c>
      <c r="E166" s="5">
        <v>46.27</v>
      </c>
      <c r="F166" s="5">
        <v>54.86</v>
      </c>
      <c r="G166" s="5">
        <v>1.56</v>
      </c>
      <c r="H166" s="5">
        <v>48.44</v>
      </c>
      <c r="I166" s="5">
        <v>56.33</v>
      </c>
      <c r="J166" s="5">
        <v>2.2200000000000002</v>
      </c>
      <c r="K166" s="6">
        <f t="shared" si="27"/>
        <v>47.355000000000004</v>
      </c>
      <c r="L166" s="6">
        <f t="shared" si="28"/>
        <v>-2.1699999999999946</v>
      </c>
      <c r="M166" s="6">
        <f t="shared" si="29"/>
        <v>55.594999999999999</v>
      </c>
      <c r="N166" s="5">
        <f t="shared" si="30"/>
        <v>1.3566502865514016</v>
      </c>
      <c r="O166" s="6">
        <f t="shared" si="31"/>
        <v>-1.4699999999999989</v>
      </c>
      <c r="P166" s="6">
        <f t="shared" si="32"/>
        <v>2.7133005731028033</v>
      </c>
      <c r="Q166" s="6">
        <f t="shared" si="33"/>
        <v>-0.3388753056234719</v>
      </c>
      <c r="R166" s="9">
        <f t="shared" si="34"/>
        <v>0.25798837288399218</v>
      </c>
      <c r="S166" s="9">
        <f t="shared" si="35"/>
        <v>0.69999999999999574</v>
      </c>
      <c r="T166">
        <f t="shared" si="36"/>
        <v>1.4699999999999989</v>
      </c>
      <c r="U166" s="9">
        <f t="shared" si="37"/>
        <v>0.54177558305638651</v>
      </c>
      <c r="V166" s="9">
        <f t="shared" si="38"/>
        <v>6.0737834073260206</v>
      </c>
      <c r="W166" s="9">
        <f t="shared" si="39"/>
        <v>8.2399999999999949</v>
      </c>
      <c r="X166">
        <f t="shared" si="40"/>
        <v>55.594999999999999</v>
      </c>
      <c r="Y166" s="9">
        <f t="shared" si="41"/>
        <v>40.979610258530379</v>
      </c>
      <c r="Z166" s="10">
        <f t="shared" si="42"/>
        <v>0.30352924076602572</v>
      </c>
      <c r="AA166">
        <f t="shared" si="43"/>
        <v>2.1699999999999946</v>
      </c>
    </row>
    <row r="167" spans="1:27">
      <c r="A167" s="1">
        <f t="shared" si="26"/>
        <v>300002</v>
      </c>
      <c r="B167" s="1">
        <v>2</v>
      </c>
      <c r="C167" s="1">
        <v>0</v>
      </c>
      <c r="D167" s="2">
        <v>3</v>
      </c>
      <c r="E167" s="5">
        <v>127.76</v>
      </c>
      <c r="F167" s="5">
        <v>137.08000000000001</v>
      </c>
      <c r="G167" s="5">
        <v>4.1100000000000003</v>
      </c>
      <c r="H167" s="5">
        <v>125.94</v>
      </c>
      <c r="I167" s="5">
        <v>139.63999999999999</v>
      </c>
      <c r="J167" s="5">
        <v>4.26</v>
      </c>
      <c r="K167" s="6">
        <f t="shared" si="27"/>
        <v>126.85</v>
      </c>
      <c r="L167" s="6">
        <f t="shared" si="28"/>
        <v>1.8200000000000074</v>
      </c>
      <c r="M167" s="6">
        <f t="shared" si="29"/>
        <v>138.36000000000001</v>
      </c>
      <c r="N167" s="5">
        <f t="shared" si="30"/>
        <v>2.9597170472867842</v>
      </c>
      <c r="O167" s="6">
        <f t="shared" si="31"/>
        <v>-2.5599999999999739</v>
      </c>
      <c r="P167" s="6">
        <f t="shared" si="32"/>
        <v>5.9194340945735684</v>
      </c>
      <c r="Q167" s="6">
        <f t="shared" si="33"/>
        <v>-3.5830786222484624E-2</v>
      </c>
      <c r="R167" s="9">
        <f t="shared" si="34"/>
        <v>0.73993559688673471</v>
      </c>
      <c r="S167" s="9">
        <f t="shared" si="35"/>
        <v>4.3799999999999812</v>
      </c>
      <c r="T167">
        <f t="shared" si="36"/>
        <v>2.5599999999999739</v>
      </c>
      <c r="U167" s="9">
        <f t="shared" si="37"/>
        <v>0.43247377352283778</v>
      </c>
      <c r="V167" s="9">
        <f t="shared" si="38"/>
        <v>3.8888852603499391</v>
      </c>
      <c r="W167" s="9">
        <f t="shared" si="39"/>
        <v>11.510000000000019</v>
      </c>
      <c r="X167">
        <f t="shared" si="40"/>
        <v>138.36000000000001</v>
      </c>
      <c r="Y167" s="9">
        <f t="shared" si="41"/>
        <v>46.747711956734733</v>
      </c>
      <c r="Z167" s="10">
        <f t="shared" si="42"/>
        <v>0.3035374770930272</v>
      </c>
      <c r="AA167">
        <f t="shared" si="43"/>
        <v>1.8200000000000074</v>
      </c>
    </row>
    <row r="168" spans="1:27">
      <c r="A168" s="1">
        <f t="shared" si="26"/>
        <v>96002</v>
      </c>
      <c r="B168" s="1">
        <v>2</v>
      </c>
      <c r="C168" s="1">
        <v>-4</v>
      </c>
      <c r="D168" s="2">
        <v>1</v>
      </c>
      <c r="E168" s="5">
        <v>17.52</v>
      </c>
      <c r="F168" s="5">
        <v>16.78</v>
      </c>
      <c r="G168" s="5">
        <v>1.29</v>
      </c>
      <c r="H168" s="5">
        <v>17.350000000000001</v>
      </c>
      <c r="I168" s="5">
        <v>15.12</v>
      </c>
      <c r="J168" s="5">
        <v>1.29</v>
      </c>
      <c r="K168" s="6">
        <f t="shared" si="27"/>
        <v>17.435000000000002</v>
      </c>
      <c r="L168" s="6">
        <f t="shared" si="28"/>
        <v>0.16999999999999815</v>
      </c>
      <c r="M168" s="6">
        <f t="shared" si="29"/>
        <v>15.95</v>
      </c>
      <c r="N168" s="5">
        <f t="shared" si="30"/>
        <v>0.91216774773064635</v>
      </c>
      <c r="O168" s="6">
        <f t="shared" si="31"/>
        <v>1.6600000000000019</v>
      </c>
      <c r="P168" s="6">
        <f t="shared" si="32"/>
        <v>1.8243354954612927</v>
      </c>
      <c r="Q168" s="6">
        <f t="shared" si="33"/>
        <v>0</v>
      </c>
      <c r="R168" s="9">
        <f t="shared" si="34"/>
        <v>0.8167357395100453</v>
      </c>
      <c r="S168" s="9">
        <f t="shared" si="35"/>
        <v>1.4900000000000038</v>
      </c>
      <c r="T168">
        <f t="shared" si="36"/>
        <v>1.6600000000000019</v>
      </c>
      <c r="U168" s="9">
        <f t="shared" si="37"/>
        <v>0.9099203540850157</v>
      </c>
      <c r="V168" s="9">
        <f t="shared" si="38"/>
        <v>1.6279900311039148</v>
      </c>
      <c r="W168" s="9">
        <f t="shared" si="39"/>
        <v>1.485000000000003</v>
      </c>
      <c r="X168">
        <f t="shared" si="40"/>
        <v>15.95</v>
      </c>
      <c r="Y168" s="9">
        <f t="shared" si="41"/>
        <v>17.485818852597568</v>
      </c>
      <c r="Z168" s="10">
        <f t="shared" si="42"/>
        <v>0.30401809156693294</v>
      </c>
      <c r="AA168">
        <f t="shared" si="43"/>
        <v>0.16999999999999815</v>
      </c>
    </row>
    <row r="169" spans="1:27">
      <c r="A169" s="1">
        <f t="shared" si="26"/>
        <v>102002</v>
      </c>
      <c r="B169" s="1">
        <v>2</v>
      </c>
      <c r="C169" s="1">
        <v>2</v>
      </c>
      <c r="D169" s="2">
        <v>1</v>
      </c>
      <c r="E169" s="5">
        <v>88.66</v>
      </c>
      <c r="F169" s="5">
        <v>89.49</v>
      </c>
      <c r="G169" s="5">
        <v>3.33</v>
      </c>
      <c r="H169" s="5">
        <v>85.84</v>
      </c>
      <c r="I169" s="5">
        <v>90.99</v>
      </c>
      <c r="J169" s="5">
        <v>3.32</v>
      </c>
      <c r="K169" s="6">
        <f t="shared" si="27"/>
        <v>87.25</v>
      </c>
      <c r="L169" s="6">
        <f t="shared" si="28"/>
        <v>2.8199999999999932</v>
      </c>
      <c r="M169" s="6">
        <f t="shared" si="29"/>
        <v>90.24</v>
      </c>
      <c r="N169" s="5">
        <f t="shared" si="30"/>
        <v>2.3511327057399374</v>
      </c>
      <c r="O169" s="6">
        <f t="shared" si="31"/>
        <v>-1.5</v>
      </c>
      <c r="P169" s="6">
        <f t="shared" si="32"/>
        <v>4.7022654114798748</v>
      </c>
      <c r="Q169" s="6">
        <f t="shared" si="33"/>
        <v>3.0075119961287368E-3</v>
      </c>
      <c r="R169" s="9">
        <f t="shared" si="34"/>
        <v>0.91870611757757481</v>
      </c>
      <c r="S169" s="9">
        <f t="shared" si="35"/>
        <v>4.3199999999999932</v>
      </c>
      <c r="T169">
        <f t="shared" si="36"/>
        <v>1.5</v>
      </c>
      <c r="U169" s="9">
        <f t="shared" si="37"/>
        <v>0.31899517971443619</v>
      </c>
      <c r="V169" s="9">
        <f t="shared" si="38"/>
        <v>1.2717274497948836</v>
      </c>
      <c r="W169" s="9">
        <f t="shared" si="39"/>
        <v>2.9899999999999949</v>
      </c>
      <c r="X169">
        <f t="shared" si="40"/>
        <v>90.24</v>
      </c>
      <c r="Y169" s="9">
        <f t="shared" si="41"/>
        <v>38.38150002324096</v>
      </c>
      <c r="Z169" s="10">
        <f t="shared" si="42"/>
        <v>0.30475728047086914</v>
      </c>
      <c r="AA169">
        <f t="shared" si="43"/>
        <v>2.8199999999999932</v>
      </c>
    </row>
    <row r="170" spans="1:27">
      <c r="A170" s="1">
        <f t="shared" si="26"/>
        <v>202998</v>
      </c>
      <c r="B170" s="1">
        <v>-2</v>
      </c>
      <c r="C170" s="1">
        <v>3</v>
      </c>
      <c r="D170" s="2">
        <v>2</v>
      </c>
      <c r="E170" s="5">
        <v>16.63</v>
      </c>
      <c r="F170" s="5">
        <v>16.87</v>
      </c>
      <c r="G170" s="5">
        <v>1.08</v>
      </c>
      <c r="H170" s="5">
        <v>15.76</v>
      </c>
      <c r="I170" s="5">
        <v>16.77</v>
      </c>
      <c r="J170" s="5">
        <v>1.18</v>
      </c>
      <c r="K170" s="6">
        <f t="shared" si="27"/>
        <v>16.195</v>
      </c>
      <c r="L170" s="6">
        <f t="shared" si="28"/>
        <v>0.86999999999999922</v>
      </c>
      <c r="M170" s="6">
        <f t="shared" si="29"/>
        <v>16.82</v>
      </c>
      <c r="N170" s="5">
        <f t="shared" si="30"/>
        <v>0.79981247802219235</v>
      </c>
      <c r="O170" s="6">
        <f t="shared" si="31"/>
        <v>0.10000000000000142</v>
      </c>
      <c r="P170" s="6">
        <f t="shared" si="32"/>
        <v>1.5996249560443847</v>
      </c>
      <c r="Q170" s="6">
        <f t="shared" si="33"/>
        <v>-8.8322651242769959E-2</v>
      </c>
      <c r="R170" s="9">
        <f t="shared" si="34"/>
        <v>0.48136283263802282</v>
      </c>
      <c r="S170" s="9">
        <f t="shared" si="35"/>
        <v>0.7699999999999978</v>
      </c>
      <c r="T170">
        <f t="shared" si="36"/>
        <v>0.10000000000000142</v>
      </c>
      <c r="U170" s="9">
        <f t="shared" si="37"/>
        <v>6.251465358935468E-2</v>
      </c>
      <c r="V170" s="9">
        <f t="shared" si="38"/>
        <v>0.78143316986692246</v>
      </c>
      <c r="W170" s="9">
        <f t="shared" si="39"/>
        <v>0.625</v>
      </c>
      <c r="X170">
        <f t="shared" si="40"/>
        <v>16.82</v>
      </c>
      <c r="Y170" s="9">
        <f t="shared" si="41"/>
        <v>21.029929467458619</v>
      </c>
      <c r="Z170" s="10">
        <f t="shared" si="42"/>
        <v>0.30567957079268482</v>
      </c>
      <c r="AA170">
        <f t="shared" si="43"/>
        <v>0.86999999999999922</v>
      </c>
    </row>
    <row r="171" spans="1:27">
      <c r="A171" s="1">
        <f t="shared" si="26"/>
        <v>302000</v>
      </c>
      <c r="B171" s="1">
        <v>0</v>
      </c>
      <c r="C171" s="1">
        <v>2</v>
      </c>
      <c r="D171" s="2">
        <v>3</v>
      </c>
      <c r="E171" s="5">
        <v>18.34</v>
      </c>
      <c r="F171" s="5">
        <v>18.55</v>
      </c>
      <c r="G171" s="5">
        <v>0.82</v>
      </c>
      <c r="H171" s="5">
        <v>17.43</v>
      </c>
      <c r="I171" s="5">
        <v>21.12</v>
      </c>
      <c r="J171" s="5">
        <v>1.32</v>
      </c>
      <c r="K171" s="6">
        <f t="shared" si="27"/>
        <v>17.884999999999998</v>
      </c>
      <c r="L171" s="6">
        <f t="shared" si="28"/>
        <v>0.91000000000000014</v>
      </c>
      <c r="M171" s="6">
        <f t="shared" si="29"/>
        <v>19.835000000000001</v>
      </c>
      <c r="N171" s="5">
        <f t="shared" si="30"/>
        <v>0.77698133825723259</v>
      </c>
      <c r="O171" s="6">
        <f t="shared" si="31"/>
        <v>-2.5700000000000003</v>
      </c>
      <c r="P171" s="6">
        <f t="shared" si="32"/>
        <v>1.5539626765144652</v>
      </c>
      <c r="Q171" s="6">
        <f t="shared" si="33"/>
        <v>-0.44310087791949654</v>
      </c>
      <c r="R171" s="9">
        <f t="shared" si="34"/>
        <v>2.2394360254556647</v>
      </c>
      <c r="S171" s="9">
        <f t="shared" si="35"/>
        <v>3.4800000000000004</v>
      </c>
      <c r="T171">
        <f t="shared" si="36"/>
        <v>2.5700000000000003</v>
      </c>
      <c r="U171" s="9">
        <f t="shared" si="37"/>
        <v>1.6538363751209937</v>
      </c>
      <c r="V171" s="9">
        <f t="shared" si="38"/>
        <v>2.5097127871485929</v>
      </c>
      <c r="W171" s="9">
        <f t="shared" si="39"/>
        <v>1.9500000000000028</v>
      </c>
      <c r="X171">
        <f t="shared" si="40"/>
        <v>19.835000000000001</v>
      </c>
      <c r="Y171" s="9">
        <f t="shared" si="41"/>
        <v>25.528283657996035</v>
      </c>
      <c r="Z171" s="10">
        <f t="shared" si="42"/>
        <v>0.30600816982557838</v>
      </c>
      <c r="AA171">
        <f t="shared" si="43"/>
        <v>0.91000000000000014</v>
      </c>
    </row>
    <row r="172" spans="1:27">
      <c r="A172" s="1">
        <f t="shared" si="26"/>
        <v>399998</v>
      </c>
      <c r="B172" s="1">
        <v>-2</v>
      </c>
      <c r="C172" s="1">
        <v>0</v>
      </c>
      <c r="D172" s="2">
        <v>4</v>
      </c>
      <c r="E172" s="5">
        <v>6.18</v>
      </c>
      <c r="F172" s="5">
        <v>7.83</v>
      </c>
      <c r="G172" s="5">
        <v>0.95</v>
      </c>
      <c r="H172" s="5">
        <v>6.68</v>
      </c>
      <c r="I172" s="5">
        <v>7.35</v>
      </c>
      <c r="J172" s="5">
        <v>0.84</v>
      </c>
      <c r="K172" s="6">
        <f t="shared" si="27"/>
        <v>6.43</v>
      </c>
      <c r="L172" s="6">
        <f t="shared" si="28"/>
        <v>-0.5</v>
      </c>
      <c r="M172" s="6">
        <f t="shared" si="29"/>
        <v>7.59</v>
      </c>
      <c r="N172" s="5">
        <f t="shared" si="30"/>
        <v>0.634054414068698</v>
      </c>
      <c r="O172" s="6">
        <f t="shared" si="31"/>
        <v>0.48000000000000043</v>
      </c>
      <c r="P172" s="6">
        <f t="shared" si="32"/>
        <v>1.268108828137396</v>
      </c>
      <c r="Q172" s="6">
        <f t="shared" si="33"/>
        <v>0.12244263416454207</v>
      </c>
      <c r="R172" s="9">
        <f t="shared" si="34"/>
        <v>0.77280433528676629</v>
      </c>
      <c r="S172" s="9">
        <f t="shared" si="35"/>
        <v>0.98000000000000043</v>
      </c>
      <c r="T172">
        <f t="shared" si="36"/>
        <v>0.48000000000000043</v>
      </c>
      <c r="U172" s="9">
        <f t="shared" si="37"/>
        <v>0.37851640912004897</v>
      </c>
      <c r="V172" s="9">
        <f t="shared" si="38"/>
        <v>1.8294959774135686</v>
      </c>
      <c r="W172" s="9">
        <f t="shared" si="39"/>
        <v>1.1600000000000001</v>
      </c>
      <c r="X172">
        <f t="shared" si="40"/>
        <v>7.59</v>
      </c>
      <c r="Y172" s="9">
        <f t="shared" si="41"/>
        <v>11.970581438421537</v>
      </c>
      <c r="Z172" s="10">
        <f t="shared" si="42"/>
        <v>0.30618948381680261</v>
      </c>
      <c r="AA172">
        <f t="shared" si="43"/>
        <v>0.5</v>
      </c>
    </row>
    <row r="173" spans="1:27">
      <c r="A173" s="1">
        <f t="shared" si="26"/>
        <v>96000</v>
      </c>
      <c r="B173" s="1">
        <v>0</v>
      </c>
      <c r="C173" s="1">
        <v>-4</v>
      </c>
      <c r="D173" s="2">
        <v>1</v>
      </c>
      <c r="E173" s="5">
        <v>121.29</v>
      </c>
      <c r="F173" s="5">
        <v>128.86000000000001</v>
      </c>
      <c r="G173" s="5">
        <v>3.28</v>
      </c>
      <c r="H173" s="5">
        <v>118.73</v>
      </c>
      <c r="I173" s="5">
        <v>123.52</v>
      </c>
      <c r="J173" s="5">
        <v>4.37</v>
      </c>
      <c r="K173" s="6">
        <f t="shared" si="27"/>
        <v>120.01</v>
      </c>
      <c r="L173" s="6">
        <f t="shared" si="28"/>
        <v>2.5600000000000023</v>
      </c>
      <c r="M173" s="6">
        <f t="shared" si="29"/>
        <v>126.19</v>
      </c>
      <c r="N173" s="5">
        <f t="shared" si="30"/>
        <v>2.7320001830160994</v>
      </c>
      <c r="O173" s="6">
        <f t="shared" si="31"/>
        <v>5.3400000000000176</v>
      </c>
      <c r="P173" s="6">
        <f t="shared" si="32"/>
        <v>5.4640003660321987</v>
      </c>
      <c r="Q173" s="6">
        <f t="shared" si="33"/>
        <v>-0.27929714322080179</v>
      </c>
      <c r="R173" s="9">
        <f t="shared" si="34"/>
        <v>0.50878473897665055</v>
      </c>
      <c r="S173" s="9">
        <f t="shared" si="35"/>
        <v>2.7800000000000153</v>
      </c>
      <c r="T173">
        <f t="shared" si="36"/>
        <v>5.3400000000000176</v>
      </c>
      <c r="U173" s="9">
        <f t="shared" si="37"/>
        <v>0.97730593745874383</v>
      </c>
      <c r="V173" s="9">
        <f t="shared" si="38"/>
        <v>2.262078911421352</v>
      </c>
      <c r="W173" s="9">
        <f t="shared" si="39"/>
        <v>6.1799999999999926</v>
      </c>
      <c r="X173">
        <f t="shared" si="40"/>
        <v>126.19</v>
      </c>
      <c r="Y173" s="9">
        <f t="shared" si="41"/>
        <v>46.189601590980701</v>
      </c>
      <c r="Z173" s="10">
        <f t="shared" si="42"/>
        <v>0.30620091443364439</v>
      </c>
      <c r="AA173">
        <f t="shared" si="43"/>
        <v>2.5600000000000023</v>
      </c>
    </row>
    <row r="174" spans="1:27">
      <c r="A174" s="1">
        <f t="shared" si="26"/>
        <v>299997</v>
      </c>
      <c r="B174" s="1">
        <v>-3</v>
      </c>
      <c r="C174" s="1">
        <v>0</v>
      </c>
      <c r="D174" s="2">
        <v>3</v>
      </c>
      <c r="E174" s="5">
        <v>97.61</v>
      </c>
      <c r="F174" s="5">
        <v>101.34</v>
      </c>
      <c r="G174" s="5">
        <v>3.65</v>
      </c>
      <c r="H174" s="5">
        <v>97.34</v>
      </c>
      <c r="I174" s="5">
        <v>99.44</v>
      </c>
      <c r="J174" s="5">
        <v>3.58</v>
      </c>
      <c r="K174" s="6">
        <f t="shared" si="27"/>
        <v>97.474999999999994</v>
      </c>
      <c r="L174" s="6">
        <f t="shared" si="28"/>
        <v>0.26999999999999602</v>
      </c>
      <c r="M174" s="6">
        <f t="shared" si="29"/>
        <v>100.39</v>
      </c>
      <c r="N174" s="5">
        <f t="shared" si="30"/>
        <v>2.5563108183474088</v>
      </c>
      <c r="O174" s="6">
        <f t="shared" si="31"/>
        <v>1.9000000000000057</v>
      </c>
      <c r="P174" s="6">
        <f t="shared" si="32"/>
        <v>5.1126216366948176</v>
      </c>
      <c r="Q174" s="6">
        <f t="shared" si="33"/>
        <v>1.9361947136260518E-2</v>
      </c>
      <c r="R174" s="9">
        <f t="shared" si="34"/>
        <v>0.31881882052468175</v>
      </c>
      <c r="S174" s="9">
        <f t="shared" si="35"/>
        <v>1.6300000000000097</v>
      </c>
      <c r="T174">
        <f t="shared" si="36"/>
        <v>1.9000000000000057</v>
      </c>
      <c r="U174" s="9">
        <f t="shared" si="37"/>
        <v>0.37162929999809419</v>
      </c>
      <c r="V174" s="9">
        <f t="shared" si="38"/>
        <v>1.1403151678888881</v>
      </c>
      <c r="W174" s="9">
        <f t="shared" si="39"/>
        <v>2.9150000000000063</v>
      </c>
      <c r="X174">
        <f t="shared" si="40"/>
        <v>100.39</v>
      </c>
      <c r="Y174" s="9">
        <f t="shared" si="41"/>
        <v>39.271437291377438</v>
      </c>
      <c r="Z174" s="10">
        <f t="shared" si="42"/>
        <v>0.30704234235688083</v>
      </c>
      <c r="AA174">
        <f t="shared" si="43"/>
        <v>0.26999999999999602</v>
      </c>
    </row>
    <row r="175" spans="1:27">
      <c r="A175" s="1">
        <f t="shared" si="26"/>
        <v>102997</v>
      </c>
      <c r="B175" s="1">
        <v>-3</v>
      </c>
      <c r="C175" s="1">
        <v>3</v>
      </c>
      <c r="D175" s="2">
        <v>1</v>
      </c>
      <c r="E175" s="5">
        <v>69.16</v>
      </c>
      <c r="F175" s="5">
        <v>64.09</v>
      </c>
      <c r="G175" s="5">
        <v>4.5</v>
      </c>
      <c r="H175" s="5">
        <v>70.27</v>
      </c>
      <c r="I175" s="5">
        <v>64.05</v>
      </c>
      <c r="J175" s="5">
        <v>2.4</v>
      </c>
      <c r="K175" s="6">
        <f t="shared" si="27"/>
        <v>69.715000000000003</v>
      </c>
      <c r="L175" s="6">
        <f t="shared" si="28"/>
        <v>-1.1099999999999994</v>
      </c>
      <c r="M175" s="6">
        <f t="shared" si="29"/>
        <v>64.069999999999993</v>
      </c>
      <c r="N175" s="5">
        <f t="shared" si="30"/>
        <v>2.5499999999999998</v>
      </c>
      <c r="O175" s="6">
        <f t="shared" si="31"/>
        <v>4.0000000000006253E-2</v>
      </c>
      <c r="P175" s="6">
        <f t="shared" si="32"/>
        <v>5.0999999999999996</v>
      </c>
      <c r="Q175" s="6">
        <f t="shared" si="33"/>
        <v>0.55709342560553643</v>
      </c>
      <c r="R175" s="9">
        <f t="shared" si="34"/>
        <v>0.22549019607843251</v>
      </c>
      <c r="S175" s="9">
        <f t="shared" si="35"/>
        <v>1.1500000000000057</v>
      </c>
      <c r="T175">
        <f t="shared" si="36"/>
        <v>4.0000000000006253E-2</v>
      </c>
      <c r="U175" s="9">
        <f t="shared" si="37"/>
        <v>7.8431372549031871E-3</v>
      </c>
      <c r="V175" s="9">
        <f t="shared" si="38"/>
        <v>2.2137254901960826</v>
      </c>
      <c r="W175" s="9">
        <f t="shared" si="39"/>
        <v>5.6450000000000102</v>
      </c>
      <c r="X175">
        <f t="shared" si="40"/>
        <v>64.069999999999993</v>
      </c>
      <c r="Y175" s="9">
        <f t="shared" si="41"/>
        <v>25.125490196078431</v>
      </c>
      <c r="Z175" s="10">
        <f t="shared" si="42"/>
        <v>0.30754999593562027</v>
      </c>
      <c r="AA175">
        <f t="shared" si="43"/>
        <v>1.1099999999999994</v>
      </c>
    </row>
    <row r="176" spans="1:27">
      <c r="A176" s="1">
        <f t="shared" si="26"/>
        <v>196000</v>
      </c>
      <c r="B176" s="1">
        <v>0</v>
      </c>
      <c r="C176" s="1">
        <v>-4</v>
      </c>
      <c r="D176" s="2">
        <v>2</v>
      </c>
      <c r="E176" s="5">
        <v>600.54</v>
      </c>
      <c r="F176" s="5">
        <v>603.30999999999995</v>
      </c>
      <c r="G176" s="5">
        <v>11.25</v>
      </c>
      <c r="H176" s="5">
        <v>599.53</v>
      </c>
      <c r="I176" s="5">
        <v>606.63</v>
      </c>
      <c r="J176" s="5">
        <v>16.93</v>
      </c>
      <c r="K176" s="6">
        <f t="shared" si="27"/>
        <v>600.03499999999997</v>
      </c>
      <c r="L176" s="6">
        <f t="shared" si="28"/>
        <v>1.0099999999999909</v>
      </c>
      <c r="M176" s="6">
        <f t="shared" si="29"/>
        <v>604.97</v>
      </c>
      <c r="N176" s="5">
        <f t="shared" si="30"/>
        <v>10.163505792786266</v>
      </c>
      <c r="O176" s="6">
        <f t="shared" si="31"/>
        <v>-3.32000000000005</v>
      </c>
      <c r="P176" s="6">
        <f t="shared" si="32"/>
        <v>20.327011585572532</v>
      </c>
      <c r="Q176" s="6">
        <f t="shared" si="33"/>
        <v>-0.38738451366135557</v>
      </c>
      <c r="R176" s="9">
        <f t="shared" si="34"/>
        <v>0.21301704787108686</v>
      </c>
      <c r="S176" s="9">
        <f t="shared" si="35"/>
        <v>4.3300000000000409</v>
      </c>
      <c r="T176">
        <f t="shared" si="36"/>
        <v>3.32000000000005</v>
      </c>
      <c r="U176" s="9">
        <f t="shared" si="37"/>
        <v>0.16332946857552247</v>
      </c>
      <c r="V176" s="9">
        <f t="shared" si="38"/>
        <v>0.48556079965072346</v>
      </c>
      <c r="W176" s="9">
        <f t="shared" si="39"/>
        <v>4.9350000000000591</v>
      </c>
      <c r="X176">
        <f t="shared" si="40"/>
        <v>604.97</v>
      </c>
      <c r="Y176" s="9">
        <f t="shared" si="41"/>
        <v>59.523752171164062</v>
      </c>
      <c r="Z176" s="10">
        <f t="shared" si="42"/>
        <v>0.30782462539569511</v>
      </c>
      <c r="AA176">
        <f t="shared" si="43"/>
        <v>1.0099999999999909</v>
      </c>
    </row>
    <row r="177" spans="1:27">
      <c r="A177" s="1">
        <f t="shared" ref="A177:A240" si="44">B177+1000*C177+100000*D177</f>
        <v>398998</v>
      </c>
      <c r="B177" s="1">
        <v>-2</v>
      </c>
      <c r="C177" s="1">
        <v>-1</v>
      </c>
      <c r="D177" s="2">
        <v>4</v>
      </c>
      <c r="E177" s="5">
        <v>68.040000000000006</v>
      </c>
      <c r="F177" s="5">
        <v>64.349999999999994</v>
      </c>
      <c r="G177" s="5">
        <v>2.66</v>
      </c>
      <c r="H177" s="5">
        <v>70.33</v>
      </c>
      <c r="I177" s="5">
        <v>68.27</v>
      </c>
      <c r="J177" s="5">
        <v>1.72</v>
      </c>
      <c r="K177" s="6">
        <f t="shared" ref="K177:K240" si="45" xml:space="preserve"> 0.5*(E177+H177)</f>
        <v>69.185000000000002</v>
      </c>
      <c r="L177" s="6">
        <f t="shared" ref="L177:L240" si="46">E177-H177</f>
        <v>-2.289999999999992</v>
      </c>
      <c r="M177" s="6">
        <f t="shared" ref="M177:M240" si="47">0.5*(F177+I177)</f>
        <v>66.31</v>
      </c>
      <c r="N177" s="5">
        <f t="shared" ref="N177:N240" si="48">0.5*P177</f>
        <v>1.583824485225557</v>
      </c>
      <c r="O177" s="6">
        <f t="shared" ref="O177:O240" si="49">F177-I177</f>
        <v>-3.9200000000000017</v>
      </c>
      <c r="P177" s="6">
        <f t="shared" ref="P177:P240" si="50">SQRT(G177*G177+J177*J177)</f>
        <v>3.1676489704511139</v>
      </c>
      <c r="Q177" s="6">
        <f t="shared" ref="Q177:Q240" si="51">(G177*G177-J177*J177)/(G177*G177+J177*J177)</f>
        <v>0.41032489535579031</v>
      </c>
      <c r="R177" s="9">
        <f t="shared" ref="R177:R240" si="52">ABS(O177-L177)/P177</f>
        <v>0.5145772196367695</v>
      </c>
      <c r="S177" s="9">
        <f t="shared" ref="S177:S240" si="53">ABS(O177-L177)</f>
        <v>1.6300000000000097</v>
      </c>
      <c r="T177">
        <f t="shared" ref="T177:T240" si="54">ABS(O177)</f>
        <v>3.9200000000000017</v>
      </c>
      <c r="U177" s="9">
        <f t="shared" ref="U177:U240" si="55">ABS(O177)/P177</f>
        <v>1.2375108594945554</v>
      </c>
      <c r="V177" s="9">
        <f t="shared" ref="V177:V240" si="56">ABS(M177-K177)/N177</f>
        <v>1.8152263882892068</v>
      </c>
      <c r="W177" s="9">
        <f t="shared" ref="W177:W240" si="57">ABS(M177-K177)</f>
        <v>2.875</v>
      </c>
      <c r="X177">
        <f t="shared" ref="X177:X240" si="58">ABS(M177)</f>
        <v>66.31</v>
      </c>
      <c r="Y177" s="9">
        <f t="shared" ref="Y177:Y240" si="59">ABS(M177)/N177</f>
        <v>41.867012802593848</v>
      </c>
      <c r="Z177" s="10">
        <f t="shared" ref="Z177:Z240" si="60">SQRT(0.00779*B177*B177+0.00644*C177*C177+0.005139*D177*D177+0.004675*B177*C177+0.003605*C177*D177+0.002454*D177*B177)</f>
        <v>0.30841854678342551</v>
      </c>
      <c r="AA177">
        <f t="shared" si="43"/>
        <v>2.289999999999992</v>
      </c>
    </row>
    <row r="178" spans="1:27">
      <c r="A178" s="1">
        <f t="shared" si="44"/>
        <v>400999</v>
      </c>
      <c r="B178" s="1">
        <v>-1</v>
      </c>
      <c r="C178" s="1">
        <v>1</v>
      </c>
      <c r="D178" s="2">
        <v>4</v>
      </c>
      <c r="E178" s="5">
        <v>123.67</v>
      </c>
      <c r="F178" s="5">
        <v>115.48</v>
      </c>
      <c r="G178" s="5">
        <v>3.97</v>
      </c>
      <c r="H178" s="5">
        <v>124.96</v>
      </c>
      <c r="I178" s="5">
        <v>124.58</v>
      </c>
      <c r="J178" s="5">
        <v>4.01</v>
      </c>
      <c r="K178" s="6">
        <f t="shared" si="45"/>
        <v>124.315</v>
      </c>
      <c r="L178" s="6">
        <f t="shared" si="46"/>
        <v>-1.289999999999992</v>
      </c>
      <c r="M178" s="6">
        <f t="shared" si="47"/>
        <v>120.03</v>
      </c>
      <c r="N178" s="5">
        <f t="shared" si="48"/>
        <v>2.8213915006606225</v>
      </c>
      <c r="O178" s="6">
        <f t="shared" si="49"/>
        <v>-9.0999999999999943</v>
      </c>
      <c r="P178" s="6">
        <f t="shared" si="50"/>
        <v>5.642783001321245</v>
      </c>
      <c r="Q178" s="6">
        <f t="shared" si="51"/>
        <v>-1.002481077855585E-2</v>
      </c>
      <c r="R178" s="9">
        <f t="shared" si="52"/>
        <v>1.3840688182004002</v>
      </c>
      <c r="S178" s="9">
        <f t="shared" si="53"/>
        <v>7.8100000000000023</v>
      </c>
      <c r="T178">
        <f t="shared" si="54"/>
        <v>9.0999999999999943</v>
      </c>
      <c r="U178" s="9">
        <f t="shared" si="55"/>
        <v>1.6126794168532177</v>
      </c>
      <c r="V178" s="9">
        <f t="shared" si="56"/>
        <v>1.5187541321353926</v>
      </c>
      <c r="W178" s="9">
        <f t="shared" si="57"/>
        <v>4.2849999999999966</v>
      </c>
      <c r="X178">
        <f t="shared" si="58"/>
        <v>120.03</v>
      </c>
      <c r="Y178" s="9">
        <f t="shared" si="59"/>
        <v>42.542837451624578</v>
      </c>
      <c r="Z178" s="10">
        <f t="shared" si="60"/>
        <v>0.31045611606151363</v>
      </c>
      <c r="AA178">
        <f t="shared" ref="AA178:AA241" si="61">ABS(L178)</f>
        <v>1.289999999999992</v>
      </c>
    </row>
    <row r="179" spans="1:27">
      <c r="A179" s="1">
        <f t="shared" si="44"/>
        <v>3998</v>
      </c>
      <c r="B179" s="1">
        <v>-2</v>
      </c>
      <c r="C179" s="1">
        <v>4</v>
      </c>
      <c r="D179" s="2">
        <v>0</v>
      </c>
      <c r="E179" s="5">
        <v>119.01</v>
      </c>
      <c r="F179" s="5">
        <v>126.23</v>
      </c>
      <c r="G179" s="5">
        <v>2.97</v>
      </c>
      <c r="H179" s="5">
        <v>119.77</v>
      </c>
      <c r="I179" s="5">
        <v>126.22</v>
      </c>
      <c r="J179" s="5">
        <v>3.95</v>
      </c>
      <c r="K179" s="6">
        <f t="shared" si="45"/>
        <v>119.39</v>
      </c>
      <c r="L179" s="6">
        <f t="shared" si="46"/>
        <v>-0.75999999999999091</v>
      </c>
      <c r="M179" s="6">
        <f t="shared" si="47"/>
        <v>126.22499999999999</v>
      </c>
      <c r="N179" s="5">
        <f t="shared" si="48"/>
        <v>2.4710018211243794</v>
      </c>
      <c r="O179" s="6">
        <f t="shared" si="49"/>
        <v>1.0000000000005116E-2</v>
      </c>
      <c r="P179" s="6">
        <f t="shared" si="50"/>
        <v>4.9420036422487588</v>
      </c>
      <c r="Q179" s="6">
        <f t="shared" si="51"/>
        <v>-0.27766813793329342</v>
      </c>
      <c r="R179" s="9">
        <f t="shared" si="52"/>
        <v>0.15580725060931422</v>
      </c>
      <c r="S179" s="9">
        <f t="shared" si="53"/>
        <v>0.76999999999999602</v>
      </c>
      <c r="T179">
        <f t="shared" si="54"/>
        <v>1.0000000000005116E-2</v>
      </c>
      <c r="U179" s="9">
        <f t="shared" si="55"/>
        <v>2.0234707871349964E-3</v>
      </c>
      <c r="V179" s="9">
        <f t="shared" si="56"/>
        <v>2.7660845660121227</v>
      </c>
      <c r="W179" s="9">
        <f t="shared" si="57"/>
        <v>6.8349999999999937</v>
      </c>
      <c r="X179">
        <f t="shared" si="58"/>
        <v>126.22499999999999</v>
      </c>
      <c r="Y179" s="9">
        <f t="shared" si="59"/>
        <v>51.082520021196849</v>
      </c>
      <c r="Z179" s="10">
        <f t="shared" si="60"/>
        <v>0.31112698372208092</v>
      </c>
      <c r="AA179">
        <f t="shared" si="61"/>
        <v>0.75999999999999091</v>
      </c>
    </row>
    <row r="180" spans="1:27">
      <c r="A180" s="1">
        <f t="shared" si="44"/>
        <v>397000</v>
      </c>
      <c r="B180" s="1">
        <v>0</v>
      </c>
      <c r="C180" s="1">
        <v>-3</v>
      </c>
      <c r="D180" s="2">
        <v>4</v>
      </c>
      <c r="E180" s="5">
        <v>7.24</v>
      </c>
      <c r="F180" s="5">
        <v>9.27</v>
      </c>
      <c r="G180" s="5">
        <v>0.91</v>
      </c>
      <c r="H180" s="5">
        <v>7.09</v>
      </c>
      <c r="I180" s="5">
        <v>7.6</v>
      </c>
      <c r="J180" s="5">
        <v>0.56000000000000005</v>
      </c>
      <c r="K180" s="6">
        <f t="shared" si="45"/>
        <v>7.165</v>
      </c>
      <c r="L180" s="6">
        <f t="shared" si="46"/>
        <v>0.15000000000000036</v>
      </c>
      <c r="M180" s="6">
        <f t="shared" si="47"/>
        <v>8.4349999999999987</v>
      </c>
      <c r="N180" s="5">
        <f t="shared" si="48"/>
        <v>0.53425181328658122</v>
      </c>
      <c r="O180" s="6">
        <f t="shared" si="49"/>
        <v>1.67</v>
      </c>
      <c r="P180" s="6">
        <f t="shared" si="50"/>
        <v>1.0685036265731624</v>
      </c>
      <c r="Q180" s="6">
        <f t="shared" si="51"/>
        <v>0.45064377682403423</v>
      </c>
      <c r="R180" s="9">
        <f t="shared" si="52"/>
        <v>1.4225501553746223</v>
      </c>
      <c r="S180" s="9">
        <f t="shared" si="53"/>
        <v>1.5199999999999996</v>
      </c>
      <c r="T180">
        <f t="shared" si="54"/>
        <v>1.67</v>
      </c>
      <c r="U180" s="9">
        <f t="shared" si="55"/>
        <v>1.5629333943918551</v>
      </c>
      <c r="V180" s="9">
        <f t="shared" si="56"/>
        <v>2.3771561806918013</v>
      </c>
      <c r="W180" s="9">
        <f t="shared" si="57"/>
        <v>1.2699999999999987</v>
      </c>
      <c r="X180">
        <f t="shared" si="58"/>
        <v>8.4349999999999987</v>
      </c>
      <c r="Y180" s="9">
        <f t="shared" si="59"/>
        <v>15.788434948138079</v>
      </c>
      <c r="Z180" s="10">
        <f t="shared" si="60"/>
        <v>0.31132619549276608</v>
      </c>
      <c r="AA180">
        <f t="shared" si="61"/>
        <v>0.15000000000000036</v>
      </c>
    </row>
    <row r="181" spans="1:27">
      <c r="A181" s="1">
        <f t="shared" si="44"/>
        <v>300997</v>
      </c>
      <c r="B181" s="1">
        <v>-3</v>
      </c>
      <c r="C181" s="1">
        <v>1</v>
      </c>
      <c r="D181" s="2">
        <v>3</v>
      </c>
      <c r="E181" s="5">
        <v>57.35</v>
      </c>
      <c r="F181" s="5">
        <v>54.57</v>
      </c>
      <c r="G181" s="5">
        <v>2.4500000000000002</v>
      </c>
      <c r="H181" s="5">
        <v>56.25</v>
      </c>
      <c r="I181" s="5">
        <v>52.65</v>
      </c>
      <c r="J181" s="5">
        <v>2.3199999999999998</v>
      </c>
      <c r="K181" s="6">
        <f t="shared" si="45"/>
        <v>56.8</v>
      </c>
      <c r="L181" s="6">
        <f t="shared" si="46"/>
        <v>1.1000000000000014</v>
      </c>
      <c r="M181" s="6">
        <f t="shared" si="47"/>
        <v>53.61</v>
      </c>
      <c r="N181" s="5">
        <f t="shared" si="48"/>
        <v>1.6870758726269546</v>
      </c>
      <c r="O181" s="6">
        <f t="shared" si="49"/>
        <v>1.9200000000000017</v>
      </c>
      <c r="P181" s="6">
        <f t="shared" si="50"/>
        <v>3.3741517452539092</v>
      </c>
      <c r="Q181" s="6">
        <f t="shared" si="51"/>
        <v>5.44668815712041E-2</v>
      </c>
      <c r="R181" s="9">
        <f t="shared" si="52"/>
        <v>0.2430240433476101</v>
      </c>
      <c r="S181" s="9">
        <f t="shared" si="53"/>
        <v>0.82000000000000028</v>
      </c>
      <c r="T181">
        <f t="shared" si="54"/>
        <v>1.9200000000000017</v>
      </c>
      <c r="U181" s="9">
        <f t="shared" si="55"/>
        <v>0.5690319063748922</v>
      </c>
      <c r="V181" s="9">
        <f t="shared" si="56"/>
        <v>1.8908456055582326</v>
      </c>
      <c r="W181" s="9">
        <f t="shared" si="57"/>
        <v>3.1899999999999977</v>
      </c>
      <c r="X181">
        <f t="shared" si="58"/>
        <v>53.61</v>
      </c>
      <c r="Y181" s="9">
        <f t="shared" si="59"/>
        <v>31.776875521622859</v>
      </c>
      <c r="Z181" s="10">
        <f t="shared" si="60"/>
        <v>0.31225790622496657</v>
      </c>
      <c r="AA181">
        <f t="shared" si="61"/>
        <v>1.1000000000000014</v>
      </c>
    </row>
    <row r="182" spans="1:27">
      <c r="A182" s="1">
        <f t="shared" si="44"/>
        <v>103001</v>
      </c>
      <c r="B182" s="1">
        <v>1</v>
      </c>
      <c r="C182" s="1">
        <v>3</v>
      </c>
      <c r="D182" s="2">
        <v>1</v>
      </c>
      <c r="E182" s="5">
        <v>118.94</v>
      </c>
      <c r="F182" s="5">
        <v>106.34</v>
      </c>
      <c r="G182" s="5">
        <v>3.85</v>
      </c>
      <c r="H182" s="5">
        <v>119.35</v>
      </c>
      <c r="I182" s="5">
        <v>112.48</v>
      </c>
      <c r="J182" s="5">
        <v>3.82</v>
      </c>
      <c r="K182" s="6">
        <f t="shared" si="45"/>
        <v>119.145</v>
      </c>
      <c r="L182" s="6">
        <f t="shared" si="46"/>
        <v>-0.40999999999999659</v>
      </c>
      <c r="M182" s="6">
        <f t="shared" si="47"/>
        <v>109.41</v>
      </c>
      <c r="N182" s="5">
        <f t="shared" si="48"/>
        <v>2.7117752487992068</v>
      </c>
      <c r="O182" s="6">
        <f t="shared" si="49"/>
        <v>-6.1400000000000006</v>
      </c>
      <c r="P182" s="6">
        <f t="shared" si="50"/>
        <v>5.4235504975984137</v>
      </c>
      <c r="Q182" s="6">
        <f t="shared" si="51"/>
        <v>7.8225661144522649E-3</v>
      </c>
      <c r="R182" s="9">
        <f t="shared" si="52"/>
        <v>1.0565034846706578</v>
      </c>
      <c r="S182" s="9">
        <f t="shared" si="53"/>
        <v>5.730000000000004</v>
      </c>
      <c r="T182">
        <f t="shared" si="54"/>
        <v>6.1400000000000006</v>
      </c>
      <c r="U182" s="9">
        <f t="shared" si="55"/>
        <v>1.1320997200484877</v>
      </c>
      <c r="V182" s="9">
        <f t="shared" si="56"/>
        <v>3.5898992751374679</v>
      </c>
      <c r="W182" s="9">
        <f t="shared" si="57"/>
        <v>9.7349999999999994</v>
      </c>
      <c r="X182">
        <f t="shared" si="58"/>
        <v>109.41</v>
      </c>
      <c r="Y182" s="9">
        <f t="shared" si="59"/>
        <v>40.346263964333886</v>
      </c>
      <c r="Z182" s="10">
        <f t="shared" si="60"/>
        <v>0.31334166655585405</v>
      </c>
      <c r="AA182">
        <f t="shared" si="61"/>
        <v>0.40999999999999659</v>
      </c>
    </row>
    <row r="183" spans="1:27">
      <c r="A183" s="1">
        <f t="shared" si="44"/>
        <v>196002</v>
      </c>
      <c r="B183" s="1">
        <v>2</v>
      </c>
      <c r="C183" s="1">
        <v>-4</v>
      </c>
      <c r="D183" s="2">
        <v>2</v>
      </c>
      <c r="E183" s="5">
        <v>14.79</v>
      </c>
      <c r="F183" s="5">
        <v>12.14</v>
      </c>
      <c r="G183" s="5">
        <v>0.69</v>
      </c>
      <c r="H183" s="5">
        <v>15.62</v>
      </c>
      <c r="I183" s="5">
        <v>13.22</v>
      </c>
      <c r="J183" s="5">
        <v>1.21</v>
      </c>
      <c r="K183" s="6">
        <f t="shared" si="45"/>
        <v>15.204999999999998</v>
      </c>
      <c r="L183" s="6">
        <f t="shared" si="46"/>
        <v>-0.83000000000000007</v>
      </c>
      <c r="M183" s="6">
        <f t="shared" si="47"/>
        <v>12.68</v>
      </c>
      <c r="N183" s="5">
        <f t="shared" si="48"/>
        <v>0.69645531084198076</v>
      </c>
      <c r="O183" s="6">
        <f t="shared" si="49"/>
        <v>-1.08</v>
      </c>
      <c r="P183" s="6">
        <f t="shared" si="50"/>
        <v>1.3929106216839615</v>
      </c>
      <c r="Q183" s="6">
        <f t="shared" si="51"/>
        <v>-0.50922585300484491</v>
      </c>
      <c r="R183" s="9">
        <f t="shared" si="52"/>
        <v>0.17948028833161031</v>
      </c>
      <c r="S183" s="9">
        <f t="shared" si="53"/>
        <v>0.25</v>
      </c>
      <c r="T183">
        <f t="shared" si="54"/>
        <v>1.08</v>
      </c>
      <c r="U183" s="9">
        <f t="shared" si="55"/>
        <v>0.77535484559255663</v>
      </c>
      <c r="V183" s="9">
        <f t="shared" si="56"/>
        <v>3.6255018242985266</v>
      </c>
      <c r="W183" s="9">
        <f t="shared" si="57"/>
        <v>2.5249999999999986</v>
      </c>
      <c r="X183">
        <f t="shared" si="58"/>
        <v>12.68</v>
      </c>
      <c r="Y183" s="9">
        <f t="shared" si="59"/>
        <v>18.206480448358551</v>
      </c>
      <c r="Z183" s="10">
        <f t="shared" si="60"/>
        <v>0.31357933605389243</v>
      </c>
      <c r="AA183">
        <f t="shared" si="61"/>
        <v>0.83000000000000007</v>
      </c>
    </row>
    <row r="184" spans="1:27">
      <c r="A184" s="1">
        <f t="shared" si="44"/>
        <v>197003</v>
      </c>
      <c r="B184" s="1">
        <v>3</v>
      </c>
      <c r="C184" s="1">
        <v>-3</v>
      </c>
      <c r="D184" s="2">
        <v>2</v>
      </c>
      <c r="E184" s="5">
        <v>77.28</v>
      </c>
      <c r="F184" s="5">
        <v>79.02</v>
      </c>
      <c r="G184" s="5">
        <v>1.82</v>
      </c>
      <c r="H184" s="5">
        <v>75.06</v>
      </c>
      <c r="I184" s="5">
        <v>75.569999999999993</v>
      </c>
      <c r="J184" s="5">
        <v>3.14</v>
      </c>
      <c r="K184" s="6">
        <f t="shared" si="45"/>
        <v>76.17</v>
      </c>
      <c r="L184" s="6">
        <f t="shared" si="46"/>
        <v>2.2199999999999989</v>
      </c>
      <c r="M184" s="6">
        <f t="shared" si="47"/>
        <v>77.294999999999987</v>
      </c>
      <c r="N184" s="5">
        <f t="shared" si="48"/>
        <v>1.8146625030566979</v>
      </c>
      <c r="O184" s="6">
        <f t="shared" si="49"/>
        <v>3.4500000000000028</v>
      </c>
      <c r="P184" s="6">
        <f t="shared" si="50"/>
        <v>3.6293250061133957</v>
      </c>
      <c r="Q184" s="6">
        <f t="shared" si="51"/>
        <v>-0.49705435772851503</v>
      </c>
      <c r="R184" s="9">
        <f t="shared" si="52"/>
        <v>0.33890599434554292</v>
      </c>
      <c r="S184" s="9">
        <f t="shared" si="53"/>
        <v>1.230000000000004</v>
      </c>
      <c r="T184">
        <f t="shared" si="54"/>
        <v>3.4500000000000028</v>
      </c>
      <c r="U184" s="9">
        <f t="shared" si="55"/>
        <v>0.95058998413993512</v>
      </c>
      <c r="V184" s="9">
        <f t="shared" si="56"/>
        <v>0.61994998965647108</v>
      </c>
      <c r="W184" s="9">
        <f t="shared" si="57"/>
        <v>1.1249999999999858</v>
      </c>
      <c r="X184">
        <f t="shared" si="58"/>
        <v>77.294999999999987</v>
      </c>
      <c r="Y184" s="9">
        <f t="shared" si="59"/>
        <v>42.594697289331137</v>
      </c>
      <c r="Z184" s="10">
        <f t="shared" si="60"/>
        <v>0.31566596268840896</v>
      </c>
      <c r="AA184">
        <f t="shared" si="61"/>
        <v>2.2199999999999989</v>
      </c>
    </row>
    <row r="185" spans="1:27">
      <c r="A185" s="1">
        <f t="shared" si="44"/>
        <v>400001</v>
      </c>
      <c r="B185" s="1">
        <v>1</v>
      </c>
      <c r="C185" s="1">
        <v>0</v>
      </c>
      <c r="D185" s="2">
        <v>4</v>
      </c>
      <c r="E185" s="5">
        <v>134.19999999999999</v>
      </c>
      <c r="F185" s="5">
        <v>142.69999999999999</v>
      </c>
      <c r="G185" s="5">
        <v>4.34</v>
      </c>
      <c r="H185" s="5">
        <v>133.57</v>
      </c>
      <c r="I185" s="5">
        <v>139.01</v>
      </c>
      <c r="J185" s="5">
        <v>3.21</v>
      </c>
      <c r="K185" s="6">
        <f t="shared" si="45"/>
        <v>133.88499999999999</v>
      </c>
      <c r="L185" s="6">
        <f t="shared" si="46"/>
        <v>0.62999999999999545</v>
      </c>
      <c r="M185" s="6">
        <f t="shared" si="47"/>
        <v>140.85499999999999</v>
      </c>
      <c r="N185" s="5">
        <f t="shared" si="48"/>
        <v>2.6990600215630627</v>
      </c>
      <c r="O185" s="6">
        <f t="shared" si="49"/>
        <v>3.6899999999999977</v>
      </c>
      <c r="P185" s="6">
        <f t="shared" si="50"/>
        <v>5.3981200431261254</v>
      </c>
      <c r="Q185" s="6">
        <f t="shared" si="51"/>
        <v>0.2927792667735083</v>
      </c>
      <c r="R185" s="9">
        <f t="shared" si="52"/>
        <v>0.56686401479651316</v>
      </c>
      <c r="S185" s="9">
        <f t="shared" si="53"/>
        <v>3.0600000000000023</v>
      </c>
      <c r="T185">
        <f t="shared" si="54"/>
        <v>3.6899999999999977</v>
      </c>
      <c r="U185" s="9">
        <f t="shared" si="55"/>
        <v>0.68357131196050025</v>
      </c>
      <c r="V185" s="9">
        <f t="shared" si="56"/>
        <v>2.5823805118507801</v>
      </c>
      <c r="W185" s="9">
        <f t="shared" si="57"/>
        <v>6.9699999999999989</v>
      </c>
      <c r="X185">
        <f t="shared" si="58"/>
        <v>140.85499999999999</v>
      </c>
      <c r="Y185" s="9">
        <f t="shared" si="59"/>
        <v>52.186686800106401</v>
      </c>
      <c r="Z185" s="10">
        <f t="shared" si="60"/>
        <v>0.31595885808123819</v>
      </c>
      <c r="AA185">
        <f t="shared" si="61"/>
        <v>0.62999999999999545</v>
      </c>
    </row>
    <row r="186" spans="1:27">
      <c r="A186" s="1">
        <f t="shared" si="44"/>
        <v>203000</v>
      </c>
      <c r="B186" s="1">
        <v>0</v>
      </c>
      <c r="C186" s="1">
        <v>3</v>
      </c>
      <c r="D186" s="2">
        <v>2</v>
      </c>
      <c r="E186" s="5">
        <v>306.72000000000003</v>
      </c>
      <c r="F186" s="5">
        <v>293.08</v>
      </c>
      <c r="G186" s="5">
        <v>5.83</v>
      </c>
      <c r="H186" s="5">
        <v>307.32</v>
      </c>
      <c r="I186" s="5">
        <v>293.51</v>
      </c>
      <c r="J186" s="5">
        <v>8.4600000000000009</v>
      </c>
      <c r="K186" s="6">
        <f t="shared" si="45"/>
        <v>307.02</v>
      </c>
      <c r="L186" s="6">
        <f t="shared" si="46"/>
        <v>-0.59999999999996589</v>
      </c>
      <c r="M186" s="6">
        <f t="shared" si="47"/>
        <v>293.29499999999996</v>
      </c>
      <c r="N186" s="5">
        <f t="shared" si="48"/>
        <v>5.1371319819525763</v>
      </c>
      <c r="O186" s="6">
        <f t="shared" si="49"/>
        <v>-0.43000000000000682</v>
      </c>
      <c r="P186" s="6">
        <f t="shared" si="50"/>
        <v>10.274263963905153</v>
      </c>
      <c r="Q186" s="6">
        <f t="shared" si="51"/>
        <v>-0.35602995438634727</v>
      </c>
      <c r="R186" s="9">
        <f t="shared" si="52"/>
        <v>1.6546197430510987E-2</v>
      </c>
      <c r="S186" s="9">
        <f t="shared" si="53"/>
        <v>0.16999999999995907</v>
      </c>
      <c r="T186">
        <f t="shared" si="54"/>
        <v>0.43000000000000682</v>
      </c>
      <c r="U186" s="9">
        <f t="shared" si="55"/>
        <v>4.1852146441891475E-2</v>
      </c>
      <c r="V186" s="9">
        <f t="shared" si="56"/>
        <v>2.6717242321625689</v>
      </c>
      <c r="W186" s="9">
        <f t="shared" si="57"/>
        <v>13.725000000000023</v>
      </c>
      <c r="X186">
        <f t="shared" si="58"/>
        <v>293.29499999999996</v>
      </c>
      <c r="Y186" s="9">
        <f t="shared" si="59"/>
        <v>57.093140886857505</v>
      </c>
      <c r="Z186" s="10">
        <f t="shared" si="60"/>
        <v>0.31645852808859487</v>
      </c>
      <c r="AA186">
        <f t="shared" si="61"/>
        <v>0.59999999999996589</v>
      </c>
    </row>
    <row r="187" spans="1:27">
      <c r="A187" s="1">
        <f t="shared" si="44"/>
        <v>397001</v>
      </c>
      <c r="B187" s="1">
        <v>1</v>
      </c>
      <c r="C187" s="1">
        <v>-3</v>
      </c>
      <c r="D187" s="2">
        <v>4</v>
      </c>
      <c r="E187" s="5">
        <v>12.79</v>
      </c>
      <c r="F187" s="5">
        <v>11.91</v>
      </c>
      <c r="G187" s="5">
        <v>1.01</v>
      </c>
      <c r="H187" s="5">
        <v>12.39</v>
      </c>
      <c r="I187" s="5">
        <v>12.66</v>
      </c>
      <c r="J187" s="5">
        <v>1.19</v>
      </c>
      <c r="K187" s="6">
        <f t="shared" si="45"/>
        <v>12.59</v>
      </c>
      <c r="L187" s="6">
        <f t="shared" si="46"/>
        <v>0.39999999999999858</v>
      </c>
      <c r="M187" s="6">
        <f t="shared" si="47"/>
        <v>12.285</v>
      </c>
      <c r="N187" s="5">
        <f t="shared" si="48"/>
        <v>0.78041655543690258</v>
      </c>
      <c r="O187" s="6">
        <f t="shared" si="49"/>
        <v>-0.75</v>
      </c>
      <c r="P187" s="6">
        <f t="shared" si="50"/>
        <v>1.5608331108738052</v>
      </c>
      <c r="Q187" s="6">
        <f t="shared" si="51"/>
        <v>-0.1625482308513258</v>
      </c>
      <c r="R187" s="9">
        <f t="shared" si="52"/>
        <v>0.73678600997655097</v>
      </c>
      <c r="S187" s="9">
        <f t="shared" si="53"/>
        <v>1.1499999999999986</v>
      </c>
      <c r="T187">
        <f t="shared" si="54"/>
        <v>0.75</v>
      </c>
      <c r="U187" s="9">
        <f t="shared" si="55"/>
        <v>0.48051261520209909</v>
      </c>
      <c r="V187" s="9">
        <f t="shared" si="56"/>
        <v>0.39081692703104021</v>
      </c>
      <c r="W187" s="9">
        <f t="shared" si="57"/>
        <v>0.30499999999999972</v>
      </c>
      <c r="X187">
        <f t="shared" si="58"/>
        <v>12.285</v>
      </c>
      <c r="Y187" s="9">
        <f t="shared" si="59"/>
        <v>15.741593274020767</v>
      </c>
      <c r="Z187" s="10">
        <f t="shared" si="60"/>
        <v>0.31702523558858842</v>
      </c>
      <c r="AA187">
        <f t="shared" si="61"/>
        <v>0.39999999999999858</v>
      </c>
    </row>
    <row r="188" spans="1:27">
      <c r="A188" s="1">
        <f t="shared" si="44"/>
        <v>296001</v>
      </c>
      <c r="B188" s="1">
        <v>1</v>
      </c>
      <c r="C188" s="1">
        <v>-4</v>
      </c>
      <c r="D188" s="2">
        <v>3</v>
      </c>
      <c r="E188" s="5">
        <v>74.28</v>
      </c>
      <c r="F188" s="5">
        <v>76.05</v>
      </c>
      <c r="G188" s="5">
        <v>1.8</v>
      </c>
      <c r="H188" s="5">
        <v>72.56</v>
      </c>
      <c r="I188" s="5">
        <v>71.16</v>
      </c>
      <c r="J188" s="5">
        <v>3.05</v>
      </c>
      <c r="K188" s="6">
        <f t="shared" si="45"/>
        <v>73.42</v>
      </c>
      <c r="L188" s="6">
        <f t="shared" si="46"/>
        <v>1.7199999999999989</v>
      </c>
      <c r="M188" s="6">
        <f t="shared" si="47"/>
        <v>73.60499999999999</v>
      </c>
      <c r="N188" s="5">
        <f t="shared" si="48"/>
        <v>1.770769606696478</v>
      </c>
      <c r="O188" s="6">
        <f t="shared" si="49"/>
        <v>4.8900000000000006</v>
      </c>
      <c r="P188" s="6">
        <f t="shared" si="50"/>
        <v>3.541539213392956</v>
      </c>
      <c r="Q188" s="6">
        <f t="shared" si="51"/>
        <v>-0.48335658760215261</v>
      </c>
      <c r="R188" s="9">
        <f t="shared" si="52"/>
        <v>0.8950910349974629</v>
      </c>
      <c r="S188" s="9">
        <f t="shared" si="53"/>
        <v>3.1700000000000017</v>
      </c>
      <c r="T188">
        <f t="shared" si="54"/>
        <v>4.8900000000000006</v>
      </c>
      <c r="U188" s="9">
        <f t="shared" si="55"/>
        <v>1.3807555713367798</v>
      </c>
      <c r="V188" s="9">
        <f t="shared" si="56"/>
        <v>0.10447434793345102</v>
      </c>
      <c r="W188" s="9">
        <f t="shared" si="57"/>
        <v>0.18499999999998806</v>
      </c>
      <c r="X188">
        <f t="shared" si="58"/>
        <v>73.60499999999999</v>
      </c>
      <c r="Y188" s="9">
        <f t="shared" si="59"/>
        <v>41.566672322390041</v>
      </c>
      <c r="Z188" s="10">
        <f t="shared" si="60"/>
        <v>0.32012966123119557</v>
      </c>
      <c r="AA188">
        <f t="shared" si="61"/>
        <v>1.7199999999999989</v>
      </c>
    </row>
    <row r="189" spans="1:27">
      <c r="A189" s="1">
        <f t="shared" si="44"/>
        <v>4000</v>
      </c>
      <c r="B189" s="1">
        <v>0</v>
      </c>
      <c r="C189" s="1">
        <v>4</v>
      </c>
      <c r="D189" s="2">
        <v>0</v>
      </c>
      <c r="E189" s="5">
        <v>35.020000000000003</v>
      </c>
      <c r="F189" s="5">
        <v>31.06</v>
      </c>
      <c r="G189" s="5">
        <v>1.75</v>
      </c>
      <c r="H189" s="5">
        <v>35.24</v>
      </c>
      <c r="I189" s="5">
        <v>34.520000000000003</v>
      </c>
      <c r="J189" s="5">
        <v>1.02</v>
      </c>
      <c r="K189" s="6">
        <f t="shared" si="45"/>
        <v>35.130000000000003</v>
      </c>
      <c r="L189" s="6">
        <f t="shared" si="46"/>
        <v>-0.21999999999999886</v>
      </c>
      <c r="M189" s="6">
        <f t="shared" si="47"/>
        <v>32.79</v>
      </c>
      <c r="N189" s="5">
        <f t="shared" si="48"/>
        <v>1.0127808252529271</v>
      </c>
      <c r="O189" s="6">
        <f t="shared" si="49"/>
        <v>-3.4600000000000044</v>
      </c>
      <c r="P189" s="6">
        <f t="shared" si="50"/>
        <v>2.0255616505058542</v>
      </c>
      <c r="Q189" s="6">
        <f t="shared" si="51"/>
        <v>0.49284652319091377</v>
      </c>
      <c r="R189" s="9">
        <f t="shared" si="52"/>
        <v>1.5995563498108603</v>
      </c>
      <c r="S189" s="9">
        <f t="shared" si="53"/>
        <v>3.2400000000000055</v>
      </c>
      <c r="T189">
        <f t="shared" si="54"/>
        <v>3.4600000000000044</v>
      </c>
      <c r="U189" s="9">
        <f t="shared" si="55"/>
        <v>1.7081682007239425</v>
      </c>
      <c r="V189" s="9">
        <f t="shared" si="56"/>
        <v>2.3104702830601309</v>
      </c>
      <c r="W189" s="9">
        <f t="shared" si="57"/>
        <v>2.3400000000000034</v>
      </c>
      <c r="X189">
        <f t="shared" si="58"/>
        <v>32.79</v>
      </c>
      <c r="Y189" s="9">
        <f t="shared" si="59"/>
        <v>32.376205376727171</v>
      </c>
      <c r="Z189" s="10">
        <f t="shared" si="60"/>
        <v>0.32099844236382208</v>
      </c>
      <c r="AA189">
        <f t="shared" si="61"/>
        <v>0.21999999999999886</v>
      </c>
    </row>
    <row r="190" spans="1:27">
      <c r="A190" s="1">
        <f t="shared" si="44"/>
        <v>401000</v>
      </c>
      <c r="B190" s="1">
        <v>0</v>
      </c>
      <c r="C190" s="1">
        <v>1</v>
      </c>
      <c r="D190" s="2">
        <v>4</v>
      </c>
      <c r="E190" s="5">
        <v>82.29</v>
      </c>
      <c r="F190" s="5">
        <v>78.02</v>
      </c>
      <c r="G190" s="5">
        <v>2.78</v>
      </c>
      <c r="H190" s="5">
        <v>82.34</v>
      </c>
      <c r="I190" s="5">
        <v>77.599999999999994</v>
      </c>
      <c r="J190" s="5">
        <v>2.06</v>
      </c>
      <c r="K190" s="6">
        <f t="shared" si="45"/>
        <v>82.314999999999998</v>
      </c>
      <c r="L190" s="6">
        <f t="shared" si="46"/>
        <v>-4.9999999999997158E-2</v>
      </c>
      <c r="M190" s="6">
        <f t="shared" si="47"/>
        <v>77.81</v>
      </c>
      <c r="N190" s="5">
        <f t="shared" si="48"/>
        <v>1.7300289014926888</v>
      </c>
      <c r="O190" s="6">
        <f t="shared" si="49"/>
        <v>0.42000000000000171</v>
      </c>
      <c r="P190" s="6">
        <f t="shared" si="50"/>
        <v>3.4600578029853777</v>
      </c>
      <c r="Q190" s="6">
        <f t="shared" si="51"/>
        <v>0.29107918476445038</v>
      </c>
      <c r="R190" s="9">
        <f t="shared" si="52"/>
        <v>0.13583588100594085</v>
      </c>
      <c r="S190" s="9">
        <f t="shared" si="53"/>
        <v>0.46999999999999886</v>
      </c>
      <c r="T190">
        <f t="shared" si="54"/>
        <v>0.42000000000000171</v>
      </c>
      <c r="U190" s="9">
        <f t="shared" si="55"/>
        <v>0.12138525536701175</v>
      </c>
      <c r="V190" s="9">
        <f t="shared" si="56"/>
        <v>2.6040027401351673</v>
      </c>
      <c r="W190" s="9">
        <f t="shared" si="57"/>
        <v>4.5049999999999955</v>
      </c>
      <c r="X190">
        <f t="shared" si="58"/>
        <v>77.81</v>
      </c>
      <c r="Y190" s="9">
        <f t="shared" si="59"/>
        <v>44.976127238605457</v>
      </c>
      <c r="Z190" s="10">
        <f t="shared" si="60"/>
        <v>0.32106697120694305</v>
      </c>
      <c r="AA190">
        <f t="shared" si="61"/>
        <v>4.9999999999997158E-2</v>
      </c>
    </row>
    <row r="191" spans="1:27">
      <c r="A191" s="1">
        <f t="shared" si="44"/>
        <v>298997</v>
      </c>
      <c r="B191" s="1">
        <v>-3</v>
      </c>
      <c r="C191" s="1">
        <v>-1</v>
      </c>
      <c r="D191" s="2">
        <v>3</v>
      </c>
      <c r="E191" s="5">
        <v>68.930000000000007</v>
      </c>
      <c r="F191" s="5">
        <v>72.900000000000006</v>
      </c>
      <c r="G191" s="5">
        <v>2.31</v>
      </c>
      <c r="H191" s="5">
        <v>67.14</v>
      </c>
      <c r="I191" s="5">
        <v>72.58</v>
      </c>
      <c r="J191" s="5">
        <v>2.4300000000000002</v>
      </c>
      <c r="K191" s="6">
        <f t="shared" si="45"/>
        <v>68.034999999999997</v>
      </c>
      <c r="L191" s="6">
        <f t="shared" si="46"/>
        <v>1.7900000000000063</v>
      </c>
      <c r="M191" s="6">
        <f t="shared" si="47"/>
        <v>72.740000000000009</v>
      </c>
      <c r="N191" s="5">
        <f t="shared" si="48"/>
        <v>1.6763800285138213</v>
      </c>
      <c r="O191" s="6">
        <f t="shared" si="49"/>
        <v>0.32000000000000739</v>
      </c>
      <c r="P191" s="6">
        <f t="shared" si="50"/>
        <v>3.3527600570276426</v>
      </c>
      <c r="Q191" s="6">
        <f t="shared" si="51"/>
        <v>-5.0600480384307485E-2</v>
      </c>
      <c r="R191" s="9">
        <f t="shared" si="52"/>
        <v>0.4384447365742043</v>
      </c>
      <c r="S191" s="9">
        <f t="shared" si="53"/>
        <v>1.4699999999999989</v>
      </c>
      <c r="T191">
        <f t="shared" si="54"/>
        <v>0.32000000000000739</v>
      </c>
      <c r="U191" s="9">
        <f t="shared" si="55"/>
        <v>9.5443752179420902E-2</v>
      </c>
      <c r="V191" s="9">
        <f t="shared" si="56"/>
        <v>2.8066428375260384</v>
      </c>
      <c r="W191" s="9">
        <f t="shared" si="57"/>
        <v>4.7050000000000125</v>
      </c>
      <c r="X191">
        <f t="shared" si="58"/>
        <v>72.740000000000009</v>
      </c>
      <c r="Y191" s="9">
        <f t="shared" si="59"/>
        <v>43.391115834568225</v>
      </c>
      <c r="Z191" s="10">
        <f t="shared" si="60"/>
        <v>0.32237400639629743</v>
      </c>
      <c r="AA191">
        <f t="shared" si="61"/>
        <v>1.7900000000000063</v>
      </c>
    </row>
    <row r="192" spans="1:27">
      <c r="A192" s="1">
        <f t="shared" si="44"/>
        <v>400998</v>
      </c>
      <c r="B192" s="1">
        <v>-2</v>
      </c>
      <c r="C192" s="1">
        <v>1</v>
      </c>
      <c r="D192" s="2">
        <v>4</v>
      </c>
      <c r="E192" s="5">
        <v>55.07</v>
      </c>
      <c r="F192" s="5">
        <v>58.9</v>
      </c>
      <c r="G192" s="5">
        <v>2.56</v>
      </c>
      <c r="H192" s="5">
        <v>55.07</v>
      </c>
      <c r="I192" s="5">
        <v>57.95</v>
      </c>
      <c r="J192" s="5">
        <v>2.42</v>
      </c>
      <c r="K192" s="6">
        <f t="shared" si="45"/>
        <v>55.07</v>
      </c>
      <c r="L192" s="6">
        <f t="shared" si="46"/>
        <v>0</v>
      </c>
      <c r="M192" s="6">
        <f t="shared" si="47"/>
        <v>58.424999999999997</v>
      </c>
      <c r="N192" s="5">
        <f t="shared" si="48"/>
        <v>1.7613914953808538</v>
      </c>
      <c r="O192" s="6">
        <f t="shared" si="49"/>
        <v>0.94999999999999574</v>
      </c>
      <c r="P192" s="6">
        <f t="shared" si="50"/>
        <v>3.5227829907617076</v>
      </c>
      <c r="Q192" s="6">
        <f t="shared" si="51"/>
        <v>5.618049959709915E-2</v>
      </c>
      <c r="R192" s="9">
        <f t="shared" si="52"/>
        <v>0.26967315400673703</v>
      </c>
      <c r="S192" s="9">
        <f t="shared" si="53"/>
        <v>0.94999999999999574</v>
      </c>
      <c r="T192">
        <f t="shared" si="54"/>
        <v>0.94999999999999574</v>
      </c>
      <c r="U192" s="9">
        <f t="shared" si="55"/>
        <v>0.26967315400673703</v>
      </c>
      <c r="V192" s="9">
        <f t="shared" si="56"/>
        <v>1.9047440667212758</v>
      </c>
      <c r="W192" s="9">
        <f t="shared" si="57"/>
        <v>3.3549999999999969</v>
      </c>
      <c r="X192">
        <f t="shared" si="58"/>
        <v>58.424999999999997</v>
      </c>
      <c r="Y192" s="9">
        <f t="shared" si="59"/>
        <v>33.169797942828808</v>
      </c>
      <c r="Z192" s="10">
        <f t="shared" si="60"/>
        <v>0.32444105782098542</v>
      </c>
      <c r="AA192">
        <f t="shared" si="61"/>
        <v>0</v>
      </c>
    </row>
    <row r="193" spans="1:27">
      <c r="A193" s="1">
        <f t="shared" si="44"/>
        <v>200003</v>
      </c>
      <c r="B193" s="1">
        <v>3</v>
      </c>
      <c r="C193" s="1">
        <v>0</v>
      </c>
      <c r="D193" s="2">
        <v>2</v>
      </c>
      <c r="E193" s="5">
        <v>118.65</v>
      </c>
      <c r="F193" s="5">
        <v>122.32</v>
      </c>
      <c r="G193" s="5">
        <v>3.74</v>
      </c>
      <c r="H193" s="5">
        <v>120.02</v>
      </c>
      <c r="I193" s="5">
        <v>123.19</v>
      </c>
      <c r="J193" s="5">
        <v>4.05</v>
      </c>
      <c r="K193" s="6">
        <f t="shared" si="45"/>
        <v>119.33500000000001</v>
      </c>
      <c r="L193" s="6">
        <f t="shared" si="46"/>
        <v>-1.3699999999999903</v>
      </c>
      <c r="M193" s="6">
        <f t="shared" si="47"/>
        <v>122.755</v>
      </c>
      <c r="N193" s="5">
        <f t="shared" si="48"/>
        <v>2.7563608254363219</v>
      </c>
      <c r="O193" s="6">
        <f t="shared" si="49"/>
        <v>-0.87000000000000455</v>
      </c>
      <c r="P193" s="6">
        <f t="shared" si="50"/>
        <v>5.5127216508726438</v>
      </c>
      <c r="Q193" s="6">
        <f t="shared" si="51"/>
        <v>-7.9463377876347802E-2</v>
      </c>
      <c r="R193" s="9">
        <f t="shared" si="52"/>
        <v>9.0699300938010832E-2</v>
      </c>
      <c r="S193" s="9">
        <f t="shared" si="53"/>
        <v>0.49999999999998579</v>
      </c>
      <c r="T193">
        <f t="shared" si="54"/>
        <v>0.87000000000000455</v>
      </c>
      <c r="U193" s="9">
        <f t="shared" si="55"/>
        <v>0.15781678363214416</v>
      </c>
      <c r="V193" s="9">
        <f t="shared" si="56"/>
        <v>1.2407664368320188</v>
      </c>
      <c r="W193" s="9">
        <f t="shared" si="57"/>
        <v>3.4199999999999875</v>
      </c>
      <c r="X193">
        <f t="shared" si="58"/>
        <v>122.755</v>
      </c>
      <c r="Y193" s="9">
        <f t="shared" si="59"/>
        <v>44.53517074658334</v>
      </c>
      <c r="Z193" s="10">
        <f t="shared" si="60"/>
        <v>0.32463826022205089</v>
      </c>
      <c r="AA193">
        <f t="shared" si="61"/>
        <v>1.3699999999999903</v>
      </c>
    </row>
    <row r="194" spans="1:27">
      <c r="A194" s="1">
        <f t="shared" si="44"/>
        <v>296000</v>
      </c>
      <c r="B194" s="1">
        <v>0</v>
      </c>
      <c r="C194" s="1">
        <v>-4</v>
      </c>
      <c r="D194" s="2">
        <v>3</v>
      </c>
      <c r="E194" s="5">
        <v>137.5</v>
      </c>
      <c r="F194" s="5">
        <v>140.74</v>
      </c>
      <c r="G194" s="5">
        <v>3.1</v>
      </c>
      <c r="H194" s="5">
        <v>139.54</v>
      </c>
      <c r="I194" s="5">
        <v>144.62</v>
      </c>
      <c r="J194" s="5">
        <v>4.88</v>
      </c>
      <c r="K194" s="6">
        <f t="shared" si="45"/>
        <v>138.51999999999998</v>
      </c>
      <c r="L194" s="6">
        <f t="shared" si="46"/>
        <v>-2.039999999999992</v>
      </c>
      <c r="M194" s="6">
        <f t="shared" si="47"/>
        <v>142.68</v>
      </c>
      <c r="N194" s="5">
        <f t="shared" si="48"/>
        <v>2.890691958683941</v>
      </c>
      <c r="O194" s="6">
        <f t="shared" si="49"/>
        <v>-3.8799999999999955</v>
      </c>
      <c r="P194" s="6">
        <f t="shared" si="50"/>
        <v>5.781383917367882</v>
      </c>
      <c r="Q194" s="6">
        <f t="shared" si="51"/>
        <v>-0.42497097928459443</v>
      </c>
      <c r="R194" s="9">
        <f t="shared" si="52"/>
        <v>0.31826289800136798</v>
      </c>
      <c r="S194" s="9">
        <f t="shared" si="53"/>
        <v>1.8400000000000034</v>
      </c>
      <c r="T194">
        <f t="shared" si="54"/>
        <v>3.8799999999999955</v>
      </c>
      <c r="U194" s="9">
        <f t="shared" si="55"/>
        <v>0.67111958926375215</v>
      </c>
      <c r="V194" s="9">
        <f t="shared" si="56"/>
        <v>1.4391017996583655</v>
      </c>
      <c r="W194" s="9">
        <f t="shared" si="57"/>
        <v>4.160000000000025</v>
      </c>
      <c r="X194">
        <f t="shared" si="58"/>
        <v>142.68</v>
      </c>
      <c r="Y194" s="9">
        <f t="shared" si="59"/>
        <v>49.358424224820759</v>
      </c>
      <c r="Z194" s="10">
        <f t="shared" si="60"/>
        <v>0.32562401631329346</v>
      </c>
      <c r="AA194">
        <f t="shared" si="61"/>
        <v>2.039999999999992</v>
      </c>
    </row>
    <row r="195" spans="1:27">
      <c r="A195" s="1">
        <f t="shared" si="44"/>
        <v>196998</v>
      </c>
      <c r="B195" s="1">
        <v>-2</v>
      </c>
      <c r="C195" s="1">
        <v>-3</v>
      </c>
      <c r="D195" s="2">
        <v>2</v>
      </c>
      <c r="E195" s="5">
        <v>19.38</v>
      </c>
      <c r="F195" s="5">
        <v>18.36</v>
      </c>
      <c r="G195" s="5">
        <v>1.74</v>
      </c>
      <c r="H195" s="5">
        <v>20.69</v>
      </c>
      <c r="I195" s="5">
        <v>19.440000000000001</v>
      </c>
      <c r="J195" s="5">
        <v>1.29</v>
      </c>
      <c r="K195" s="6">
        <f t="shared" si="45"/>
        <v>20.035</v>
      </c>
      <c r="L195" s="6">
        <f t="shared" si="46"/>
        <v>-1.3100000000000023</v>
      </c>
      <c r="M195" s="6">
        <f t="shared" si="47"/>
        <v>18.899999999999999</v>
      </c>
      <c r="N195" s="5">
        <f t="shared" si="48"/>
        <v>1.0830166203710818</v>
      </c>
      <c r="O195" s="6">
        <f t="shared" si="49"/>
        <v>-1.0800000000000018</v>
      </c>
      <c r="P195" s="6">
        <f t="shared" si="50"/>
        <v>2.1660332407421636</v>
      </c>
      <c r="Q195" s="6">
        <f t="shared" si="51"/>
        <v>0.29061960483406868</v>
      </c>
      <c r="R195" s="9">
        <f t="shared" si="52"/>
        <v>0.1061848893515567</v>
      </c>
      <c r="S195" s="9">
        <f t="shared" si="53"/>
        <v>0.23000000000000043</v>
      </c>
      <c r="T195">
        <f t="shared" si="54"/>
        <v>1.0800000000000018</v>
      </c>
      <c r="U195" s="9">
        <f t="shared" si="55"/>
        <v>0.49860730652035312</v>
      </c>
      <c r="V195" s="9">
        <f t="shared" si="56"/>
        <v>1.0479986905566678</v>
      </c>
      <c r="W195" s="9">
        <f t="shared" si="57"/>
        <v>1.1350000000000016</v>
      </c>
      <c r="X195">
        <f t="shared" si="58"/>
        <v>18.899999999999999</v>
      </c>
      <c r="Y195" s="9">
        <f t="shared" si="59"/>
        <v>17.451255728212328</v>
      </c>
      <c r="Z195" s="10">
        <f t="shared" si="60"/>
        <v>0.32600613491159952</v>
      </c>
      <c r="AA195">
        <f t="shared" si="61"/>
        <v>1.3100000000000023</v>
      </c>
    </row>
    <row r="196" spans="1:27">
      <c r="A196" s="1">
        <f t="shared" si="44"/>
        <v>96998</v>
      </c>
      <c r="B196" s="1">
        <v>-2</v>
      </c>
      <c r="C196" s="1">
        <v>-3</v>
      </c>
      <c r="D196" s="2">
        <v>1</v>
      </c>
      <c r="E196" s="5">
        <v>23.82</v>
      </c>
      <c r="F196" s="5">
        <v>22.45</v>
      </c>
      <c r="G196" s="5">
        <v>1.87</v>
      </c>
      <c r="H196" s="5">
        <v>22.77</v>
      </c>
      <c r="I196" s="5">
        <v>20.14</v>
      </c>
      <c r="J196" s="5">
        <v>1.37</v>
      </c>
      <c r="K196" s="6">
        <f t="shared" si="45"/>
        <v>23.295000000000002</v>
      </c>
      <c r="L196" s="6">
        <f t="shared" si="46"/>
        <v>1.0500000000000007</v>
      </c>
      <c r="M196" s="6">
        <f t="shared" si="47"/>
        <v>21.295000000000002</v>
      </c>
      <c r="N196" s="5">
        <f t="shared" si="48"/>
        <v>1.1590729053860245</v>
      </c>
      <c r="O196" s="6">
        <f t="shared" si="49"/>
        <v>2.3099999999999987</v>
      </c>
      <c r="P196" s="6">
        <f t="shared" si="50"/>
        <v>2.318145810772049</v>
      </c>
      <c r="Q196" s="6">
        <f t="shared" si="51"/>
        <v>0.30146265212698647</v>
      </c>
      <c r="R196" s="9">
        <f t="shared" si="52"/>
        <v>0.54353785432520318</v>
      </c>
      <c r="S196" s="9">
        <f t="shared" si="53"/>
        <v>1.259999999999998</v>
      </c>
      <c r="T196">
        <f t="shared" si="54"/>
        <v>2.3099999999999987</v>
      </c>
      <c r="U196" s="9">
        <f t="shared" si="55"/>
        <v>0.9964860662628735</v>
      </c>
      <c r="V196" s="9">
        <f t="shared" si="56"/>
        <v>1.7255169978577907</v>
      </c>
      <c r="W196" s="9">
        <f t="shared" si="57"/>
        <v>2</v>
      </c>
      <c r="X196">
        <f t="shared" si="58"/>
        <v>21.295000000000002</v>
      </c>
      <c r="Y196" s="9">
        <f t="shared" si="59"/>
        <v>18.372442234690826</v>
      </c>
      <c r="Z196" s="10">
        <f t="shared" si="60"/>
        <v>0.32647511390609851</v>
      </c>
      <c r="AA196">
        <f t="shared" si="61"/>
        <v>1.0500000000000007</v>
      </c>
    </row>
    <row r="197" spans="1:27">
      <c r="A197" s="1">
        <f t="shared" si="44"/>
        <v>101003</v>
      </c>
      <c r="B197" s="1">
        <v>3</v>
      </c>
      <c r="C197" s="1">
        <v>1</v>
      </c>
      <c r="D197" s="2">
        <v>1</v>
      </c>
      <c r="E197" s="5">
        <v>8.74</v>
      </c>
      <c r="F197" s="5">
        <v>10.119999999999999</v>
      </c>
      <c r="G197" s="5">
        <v>0.83</v>
      </c>
      <c r="H197" s="5">
        <v>7.9</v>
      </c>
      <c r="I197" s="5">
        <v>9.8800000000000008</v>
      </c>
      <c r="J197" s="5">
        <v>1.05</v>
      </c>
      <c r="K197" s="6">
        <f t="shared" si="45"/>
        <v>8.32</v>
      </c>
      <c r="L197" s="6">
        <f t="shared" si="46"/>
        <v>0.83999999999999986</v>
      </c>
      <c r="M197" s="6">
        <f t="shared" si="47"/>
        <v>10</v>
      </c>
      <c r="N197" s="5">
        <f t="shared" si="48"/>
        <v>0.66921595916415499</v>
      </c>
      <c r="O197" s="6">
        <f t="shared" si="49"/>
        <v>0.23999999999999844</v>
      </c>
      <c r="P197" s="6">
        <f t="shared" si="50"/>
        <v>1.33843191832831</v>
      </c>
      <c r="Q197" s="6">
        <f t="shared" si="51"/>
        <v>-0.23088087529306695</v>
      </c>
      <c r="R197" s="9">
        <f t="shared" si="52"/>
        <v>0.44828578262643071</v>
      </c>
      <c r="S197" s="9">
        <f t="shared" si="53"/>
        <v>0.60000000000000142</v>
      </c>
      <c r="T197">
        <f t="shared" si="54"/>
        <v>0.23999999999999844</v>
      </c>
      <c r="U197" s="9">
        <f t="shared" si="55"/>
        <v>0.17931431305057069</v>
      </c>
      <c r="V197" s="9">
        <f t="shared" si="56"/>
        <v>2.5104003827080055</v>
      </c>
      <c r="W197" s="9">
        <f t="shared" si="57"/>
        <v>1.6799999999999997</v>
      </c>
      <c r="X197">
        <f t="shared" si="58"/>
        <v>10</v>
      </c>
      <c r="Y197" s="9">
        <f t="shared" si="59"/>
        <v>14.942859420880987</v>
      </c>
      <c r="Z197" s="10">
        <f t="shared" si="60"/>
        <v>0.32662057497959313</v>
      </c>
      <c r="AA197">
        <f t="shared" si="61"/>
        <v>0.83999999999999986</v>
      </c>
    </row>
    <row r="198" spans="1:27">
      <c r="A198" s="1">
        <f t="shared" si="44"/>
        <v>396999</v>
      </c>
      <c r="B198" s="1">
        <v>-1</v>
      </c>
      <c r="C198" s="1">
        <v>-3</v>
      </c>
      <c r="D198" s="2">
        <v>4</v>
      </c>
      <c r="E198" s="5">
        <v>85.34</v>
      </c>
      <c r="F198" s="5">
        <v>83.23</v>
      </c>
      <c r="G198" s="5">
        <v>3.12</v>
      </c>
      <c r="H198" s="5">
        <v>85.66</v>
      </c>
      <c r="I198" s="5">
        <v>82.31</v>
      </c>
      <c r="J198" s="5">
        <v>3.15</v>
      </c>
      <c r="K198" s="6">
        <f t="shared" si="45"/>
        <v>85.5</v>
      </c>
      <c r="L198" s="6">
        <f t="shared" si="46"/>
        <v>-0.31999999999999318</v>
      </c>
      <c r="M198" s="6">
        <f t="shared" si="47"/>
        <v>82.77000000000001</v>
      </c>
      <c r="N198" s="5">
        <f t="shared" si="48"/>
        <v>2.2168051335198591</v>
      </c>
      <c r="O198" s="6">
        <f t="shared" si="49"/>
        <v>0.92000000000000171</v>
      </c>
      <c r="P198" s="6">
        <f t="shared" si="50"/>
        <v>4.4336102670397182</v>
      </c>
      <c r="Q198" s="6">
        <f t="shared" si="51"/>
        <v>-9.5691589212947414E-3</v>
      </c>
      <c r="R198" s="9">
        <f t="shared" si="52"/>
        <v>0.27968177744859196</v>
      </c>
      <c r="S198" s="9">
        <f t="shared" si="53"/>
        <v>1.2399999999999949</v>
      </c>
      <c r="T198">
        <f t="shared" si="54"/>
        <v>0.92000000000000171</v>
      </c>
      <c r="U198" s="9">
        <f t="shared" si="55"/>
        <v>0.20750583488121463</v>
      </c>
      <c r="V198" s="9">
        <f t="shared" si="56"/>
        <v>1.2315020200558975</v>
      </c>
      <c r="W198" s="9">
        <f t="shared" si="57"/>
        <v>2.7299999999999898</v>
      </c>
      <c r="X198">
        <f t="shared" si="58"/>
        <v>82.77000000000001</v>
      </c>
      <c r="Y198" s="9">
        <f t="shared" si="59"/>
        <v>37.337517289387186</v>
      </c>
      <c r="Z198" s="10">
        <f t="shared" si="60"/>
        <v>0.3300348466450172</v>
      </c>
      <c r="AA198">
        <f t="shared" si="61"/>
        <v>0.31999999999999318</v>
      </c>
    </row>
    <row r="199" spans="1:27">
      <c r="A199" s="1">
        <f t="shared" si="44"/>
        <v>103999</v>
      </c>
      <c r="B199" s="1">
        <v>-1</v>
      </c>
      <c r="C199" s="1">
        <v>4</v>
      </c>
      <c r="D199" s="2">
        <v>1</v>
      </c>
      <c r="E199" s="5">
        <v>188.22</v>
      </c>
      <c r="F199" s="5">
        <v>183.93</v>
      </c>
      <c r="G199" s="5">
        <v>3.93</v>
      </c>
      <c r="H199" s="5">
        <v>191.1</v>
      </c>
      <c r="I199" s="5">
        <v>179.99</v>
      </c>
      <c r="J199" s="5">
        <v>5.6</v>
      </c>
      <c r="K199" s="6">
        <f t="shared" si="45"/>
        <v>189.66</v>
      </c>
      <c r="L199" s="6">
        <f t="shared" si="46"/>
        <v>-2.8799999999999955</v>
      </c>
      <c r="M199" s="6">
        <f t="shared" si="47"/>
        <v>181.96</v>
      </c>
      <c r="N199" s="5">
        <f t="shared" si="48"/>
        <v>3.4207053366228433</v>
      </c>
      <c r="O199" s="6">
        <f t="shared" si="49"/>
        <v>3.9399999999999977</v>
      </c>
      <c r="P199" s="6">
        <f t="shared" si="50"/>
        <v>6.8414106732456865</v>
      </c>
      <c r="Q199" s="6">
        <f t="shared" si="51"/>
        <v>-0.34003063781783521</v>
      </c>
      <c r="R199" s="9">
        <f t="shared" si="52"/>
        <v>0.99687043005188636</v>
      </c>
      <c r="S199" s="9">
        <f t="shared" si="53"/>
        <v>6.8199999999999932</v>
      </c>
      <c r="T199">
        <f t="shared" si="54"/>
        <v>3.9399999999999977</v>
      </c>
      <c r="U199" s="9">
        <f t="shared" si="55"/>
        <v>0.57590461794786418</v>
      </c>
      <c r="V199" s="9">
        <f t="shared" si="56"/>
        <v>2.2509977452784522</v>
      </c>
      <c r="W199" s="9">
        <f t="shared" si="57"/>
        <v>7.6999999999999886</v>
      </c>
      <c r="X199">
        <f t="shared" si="58"/>
        <v>181.96</v>
      </c>
      <c r="Y199" s="9">
        <f t="shared" si="59"/>
        <v>53.193707757255552</v>
      </c>
      <c r="Z199" s="10">
        <f t="shared" si="60"/>
        <v>0.33050718600357243</v>
      </c>
      <c r="AA199">
        <f t="shared" si="61"/>
        <v>2.8799999999999955</v>
      </c>
    </row>
    <row r="200" spans="1:27">
      <c r="A200" s="1">
        <f t="shared" si="44"/>
        <v>397998</v>
      </c>
      <c r="B200" s="1">
        <v>-2</v>
      </c>
      <c r="C200" s="1">
        <v>-2</v>
      </c>
      <c r="D200" s="2">
        <v>4</v>
      </c>
      <c r="E200" s="5">
        <v>176.56</v>
      </c>
      <c r="F200" s="5">
        <v>181.53</v>
      </c>
      <c r="G200" s="5">
        <v>5.7</v>
      </c>
      <c r="H200" s="5">
        <v>176.55</v>
      </c>
      <c r="I200" s="5">
        <v>187.34</v>
      </c>
      <c r="J200" s="5">
        <v>4.03</v>
      </c>
      <c r="K200" s="6">
        <f t="shared" si="45"/>
        <v>176.55500000000001</v>
      </c>
      <c r="L200" s="6">
        <f t="shared" si="46"/>
        <v>9.9999999999909051E-3</v>
      </c>
      <c r="M200" s="6">
        <f t="shared" si="47"/>
        <v>184.435</v>
      </c>
      <c r="N200" s="5">
        <f t="shared" si="48"/>
        <v>3.4903760542382822</v>
      </c>
      <c r="O200" s="6">
        <f t="shared" si="49"/>
        <v>-5.8100000000000023</v>
      </c>
      <c r="P200" s="6">
        <f t="shared" si="50"/>
        <v>6.9807521084765645</v>
      </c>
      <c r="Q200" s="6">
        <f t="shared" si="51"/>
        <v>0.33344551403729455</v>
      </c>
      <c r="R200" s="9">
        <f t="shared" si="52"/>
        <v>0.83372105319896739</v>
      </c>
      <c r="S200" s="9">
        <f t="shared" si="53"/>
        <v>5.8199999999999932</v>
      </c>
      <c r="T200">
        <f t="shared" si="54"/>
        <v>5.8100000000000023</v>
      </c>
      <c r="U200" s="9">
        <f t="shared" si="55"/>
        <v>0.83228854279828313</v>
      </c>
      <c r="V200" s="9">
        <f t="shared" si="56"/>
        <v>2.2576363914803665</v>
      </c>
      <c r="W200" s="9">
        <f t="shared" si="57"/>
        <v>7.8799999999999955</v>
      </c>
      <c r="X200">
        <f t="shared" si="58"/>
        <v>184.435</v>
      </c>
      <c r="Y200" s="9">
        <f t="shared" si="59"/>
        <v>52.841011150086501</v>
      </c>
      <c r="Z200" s="10">
        <f t="shared" si="60"/>
        <v>0.33071437827829619</v>
      </c>
      <c r="AA200">
        <f t="shared" si="61"/>
        <v>9.9999999999909051E-3</v>
      </c>
    </row>
    <row r="201" spans="1:27">
      <c r="A201" s="1">
        <f t="shared" si="44"/>
        <v>398002</v>
      </c>
      <c r="B201" s="1">
        <v>2</v>
      </c>
      <c r="C201" s="1">
        <v>-2</v>
      </c>
      <c r="D201" s="2">
        <v>4</v>
      </c>
      <c r="E201" s="5">
        <v>271.89999999999998</v>
      </c>
      <c r="F201" s="5">
        <v>280.5</v>
      </c>
      <c r="G201" s="5">
        <v>8.24</v>
      </c>
      <c r="H201" s="5">
        <v>273.88</v>
      </c>
      <c r="I201" s="5">
        <v>292.67</v>
      </c>
      <c r="J201" s="5">
        <v>10.94</v>
      </c>
      <c r="K201" s="6">
        <f t="shared" si="45"/>
        <v>272.89</v>
      </c>
      <c r="L201" s="6">
        <f t="shared" si="46"/>
        <v>-1.9800000000000182</v>
      </c>
      <c r="M201" s="6">
        <f t="shared" si="47"/>
        <v>286.58500000000004</v>
      </c>
      <c r="N201" s="5">
        <f t="shared" si="48"/>
        <v>6.8480143107327098</v>
      </c>
      <c r="O201" s="6">
        <f t="shared" si="49"/>
        <v>-12.170000000000016</v>
      </c>
      <c r="P201" s="6">
        <f t="shared" si="50"/>
        <v>13.69602862146542</v>
      </c>
      <c r="Q201" s="6">
        <f t="shared" si="51"/>
        <v>-0.2760724422276859</v>
      </c>
      <c r="R201" s="9">
        <f t="shared" si="52"/>
        <v>0.74401129565613522</v>
      </c>
      <c r="S201" s="9">
        <f t="shared" si="53"/>
        <v>10.189999999999998</v>
      </c>
      <c r="T201">
        <f t="shared" si="54"/>
        <v>12.170000000000016</v>
      </c>
      <c r="U201" s="9">
        <f t="shared" si="55"/>
        <v>0.88857875055301072</v>
      </c>
      <c r="V201" s="9">
        <f t="shared" si="56"/>
        <v>1.9998497927401002</v>
      </c>
      <c r="W201" s="9">
        <f t="shared" si="57"/>
        <v>13.69500000000005</v>
      </c>
      <c r="X201">
        <f t="shared" si="58"/>
        <v>286.58500000000004</v>
      </c>
      <c r="Y201" s="9">
        <f t="shared" si="59"/>
        <v>41.849357638000704</v>
      </c>
      <c r="Z201" s="10">
        <f t="shared" si="60"/>
        <v>0.33352061405556327</v>
      </c>
      <c r="AA201">
        <f t="shared" si="61"/>
        <v>1.9800000000000182</v>
      </c>
    </row>
    <row r="202" spans="1:27">
      <c r="A202" s="1">
        <f t="shared" si="44"/>
        <v>100996</v>
      </c>
      <c r="B202" s="1">
        <v>-4</v>
      </c>
      <c r="C202" s="1">
        <v>1</v>
      </c>
      <c r="D202" s="2">
        <v>1</v>
      </c>
      <c r="E202" s="5">
        <v>113.02</v>
      </c>
      <c r="F202" s="5">
        <v>120.02</v>
      </c>
      <c r="G202" s="5">
        <v>2.83</v>
      </c>
      <c r="H202" s="5">
        <v>112.43</v>
      </c>
      <c r="I202" s="5">
        <v>114.68</v>
      </c>
      <c r="J202" s="5">
        <v>4.07</v>
      </c>
      <c r="K202" s="6">
        <f t="shared" si="45"/>
        <v>112.72499999999999</v>
      </c>
      <c r="L202" s="6">
        <f t="shared" si="46"/>
        <v>0.5899999999999892</v>
      </c>
      <c r="M202" s="6">
        <f t="shared" si="47"/>
        <v>117.35</v>
      </c>
      <c r="N202" s="5">
        <f t="shared" si="48"/>
        <v>2.4785983942543011</v>
      </c>
      <c r="O202" s="6">
        <f t="shared" si="49"/>
        <v>5.3399999999999892</v>
      </c>
      <c r="P202" s="6">
        <f t="shared" si="50"/>
        <v>4.9571967885086021</v>
      </c>
      <c r="Q202" s="6">
        <f t="shared" si="51"/>
        <v>-0.34817569932204218</v>
      </c>
      <c r="R202" s="9">
        <f t="shared" si="52"/>
        <v>0.95820283169130782</v>
      </c>
      <c r="S202" s="9">
        <f t="shared" si="53"/>
        <v>4.75</v>
      </c>
      <c r="T202">
        <f t="shared" si="54"/>
        <v>5.3399999999999892</v>
      </c>
      <c r="U202" s="9">
        <f t="shared" si="55"/>
        <v>1.0772217097329628</v>
      </c>
      <c r="V202" s="9">
        <f t="shared" si="56"/>
        <v>1.8659739353988627</v>
      </c>
      <c r="W202" s="9">
        <f t="shared" si="57"/>
        <v>4.625</v>
      </c>
      <c r="X202">
        <f t="shared" si="58"/>
        <v>117.35</v>
      </c>
      <c r="Y202" s="9">
        <f t="shared" si="59"/>
        <v>47.345306231147354</v>
      </c>
      <c r="Z202" s="10">
        <f t="shared" si="60"/>
        <v>0.33362853594978953</v>
      </c>
      <c r="AA202">
        <f t="shared" si="61"/>
        <v>0.5899999999999892</v>
      </c>
    </row>
    <row r="203" spans="1:27">
      <c r="A203" s="1">
        <f t="shared" si="44"/>
        <v>103998</v>
      </c>
      <c r="B203" s="1">
        <v>-2</v>
      </c>
      <c r="C203" s="1">
        <v>4</v>
      </c>
      <c r="D203" s="2">
        <v>1</v>
      </c>
      <c r="E203" s="5">
        <v>92.73</v>
      </c>
      <c r="F203" s="5">
        <v>98.62</v>
      </c>
      <c r="G203" s="5">
        <v>2.46</v>
      </c>
      <c r="H203" s="5">
        <v>92.5</v>
      </c>
      <c r="I203" s="5">
        <v>97.25</v>
      </c>
      <c r="J203" s="5">
        <v>3.42</v>
      </c>
      <c r="K203" s="6">
        <f t="shared" si="45"/>
        <v>92.615000000000009</v>
      </c>
      <c r="L203" s="6">
        <f t="shared" si="46"/>
        <v>0.23000000000000398</v>
      </c>
      <c r="M203" s="6">
        <f t="shared" si="47"/>
        <v>97.935000000000002</v>
      </c>
      <c r="N203" s="5">
        <f t="shared" si="48"/>
        <v>2.1064187617850347</v>
      </c>
      <c r="O203" s="6">
        <f t="shared" si="49"/>
        <v>1.3700000000000045</v>
      </c>
      <c r="P203" s="6">
        <f t="shared" si="50"/>
        <v>4.2128375235700695</v>
      </c>
      <c r="Q203" s="6">
        <f t="shared" si="51"/>
        <v>-0.31805273833671399</v>
      </c>
      <c r="R203" s="9">
        <f t="shared" si="52"/>
        <v>0.27060146365054555</v>
      </c>
      <c r="S203" s="9">
        <f t="shared" si="53"/>
        <v>1.1400000000000006</v>
      </c>
      <c r="T203">
        <f t="shared" si="54"/>
        <v>1.3700000000000045</v>
      </c>
      <c r="U203" s="9">
        <f t="shared" si="55"/>
        <v>0.32519649579056886</v>
      </c>
      <c r="V203" s="9">
        <f t="shared" si="56"/>
        <v>2.5256136607384208</v>
      </c>
      <c r="W203" s="9">
        <f t="shared" si="57"/>
        <v>5.3199999999999932</v>
      </c>
      <c r="X203">
        <f t="shared" si="58"/>
        <v>97.935000000000002</v>
      </c>
      <c r="Y203" s="9">
        <f t="shared" si="59"/>
        <v>46.493604109852924</v>
      </c>
      <c r="Z203" s="10">
        <f t="shared" si="60"/>
        <v>0.33384277736683182</v>
      </c>
      <c r="AA203">
        <f t="shared" si="61"/>
        <v>0.23000000000000398</v>
      </c>
    </row>
    <row r="204" spans="1:27">
      <c r="A204" s="1">
        <f t="shared" si="44"/>
        <v>1996</v>
      </c>
      <c r="B204" s="1">
        <v>-4</v>
      </c>
      <c r="C204" s="1">
        <v>2</v>
      </c>
      <c r="D204" s="2">
        <v>0</v>
      </c>
      <c r="E204" s="5">
        <v>8.85</v>
      </c>
      <c r="F204" s="5">
        <v>8.91</v>
      </c>
      <c r="G204" s="5">
        <v>0.67</v>
      </c>
      <c r="H204" s="5">
        <v>9.6199999999999992</v>
      </c>
      <c r="I204" s="5">
        <v>9.77</v>
      </c>
      <c r="J204" s="5">
        <v>0.89</v>
      </c>
      <c r="K204" s="6">
        <f t="shared" si="45"/>
        <v>9.2349999999999994</v>
      </c>
      <c r="L204" s="6">
        <f t="shared" si="46"/>
        <v>-0.76999999999999957</v>
      </c>
      <c r="M204" s="6">
        <f t="shared" si="47"/>
        <v>9.34</v>
      </c>
      <c r="N204" s="5">
        <f t="shared" si="48"/>
        <v>0.55700089766534489</v>
      </c>
      <c r="O204" s="6">
        <f t="shared" si="49"/>
        <v>-0.85999999999999943</v>
      </c>
      <c r="P204" s="6">
        <f t="shared" si="50"/>
        <v>1.1140017953306898</v>
      </c>
      <c r="Q204" s="6">
        <f t="shared" si="51"/>
        <v>-0.27655116841257044</v>
      </c>
      <c r="R204" s="9">
        <f t="shared" si="52"/>
        <v>8.0789815938567225E-2</v>
      </c>
      <c r="S204" s="9">
        <f t="shared" si="53"/>
        <v>8.9999999999999858E-2</v>
      </c>
      <c r="T204">
        <f t="shared" si="54"/>
        <v>0.85999999999999943</v>
      </c>
      <c r="U204" s="9">
        <f t="shared" si="55"/>
        <v>0.77199157452408751</v>
      </c>
      <c r="V204" s="9">
        <f t="shared" si="56"/>
        <v>0.18850957052332457</v>
      </c>
      <c r="W204" s="9">
        <f t="shared" si="57"/>
        <v>0.10500000000000043</v>
      </c>
      <c r="X204">
        <f t="shared" si="58"/>
        <v>9.34</v>
      </c>
      <c r="Y204" s="9">
        <f t="shared" si="59"/>
        <v>16.768375130360422</v>
      </c>
      <c r="Z204" s="10">
        <f t="shared" si="60"/>
        <v>0.33615472627943221</v>
      </c>
      <c r="AA204">
        <f t="shared" si="61"/>
        <v>0.76999999999999957</v>
      </c>
    </row>
    <row r="205" spans="1:27">
      <c r="A205" s="1">
        <f t="shared" si="44"/>
        <v>202997</v>
      </c>
      <c r="B205" s="1">
        <v>-3</v>
      </c>
      <c r="C205" s="1">
        <v>3</v>
      </c>
      <c r="D205" s="2">
        <v>2</v>
      </c>
      <c r="E205" s="5">
        <v>72.64</v>
      </c>
      <c r="F205" s="5">
        <v>69.87</v>
      </c>
      <c r="G205" s="5">
        <v>1.95</v>
      </c>
      <c r="H205" s="5">
        <v>73.900000000000006</v>
      </c>
      <c r="I205" s="5">
        <v>69.180000000000007</v>
      </c>
      <c r="J205" s="5">
        <v>2.71</v>
      </c>
      <c r="K205" s="6">
        <f t="shared" si="45"/>
        <v>73.27000000000001</v>
      </c>
      <c r="L205" s="6">
        <f t="shared" si="46"/>
        <v>-1.2600000000000051</v>
      </c>
      <c r="M205" s="6">
        <f t="shared" si="47"/>
        <v>69.525000000000006</v>
      </c>
      <c r="N205" s="5">
        <f t="shared" si="48"/>
        <v>1.6693262113799088</v>
      </c>
      <c r="O205" s="6">
        <f t="shared" si="49"/>
        <v>0.68999999999999773</v>
      </c>
      <c r="P205" s="6">
        <f t="shared" si="50"/>
        <v>3.3386524227598176</v>
      </c>
      <c r="Q205" s="6">
        <f t="shared" si="51"/>
        <v>-0.31772917302136977</v>
      </c>
      <c r="R205" s="9">
        <f t="shared" si="52"/>
        <v>0.5840679870437312</v>
      </c>
      <c r="S205" s="9">
        <f t="shared" si="53"/>
        <v>1.9500000000000028</v>
      </c>
      <c r="T205">
        <f t="shared" si="54"/>
        <v>0.68999999999999773</v>
      </c>
      <c r="U205" s="9">
        <f t="shared" si="55"/>
        <v>0.20667021080008852</v>
      </c>
      <c r="V205" s="9">
        <f t="shared" si="56"/>
        <v>2.2434201143372028</v>
      </c>
      <c r="W205" s="9">
        <f t="shared" si="57"/>
        <v>3.7450000000000045</v>
      </c>
      <c r="X205">
        <f t="shared" si="58"/>
        <v>69.525000000000006</v>
      </c>
      <c r="Y205" s="9">
        <f t="shared" si="59"/>
        <v>41.64854030688754</v>
      </c>
      <c r="Z205" s="10">
        <f t="shared" si="60"/>
        <v>0.3368337869038675</v>
      </c>
      <c r="AA205">
        <f t="shared" si="61"/>
        <v>1.2600000000000051</v>
      </c>
    </row>
    <row r="206" spans="1:27">
      <c r="A206" s="1">
        <f t="shared" si="44"/>
        <v>301997</v>
      </c>
      <c r="B206" s="1">
        <v>-3</v>
      </c>
      <c r="C206" s="1">
        <v>2</v>
      </c>
      <c r="D206" s="2">
        <v>3</v>
      </c>
      <c r="E206" s="5">
        <v>11.98</v>
      </c>
      <c r="F206" s="5">
        <v>12.56</v>
      </c>
      <c r="G206" s="5">
        <v>1.24</v>
      </c>
      <c r="H206" s="5">
        <v>12.78</v>
      </c>
      <c r="I206" s="5">
        <v>15.24</v>
      </c>
      <c r="J206" s="5">
        <v>1.18</v>
      </c>
      <c r="K206" s="6">
        <f t="shared" si="45"/>
        <v>12.379999999999999</v>
      </c>
      <c r="L206" s="6">
        <f t="shared" si="46"/>
        <v>-0.79999999999999893</v>
      </c>
      <c r="M206" s="6">
        <f t="shared" si="47"/>
        <v>13.9</v>
      </c>
      <c r="N206" s="5">
        <f t="shared" si="48"/>
        <v>0.85586213843118442</v>
      </c>
      <c r="O206" s="6">
        <f t="shared" si="49"/>
        <v>-2.6799999999999997</v>
      </c>
      <c r="P206" s="6">
        <f t="shared" si="50"/>
        <v>1.7117242768623688</v>
      </c>
      <c r="Q206" s="6">
        <f t="shared" si="51"/>
        <v>4.9556313993174138E-2</v>
      </c>
      <c r="R206" s="9">
        <f t="shared" si="52"/>
        <v>1.0983077271335342</v>
      </c>
      <c r="S206" s="9">
        <f t="shared" si="53"/>
        <v>1.8800000000000008</v>
      </c>
      <c r="T206">
        <f t="shared" si="54"/>
        <v>2.6799999999999997</v>
      </c>
      <c r="U206" s="9">
        <f t="shared" si="55"/>
        <v>1.5656727174031224</v>
      </c>
      <c r="V206" s="9">
        <f t="shared" si="56"/>
        <v>1.7759869630244391</v>
      </c>
      <c r="W206" s="9">
        <f t="shared" si="57"/>
        <v>1.5200000000000014</v>
      </c>
      <c r="X206">
        <f t="shared" si="58"/>
        <v>13.9</v>
      </c>
      <c r="Y206" s="9">
        <f t="shared" si="59"/>
        <v>16.240933411868212</v>
      </c>
      <c r="Z206" s="10">
        <f t="shared" si="60"/>
        <v>0.33706824234863775</v>
      </c>
      <c r="AA206">
        <f t="shared" si="61"/>
        <v>0.79999999999999893</v>
      </c>
    </row>
    <row r="207" spans="1:27">
      <c r="A207" s="1">
        <f t="shared" si="44"/>
        <v>97997</v>
      </c>
      <c r="B207" s="1">
        <v>-3</v>
      </c>
      <c r="C207" s="1">
        <v>-2</v>
      </c>
      <c r="D207" s="2">
        <v>1</v>
      </c>
      <c r="E207" s="5">
        <v>1.77</v>
      </c>
      <c r="F207" s="5">
        <v>0.73</v>
      </c>
      <c r="G207" s="5">
        <v>0.32</v>
      </c>
      <c r="H207" s="5">
        <v>2.11</v>
      </c>
      <c r="I207" s="5">
        <v>1.65</v>
      </c>
      <c r="J207" s="5">
        <v>0.54</v>
      </c>
      <c r="K207" s="6">
        <f t="shared" si="45"/>
        <v>1.94</v>
      </c>
      <c r="L207" s="6">
        <f t="shared" si="46"/>
        <v>-0.33999999999999986</v>
      </c>
      <c r="M207" s="6">
        <f t="shared" si="47"/>
        <v>1.19</v>
      </c>
      <c r="N207" s="5">
        <f t="shared" si="48"/>
        <v>0.31384709652950432</v>
      </c>
      <c r="O207" s="6">
        <f t="shared" si="49"/>
        <v>-0.91999999999999993</v>
      </c>
      <c r="P207" s="6">
        <f t="shared" si="50"/>
        <v>0.62769419305900864</v>
      </c>
      <c r="Q207" s="6">
        <f t="shared" si="51"/>
        <v>-0.48020304568527927</v>
      </c>
      <c r="R207" s="9">
        <f t="shared" si="52"/>
        <v>0.92401683242189092</v>
      </c>
      <c r="S207" s="9">
        <f t="shared" si="53"/>
        <v>0.58000000000000007</v>
      </c>
      <c r="T207">
        <f t="shared" si="54"/>
        <v>0.91999999999999993</v>
      </c>
      <c r="U207" s="9">
        <f t="shared" si="55"/>
        <v>1.465681872117482</v>
      </c>
      <c r="V207" s="9">
        <f t="shared" si="56"/>
        <v>2.3896987045393727</v>
      </c>
      <c r="W207" s="9">
        <f t="shared" si="57"/>
        <v>0.75</v>
      </c>
      <c r="X207">
        <f t="shared" si="58"/>
        <v>1.19</v>
      </c>
      <c r="Y207" s="9">
        <f t="shared" si="59"/>
        <v>3.7916552778691384</v>
      </c>
      <c r="Z207" s="10">
        <f t="shared" si="60"/>
        <v>0.3383592765094523</v>
      </c>
      <c r="AA207">
        <f t="shared" si="61"/>
        <v>0.33999999999999986</v>
      </c>
    </row>
    <row r="208" spans="1:27">
      <c r="A208" s="1">
        <f t="shared" si="44"/>
        <v>296002</v>
      </c>
      <c r="B208" s="1">
        <v>2</v>
      </c>
      <c r="C208" s="1">
        <v>-4</v>
      </c>
      <c r="D208" s="2">
        <v>3</v>
      </c>
      <c r="E208" s="5">
        <v>6.23</v>
      </c>
      <c r="F208" s="5">
        <v>6.59</v>
      </c>
      <c r="G208" s="5">
        <v>0.82</v>
      </c>
      <c r="H208" s="5">
        <v>6.2</v>
      </c>
      <c r="I208" s="5">
        <v>5.67</v>
      </c>
      <c r="J208" s="5">
        <v>0.91</v>
      </c>
      <c r="K208" s="6">
        <f t="shared" si="45"/>
        <v>6.2149999999999999</v>
      </c>
      <c r="L208" s="6">
        <f t="shared" si="46"/>
        <v>3.0000000000000249E-2</v>
      </c>
      <c r="M208" s="6">
        <f t="shared" si="47"/>
        <v>6.13</v>
      </c>
      <c r="N208" s="5">
        <f t="shared" si="48"/>
        <v>0.61247448926465498</v>
      </c>
      <c r="O208" s="6">
        <f t="shared" si="49"/>
        <v>0.91999999999999993</v>
      </c>
      <c r="P208" s="6">
        <f t="shared" si="50"/>
        <v>1.22494897852931</v>
      </c>
      <c r="Q208" s="6">
        <f t="shared" si="51"/>
        <v>-0.10376541152949029</v>
      </c>
      <c r="R208" s="9">
        <f t="shared" si="52"/>
        <v>0.72656087363617827</v>
      </c>
      <c r="S208" s="9">
        <f t="shared" si="53"/>
        <v>0.88999999999999968</v>
      </c>
      <c r="T208">
        <f t="shared" si="54"/>
        <v>0.91999999999999993</v>
      </c>
      <c r="U208" s="9">
        <f t="shared" si="55"/>
        <v>0.75105168960144297</v>
      </c>
      <c r="V208" s="9">
        <f t="shared" si="56"/>
        <v>0.13878129046983181</v>
      </c>
      <c r="W208" s="9">
        <f t="shared" si="57"/>
        <v>8.4999999999999964E-2</v>
      </c>
      <c r="X208">
        <f t="shared" si="58"/>
        <v>6.13</v>
      </c>
      <c r="Y208" s="9">
        <f t="shared" si="59"/>
        <v>10.008580124471404</v>
      </c>
      <c r="Z208" s="10">
        <f t="shared" si="60"/>
        <v>0.33840065011757892</v>
      </c>
      <c r="AA208">
        <f t="shared" si="61"/>
        <v>3.0000000000000249E-2</v>
      </c>
    </row>
    <row r="209" spans="1:27">
      <c r="A209" s="1">
        <f t="shared" si="44"/>
        <v>298003</v>
      </c>
      <c r="B209" s="1">
        <v>3</v>
      </c>
      <c r="C209" s="1">
        <v>-2</v>
      </c>
      <c r="D209" s="2">
        <v>3</v>
      </c>
      <c r="E209" s="5">
        <v>33.47</v>
      </c>
      <c r="F209" s="5">
        <v>32.86</v>
      </c>
      <c r="G209" s="5">
        <v>1.67</v>
      </c>
      <c r="H209" s="5">
        <v>33.24</v>
      </c>
      <c r="I209" s="5">
        <v>33.1</v>
      </c>
      <c r="J209" s="5">
        <v>2.75</v>
      </c>
      <c r="K209" s="6">
        <f t="shared" si="45"/>
        <v>33.355000000000004</v>
      </c>
      <c r="L209" s="6">
        <f t="shared" si="46"/>
        <v>0.22999999999999687</v>
      </c>
      <c r="M209" s="6">
        <f t="shared" si="47"/>
        <v>32.980000000000004</v>
      </c>
      <c r="N209" s="5">
        <f t="shared" si="48"/>
        <v>1.6086795827634539</v>
      </c>
      <c r="O209" s="6">
        <f t="shared" si="49"/>
        <v>-0.24000000000000199</v>
      </c>
      <c r="P209" s="6">
        <f t="shared" si="50"/>
        <v>3.2173591655269078</v>
      </c>
      <c r="Q209" s="6">
        <f t="shared" si="51"/>
        <v>-0.46115501284850358</v>
      </c>
      <c r="R209" s="9">
        <f t="shared" si="52"/>
        <v>0.14608254031315984</v>
      </c>
      <c r="S209" s="9">
        <f t="shared" si="53"/>
        <v>0.46999999999999886</v>
      </c>
      <c r="T209">
        <f t="shared" si="54"/>
        <v>0.24000000000000199</v>
      </c>
      <c r="U209" s="9">
        <f t="shared" si="55"/>
        <v>7.4595339734380303E-2</v>
      </c>
      <c r="V209" s="9">
        <f t="shared" si="56"/>
        <v>0.2331104366699365</v>
      </c>
      <c r="W209" s="9">
        <f t="shared" si="57"/>
        <v>0.375</v>
      </c>
      <c r="X209">
        <f t="shared" si="58"/>
        <v>32.980000000000004</v>
      </c>
      <c r="Y209" s="9">
        <f t="shared" si="59"/>
        <v>20.501285870332019</v>
      </c>
      <c r="Z209" s="10">
        <f t="shared" si="60"/>
        <v>0.3384183801155014</v>
      </c>
      <c r="AA209">
        <f t="shared" si="61"/>
        <v>0.22999999999999687</v>
      </c>
    </row>
    <row r="210" spans="1:27">
      <c r="A210" s="1">
        <f t="shared" si="44"/>
        <v>96003</v>
      </c>
      <c r="B210" s="1">
        <v>3</v>
      </c>
      <c r="C210" s="1">
        <v>-4</v>
      </c>
      <c r="D210" s="2">
        <v>1</v>
      </c>
      <c r="E210" s="5">
        <v>218.46</v>
      </c>
      <c r="F210" s="5">
        <v>235.17</v>
      </c>
      <c r="G210" s="5">
        <v>6.36</v>
      </c>
      <c r="H210" s="5">
        <v>216.39</v>
      </c>
      <c r="I210" s="5">
        <v>225.36</v>
      </c>
      <c r="J210" s="5">
        <v>4.9800000000000004</v>
      </c>
      <c r="K210" s="6">
        <f t="shared" si="45"/>
        <v>217.42500000000001</v>
      </c>
      <c r="L210" s="6">
        <f t="shared" si="46"/>
        <v>2.0700000000000216</v>
      </c>
      <c r="M210" s="6">
        <f t="shared" si="47"/>
        <v>230.26499999999999</v>
      </c>
      <c r="N210" s="5">
        <f t="shared" si="48"/>
        <v>4.0388736053508776</v>
      </c>
      <c r="O210" s="6">
        <f t="shared" si="49"/>
        <v>9.8099999999999739</v>
      </c>
      <c r="P210" s="6">
        <f t="shared" si="50"/>
        <v>8.0777472107017552</v>
      </c>
      <c r="Q210" s="6">
        <f t="shared" si="51"/>
        <v>0.23983448275862071</v>
      </c>
      <c r="R210" s="9">
        <f t="shared" si="52"/>
        <v>0.95818794499358184</v>
      </c>
      <c r="S210" s="9">
        <f t="shared" si="53"/>
        <v>7.7399999999999523</v>
      </c>
      <c r="T210">
        <f t="shared" si="54"/>
        <v>9.8099999999999739</v>
      </c>
      <c r="U210" s="9">
        <f t="shared" si="55"/>
        <v>1.2144475116779161</v>
      </c>
      <c r="V210" s="9">
        <f t="shared" si="56"/>
        <v>3.1791041895911221</v>
      </c>
      <c r="W210" s="9">
        <f t="shared" si="57"/>
        <v>12.839999999999975</v>
      </c>
      <c r="X210">
        <f t="shared" si="58"/>
        <v>230.26499999999999</v>
      </c>
      <c r="Y210" s="9">
        <f t="shared" si="59"/>
        <v>57.012182727118464</v>
      </c>
      <c r="Z210" s="10">
        <f t="shared" si="60"/>
        <v>0.3393095931446678</v>
      </c>
      <c r="AA210">
        <f t="shared" si="61"/>
        <v>2.0700000000000216</v>
      </c>
    </row>
    <row r="211" spans="1:27">
      <c r="A211" s="1">
        <f t="shared" si="44"/>
        <v>197997</v>
      </c>
      <c r="B211" s="1">
        <v>-3</v>
      </c>
      <c r="C211" s="1">
        <v>-2</v>
      </c>
      <c r="D211" s="2">
        <v>2</v>
      </c>
      <c r="E211" s="5">
        <v>20.5</v>
      </c>
      <c r="F211" s="5">
        <v>20.98</v>
      </c>
      <c r="G211" s="5">
        <v>1.98</v>
      </c>
      <c r="H211" s="5">
        <v>20.48</v>
      </c>
      <c r="I211" s="5">
        <v>19.93</v>
      </c>
      <c r="J211" s="5">
        <v>1.22</v>
      </c>
      <c r="K211" s="6">
        <f t="shared" si="45"/>
        <v>20.490000000000002</v>
      </c>
      <c r="L211" s="6">
        <f t="shared" si="46"/>
        <v>1.9999999999999574E-2</v>
      </c>
      <c r="M211" s="6">
        <f t="shared" si="47"/>
        <v>20.454999999999998</v>
      </c>
      <c r="N211" s="5">
        <f t="shared" si="48"/>
        <v>1.1628413477340749</v>
      </c>
      <c r="O211" s="6">
        <f t="shared" si="49"/>
        <v>1.0500000000000007</v>
      </c>
      <c r="P211" s="6">
        <f t="shared" si="50"/>
        <v>2.3256826954681498</v>
      </c>
      <c r="Q211" s="6">
        <f t="shared" si="51"/>
        <v>0.44963762756988618</v>
      </c>
      <c r="R211" s="9">
        <f t="shared" si="52"/>
        <v>0.44288070853649564</v>
      </c>
      <c r="S211" s="9">
        <f t="shared" si="53"/>
        <v>1.0300000000000011</v>
      </c>
      <c r="T211">
        <f t="shared" si="54"/>
        <v>1.0500000000000007</v>
      </c>
      <c r="U211" s="9">
        <f t="shared" si="55"/>
        <v>0.45148033394497106</v>
      </c>
      <c r="V211" s="9">
        <f t="shared" si="56"/>
        <v>3.0098688929667897E-2</v>
      </c>
      <c r="W211" s="9">
        <f t="shared" si="57"/>
        <v>3.5000000000003695E-2</v>
      </c>
      <c r="X211">
        <f t="shared" si="58"/>
        <v>20.454999999999998</v>
      </c>
      <c r="Y211" s="9">
        <f t="shared" si="59"/>
        <v>17.590533773036906</v>
      </c>
      <c r="Z211" s="10">
        <f t="shared" si="60"/>
        <v>0.33960565366318629</v>
      </c>
      <c r="AA211">
        <f t="shared" si="61"/>
        <v>1.9999999999999574E-2</v>
      </c>
    </row>
    <row r="212" spans="1:27">
      <c r="A212" s="1">
        <f t="shared" si="44"/>
        <v>101996</v>
      </c>
      <c r="B212" s="1">
        <v>-4</v>
      </c>
      <c r="C212" s="1">
        <v>2</v>
      </c>
      <c r="D212" s="2">
        <v>1</v>
      </c>
      <c r="E212" s="5">
        <v>104.69</v>
      </c>
      <c r="F212" s="5">
        <v>103.63</v>
      </c>
      <c r="G212" s="5">
        <v>2.56</v>
      </c>
      <c r="H212" s="5">
        <v>102.32</v>
      </c>
      <c r="I212" s="5">
        <v>101.77</v>
      </c>
      <c r="J212" s="5">
        <v>3.59</v>
      </c>
      <c r="K212" s="6">
        <f t="shared" si="45"/>
        <v>103.505</v>
      </c>
      <c r="L212" s="6">
        <f t="shared" si="46"/>
        <v>2.3700000000000045</v>
      </c>
      <c r="M212" s="6">
        <f t="shared" si="47"/>
        <v>102.69999999999999</v>
      </c>
      <c r="N212" s="5">
        <f t="shared" si="48"/>
        <v>2.2046371583550886</v>
      </c>
      <c r="O212" s="6">
        <f t="shared" si="49"/>
        <v>1.8599999999999994</v>
      </c>
      <c r="P212" s="6">
        <f t="shared" si="50"/>
        <v>4.4092743167101771</v>
      </c>
      <c r="Q212" s="6">
        <f t="shared" si="51"/>
        <v>-0.32582027291852045</v>
      </c>
      <c r="R212" s="9">
        <f t="shared" si="52"/>
        <v>0.11566529169374144</v>
      </c>
      <c r="S212" s="9">
        <f t="shared" si="53"/>
        <v>0.51000000000000512</v>
      </c>
      <c r="T212">
        <f t="shared" si="54"/>
        <v>1.8599999999999994</v>
      </c>
      <c r="U212" s="9">
        <f t="shared" si="55"/>
        <v>0.42183812264775855</v>
      </c>
      <c r="V212" s="9">
        <f t="shared" si="56"/>
        <v>0.36513945024886946</v>
      </c>
      <c r="W212" s="9">
        <f t="shared" si="57"/>
        <v>0.80500000000000682</v>
      </c>
      <c r="X212">
        <f t="shared" si="58"/>
        <v>102.69999999999999</v>
      </c>
      <c r="Y212" s="9">
        <f t="shared" si="59"/>
        <v>46.583629242929902</v>
      </c>
      <c r="Z212" s="10">
        <f t="shared" si="60"/>
        <v>0.33990145630755986</v>
      </c>
      <c r="AA212">
        <f t="shared" si="61"/>
        <v>2.3700000000000045</v>
      </c>
    </row>
    <row r="213" spans="1:27">
      <c r="A213" s="1">
        <f t="shared" si="44"/>
        <v>399002</v>
      </c>
      <c r="B213" s="1">
        <v>2</v>
      </c>
      <c r="C213" s="1">
        <v>-1</v>
      </c>
      <c r="D213" s="2">
        <v>4</v>
      </c>
      <c r="E213" s="5">
        <v>32.83</v>
      </c>
      <c r="F213" s="5">
        <v>32.57</v>
      </c>
      <c r="G213" s="5">
        <v>1.61</v>
      </c>
      <c r="H213" s="5">
        <v>33.74</v>
      </c>
      <c r="I213" s="5">
        <v>33.75</v>
      </c>
      <c r="J213" s="5">
        <v>2.39</v>
      </c>
      <c r="K213" s="6">
        <f t="shared" si="45"/>
        <v>33.284999999999997</v>
      </c>
      <c r="L213" s="6">
        <f t="shared" si="46"/>
        <v>-0.91000000000000369</v>
      </c>
      <c r="M213" s="6">
        <f t="shared" si="47"/>
        <v>33.159999999999997</v>
      </c>
      <c r="N213" s="5">
        <f t="shared" si="48"/>
        <v>1.4408504433146421</v>
      </c>
      <c r="O213" s="6">
        <f t="shared" si="49"/>
        <v>-1.1799999999999997</v>
      </c>
      <c r="P213" s="6">
        <f t="shared" si="50"/>
        <v>2.8817008866292841</v>
      </c>
      <c r="Q213" s="6">
        <f t="shared" si="51"/>
        <v>-0.37571349437633961</v>
      </c>
      <c r="R213" s="9">
        <f t="shared" si="52"/>
        <v>9.3694665276594383E-2</v>
      </c>
      <c r="S213" s="9">
        <f t="shared" si="53"/>
        <v>0.26999999999999602</v>
      </c>
      <c r="T213">
        <f t="shared" si="54"/>
        <v>1.1799999999999997</v>
      </c>
      <c r="U213" s="9">
        <f t="shared" si="55"/>
        <v>0.40948038898660361</v>
      </c>
      <c r="V213" s="9">
        <f t="shared" si="56"/>
        <v>8.6754319700551627E-2</v>
      </c>
      <c r="W213" s="9">
        <f t="shared" si="57"/>
        <v>0.125</v>
      </c>
      <c r="X213">
        <f t="shared" si="58"/>
        <v>33.159999999999997</v>
      </c>
      <c r="Y213" s="9">
        <f t="shared" si="59"/>
        <v>23.014185930162334</v>
      </c>
      <c r="Z213" s="10">
        <f t="shared" si="60"/>
        <v>0.34012644707520173</v>
      </c>
      <c r="AA213">
        <f t="shared" si="61"/>
        <v>0.91000000000000369</v>
      </c>
    </row>
    <row r="214" spans="1:27">
      <c r="A214" s="1">
        <f t="shared" si="44"/>
        <v>296998</v>
      </c>
      <c r="B214" s="1">
        <v>-2</v>
      </c>
      <c r="C214" s="1">
        <v>-3</v>
      </c>
      <c r="D214" s="2">
        <v>3</v>
      </c>
      <c r="E214" s="5">
        <v>77.06</v>
      </c>
      <c r="F214" s="5">
        <v>79.319999999999993</v>
      </c>
      <c r="G214" s="5">
        <v>2.12</v>
      </c>
      <c r="H214" s="5">
        <v>77.95</v>
      </c>
      <c r="I214" s="5">
        <v>80.849999999999994</v>
      </c>
      <c r="J214" s="5">
        <v>3.05</v>
      </c>
      <c r="K214" s="6">
        <f t="shared" si="45"/>
        <v>77.504999999999995</v>
      </c>
      <c r="L214" s="6">
        <f t="shared" si="46"/>
        <v>-0.89000000000000057</v>
      </c>
      <c r="M214" s="6">
        <f t="shared" si="47"/>
        <v>80.084999999999994</v>
      </c>
      <c r="N214" s="5">
        <f t="shared" si="48"/>
        <v>1.8572089273961612</v>
      </c>
      <c r="O214" s="6">
        <f t="shared" si="49"/>
        <v>-1.5300000000000011</v>
      </c>
      <c r="P214" s="6">
        <f t="shared" si="50"/>
        <v>3.7144178547923223</v>
      </c>
      <c r="Q214" s="6">
        <f t="shared" si="51"/>
        <v>-0.34849132776203334</v>
      </c>
      <c r="R214" s="9">
        <f t="shared" si="52"/>
        <v>0.17230156245729755</v>
      </c>
      <c r="S214" s="9">
        <f t="shared" si="53"/>
        <v>0.64000000000000057</v>
      </c>
      <c r="T214">
        <f t="shared" si="54"/>
        <v>1.5300000000000011</v>
      </c>
      <c r="U214" s="9">
        <f t="shared" si="55"/>
        <v>0.41190842274947692</v>
      </c>
      <c r="V214" s="9">
        <f t="shared" si="56"/>
        <v>1.3891813473119594</v>
      </c>
      <c r="W214" s="9">
        <f t="shared" si="57"/>
        <v>2.5799999999999983</v>
      </c>
      <c r="X214">
        <f t="shared" si="58"/>
        <v>80.084999999999994</v>
      </c>
      <c r="Y214" s="9">
        <f t="shared" si="59"/>
        <v>43.121158216852066</v>
      </c>
      <c r="Z214" s="10">
        <f t="shared" si="60"/>
        <v>0.34095747535433213</v>
      </c>
      <c r="AA214">
        <f t="shared" si="61"/>
        <v>0.89000000000000057</v>
      </c>
    </row>
    <row r="215" spans="1:27">
      <c r="A215" s="1">
        <f t="shared" si="44"/>
        <v>195999</v>
      </c>
      <c r="B215" s="1">
        <v>-1</v>
      </c>
      <c r="C215" s="1">
        <v>-4</v>
      </c>
      <c r="D215" s="2">
        <v>2</v>
      </c>
      <c r="E215" s="5">
        <v>146.66999999999999</v>
      </c>
      <c r="F215" s="5">
        <v>143.76</v>
      </c>
      <c r="G215" s="5">
        <v>3.13</v>
      </c>
      <c r="H215" s="5">
        <v>145.96</v>
      </c>
      <c r="I215" s="5">
        <v>137.66</v>
      </c>
      <c r="J215" s="5">
        <v>4.8499999999999996</v>
      </c>
      <c r="K215" s="6">
        <f t="shared" si="45"/>
        <v>146.315</v>
      </c>
      <c r="L215" s="6">
        <f t="shared" si="46"/>
        <v>0.70999999999997954</v>
      </c>
      <c r="M215" s="6">
        <f t="shared" si="47"/>
        <v>140.70999999999998</v>
      </c>
      <c r="N215" s="5">
        <f t="shared" si="48"/>
        <v>2.886147951855552</v>
      </c>
      <c r="O215" s="6">
        <f t="shared" si="49"/>
        <v>6.0999999999999943</v>
      </c>
      <c r="P215" s="6">
        <f t="shared" si="50"/>
        <v>5.7722959037111039</v>
      </c>
      <c r="Q215" s="6">
        <f t="shared" si="51"/>
        <v>-0.41194019099983797</v>
      </c>
      <c r="R215" s="9">
        <f t="shared" si="52"/>
        <v>0.93377056372572576</v>
      </c>
      <c r="S215" s="9">
        <f t="shared" si="53"/>
        <v>5.3900000000000148</v>
      </c>
      <c r="T215">
        <f t="shared" si="54"/>
        <v>6.0999999999999943</v>
      </c>
      <c r="U215" s="9">
        <f t="shared" si="55"/>
        <v>1.0567718810253999</v>
      </c>
      <c r="V215" s="9">
        <f t="shared" si="56"/>
        <v>1.9420348829991447</v>
      </c>
      <c r="W215" s="9">
        <f t="shared" si="57"/>
        <v>5.6050000000000182</v>
      </c>
      <c r="X215">
        <f t="shared" si="58"/>
        <v>140.70999999999998</v>
      </c>
      <c r="Y215" s="9">
        <f t="shared" si="59"/>
        <v>48.753564386584969</v>
      </c>
      <c r="Z215" s="10">
        <f t="shared" si="60"/>
        <v>0.34108356747284085</v>
      </c>
      <c r="AA215">
        <f t="shared" si="61"/>
        <v>0.70999999999997954</v>
      </c>
    </row>
    <row r="216" spans="1:27">
      <c r="A216" s="1">
        <f t="shared" si="44"/>
        <v>499000</v>
      </c>
      <c r="B216" s="1">
        <v>0</v>
      </c>
      <c r="C216" s="1">
        <v>-1</v>
      </c>
      <c r="D216" s="2">
        <v>5</v>
      </c>
      <c r="E216" s="5">
        <v>143.38999999999999</v>
      </c>
      <c r="F216" s="5">
        <v>141.55000000000001</v>
      </c>
      <c r="G216" s="5">
        <v>4.6100000000000003</v>
      </c>
      <c r="H216" s="5">
        <v>143</v>
      </c>
      <c r="I216" s="5">
        <v>139.62</v>
      </c>
      <c r="J216" s="5">
        <v>3.2</v>
      </c>
      <c r="K216" s="6">
        <f t="shared" si="45"/>
        <v>143.19499999999999</v>
      </c>
      <c r="L216" s="6">
        <f t="shared" si="46"/>
        <v>0.38999999999998636</v>
      </c>
      <c r="M216" s="6">
        <f t="shared" si="47"/>
        <v>140.58500000000001</v>
      </c>
      <c r="N216" s="5">
        <f t="shared" si="48"/>
        <v>2.8058911240459778</v>
      </c>
      <c r="O216" s="6">
        <f t="shared" si="49"/>
        <v>1.9300000000000068</v>
      </c>
      <c r="P216" s="6">
        <f t="shared" si="50"/>
        <v>5.6117822480919557</v>
      </c>
      <c r="Q216" s="6">
        <f t="shared" si="51"/>
        <v>0.34967817325614992</v>
      </c>
      <c r="R216" s="9">
        <f t="shared" si="52"/>
        <v>0.274422622246904</v>
      </c>
      <c r="S216" s="9">
        <f t="shared" si="53"/>
        <v>1.5400000000000205</v>
      </c>
      <c r="T216">
        <f t="shared" si="54"/>
        <v>1.9300000000000068</v>
      </c>
      <c r="U216" s="9">
        <f t="shared" si="55"/>
        <v>0.34391926034838932</v>
      </c>
      <c r="V216" s="9">
        <f t="shared" si="56"/>
        <v>0.93018577151221538</v>
      </c>
      <c r="W216" s="9">
        <f t="shared" si="57"/>
        <v>2.6099999999999852</v>
      </c>
      <c r="X216">
        <f t="shared" si="58"/>
        <v>140.58500000000001</v>
      </c>
      <c r="Y216" s="9">
        <f t="shared" si="59"/>
        <v>50.103512141013624</v>
      </c>
      <c r="Z216" s="10">
        <f t="shared" si="60"/>
        <v>0.34189179574830397</v>
      </c>
      <c r="AA216">
        <f t="shared" si="61"/>
        <v>0.38999999999998636</v>
      </c>
    </row>
    <row r="217" spans="1:27">
      <c r="A217" s="1">
        <f t="shared" si="44"/>
        <v>3997</v>
      </c>
      <c r="B217" s="1">
        <v>-3</v>
      </c>
      <c r="C217" s="1">
        <v>4</v>
      </c>
      <c r="D217" s="2">
        <v>0</v>
      </c>
      <c r="E217" s="5">
        <v>323.81</v>
      </c>
      <c r="F217" s="5">
        <v>328.94</v>
      </c>
      <c r="G217" s="5">
        <v>6.8</v>
      </c>
      <c r="H217" s="5">
        <v>323.83999999999997</v>
      </c>
      <c r="I217" s="5">
        <v>332.76</v>
      </c>
      <c r="J217" s="5">
        <v>9.1300000000000008</v>
      </c>
      <c r="K217" s="6">
        <f t="shared" si="45"/>
        <v>323.82499999999999</v>
      </c>
      <c r="L217" s="6">
        <f t="shared" si="46"/>
        <v>-2.9999999999972715E-2</v>
      </c>
      <c r="M217" s="6">
        <f t="shared" si="47"/>
        <v>330.85</v>
      </c>
      <c r="N217" s="5">
        <f t="shared" si="48"/>
        <v>5.6920317110852432</v>
      </c>
      <c r="O217" s="6">
        <f t="shared" si="49"/>
        <v>-3.8199999999999932</v>
      </c>
      <c r="P217" s="6">
        <f t="shared" si="50"/>
        <v>11.384063422170486</v>
      </c>
      <c r="Q217" s="6">
        <f t="shared" si="51"/>
        <v>-0.28640268401481839</v>
      </c>
      <c r="R217" s="9">
        <f t="shared" si="52"/>
        <v>0.33292154650324485</v>
      </c>
      <c r="S217" s="9">
        <f t="shared" si="53"/>
        <v>3.7900000000000205</v>
      </c>
      <c r="T217">
        <f t="shared" si="54"/>
        <v>3.8199999999999932</v>
      </c>
      <c r="U217" s="9">
        <f t="shared" si="55"/>
        <v>0.33555680940432353</v>
      </c>
      <c r="V217" s="9">
        <f t="shared" si="56"/>
        <v>1.2341814586729782</v>
      </c>
      <c r="W217" s="9">
        <f t="shared" si="57"/>
        <v>7.0250000000000341</v>
      </c>
      <c r="X217">
        <f t="shared" si="58"/>
        <v>330.85</v>
      </c>
      <c r="Y217" s="9">
        <f t="shared" si="59"/>
        <v>58.125115388178351</v>
      </c>
      <c r="Z217" s="10">
        <f t="shared" si="60"/>
        <v>0.34212570789112007</v>
      </c>
      <c r="AA217">
        <f t="shared" si="61"/>
        <v>2.9999999999972715E-2</v>
      </c>
    </row>
    <row r="218" spans="1:27">
      <c r="A218" s="1">
        <f t="shared" si="44"/>
        <v>498999</v>
      </c>
      <c r="B218" s="1">
        <v>-1</v>
      </c>
      <c r="C218" s="1">
        <v>-1</v>
      </c>
      <c r="D218" s="2">
        <v>5</v>
      </c>
      <c r="E218" s="5">
        <v>147.49</v>
      </c>
      <c r="F218" s="5">
        <v>150.6</v>
      </c>
      <c r="G218" s="5">
        <v>4.88</v>
      </c>
      <c r="H218" s="5">
        <v>147.34</v>
      </c>
      <c r="I218" s="5">
        <v>145.75</v>
      </c>
      <c r="J218" s="5">
        <v>4.2</v>
      </c>
      <c r="K218" s="6">
        <f t="shared" si="45"/>
        <v>147.41500000000002</v>
      </c>
      <c r="L218" s="6">
        <f t="shared" si="46"/>
        <v>0.15000000000000568</v>
      </c>
      <c r="M218" s="6">
        <f t="shared" si="47"/>
        <v>148.17500000000001</v>
      </c>
      <c r="N218" s="5">
        <f t="shared" si="48"/>
        <v>3.2192545721020571</v>
      </c>
      <c r="O218" s="6">
        <f t="shared" si="49"/>
        <v>4.8499999999999943</v>
      </c>
      <c r="P218" s="6">
        <f t="shared" si="50"/>
        <v>6.4385091442041142</v>
      </c>
      <c r="Q218" s="6">
        <f t="shared" si="51"/>
        <v>0.14894438226099035</v>
      </c>
      <c r="R218" s="9">
        <f t="shared" si="52"/>
        <v>0.7299826551043862</v>
      </c>
      <c r="S218" s="9">
        <f t="shared" si="53"/>
        <v>4.6999999999999886</v>
      </c>
      <c r="T218">
        <f t="shared" si="54"/>
        <v>4.8499999999999943</v>
      </c>
      <c r="U218" s="9">
        <f t="shared" si="55"/>
        <v>0.75327997388431434</v>
      </c>
      <c r="V218" s="9">
        <f t="shared" si="56"/>
        <v>0.23607949696992689</v>
      </c>
      <c r="W218" s="9">
        <f t="shared" si="57"/>
        <v>0.75999999999999091</v>
      </c>
      <c r="X218">
        <f t="shared" si="58"/>
        <v>148.17500000000001</v>
      </c>
      <c r="Y218" s="9">
        <f t="shared" si="59"/>
        <v>46.027736136209654</v>
      </c>
      <c r="Z218" s="10">
        <f t="shared" si="60"/>
        <v>0.34217685485725069</v>
      </c>
      <c r="AA218">
        <f t="shared" si="61"/>
        <v>0.15000000000000568</v>
      </c>
    </row>
    <row r="219" spans="1:27">
      <c r="A219" s="1">
        <f t="shared" si="44"/>
        <v>3002</v>
      </c>
      <c r="B219" s="1">
        <v>2</v>
      </c>
      <c r="C219" s="1">
        <v>3</v>
      </c>
      <c r="D219" s="2">
        <v>0</v>
      </c>
      <c r="E219" s="5">
        <v>0.8</v>
      </c>
      <c r="F219" s="5">
        <v>1.1200000000000001</v>
      </c>
      <c r="G219" s="5">
        <v>0.54</v>
      </c>
      <c r="H219" s="5">
        <v>1.1000000000000001</v>
      </c>
      <c r="I219" s="5">
        <v>1.2</v>
      </c>
      <c r="J219" s="5">
        <v>0.6</v>
      </c>
      <c r="K219" s="6">
        <f t="shared" si="45"/>
        <v>0.95000000000000007</v>
      </c>
      <c r="L219" s="6">
        <f t="shared" si="46"/>
        <v>-0.30000000000000004</v>
      </c>
      <c r="M219" s="6">
        <f t="shared" si="47"/>
        <v>1.1600000000000001</v>
      </c>
      <c r="N219" s="5">
        <f t="shared" si="48"/>
        <v>0.40360872141221127</v>
      </c>
      <c r="O219" s="6">
        <f t="shared" si="49"/>
        <v>-7.9999999999999849E-2</v>
      </c>
      <c r="P219" s="6">
        <f t="shared" si="50"/>
        <v>0.80721744282442254</v>
      </c>
      <c r="Q219" s="6">
        <f t="shared" si="51"/>
        <v>-0.10497237569060767</v>
      </c>
      <c r="R219" s="9">
        <f t="shared" si="52"/>
        <v>0.27254118695729457</v>
      </c>
      <c r="S219" s="9">
        <f t="shared" si="53"/>
        <v>0.2200000000000002</v>
      </c>
      <c r="T219">
        <f t="shared" si="54"/>
        <v>7.9999999999999849E-2</v>
      </c>
      <c r="U219" s="9">
        <f t="shared" si="55"/>
        <v>9.9105886166288668E-2</v>
      </c>
      <c r="V219" s="9">
        <f t="shared" si="56"/>
        <v>0.52030590237301666</v>
      </c>
      <c r="W219" s="9">
        <f t="shared" si="57"/>
        <v>0.21000000000000008</v>
      </c>
      <c r="X219">
        <f t="shared" si="58"/>
        <v>1.1600000000000001</v>
      </c>
      <c r="Y219" s="9">
        <f t="shared" si="59"/>
        <v>2.874070698822377</v>
      </c>
      <c r="Z219" s="10">
        <f t="shared" si="60"/>
        <v>0.34230103710038629</v>
      </c>
      <c r="AA219">
        <f t="shared" si="61"/>
        <v>0.30000000000000004</v>
      </c>
    </row>
    <row r="220" spans="1:27">
      <c r="A220" s="1">
        <f t="shared" si="44"/>
        <v>95999</v>
      </c>
      <c r="B220" s="1">
        <v>-1</v>
      </c>
      <c r="C220" s="1">
        <v>-4</v>
      </c>
      <c r="D220" s="2">
        <v>1</v>
      </c>
      <c r="E220" s="5">
        <v>149.37</v>
      </c>
      <c r="F220" s="5">
        <v>139.15</v>
      </c>
      <c r="G220" s="5">
        <v>4.4800000000000004</v>
      </c>
      <c r="H220" s="5">
        <v>147.86000000000001</v>
      </c>
      <c r="I220" s="5">
        <v>134.44999999999999</v>
      </c>
      <c r="J220" s="5">
        <v>4.7</v>
      </c>
      <c r="K220" s="6">
        <f t="shared" si="45"/>
        <v>148.61500000000001</v>
      </c>
      <c r="L220" s="6">
        <f t="shared" si="46"/>
        <v>1.5099999999999909</v>
      </c>
      <c r="M220" s="6">
        <f t="shared" si="47"/>
        <v>136.80000000000001</v>
      </c>
      <c r="N220" s="5">
        <f t="shared" si="48"/>
        <v>3.2465520171406466</v>
      </c>
      <c r="O220" s="6">
        <f t="shared" si="49"/>
        <v>4.7000000000000171</v>
      </c>
      <c r="P220" s="6">
        <f t="shared" si="50"/>
        <v>6.4931040342812931</v>
      </c>
      <c r="Q220" s="6">
        <f t="shared" si="51"/>
        <v>-4.7902771320955211E-2</v>
      </c>
      <c r="R220" s="9">
        <f t="shared" si="52"/>
        <v>0.49129044955355006</v>
      </c>
      <c r="S220" s="9">
        <f t="shared" si="53"/>
        <v>3.1900000000000261</v>
      </c>
      <c r="T220">
        <f t="shared" si="54"/>
        <v>4.7000000000000171</v>
      </c>
      <c r="U220" s="9">
        <f t="shared" si="55"/>
        <v>0.72384486297858142</v>
      </c>
      <c r="V220" s="9">
        <f t="shared" si="56"/>
        <v>3.6392455557837904</v>
      </c>
      <c r="W220" s="9">
        <f t="shared" si="57"/>
        <v>11.814999999999998</v>
      </c>
      <c r="X220">
        <f t="shared" si="58"/>
        <v>136.80000000000001</v>
      </c>
      <c r="Y220" s="9">
        <f t="shared" si="59"/>
        <v>42.137011598072164</v>
      </c>
      <c r="Z220" s="10">
        <f t="shared" si="60"/>
        <v>0.34321276200048273</v>
      </c>
      <c r="AA220">
        <f t="shared" si="61"/>
        <v>1.5099999999999909</v>
      </c>
    </row>
    <row r="221" spans="1:27">
      <c r="A221" s="1">
        <f t="shared" si="44"/>
        <v>302001</v>
      </c>
      <c r="B221" s="1">
        <v>1</v>
      </c>
      <c r="C221" s="1">
        <v>2</v>
      </c>
      <c r="D221" s="2">
        <v>3</v>
      </c>
      <c r="E221" s="5">
        <v>302.87</v>
      </c>
      <c r="F221" s="5">
        <v>305.83999999999997</v>
      </c>
      <c r="G221" s="5">
        <v>6.05</v>
      </c>
      <c r="H221" s="5">
        <v>303.14</v>
      </c>
      <c r="I221" s="5">
        <v>294.87</v>
      </c>
      <c r="J221" s="5">
        <v>8.69</v>
      </c>
      <c r="K221" s="6">
        <f t="shared" si="45"/>
        <v>303.005</v>
      </c>
      <c r="L221" s="6">
        <f t="shared" si="46"/>
        <v>-0.26999999999998181</v>
      </c>
      <c r="M221" s="6">
        <f t="shared" si="47"/>
        <v>300.35500000000002</v>
      </c>
      <c r="N221" s="5">
        <f t="shared" si="48"/>
        <v>5.2943035424879064</v>
      </c>
      <c r="O221" s="6">
        <f t="shared" si="49"/>
        <v>10.96999999999997</v>
      </c>
      <c r="P221" s="6">
        <f t="shared" si="50"/>
        <v>10.588607084975813</v>
      </c>
      <c r="Q221" s="6">
        <f t="shared" si="51"/>
        <v>-0.34707532916037126</v>
      </c>
      <c r="R221" s="9">
        <f t="shared" si="52"/>
        <v>1.0615182818473263</v>
      </c>
      <c r="S221" s="9">
        <f t="shared" si="53"/>
        <v>11.239999999999952</v>
      </c>
      <c r="T221">
        <f t="shared" si="54"/>
        <v>10.96999999999997</v>
      </c>
      <c r="U221" s="9">
        <f t="shared" si="55"/>
        <v>1.0360191772122054</v>
      </c>
      <c r="V221" s="9">
        <f t="shared" si="56"/>
        <v>0.50053797987462689</v>
      </c>
      <c r="W221" s="9">
        <f t="shared" si="57"/>
        <v>2.6499999999999773</v>
      </c>
      <c r="X221">
        <f t="shared" si="58"/>
        <v>300.35500000000002</v>
      </c>
      <c r="Y221" s="9">
        <f t="shared" si="59"/>
        <v>56.731730168016924</v>
      </c>
      <c r="Z221" s="10">
        <f t="shared" si="60"/>
        <v>0.34371936227102484</v>
      </c>
      <c r="AA221">
        <f t="shared" si="61"/>
        <v>0.26999999999998181</v>
      </c>
    </row>
    <row r="222" spans="1:27">
      <c r="A222" s="1">
        <f t="shared" si="44"/>
        <v>498000</v>
      </c>
      <c r="B222" s="1">
        <v>0</v>
      </c>
      <c r="C222" s="1">
        <v>-2</v>
      </c>
      <c r="D222" s="2">
        <v>5</v>
      </c>
      <c r="E222" s="5">
        <v>96.33</v>
      </c>
      <c r="F222" s="5">
        <v>85.72</v>
      </c>
      <c r="G222" s="5">
        <v>3.19</v>
      </c>
      <c r="H222" s="5">
        <v>96.73</v>
      </c>
      <c r="I222" s="5">
        <v>84.37</v>
      </c>
      <c r="J222" s="5">
        <v>3.07</v>
      </c>
      <c r="K222" s="6">
        <f t="shared" si="45"/>
        <v>96.53</v>
      </c>
      <c r="L222" s="6">
        <f t="shared" si="46"/>
        <v>-0.40000000000000568</v>
      </c>
      <c r="M222" s="6">
        <f t="shared" si="47"/>
        <v>85.045000000000002</v>
      </c>
      <c r="N222" s="5">
        <f t="shared" si="48"/>
        <v>2.2136508306415443</v>
      </c>
      <c r="O222" s="6">
        <f t="shared" si="49"/>
        <v>1.3499999999999943</v>
      </c>
      <c r="P222" s="6">
        <f t="shared" si="50"/>
        <v>4.4273016612830887</v>
      </c>
      <c r="Q222" s="6">
        <f t="shared" si="51"/>
        <v>3.8324575276771633E-2</v>
      </c>
      <c r="R222" s="9">
        <f t="shared" si="52"/>
        <v>0.39527462411333131</v>
      </c>
      <c r="S222" s="9">
        <f t="shared" si="53"/>
        <v>1.75</v>
      </c>
      <c r="T222">
        <f t="shared" si="54"/>
        <v>1.3499999999999943</v>
      </c>
      <c r="U222" s="9">
        <f t="shared" si="55"/>
        <v>0.30492613860171142</v>
      </c>
      <c r="V222" s="9">
        <f t="shared" si="56"/>
        <v>5.1882617805046962</v>
      </c>
      <c r="W222" s="9">
        <f t="shared" si="57"/>
        <v>11.484999999999999</v>
      </c>
      <c r="X222">
        <f t="shared" si="58"/>
        <v>85.045000000000002</v>
      </c>
      <c r="Y222" s="9">
        <f t="shared" si="59"/>
        <v>38.418434751678014</v>
      </c>
      <c r="Z222" s="10">
        <f t="shared" si="60"/>
        <v>0.34378045319651324</v>
      </c>
      <c r="AA222">
        <f t="shared" si="61"/>
        <v>0.40000000000000568</v>
      </c>
    </row>
    <row r="223" spans="1:27">
      <c r="A223" s="1">
        <f t="shared" si="44"/>
        <v>301002</v>
      </c>
      <c r="B223" s="1">
        <v>2</v>
      </c>
      <c r="C223" s="1">
        <v>1</v>
      </c>
      <c r="D223" s="2">
        <v>3</v>
      </c>
      <c r="E223" s="5">
        <v>229.78</v>
      </c>
      <c r="F223" s="5">
        <v>250.11</v>
      </c>
      <c r="G223" s="5">
        <v>6.67</v>
      </c>
      <c r="H223" s="5">
        <v>227</v>
      </c>
      <c r="I223" s="5">
        <v>239.77</v>
      </c>
      <c r="J223" s="5">
        <v>5.24</v>
      </c>
      <c r="K223" s="6">
        <f t="shared" si="45"/>
        <v>228.39</v>
      </c>
      <c r="L223" s="6">
        <f t="shared" si="46"/>
        <v>2.7800000000000011</v>
      </c>
      <c r="M223" s="6">
        <f t="shared" si="47"/>
        <v>244.94</v>
      </c>
      <c r="N223" s="5">
        <f t="shared" si="48"/>
        <v>4.241064135332075</v>
      </c>
      <c r="O223" s="6">
        <f t="shared" si="49"/>
        <v>10.340000000000003</v>
      </c>
      <c r="P223" s="6">
        <f t="shared" si="50"/>
        <v>8.4821282706641501</v>
      </c>
      <c r="Q223" s="6">
        <f t="shared" si="51"/>
        <v>0.23672173073047331</v>
      </c>
      <c r="R223" s="9">
        <f t="shared" si="52"/>
        <v>0.89128574324284005</v>
      </c>
      <c r="S223" s="9">
        <f t="shared" si="53"/>
        <v>7.5600000000000023</v>
      </c>
      <c r="T223">
        <f t="shared" si="54"/>
        <v>10.340000000000003</v>
      </c>
      <c r="U223" s="9">
        <f t="shared" si="55"/>
        <v>1.2190336752818738</v>
      </c>
      <c r="V223" s="9">
        <f t="shared" si="56"/>
        <v>3.9023225001769863</v>
      </c>
      <c r="W223" s="9">
        <f t="shared" si="57"/>
        <v>16.550000000000011</v>
      </c>
      <c r="X223">
        <f t="shared" si="58"/>
        <v>244.94</v>
      </c>
      <c r="Y223" s="9">
        <f t="shared" si="59"/>
        <v>57.754373002619353</v>
      </c>
      <c r="Z223" s="10">
        <f t="shared" si="60"/>
        <v>0.34458670897177679</v>
      </c>
      <c r="AA223">
        <f t="shared" si="61"/>
        <v>2.7800000000000011</v>
      </c>
    </row>
    <row r="224" spans="1:27">
      <c r="A224" s="1">
        <f t="shared" si="44"/>
        <v>99996</v>
      </c>
      <c r="B224" s="1">
        <v>-4</v>
      </c>
      <c r="C224" s="1">
        <v>0</v>
      </c>
      <c r="D224" s="2">
        <v>1</v>
      </c>
      <c r="E224" s="5">
        <v>197.59</v>
      </c>
      <c r="F224" s="5">
        <v>209.09</v>
      </c>
      <c r="G224" s="5">
        <v>4.54</v>
      </c>
      <c r="H224" s="5">
        <v>197.52</v>
      </c>
      <c r="I224" s="5">
        <v>202.56</v>
      </c>
      <c r="J224" s="5">
        <v>6.23</v>
      </c>
      <c r="K224" s="6">
        <f t="shared" si="45"/>
        <v>197.55500000000001</v>
      </c>
      <c r="L224" s="6">
        <f t="shared" si="46"/>
        <v>6.9999999999993179E-2</v>
      </c>
      <c r="M224" s="6">
        <f t="shared" si="47"/>
        <v>205.82499999999999</v>
      </c>
      <c r="N224" s="5">
        <f t="shared" si="48"/>
        <v>3.8543644093417013</v>
      </c>
      <c r="O224" s="6">
        <f t="shared" si="49"/>
        <v>6.5300000000000011</v>
      </c>
      <c r="P224" s="6">
        <f t="shared" si="50"/>
        <v>7.7087288186834027</v>
      </c>
      <c r="Q224" s="6">
        <f t="shared" si="51"/>
        <v>-0.30629285900596565</v>
      </c>
      <c r="R224" s="9">
        <f t="shared" si="52"/>
        <v>0.8380110588847165</v>
      </c>
      <c r="S224" s="9">
        <f t="shared" si="53"/>
        <v>6.460000000000008</v>
      </c>
      <c r="T224">
        <f t="shared" si="54"/>
        <v>6.5300000000000011</v>
      </c>
      <c r="U224" s="9">
        <f t="shared" si="55"/>
        <v>0.84709167407386887</v>
      </c>
      <c r="V224" s="9">
        <f t="shared" si="56"/>
        <v>2.1456196461227806</v>
      </c>
      <c r="W224" s="9">
        <f t="shared" si="57"/>
        <v>8.2699999999999818</v>
      </c>
      <c r="X224">
        <f t="shared" si="58"/>
        <v>205.82499999999999</v>
      </c>
      <c r="Y224" s="9">
        <f t="shared" si="59"/>
        <v>53.400503465927727</v>
      </c>
      <c r="Z224" s="10">
        <f t="shared" si="60"/>
        <v>0.34635675249661296</v>
      </c>
      <c r="AA224">
        <f t="shared" si="61"/>
        <v>6.9999999999993179E-2</v>
      </c>
    </row>
    <row r="225" spans="1:27">
      <c r="A225" s="1">
        <f t="shared" si="44"/>
        <v>299003</v>
      </c>
      <c r="B225" s="1">
        <v>3</v>
      </c>
      <c r="C225" s="1">
        <v>-1</v>
      </c>
      <c r="D225" s="2">
        <v>3</v>
      </c>
      <c r="E225" s="5">
        <v>187.56</v>
      </c>
      <c r="F225" s="5">
        <v>201.21</v>
      </c>
      <c r="G225" s="5">
        <v>5.98</v>
      </c>
      <c r="H225" s="5">
        <v>188.86</v>
      </c>
      <c r="I225" s="5">
        <v>204.92</v>
      </c>
      <c r="J225" s="5">
        <v>6.78</v>
      </c>
      <c r="K225" s="6">
        <f t="shared" si="45"/>
        <v>188.21</v>
      </c>
      <c r="L225" s="6">
        <f t="shared" si="46"/>
        <v>-1.3000000000000114</v>
      </c>
      <c r="M225" s="6">
        <f t="shared" si="47"/>
        <v>203.065</v>
      </c>
      <c r="N225" s="5">
        <f t="shared" si="48"/>
        <v>4.5201991106587327</v>
      </c>
      <c r="O225" s="6">
        <f t="shared" si="49"/>
        <v>-3.7099999999999795</v>
      </c>
      <c r="P225" s="6">
        <f t="shared" si="50"/>
        <v>9.0403982213174654</v>
      </c>
      <c r="Q225" s="6">
        <f t="shared" si="51"/>
        <v>-0.1249008917297207</v>
      </c>
      <c r="R225" s="9">
        <f t="shared" si="52"/>
        <v>0.26658117717836072</v>
      </c>
      <c r="S225" s="9">
        <f t="shared" si="53"/>
        <v>2.4099999999999682</v>
      </c>
      <c r="T225">
        <f t="shared" si="54"/>
        <v>3.7099999999999795</v>
      </c>
      <c r="U225" s="9">
        <f t="shared" si="55"/>
        <v>0.41038015241980325</v>
      </c>
      <c r="V225" s="9">
        <f t="shared" si="56"/>
        <v>3.2863596572486289</v>
      </c>
      <c r="W225" s="9">
        <f t="shared" si="57"/>
        <v>14.85499999999999</v>
      </c>
      <c r="X225">
        <f t="shared" si="58"/>
        <v>203.065</v>
      </c>
      <c r="Y225" s="9">
        <f t="shared" si="59"/>
        <v>44.923906011389654</v>
      </c>
      <c r="Z225" s="10">
        <f t="shared" si="60"/>
        <v>0.34647799352917064</v>
      </c>
      <c r="AA225">
        <f t="shared" si="61"/>
        <v>1.3000000000000114</v>
      </c>
    </row>
    <row r="226" spans="1:27">
      <c r="A226" s="1">
        <f t="shared" si="44"/>
        <v>202002</v>
      </c>
      <c r="B226" s="1">
        <v>2</v>
      </c>
      <c r="C226" s="1">
        <v>2</v>
      </c>
      <c r="D226" s="2">
        <v>2</v>
      </c>
      <c r="E226" s="5">
        <v>58.11</v>
      </c>
      <c r="F226" s="5">
        <v>55.89</v>
      </c>
      <c r="G226" s="5">
        <v>2.56</v>
      </c>
      <c r="H226" s="5">
        <v>59.99</v>
      </c>
      <c r="I226" s="5">
        <v>63.61</v>
      </c>
      <c r="J226" s="5">
        <v>2.62</v>
      </c>
      <c r="K226" s="6">
        <f t="shared" si="45"/>
        <v>59.05</v>
      </c>
      <c r="L226" s="6">
        <f t="shared" si="46"/>
        <v>-1.8800000000000026</v>
      </c>
      <c r="M226" s="6">
        <f t="shared" si="47"/>
        <v>59.75</v>
      </c>
      <c r="N226" s="5">
        <f t="shared" si="48"/>
        <v>1.8315294155431958</v>
      </c>
      <c r="O226" s="6">
        <f t="shared" si="49"/>
        <v>-7.7199999999999989</v>
      </c>
      <c r="P226" s="6">
        <f t="shared" si="50"/>
        <v>3.6630588310863916</v>
      </c>
      <c r="Q226" s="6">
        <f t="shared" si="51"/>
        <v>-2.3162915486659739E-2</v>
      </c>
      <c r="R226" s="9">
        <f t="shared" si="52"/>
        <v>1.5942959884889336</v>
      </c>
      <c r="S226" s="9">
        <f t="shared" si="53"/>
        <v>5.8399999999999963</v>
      </c>
      <c r="T226">
        <f t="shared" si="54"/>
        <v>7.7199999999999989</v>
      </c>
      <c r="U226" s="9">
        <f t="shared" si="55"/>
        <v>2.1075282587559201</v>
      </c>
      <c r="V226" s="9">
        <f t="shared" si="56"/>
        <v>0.38219424381584205</v>
      </c>
      <c r="W226" s="9">
        <f t="shared" si="57"/>
        <v>0.70000000000000284</v>
      </c>
      <c r="X226">
        <f t="shared" si="58"/>
        <v>59.75</v>
      </c>
      <c r="Y226" s="9">
        <f t="shared" si="59"/>
        <v>32.623008668566385</v>
      </c>
      <c r="Z226" s="10">
        <f t="shared" si="60"/>
        <v>0.34700432273964543</v>
      </c>
      <c r="AA226">
        <f t="shared" si="61"/>
        <v>1.8800000000000026</v>
      </c>
    </row>
    <row r="227" spans="1:27">
      <c r="A227" s="1">
        <f t="shared" si="44"/>
        <v>200996</v>
      </c>
      <c r="B227" s="1">
        <v>-4</v>
      </c>
      <c r="C227" s="1">
        <v>1</v>
      </c>
      <c r="D227" s="2">
        <v>2</v>
      </c>
      <c r="E227" s="5">
        <v>64.05</v>
      </c>
      <c r="F227" s="5">
        <v>66.8</v>
      </c>
      <c r="G227" s="5">
        <v>2.87</v>
      </c>
      <c r="H227" s="5">
        <v>61.67</v>
      </c>
      <c r="I227" s="5">
        <v>65.3</v>
      </c>
      <c r="J227" s="5">
        <v>1.71</v>
      </c>
      <c r="K227" s="6">
        <f t="shared" si="45"/>
        <v>62.86</v>
      </c>
      <c r="L227" s="6">
        <f t="shared" si="46"/>
        <v>2.3799999999999955</v>
      </c>
      <c r="M227" s="6">
        <f t="shared" si="47"/>
        <v>66.05</v>
      </c>
      <c r="N227" s="5">
        <f t="shared" si="48"/>
        <v>1.6704041427151695</v>
      </c>
      <c r="O227" s="6">
        <f t="shared" si="49"/>
        <v>1.5</v>
      </c>
      <c r="P227" s="6">
        <f t="shared" si="50"/>
        <v>3.3408082854303389</v>
      </c>
      <c r="Q227" s="6">
        <f t="shared" si="51"/>
        <v>0.47601469402383312</v>
      </c>
      <c r="R227" s="9">
        <f t="shared" si="52"/>
        <v>0.26340930841131466</v>
      </c>
      <c r="S227" s="9">
        <f t="shared" si="53"/>
        <v>0.87999999999999545</v>
      </c>
      <c r="T227">
        <f t="shared" si="54"/>
        <v>1.5</v>
      </c>
      <c r="U227" s="9">
        <f t="shared" si="55"/>
        <v>0.44899313933747048</v>
      </c>
      <c r="V227" s="9">
        <f t="shared" si="56"/>
        <v>1.9097174859820398</v>
      </c>
      <c r="W227" s="9">
        <f t="shared" si="57"/>
        <v>3.1899999999999977</v>
      </c>
      <c r="X227">
        <f t="shared" si="58"/>
        <v>66.05</v>
      </c>
      <c r="Y227" s="9">
        <f t="shared" si="59"/>
        <v>39.541329137653229</v>
      </c>
      <c r="Z227" s="10">
        <f t="shared" si="60"/>
        <v>0.34715126386058281</v>
      </c>
      <c r="AA227">
        <f t="shared" si="61"/>
        <v>2.3799999999999955</v>
      </c>
    </row>
    <row r="228" spans="1:27">
      <c r="A228" s="1">
        <f t="shared" si="44"/>
        <v>297003</v>
      </c>
      <c r="B228" s="1">
        <v>3</v>
      </c>
      <c r="C228" s="1">
        <v>-3</v>
      </c>
      <c r="D228" s="2">
        <v>3</v>
      </c>
      <c r="E228" s="5">
        <v>47.6</v>
      </c>
      <c r="F228" s="5">
        <v>46.71</v>
      </c>
      <c r="G228" s="5">
        <v>2.15</v>
      </c>
      <c r="H228" s="5">
        <v>48.97</v>
      </c>
      <c r="I228" s="5">
        <v>48.57</v>
      </c>
      <c r="J228" s="5">
        <v>2.4500000000000002</v>
      </c>
      <c r="K228" s="6">
        <f t="shared" si="45"/>
        <v>48.284999999999997</v>
      </c>
      <c r="L228" s="6">
        <f t="shared" si="46"/>
        <v>-1.3699999999999974</v>
      </c>
      <c r="M228" s="6">
        <f t="shared" si="47"/>
        <v>47.64</v>
      </c>
      <c r="N228" s="5">
        <f t="shared" si="48"/>
        <v>1.6298006013006623</v>
      </c>
      <c r="O228" s="6">
        <f t="shared" si="49"/>
        <v>-1.8599999999999994</v>
      </c>
      <c r="P228" s="6">
        <f t="shared" si="50"/>
        <v>3.2596012026013246</v>
      </c>
      <c r="Q228" s="6">
        <f t="shared" si="51"/>
        <v>-0.12988235294117662</v>
      </c>
      <c r="R228" s="9">
        <f t="shared" si="52"/>
        <v>0.15032513781408521</v>
      </c>
      <c r="S228" s="9">
        <f t="shared" si="53"/>
        <v>0.49000000000000199</v>
      </c>
      <c r="T228">
        <f t="shared" si="54"/>
        <v>1.8599999999999994</v>
      </c>
      <c r="U228" s="9">
        <f t="shared" si="55"/>
        <v>0.57062195170244334</v>
      </c>
      <c r="V228" s="9">
        <f t="shared" si="56"/>
        <v>0.39575393424524069</v>
      </c>
      <c r="W228" s="9">
        <f t="shared" si="57"/>
        <v>0.64499999999999602</v>
      </c>
      <c r="X228">
        <f t="shared" si="58"/>
        <v>47.64</v>
      </c>
      <c r="Y228" s="9">
        <f t="shared" si="59"/>
        <v>29.23056965495098</v>
      </c>
      <c r="Z228" s="10">
        <f t="shared" si="60"/>
        <v>0.34912318742816267</v>
      </c>
      <c r="AA228">
        <f t="shared" si="61"/>
        <v>1.3699999999999974</v>
      </c>
    </row>
    <row r="229" spans="1:27">
      <c r="A229" s="1">
        <f t="shared" si="44"/>
        <v>104000</v>
      </c>
      <c r="B229" s="1">
        <v>0</v>
      </c>
      <c r="C229" s="1">
        <v>4</v>
      </c>
      <c r="D229" s="2">
        <v>1</v>
      </c>
      <c r="E229" s="5">
        <v>16.010000000000002</v>
      </c>
      <c r="F229" s="5">
        <v>16.649999999999999</v>
      </c>
      <c r="G229" s="5">
        <v>1.31</v>
      </c>
      <c r="H229" s="5">
        <v>16.350000000000001</v>
      </c>
      <c r="I229" s="5">
        <v>16.13</v>
      </c>
      <c r="J229" s="5">
        <v>1.27</v>
      </c>
      <c r="K229" s="6">
        <f t="shared" si="45"/>
        <v>16.18</v>
      </c>
      <c r="L229" s="6">
        <f t="shared" si="46"/>
        <v>-0.33999999999999986</v>
      </c>
      <c r="M229" s="6">
        <f t="shared" si="47"/>
        <v>16.39</v>
      </c>
      <c r="N229" s="5">
        <f t="shared" si="48"/>
        <v>0.91227737010187859</v>
      </c>
      <c r="O229" s="6">
        <f t="shared" si="49"/>
        <v>0.51999999999999957</v>
      </c>
      <c r="P229" s="6">
        <f t="shared" si="50"/>
        <v>1.8245547402037572</v>
      </c>
      <c r="Q229" s="6">
        <f t="shared" si="51"/>
        <v>3.1000300390507711E-2</v>
      </c>
      <c r="R229" s="9">
        <f t="shared" si="52"/>
        <v>0.47134787521034249</v>
      </c>
      <c r="S229" s="9">
        <f t="shared" si="53"/>
        <v>0.85999999999999943</v>
      </c>
      <c r="T229">
        <f t="shared" si="54"/>
        <v>0.51999999999999957</v>
      </c>
      <c r="U229" s="9">
        <f t="shared" si="55"/>
        <v>0.28500104082485822</v>
      </c>
      <c r="V229" s="9">
        <f t="shared" si="56"/>
        <v>0.23019314835854046</v>
      </c>
      <c r="W229" s="9">
        <f t="shared" si="57"/>
        <v>0.21000000000000085</v>
      </c>
      <c r="X229">
        <f t="shared" si="58"/>
        <v>16.39</v>
      </c>
      <c r="Y229" s="9">
        <f t="shared" si="59"/>
        <v>17.966027150459347</v>
      </c>
      <c r="Z229" s="10">
        <f t="shared" si="60"/>
        <v>0.35014140000862509</v>
      </c>
      <c r="AA229">
        <f t="shared" si="61"/>
        <v>0.33999999999999986</v>
      </c>
    </row>
    <row r="230" spans="1:27">
      <c r="A230" s="1">
        <f t="shared" si="44"/>
        <v>399997</v>
      </c>
      <c r="B230" s="1">
        <v>-3</v>
      </c>
      <c r="C230" s="1">
        <v>0</v>
      </c>
      <c r="D230" s="2">
        <v>4</v>
      </c>
      <c r="E230" s="5">
        <v>267.7</v>
      </c>
      <c r="F230" s="5">
        <v>254.59</v>
      </c>
      <c r="G230" s="5">
        <v>7.7</v>
      </c>
      <c r="H230" s="5">
        <v>268.32</v>
      </c>
      <c r="I230" s="5">
        <v>248.97</v>
      </c>
      <c r="J230" s="5">
        <v>7.54</v>
      </c>
      <c r="K230" s="6">
        <f t="shared" si="45"/>
        <v>268.01</v>
      </c>
      <c r="L230" s="6">
        <f t="shared" si="46"/>
        <v>-0.62000000000000455</v>
      </c>
      <c r="M230" s="6">
        <f t="shared" si="47"/>
        <v>251.78</v>
      </c>
      <c r="N230" s="5">
        <f t="shared" si="48"/>
        <v>5.3884506121889997</v>
      </c>
      <c r="O230" s="6">
        <f t="shared" si="49"/>
        <v>5.6200000000000045</v>
      </c>
      <c r="P230" s="6">
        <f t="shared" si="50"/>
        <v>10.776901224377999</v>
      </c>
      <c r="Q230" s="6">
        <f t="shared" si="51"/>
        <v>2.0995061201154526E-2</v>
      </c>
      <c r="R230" s="9">
        <f t="shared" si="52"/>
        <v>0.57901616337400896</v>
      </c>
      <c r="S230" s="9">
        <f t="shared" si="53"/>
        <v>6.2400000000000091</v>
      </c>
      <c r="T230">
        <f t="shared" si="54"/>
        <v>5.6200000000000045</v>
      </c>
      <c r="U230" s="9">
        <f t="shared" si="55"/>
        <v>0.52148571124389875</v>
      </c>
      <c r="V230" s="9">
        <f t="shared" si="56"/>
        <v>3.0119975421667133</v>
      </c>
      <c r="W230" s="9">
        <f t="shared" si="57"/>
        <v>16.22999999999999</v>
      </c>
      <c r="X230">
        <f t="shared" si="58"/>
        <v>251.78</v>
      </c>
      <c r="Y230" s="9">
        <f t="shared" si="59"/>
        <v>46.725862055867871</v>
      </c>
      <c r="Z230" s="10">
        <f t="shared" si="60"/>
        <v>0.35055099486380015</v>
      </c>
      <c r="AA230">
        <f t="shared" si="61"/>
        <v>0.62000000000000455</v>
      </c>
    </row>
    <row r="231" spans="1:27">
      <c r="A231" s="1">
        <f t="shared" si="44"/>
        <v>497999</v>
      </c>
      <c r="B231" s="1">
        <v>-1</v>
      </c>
      <c r="C231" s="1">
        <v>-2</v>
      </c>
      <c r="D231" s="2">
        <v>5</v>
      </c>
      <c r="E231" s="5">
        <v>67.55</v>
      </c>
      <c r="F231" s="5">
        <v>63.56</v>
      </c>
      <c r="G231" s="5">
        <v>2.67</v>
      </c>
      <c r="H231" s="5">
        <v>67.14</v>
      </c>
      <c r="I231" s="5">
        <v>65.28</v>
      </c>
      <c r="J231" s="5">
        <v>2.0099999999999998</v>
      </c>
      <c r="K231" s="6">
        <f t="shared" si="45"/>
        <v>67.344999999999999</v>
      </c>
      <c r="L231" s="6">
        <f t="shared" si="46"/>
        <v>0.40999999999999659</v>
      </c>
      <c r="M231" s="6">
        <f t="shared" si="47"/>
        <v>64.42</v>
      </c>
      <c r="N231" s="5">
        <f t="shared" si="48"/>
        <v>1.6710026929960347</v>
      </c>
      <c r="O231" s="6">
        <f t="shared" si="49"/>
        <v>-1.7199999999999989</v>
      </c>
      <c r="P231" s="6">
        <f t="shared" si="50"/>
        <v>3.3420053859920693</v>
      </c>
      <c r="Q231" s="6">
        <f t="shared" si="51"/>
        <v>0.2765511684125706</v>
      </c>
      <c r="R231" s="9">
        <f t="shared" si="52"/>
        <v>0.63734188129314107</v>
      </c>
      <c r="S231" s="9">
        <f t="shared" si="53"/>
        <v>2.1299999999999955</v>
      </c>
      <c r="T231">
        <f t="shared" si="54"/>
        <v>1.7199999999999989</v>
      </c>
      <c r="U231" s="9">
        <f t="shared" si="55"/>
        <v>0.51466104968272497</v>
      </c>
      <c r="V231" s="9">
        <f t="shared" si="56"/>
        <v>1.7504460120022909</v>
      </c>
      <c r="W231" s="9">
        <f t="shared" si="57"/>
        <v>2.9249999999999972</v>
      </c>
      <c r="X231">
        <f t="shared" si="58"/>
        <v>64.42</v>
      </c>
      <c r="Y231" s="9">
        <f t="shared" si="59"/>
        <v>38.55170327972229</v>
      </c>
      <c r="Z231" s="10">
        <f t="shared" si="60"/>
        <v>0.35079196113936251</v>
      </c>
      <c r="AA231">
        <f t="shared" si="61"/>
        <v>0.40999999999999659</v>
      </c>
    </row>
    <row r="232" spans="1:27">
      <c r="A232" s="1">
        <f t="shared" si="44"/>
        <v>302999</v>
      </c>
      <c r="B232" s="1">
        <v>-1</v>
      </c>
      <c r="C232" s="1">
        <v>3</v>
      </c>
      <c r="D232" s="2">
        <v>3</v>
      </c>
      <c r="E232" s="5">
        <v>10.79</v>
      </c>
      <c r="F232" s="5">
        <v>9.8800000000000008</v>
      </c>
      <c r="G232" s="5">
        <v>0.99</v>
      </c>
      <c r="H232" s="5">
        <v>11</v>
      </c>
      <c r="I232" s="5">
        <v>12.48</v>
      </c>
      <c r="J232" s="5">
        <v>1.1000000000000001</v>
      </c>
      <c r="K232" s="6">
        <f t="shared" si="45"/>
        <v>10.895</v>
      </c>
      <c r="L232" s="6">
        <f t="shared" si="46"/>
        <v>-0.21000000000000085</v>
      </c>
      <c r="M232" s="6">
        <f t="shared" si="47"/>
        <v>11.18</v>
      </c>
      <c r="N232" s="5">
        <f t="shared" si="48"/>
        <v>0.7399493225890541</v>
      </c>
      <c r="O232" s="6">
        <f t="shared" si="49"/>
        <v>-2.5999999999999996</v>
      </c>
      <c r="P232" s="6">
        <f t="shared" si="50"/>
        <v>1.4798986451781082</v>
      </c>
      <c r="Q232" s="6">
        <f t="shared" si="51"/>
        <v>-0.10497237569060783</v>
      </c>
      <c r="R232" s="9">
        <f t="shared" si="52"/>
        <v>1.6149754632097513</v>
      </c>
      <c r="S232" s="9">
        <f t="shared" si="53"/>
        <v>2.3899999999999988</v>
      </c>
      <c r="T232">
        <f t="shared" si="54"/>
        <v>2.5999999999999996</v>
      </c>
      <c r="U232" s="9">
        <f t="shared" si="55"/>
        <v>1.7568770729478473</v>
      </c>
      <c r="V232" s="9">
        <f t="shared" si="56"/>
        <v>0.3851615121462591</v>
      </c>
      <c r="W232" s="9">
        <f t="shared" si="57"/>
        <v>0.28500000000000014</v>
      </c>
      <c r="X232">
        <f t="shared" si="58"/>
        <v>11.18</v>
      </c>
      <c r="Y232" s="9">
        <f t="shared" si="59"/>
        <v>15.109142827351489</v>
      </c>
      <c r="Z232" s="10">
        <f t="shared" si="60"/>
        <v>0.35079766247795896</v>
      </c>
      <c r="AA232">
        <f t="shared" si="61"/>
        <v>0.21000000000000085</v>
      </c>
    </row>
    <row r="233" spans="1:27">
      <c r="A233" s="1">
        <f t="shared" si="44"/>
        <v>196003</v>
      </c>
      <c r="B233" s="1">
        <v>3</v>
      </c>
      <c r="C233" s="1">
        <v>-4</v>
      </c>
      <c r="D233" s="2">
        <v>2</v>
      </c>
      <c r="E233" s="5">
        <v>19.3</v>
      </c>
      <c r="F233" s="5">
        <v>17.559999999999999</v>
      </c>
      <c r="G233" s="5">
        <v>0.68</v>
      </c>
      <c r="H233" s="5">
        <v>19.21</v>
      </c>
      <c r="I233" s="5">
        <v>16.54</v>
      </c>
      <c r="J233" s="5">
        <v>1.4</v>
      </c>
      <c r="K233" s="6">
        <f t="shared" si="45"/>
        <v>19.255000000000003</v>
      </c>
      <c r="L233" s="6">
        <f t="shared" si="46"/>
        <v>8.9999999999999858E-2</v>
      </c>
      <c r="M233" s="6">
        <f t="shared" si="47"/>
        <v>17.049999999999997</v>
      </c>
      <c r="N233" s="5">
        <f t="shared" si="48"/>
        <v>0.7782030583337487</v>
      </c>
      <c r="O233" s="6">
        <f t="shared" si="49"/>
        <v>1.0199999999999996</v>
      </c>
      <c r="P233" s="6">
        <f t="shared" si="50"/>
        <v>1.5564061166674974</v>
      </c>
      <c r="Q233" s="6">
        <f t="shared" si="51"/>
        <v>-0.61822985468956404</v>
      </c>
      <c r="R233" s="9">
        <f t="shared" si="52"/>
        <v>0.59753041962548403</v>
      </c>
      <c r="S233" s="9">
        <f t="shared" si="53"/>
        <v>0.92999999999999972</v>
      </c>
      <c r="T233">
        <f t="shared" si="54"/>
        <v>1.0199999999999996</v>
      </c>
      <c r="U233" s="9">
        <f t="shared" si="55"/>
        <v>0.65535594410536946</v>
      </c>
      <c r="V233" s="9">
        <f t="shared" si="56"/>
        <v>2.8334506995143998</v>
      </c>
      <c r="W233" s="9">
        <f t="shared" si="57"/>
        <v>2.2050000000000054</v>
      </c>
      <c r="X233">
        <f t="shared" si="58"/>
        <v>17.049999999999997</v>
      </c>
      <c r="Y233" s="9">
        <f t="shared" si="59"/>
        <v>21.909448719601084</v>
      </c>
      <c r="Z233" s="10">
        <f t="shared" si="60"/>
        <v>0.35141143976825795</v>
      </c>
      <c r="AA233">
        <f t="shared" si="61"/>
        <v>8.9999999999999858E-2</v>
      </c>
    </row>
    <row r="234" spans="1:27">
      <c r="A234" s="1">
        <f t="shared" si="44"/>
        <v>2003</v>
      </c>
      <c r="B234" s="1">
        <v>3</v>
      </c>
      <c r="C234" s="1">
        <v>2</v>
      </c>
      <c r="D234" s="2">
        <v>0</v>
      </c>
      <c r="E234" s="5">
        <v>18.739999999999998</v>
      </c>
      <c r="F234" s="5">
        <v>16.25</v>
      </c>
      <c r="G234" s="5">
        <v>1.29</v>
      </c>
      <c r="H234" s="5">
        <v>19.850000000000001</v>
      </c>
      <c r="I234" s="5">
        <v>17.45</v>
      </c>
      <c r="J234" s="5">
        <v>0.73</v>
      </c>
      <c r="K234" s="6">
        <f t="shared" si="45"/>
        <v>19.295000000000002</v>
      </c>
      <c r="L234" s="6">
        <f t="shared" si="46"/>
        <v>-1.110000000000003</v>
      </c>
      <c r="M234" s="6">
        <f t="shared" si="47"/>
        <v>16.850000000000001</v>
      </c>
      <c r="N234" s="5">
        <f t="shared" si="48"/>
        <v>0.74111402631443968</v>
      </c>
      <c r="O234" s="6">
        <f t="shared" si="49"/>
        <v>-1.1999999999999993</v>
      </c>
      <c r="P234" s="6">
        <f t="shared" si="50"/>
        <v>1.4822280526288794</v>
      </c>
      <c r="Q234" s="6">
        <f t="shared" si="51"/>
        <v>0.51488393263541199</v>
      </c>
      <c r="R234" s="9">
        <f t="shared" si="52"/>
        <v>6.0719401336637994E-2</v>
      </c>
      <c r="S234" s="9">
        <f t="shared" si="53"/>
        <v>8.9999999999996305E-2</v>
      </c>
      <c r="T234">
        <f t="shared" si="54"/>
        <v>1.1999999999999993</v>
      </c>
      <c r="U234" s="9">
        <f t="shared" si="55"/>
        <v>0.80959201782187262</v>
      </c>
      <c r="V234" s="9">
        <f t="shared" si="56"/>
        <v>3.2990874726241333</v>
      </c>
      <c r="W234" s="9">
        <f t="shared" si="57"/>
        <v>2.4450000000000003</v>
      </c>
      <c r="X234">
        <f t="shared" si="58"/>
        <v>16.850000000000001</v>
      </c>
      <c r="Y234" s="9">
        <f t="shared" si="59"/>
        <v>22.736042500497607</v>
      </c>
      <c r="Z234" s="10">
        <f t="shared" si="60"/>
        <v>0.3520227265390688</v>
      </c>
      <c r="AA234">
        <f t="shared" si="61"/>
        <v>1.110000000000003</v>
      </c>
    </row>
    <row r="235" spans="1:27">
      <c r="A235" s="1">
        <f t="shared" si="44"/>
        <v>499999</v>
      </c>
      <c r="B235" s="1">
        <v>-1</v>
      </c>
      <c r="C235" s="1">
        <v>0</v>
      </c>
      <c r="D235" s="2">
        <v>5</v>
      </c>
      <c r="E235" s="5">
        <v>50.19</v>
      </c>
      <c r="F235" s="5">
        <v>52.01</v>
      </c>
      <c r="G235" s="5">
        <v>2.37</v>
      </c>
      <c r="H235" s="5">
        <v>48.37</v>
      </c>
      <c r="I235" s="5">
        <v>53.76</v>
      </c>
      <c r="J235" s="5">
        <v>1.56</v>
      </c>
      <c r="K235" s="6">
        <f t="shared" si="45"/>
        <v>49.28</v>
      </c>
      <c r="L235" s="6">
        <f t="shared" si="46"/>
        <v>1.8200000000000003</v>
      </c>
      <c r="M235" s="6">
        <f t="shared" si="47"/>
        <v>52.884999999999998</v>
      </c>
      <c r="N235" s="5">
        <f t="shared" si="48"/>
        <v>1.4186701519380747</v>
      </c>
      <c r="O235" s="6">
        <f t="shared" si="49"/>
        <v>-1.75</v>
      </c>
      <c r="P235" s="6">
        <f t="shared" si="50"/>
        <v>2.8373403038761493</v>
      </c>
      <c r="Q235" s="6">
        <f t="shared" si="51"/>
        <v>0.39541643376187818</v>
      </c>
      <c r="R235" s="9">
        <f t="shared" si="52"/>
        <v>1.2582205931107204</v>
      </c>
      <c r="S235" s="9">
        <f t="shared" si="53"/>
        <v>3.5700000000000003</v>
      </c>
      <c r="T235">
        <f t="shared" si="54"/>
        <v>1.75</v>
      </c>
      <c r="U235" s="9">
        <f t="shared" si="55"/>
        <v>0.61677480054447076</v>
      </c>
      <c r="V235" s="9">
        <f t="shared" si="56"/>
        <v>2.5411121782432171</v>
      </c>
      <c r="W235" s="9">
        <f t="shared" si="57"/>
        <v>3.6049999999999969</v>
      </c>
      <c r="X235">
        <f t="shared" si="58"/>
        <v>52.884999999999998</v>
      </c>
      <c r="Y235" s="9">
        <f t="shared" si="59"/>
        <v>37.277868944907809</v>
      </c>
      <c r="Z235" s="10">
        <f t="shared" si="60"/>
        <v>0.35212923763868287</v>
      </c>
      <c r="AA235">
        <f t="shared" si="61"/>
        <v>1.8200000000000003</v>
      </c>
    </row>
    <row r="236" spans="1:27">
      <c r="A236" s="1">
        <f t="shared" si="44"/>
        <v>302998</v>
      </c>
      <c r="B236" s="1">
        <v>-2</v>
      </c>
      <c r="C236" s="1">
        <v>3</v>
      </c>
      <c r="D236" s="2">
        <v>3</v>
      </c>
      <c r="E236" s="5">
        <v>1.59</v>
      </c>
      <c r="F236" s="5">
        <v>1.39</v>
      </c>
      <c r="G236" s="5">
        <v>0.34</v>
      </c>
      <c r="H236" s="5">
        <v>1.97</v>
      </c>
      <c r="I236" s="5">
        <v>1.43</v>
      </c>
      <c r="J236" s="5">
        <v>0.56000000000000005</v>
      </c>
      <c r="K236" s="6">
        <f t="shared" si="45"/>
        <v>1.78</v>
      </c>
      <c r="L236" s="6">
        <f t="shared" si="46"/>
        <v>-0.37999999999999989</v>
      </c>
      <c r="M236" s="6">
        <f t="shared" si="47"/>
        <v>1.41</v>
      </c>
      <c r="N236" s="5">
        <f t="shared" si="48"/>
        <v>0.32756678708318404</v>
      </c>
      <c r="O236" s="6">
        <f t="shared" si="49"/>
        <v>-4.0000000000000036E-2</v>
      </c>
      <c r="P236" s="6">
        <f t="shared" si="50"/>
        <v>0.65513357416636808</v>
      </c>
      <c r="Q236" s="6">
        <f t="shared" si="51"/>
        <v>-0.46132339235787506</v>
      </c>
      <c r="R236" s="9">
        <f t="shared" si="52"/>
        <v>0.51897813424176376</v>
      </c>
      <c r="S236" s="9">
        <f t="shared" si="53"/>
        <v>0.33999999999999986</v>
      </c>
      <c r="T236">
        <f t="shared" si="54"/>
        <v>4.0000000000000036E-2</v>
      </c>
      <c r="U236" s="9">
        <f t="shared" si="55"/>
        <v>6.1056251087266401E-2</v>
      </c>
      <c r="V236" s="9">
        <f t="shared" si="56"/>
        <v>1.1295406451144279</v>
      </c>
      <c r="W236" s="9">
        <f t="shared" si="57"/>
        <v>0.37000000000000011</v>
      </c>
      <c r="X236">
        <f t="shared" si="58"/>
        <v>1.41</v>
      </c>
      <c r="Y236" s="9">
        <f t="shared" si="59"/>
        <v>4.3044657016522772</v>
      </c>
      <c r="Z236" s="10">
        <f t="shared" si="60"/>
        <v>0.353612782574386</v>
      </c>
      <c r="AA236">
        <f t="shared" si="61"/>
        <v>0.37999999999999989</v>
      </c>
    </row>
    <row r="237" spans="1:27">
      <c r="A237" s="1">
        <f t="shared" si="44"/>
        <v>295999</v>
      </c>
      <c r="B237" s="1">
        <v>-1</v>
      </c>
      <c r="C237" s="1">
        <v>-4</v>
      </c>
      <c r="D237" s="2">
        <v>3</v>
      </c>
      <c r="E237" s="5">
        <v>181.73</v>
      </c>
      <c r="F237" s="5">
        <v>188.96</v>
      </c>
      <c r="G237" s="5">
        <v>4.0199999999999996</v>
      </c>
      <c r="H237" s="5">
        <v>181.25</v>
      </c>
      <c r="I237" s="5">
        <v>184.24</v>
      </c>
      <c r="J237" s="5">
        <v>6.09</v>
      </c>
      <c r="K237" s="6">
        <f t="shared" si="45"/>
        <v>181.49</v>
      </c>
      <c r="L237" s="6">
        <f t="shared" si="46"/>
        <v>0.47999999999998977</v>
      </c>
      <c r="M237" s="6">
        <f t="shared" si="47"/>
        <v>186.60000000000002</v>
      </c>
      <c r="N237" s="5">
        <f t="shared" si="48"/>
        <v>3.6485784903164684</v>
      </c>
      <c r="O237" s="6">
        <f t="shared" si="49"/>
        <v>4.7199999999999989</v>
      </c>
      <c r="P237" s="6">
        <f t="shared" si="50"/>
        <v>7.2971569806329368</v>
      </c>
      <c r="Q237" s="6">
        <f t="shared" si="51"/>
        <v>-0.39301952167666704</v>
      </c>
      <c r="R237" s="9">
        <f t="shared" si="52"/>
        <v>0.58104820976898353</v>
      </c>
      <c r="S237" s="9">
        <f t="shared" si="53"/>
        <v>4.2400000000000091</v>
      </c>
      <c r="T237">
        <f t="shared" si="54"/>
        <v>4.7199999999999989</v>
      </c>
      <c r="U237" s="9">
        <f t="shared" si="55"/>
        <v>0.64682725238433858</v>
      </c>
      <c r="V237" s="9">
        <f t="shared" si="56"/>
        <v>1.4005454490186355</v>
      </c>
      <c r="W237" s="9">
        <f t="shared" si="57"/>
        <v>5.1100000000000136</v>
      </c>
      <c r="X237">
        <f t="shared" si="58"/>
        <v>186.60000000000002</v>
      </c>
      <c r="Y237" s="9">
        <f t="shared" si="59"/>
        <v>51.143205633439671</v>
      </c>
      <c r="Z237" s="10">
        <f t="shared" si="60"/>
        <v>0.3537781790896663</v>
      </c>
      <c r="AA237">
        <f t="shared" si="61"/>
        <v>0.47999999999998977</v>
      </c>
    </row>
    <row r="238" spans="1:27">
      <c r="A238" s="1">
        <f t="shared" si="44"/>
        <v>401001</v>
      </c>
      <c r="B238" s="1">
        <v>1</v>
      </c>
      <c r="C238" s="1">
        <v>1</v>
      </c>
      <c r="D238" s="2">
        <v>4</v>
      </c>
      <c r="E238" s="5">
        <v>105.35</v>
      </c>
      <c r="F238" s="5">
        <v>116.43</v>
      </c>
      <c r="G238" s="5">
        <v>3.6</v>
      </c>
      <c r="H238" s="5">
        <v>102.58</v>
      </c>
      <c r="I238" s="5">
        <v>109.04</v>
      </c>
      <c r="J238" s="5">
        <v>2.79</v>
      </c>
      <c r="K238" s="6">
        <f t="shared" si="45"/>
        <v>103.965</v>
      </c>
      <c r="L238" s="6">
        <f t="shared" si="46"/>
        <v>2.769999999999996</v>
      </c>
      <c r="M238" s="6">
        <f t="shared" si="47"/>
        <v>112.73500000000001</v>
      </c>
      <c r="N238" s="5">
        <f t="shared" si="48"/>
        <v>2.2772845671983992</v>
      </c>
      <c r="O238" s="6">
        <f t="shared" si="49"/>
        <v>7.3900000000000006</v>
      </c>
      <c r="P238" s="6">
        <f t="shared" si="50"/>
        <v>4.5545691343967984</v>
      </c>
      <c r="Q238" s="6">
        <f t="shared" si="51"/>
        <v>0.24951190941038656</v>
      </c>
      <c r="R238" s="9">
        <f t="shared" si="52"/>
        <v>1.014365983624897</v>
      </c>
      <c r="S238" s="9">
        <f t="shared" si="53"/>
        <v>4.6200000000000045</v>
      </c>
      <c r="T238">
        <f t="shared" si="54"/>
        <v>7.3900000000000006</v>
      </c>
      <c r="U238" s="9">
        <f t="shared" si="55"/>
        <v>1.6225464543264032</v>
      </c>
      <c r="V238" s="9">
        <f t="shared" si="56"/>
        <v>3.851077781987164</v>
      </c>
      <c r="W238" s="9">
        <f t="shared" si="57"/>
        <v>8.7700000000000102</v>
      </c>
      <c r="X238">
        <f t="shared" si="58"/>
        <v>112.73500000000001</v>
      </c>
      <c r="Y238" s="9">
        <f t="shared" si="59"/>
        <v>49.504133837208947</v>
      </c>
      <c r="Z238" s="10">
        <f t="shared" si="60"/>
        <v>0.35406920227548738</v>
      </c>
      <c r="AA238">
        <f t="shared" si="61"/>
        <v>2.769999999999996</v>
      </c>
    </row>
    <row r="239" spans="1:27">
      <c r="A239" s="1">
        <f t="shared" si="44"/>
        <v>401999</v>
      </c>
      <c r="B239" s="1">
        <v>-1</v>
      </c>
      <c r="C239" s="1">
        <v>2</v>
      </c>
      <c r="D239" s="2">
        <v>4</v>
      </c>
      <c r="E239" s="5">
        <v>64</v>
      </c>
      <c r="F239" s="5">
        <v>58.7</v>
      </c>
      <c r="G239" s="5">
        <v>1.68</v>
      </c>
      <c r="H239" s="5">
        <v>64.81</v>
      </c>
      <c r="I239" s="5">
        <v>60.88</v>
      </c>
      <c r="J239" s="5">
        <v>2.57</v>
      </c>
      <c r="K239" s="6">
        <f t="shared" si="45"/>
        <v>64.405000000000001</v>
      </c>
      <c r="L239" s="6">
        <f t="shared" si="46"/>
        <v>-0.81000000000000227</v>
      </c>
      <c r="M239" s="6">
        <f t="shared" si="47"/>
        <v>59.790000000000006</v>
      </c>
      <c r="N239" s="5">
        <f t="shared" si="48"/>
        <v>1.5351954272990784</v>
      </c>
      <c r="O239" s="6">
        <f t="shared" si="49"/>
        <v>-2.1799999999999997</v>
      </c>
      <c r="P239" s="6">
        <f t="shared" si="50"/>
        <v>3.0703908545981569</v>
      </c>
      <c r="Q239" s="6">
        <f t="shared" si="51"/>
        <v>-0.40122834745897551</v>
      </c>
      <c r="R239" s="9">
        <f t="shared" si="52"/>
        <v>0.44619726441287189</v>
      </c>
      <c r="S239" s="9">
        <f t="shared" si="53"/>
        <v>1.3699999999999974</v>
      </c>
      <c r="T239">
        <f t="shared" si="54"/>
        <v>2.1799999999999997</v>
      </c>
      <c r="U239" s="9">
        <f t="shared" si="55"/>
        <v>0.71000732585406012</v>
      </c>
      <c r="V239" s="9">
        <f t="shared" si="56"/>
        <v>3.0061319346940225</v>
      </c>
      <c r="W239" s="9">
        <f t="shared" si="57"/>
        <v>4.6149999999999949</v>
      </c>
      <c r="X239">
        <f t="shared" si="58"/>
        <v>59.790000000000006</v>
      </c>
      <c r="Y239" s="9">
        <f t="shared" si="59"/>
        <v>38.94618166313235</v>
      </c>
      <c r="Z239" s="10">
        <f t="shared" si="60"/>
        <v>0.35418639160758286</v>
      </c>
      <c r="AA239">
        <f t="shared" si="61"/>
        <v>0.81000000000000227</v>
      </c>
    </row>
    <row r="240" spans="1:27">
      <c r="A240" s="1">
        <f t="shared" si="44"/>
        <v>199996</v>
      </c>
      <c r="B240" s="1">
        <v>-4</v>
      </c>
      <c r="C240" s="1">
        <v>0</v>
      </c>
      <c r="D240" s="2">
        <v>2</v>
      </c>
      <c r="E240" s="5">
        <v>69.84</v>
      </c>
      <c r="F240" s="5">
        <v>72.930000000000007</v>
      </c>
      <c r="G240" s="5">
        <v>2.42</v>
      </c>
      <c r="H240" s="5">
        <v>69.150000000000006</v>
      </c>
      <c r="I240" s="5">
        <v>69.19</v>
      </c>
      <c r="J240" s="5">
        <v>2.44</v>
      </c>
      <c r="K240" s="6">
        <f t="shared" si="45"/>
        <v>69.495000000000005</v>
      </c>
      <c r="L240" s="6">
        <f t="shared" si="46"/>
        <v>0.68999999999999773</v>
      </c>
      <c r="M240" s="6">
        <f t="shared" si="47"/>
        <v>71.06</v>
      </c>
      <c r="N240" s="5">
        <f t="shared" si="48"/>
        <v>1.7182840277439582</v>
      </c>
      <c r="O240" s="6">
        <f t="shared" si="49"/>
        <v>3.7400000000000091</v>
      </c>
      <c r="P240" s="6">
        <f t="shared" si="50"/>
        <v>3.4365680554879163</v>
      </c>
      <c r="Q240" s="6">
        <f t="shared" si="51"/>
        <v>-8.2303132938187952E-3</v>
      </c>
      <c r="R240" s="9">
        <f t="shared" si="52"/>
        <v>0.88751334201847465</v>
      </c>
      <c r="S240" s="9">
        <f t="shared" si="53"/>
        <v>3.0500000000000114</v>
      </c>
      <c r="T240">
        <f t="shared" si="54"/>
        <v>3.7400000000000091</v>
      </c>
      <c r="U240" s="9">
        <f t="shared" si="55"/>
        <v>1.0882950489013412</v>
      </c>
      <c r="V240" s="9">
        <f t="shared" si="56"/>
        <v>0.91079238049764299</v>
      </c>
      <c r="W240" s="9">
        <f t="shared" si="57"/>
        <v>1.5649999999999977</v>
      </c>
      <c r="X240">
        <f t="shared" si="58"/>
        <v>71.06</v>
      </c>
      <c r="Y240" s="9">
        <f t="shared" si="59"/>
        <v>41.355211858250868</v>
      </c>
      <c r="Z240" s="10">
        <f t="shared" si="60"/>
        <v>0.35435010935514044</v>
      </c>
      <c r="AA240">
        <f t="shared" si="61"/>
        <v>0.68999999999999773</v>
      </c>
    </row>
    <row r="241" spans="1:27">
      <c r="A241" s="1">
        <f t="shared" ref="A241:A304" si="62">B241+1000*C241+100000*D241</f>
        <v>297997</v>
      </c>
      <c r="B241" s="1">
        <v>-3</v>
      </c>
      <c r="C241" s="1">
        <v>-2</v>
      </c>
      <c r="D241" s="2">
        <v>3</v>
      </c>
      <c r="E241" s="5">
        <v>77.86</v>
      </c>
      <c r="F241" s="5">
        <v>80.84</v>
      </c>
      <c r="G241" s="5">
        <v>2.23</v>
      </c>
      <c r="H241" s="5">
        <v>77.56</v>
      </c>
      <c r="I241" s="5">
        <v>79.5</v>
      </c>
      <c r="J241" s="5">
        <v>2.87</v>
      </c>
      <c r="K241" s="6">
        <f t="shared" ref="K241:K304" si="63" xml:space="preserve"> 0.5*(E241+H241)</f>
        <v>77.710000000000008</v>
      </c>
      <c r="L241" s="6">
        <f t="shared" ref="L241:L304" si="64">E241-H241</f>
        <v>0.29999999999999716</v>
      </c>
      <c r="M241" s="6">
        <f t="shared" ref="M241:M304" si="65">0.5*(F241+I241)</f>
        <v>80.17</v>
      </c>
      <c r="N241" s="5">
        <f t="shared" ref="N241:N304" si="66">0.5*P241</f>
        <v>1.8172644276494272</v>
      </c>
      <c r="O241" s="6">
        <f t="shared" ref="O241:O304" si="67">F241-I241</f>
        <v>1.3400000000000034</v>
      </c>
      <c r="P241" s="6">
        <f t="shared" ref="P241:P304" si="68">SQRT(G241*G241+J241*J241)</f>
        <v>3.6345288552988544</v>
      </c>
      <c r="Q241" s="6">
        <f t="shared" ref="Q241:Q304" si="69">(G241*G241-J241*J241)/(G241*G241+J241*J241)</f>
        <v>-0.2470892821995791</v>
      </c>
      <c r="R241" s="9">
        <f t="shared" ref="R241:R304" si="70">ABS(O241-L241)/P241</f>
        <v>0.2861443783789937</v>
      </c>
      <c r="S241" s="9">
        <f t="shared" ref="S241:S304" si="71">ABS(O241-L241)</f>
        <v>1.0400000000000063</v>
      </c>
      <c r="T241">
        <f t="shared" ref="T241:T304" si="72">ABS(O241)</f>
        <v>1.3400000000000034</v>
      </c>
      <c r="U241" s="9">
        <f t="shared" ref="U241:U304" si="73">ABS(O241)/P241</f>
        <v>0.36868602598831751</v>
      </c>
      <c r="V241" s="9">
        <f t="shared" ref="V241:V304" si="74">ABS(M241-K241)/N241</f>
        <v>1.3536830207929202</v>
      </c>
      <c r="W241" s="9">
        <f t="shared" ref="W241:W304" si="75">ABS(M241-K241)</f>
        <v>2.4599999999999937</v>
      </c>
      <c r="X241">
        <f t="shared" ref="X241:X304" si="76">ABS(M241)</f>
        <v>80.17</v>
      </c>
      <c r="Y241" s="9">
        <f t="shared" ref="Y241:Y304" si="77">ABS(M241)/N241</f>
        <v>44.11575925893036</v>
      </c>
      <c r="Z241" s="10">
        <f t="shared" ref="Z241:Z304" si="78">SQRT(0.00779*B241*B241+0.00644*C241*C241+0.005139*D241*D241+0.004675*B241*C241+0.003605*C241*D241+0.002454*D241*B241)</f>
        <v>0.35560511807340456</v>
      </c>
      <c r="AA241">
        <f t="shared" si="61"/>
        <v>0.29999999999999716</v>
      </c>
    </row>
    <row r="242" spans="1:27">
      <c r="A242" s="1">
        <f t="shared" si="62"/>
        <v>396001</v>
      </c>
      <c r="B242" s="1">
        <v>1</v>
      </c>
      <c r="C242" s="1">
        <v>-4</v>
      </c>
      <c r="D242" s="2">
        <v>4</v>
      </c>
      <c r="E242" s="5">
        <v>20.66</v>
      </c>
      <c r="F242" s="5">
        <v>24.02</v>
      </c>
      <c r="G242" s="5">
        <v>1.45</v>
      </c>
      <c r="H242" s="5">
        <v>20.2</v>
      </c>
      <c r="I242" s="5">
        <v>20.079999999999998</v>
      </c>
      <c r="J242" s="5">
        <v>1.61</v>
      </c>
      <c r="K242" s="6">
        <f t="shared" si="63"/>
        <v>20.43</v>
      </c>
      <c r="L242" s="6">
        <f t="shared" si="64"/>
        <v>0.46000000000000085</v>
      </c>
      <c r="M242" s="6">
        <f t="shared" si="65"/>
        <v>22.049999999999997</v>
      </c>
      <c r="N242" s="5">
        <f t="shared" si="66"/>
        <v>1.083351281902597</v>
      </c>
      <c r="O242" s="6">
        <f t="shared" si="67"/>
        <v>3.9400000000000013</v>
      </c>
      <c r="P242" s="6">
        <f t="shared" si="68"/>
        <v>2.166702563805194</v>
      </c>
      <c r="Q242" s="6">
        <f t="shared" si="69"/>
        <v>-0.1042900353597751</v>
      </c>
      <c r="R242" s="9">
        <f t="shared" si="70"/>
        <v>1.6061272359822083</v>
      </c>
      <c r="S242" s="9">
        <f t="shared" si="71"/>
        <v>3.4800000000000004</v>
      </c>
      <c r="T242">
        <f t="shared" si="72"/>
        <v>3.9400000000000013</v>
      </c>
      <c r="U242" s="9">
        <f t="shared" si="73"/>
        <v>1.8184314108534201</v>
      </c>
      <c r="V242" s="9">
        <f t="shared" si="74"/>
        <v>1.4953598403972259</v>
      </c>
      <c r="W242" s="9">
        <f t="shared" si="75"/>
        <v>1.6199999999999974</v>
      </c>
      <c r="X242">
        <f t="shared" si="76"/>
        <v>22.049999999999997</v>
      </c>
      <c r="Y242" s="9">
        <f t="shared" si="77"/>
        <v>20.353508938740049</v>
      </c>
      <c r="Z242" s="10">
        <f t="shared" si="78"/>
        <v>0.35565432655880908</v>
      </c>
      <c r="AA242">
        <f t="shared" ref="AA242:AA305" si="79">ABS(L242)</f>
        <v>0.46000000000000085</v>
      </c>
    </row>
    <row r="243" spans="1:27">
      <c r="A243" s="1">
        <f t="shared" si="62"/>
        <v>2996</v>
      </c>
      <c r="B243" s="1">
        <v>-4</v>
      </c>
      <c r="C243" s="1">
        <v>3</v>
      </c>
      <c r="D243" s="2">
        <v>0</v>
      </c>
      <c r="E243" s="5">
        <v>10.16</v>
      </c>
      <c r="F243" s="5">
        <v>9.69</v>
      </c>
      <c r="G243" s="5">
        <v>0.74</v>
      </c>
      <c r="H243" s="5">
        <v>10.28</v>
      </c>
      <c r="I243" s="5">
        <v>11.92</v>
      </c>
      <c r="J243" s="5">
        <v>0.95</v>
      </c>
      <c r="K243" s="6">
        <f t="shared" si="63"/>
        <v>10.219999999999999</v>
      </c>
      <c r="L243" s="6">
        <f t="shared" si="64"/>
        <v>-0.11999999999999922</v>
      </c>
      <c r="M243" s="6">
        <f t="shared" si="65"/>
        <v>10.805</v>
      </c>
      <c r="N243" s="5">
        <f t="shared" si="66"/>
        <v>0.6021004899516359</v>
      </c>
      <c r="O243" s="6">
        <f t="shared" si="67"/>
        <v>-2.2300000000000004</v>
      </c>
      <c r="P243" s="6">
        <f t="shared" si="68"/>
        <v>1.2042009799032718</v>
      </c>
      <c r="Q243" s="6">
        <f t="shared" si="69"/>
        <v>-0.24474174194883111</v>
      </c>
      <c r="R243" s="9">
        <f t="shared" si="70"/>
        <v>1.7521992052933626</v>
      </c>
      <c r="S243" s="9">
        <f t="shared" si="71"/>
        <v>2.1100000000000012</v>
      </c>
      <c r="T243">
        <f t="shared" si="72"/>
        <v>2.2300000000000004</v>
      </c>
      <c r="U243" s="9">
        <f t="shared" si="73"/>
        <v>1.851850344930899</v>
      </c>
      <c r="V243" s="9">
        <f t="shared" si="74"/>
        <v>0.97159861146598858</v>
      </c>
      <c r="W243" s="9">
        <f t="shared" si="75"/>
        <v>0.58500000000000085</v>
      </c>
      <c r="X243">
        <f t="shared" si="76"/>
        <v>10.805</v>
      </c>
      <c r="Y243" s="9">
        <f t="shared" si="77"/>
        <v>17.945509396393149</v>
      </c>
      <c r="Z243" s="10">
        <f t="shared" si="78"/>
        <v>0.35566838487557473</v>
      </c>
      <c r="AA243">
        <f t="shared" si="79"/>
        <v>0.11999999999999922</v>
      </c>
    </row>
    <row r="244" spans="1:27">
      <c r="A244" s="1">
        <f t="shared" si="62"/>
        <v>203001</v>
      </c>
      <c r="B244" s="1">
        <v>1</v>
      </c>
      <c r="C244" s="1">
        <v>3</v>
      </c>
      <c r="D244" s="2">
        <v>2</v>
      </c>
      <c r="E244" s="5">
        <v>280.49</v>
      </c>
      <c r="F244" s="5">
        <v>273.16000000000003</v>
      </c>
      <c r="G244" s="5">
        <v>8.43</v>
      </c>
      <c r="H244" s="5">
        <v>282.58999999999997</v>
      </c>
      <c r="I244" s="5">
        <v>284.38</v>
      </c>
      <c r="J244" s="5">
        <v>8.27</v>
      </c>
      <c r="K244" s="6">
        <f t="shared" si="63"/>
        <v>281.53999999999996</v>
      </c>
      <c r="L244" s="6">
        <f t="shared" si="64"/>
        <v>-2.0999999999999659</v>
      </c>
      <c r="M244" s="6">
        <f t="shared" si="65"/>
        <v>278.77</v>
      </c>
      <c r="N244" s="5">
        <f t="shared" si="66"/>
        <v>5.9046126037192312</v>
      </c>
      <c r="O244" s="6">
        <f t="shared" si="67"/>
        <v>-11.21999999999997</v>
      </c>
      <c r="P244" s="6">
        <f t="shared" si="68"/>
        <v>11.809225207438462</v>
      </c>
      <c r="Q244" s="6">
        <f t="shared" si="69"/>
        <v>1.9159917910651088E-2</v>
      </c>
      <c r="R244" s="9">
        <f t="shared" si="70"/>
        <v>0.77227759144227737</v>
      </c>
      <c r="S244" s="9">
        <f t="shared" si="71"/>
        <v>9.1200000000000045</v>
      </c>
      <c r="T244">
        <f t="shared" si="72"/>
        <v>11.21999999999997</v>
      </c>
      <c r="U244" s="9">
        <f t="shared" si="73"/>
        <v>0.95010466841911467</v>
      </c>
      <c r="V244" s="9">
        <f t="shared" si="74"/>
        <v>0.46912476497699412</v>
      </c>
      <c r="W244" s="9">
        <f t="shared" si="75"/>
        <v>2.7699999999999818</v>
      </c>
      <c r="X244">
        <f t="shared" si="76"/>
        <v>278.77</v>
      </c>
      <c r="Y244" s="9">
        <f t="shared" si="77"/>
        <v>47.212242141746394</v>
      </c>
      <c r="Z244" s="10">
        <f t="shared" si="78"/>
        <v>0.35618674877092216</v>
      </c>
      <c r="AA244">
        <f t="shared" si="79"/>
        <v>2.0999999999999659</v>
      </c>
    </row>
    <row r="245" spans="1:27">
      <c r="A245" s="1">
        <f t="shared" si="62"/>
        <v>396000</v>
      </c>
      <c r="B245" s="1">
        <v>0</v>
      </c>
      <c r="C245" s="1">
        <v>-4</v>
      </c>
      <c r="D245" s="2">
        <v>4</v>
      </c>
      <c r="E245" s="5">
        <v>139.65</v>
      </c>
      <c r="F245" s="5">
        <v>144.30000000000001</v>
      </c>
      <c r="G245" s="5">
        <v>3.17</v>
      </c>
      <c r="H245" s="5">
        <v>137.62</v>
      </c>
      <c r="I245" s="5">
        <v>138.04</v>
      </c>
      <c r="J245" s="5">
        <v>4.97</v>
      </c>
      <c r="K245" s="6">
        <f t="shared" si="63"/>
        <v>138.63499999999999</v>
      </c>
      <c r="L245" s="6">
        <f t="shared" si="64"/>
        <v>2.0300000000000011</v>
      </c>
      <c r="M245" s="6">
        <f t="shared" si="65"/>
        <v>141.17000000000002</v>
      </c>
      <c r="N245" s="5">
        <f t="shared" si="66"/>
        <v>2.9474480487363977</v>
      </c>
      <c r="O245" s="6">
        <f t="shared" si="67"/>
        <v>6.2600000000000193</v>
      </c>
      <c r="P245" s="6">
        <f t="shared" si="68"/>
        <v>5.8948960974727953</v>
      </c>
      <c r="Q245" s="6">
        <f t="shared" si="69"/>
        <v>-0.4216427144904431</v>
      </c>
      <c r="R245" s="9">
        <f t="shared" si="70"/>
        <v>0.71756989946158067</v>
      </c>
      <c r="S245" s="9">
        <f t="shared" si="71"/>
        <v>4.2300000000000182</v>
      </c>
      <c r="T245">
        <f t="shared" si="72"/>
        <v>6.2600000000000193</v>
      </c>
      <c r="U245" s="9">
        <f t="shared" si="73"/>
        <v>1.0619355958934964</v>
      </c>
      <c r="V245" s="9">
        <f t="shared" si="74"/>
        <v>0.86006604970927525</v>
      </c>
      <c r="W245" s="9">
        <f t="shared" si="75"/>
        <v>2.535000000000025</v>
      </c>
      <c r="X245">
        <f t="shared" si="76"/>
        <v>141.17000000000002</v>
      </c>
      <c r="Y245" s="9">
        <f t="shared" si="77"/>
        <v>47.89567031063401</v>
      </c>
      <c r="Z245" s="10">
        <f t="shared" si="78"/>
        <v>0.35718902558729321</v>
      </c>
      <c r="AA245">
        <f t="shared" si="79"/>
        <v>2.0300000000000011</v>
      </c>
    </row>
    <row r="246" spans="1:27">
      <c r="A246" s="1">
        <f t="shared" si="62"/>
        <v>201996</v>
      </c>
      <c r="B246" s="1">
        <v>-4</v>
      </c>
      <c r="C246" s="1">
        <v>2</v>
      </c>
      <c r="D246" s="2">
        <v>2</v>
      </c>
      <c r="E246" s="5">
        <v>145.58000000000001</v>
      </c>
      <c r="F246" s="5">
        <v>139.02000000000001</v>
      </c>
      <c r="G246" s="5">
        <v>4.8899999999999997</v>
      </c>
      <c r="H246" s="5">
        <v>145.99</v>
      </c>
      <c r="I246" s="5">
        <v>135.16999999999999</v>
      </c>
      <c r="J246" s="5">
        <v>4.58</v>
      </c>
      <c r="K246" s="6">
        <f t="shared" si="63"/>
        <v>145.78500000000003</v>
      </c>
      <c r="L246" s="6">
        <f t="shared" si="64"/>
        <v>-0.40999999999999659</v>
      </c>
      <c r="M246" s="6">
        <f t="shared" si="65"/>
        <v>137.095</v>
      </c>
      <c r="N246" s="5">
        <f t="shared" si="66"/>
        <v>3.3499440293831775</v>
      </c>
      <c r="O246" s="6">
        <f t="shared" si="67"/>
        <v>3.8500000000000227</v>
      </c>
      <c r="P246" s="6">
        <f t="shared" si="68"/>
        <v>6.699888058766355</v>
      </c>
      <c r="Q246" s="6">
        <f t="shared" si="69"/>
        <v>6.539982400837617E-2</v>
      </c>
      <c r="R246" s="9">
        <f t="shared" si="70"/>
        <v>0.63583151877083899</v>
      </c>
      <c r="S246" s="9">
        <f t="shared" si="71"/>
        <v>4.2600000000000193</v>
      </c>
      <c r="T246">
        <f t="shared" si="72"/>
        <v>3.8500000000000227</v>
      </c>
      <c r="U246" s="9">
        <f t="shared" si="73"/>
        <v>0.57463646649477307</v>
      </c>
      <c r="V246" s="9">
        <f t="shared" si="74"/>
        <v>2.5940731916049682</v>
      </c>
      <c r="W246" s="9">
        <f t="shared" si="75"/>
        <v>8.6900000000000261</v>
      </c>
      <c r="X246">
        <f t="shared" si="76"/>
        <v>137.095</v>
      </c>
      <c r="Y246" s="9">
        <f t="shared" si="77"/>
        <v>40.924564350182052</v>
      </c>
      <c r="Z246" s="10">
        <f t="shared" si="78"/>
        <v>0.35825130844143471</v>
      </c>
      <c r="AA246">
        <f t="shared" si="79"/>
        <v>0.40999999999999659</v>
      </c>
    </row>
    <row r="247" spans="1:27">
      <c r="A247" s="1">
        <f t="shared" si="62"/>
        <v>500000</v>
      </c>
      <c r="B247" s="1">
        <v>0</v>
      </c>
      <c r="C247" s="1">
        <v>0</v>
      </c>
      <c r="D247" s="2">
        <v>5</v>
      </c>
      <c r="E247" s="5">
        <v>131.26</v>
      </c>
      <c r="F247" s="5">
        <v>131.66</v>
      </c>
      <c r="G247" s="5">
        <v>4.43</v>
      </c>
      <c r="H247" s="5">
        <v>131.80000000000001</v>
      </c>
      <c r="I247" s="5">
        <v>135.81</v>
      </c>
      <c r="J247" s="5">
        <v>3.18</v>
      </c>
      <c r="K247" s="6">
        <f t="shared" si="63"/>
        <v>131.53</v>
      </c>
      <c r="L247" s="6">
        <f t="shared" si="64"/>
        <v>-0.54000000000002046</v>
      </c>
      <c r="M247" s="6">
        <f t="shared" si="65"/>
        <v>133.73500000000001</v>
      </c>
      <c r="N247" s="5">
        <f t="shared" si="66"/>
        <v>2.7265958629763962</v>
      </c>
      <c r="O247" s="6">
        <f t="shared" si="67"/>
        <v>-4.1500000000000057</v>
      </c>
      <c r="P247" s="6">
        <f t="shared" si="68"/>
        <v>5.4531917259527924</v>
      </c>
      <c r="Q247" s="6">
        <f t="shared" si="69"/>
        <v>0.31988445487653538</v>
      </c>
      <c r="R247" s="9">
        <f t="shared" si="70"/>
        <v>0.66199763027206582</v>
      </c>
      <c r="S247" s="9">
        <f t="shared" si="71"/>
        <v>3.6099999999999852</v>
      </c>
      <c r="T247">
        <f t="shared" si="72"/>
        <v>4.1500000000000057</v>
      </c>
      <c r="U247" s="9">
        <f t="shared" si="73"/>
        <v>0.76102220654545383</v>
      </c>
      <c r="V247" s="9">
        <f t="shared" si="74"/>
        <v>0.80870070623264234</v>
      </c>
      <c r="W247" s="9">
        <f t="shared" si="75"/>
        <v>2.2050000000000125</v>
      </c>
      <c r="X247">
        <f t="shared" si="76"/>
        <v>133.73500000000001</v>
      </c>
      <c r="Y247" s="9">
        <f t="shared" si="77"/>
        <v>49.04833965896681</v>
      </c>
      <c r="Z247" s="10">
        <f t="shared" si="78"/>
        <v>0.35843409436045565</v>
      </c>
      <c r="AA247">
        <f t="shared" si="79"/>
        <v>0.54000000000002046</v>
      </c>
    </row>
    <row r="248" spans="1:27">
      <c r="A248" s="1">
        <f t="shared" si="62"/>
        <v>498001</v>
      </c>
      <c r="B248" s="1">
        <v>1</v>
      </c>
      <c r="C248" s="1">
        <v>-2</v>
      </c>
      <c r="D248" s="2">
        <v>5</v>
      </c>
      <c r="E248" s="5">
        <v>322.18</v>
      </c>
      <c r="F248" s="5">
        <v>336.56</v>
      </c>
      <c r="G248" s="5">
        <v>9.58</v>
      </c>
      <c r="H248" s="5">
        <v>321.87</v>
      </c>
      <c r="I248" s="5">
        <v>336.19</v>
      </c>
      <c r="J248" s="5">
        <v>15.85</v>
      </c>
      <c r="K248" s="6">
        <f t="shared" si="63"/>
        <v>322.02499999999998</v>
      </c>
      <c r="L248" s="6">
        <f t="shared" si="64"/>
        <v>0.31000000000000227</v>
      </c>
      <c r="M248" s="6">
        <f t="shared" si="65"/>
        <v>336.375</v>
      </c>
      <c r="N248" s="5">
        <f t="shared" si="66"/>
        <v>9.2601147401098647</v>
      </c>
      <c r="O248" s="6">
        <f t="shared" si="67"/>
        <v>0.37000000000000455</v>
      </c>
      <c r="P248" s="6">
        <f t="shared" si="68"/>
        <v>18.520229480219729</v>
      </c>
      <c r="Q248" s="6">
        <f t="shared" si="69"/>
        <v>-0.46485892520355021</v>
      </c>
      <c r="R248" s="9">
        <f t="shared" si="70"/>
        <v>3.2397006777958358E-3</v>
      </c>
      <c r="S248" s="9">
        <f t="shared" si="71"/>
        <v>6.0000000000002274E-2</v>
      </c>
      <c r="T248">
        <f t="shared" si="72"/>
        <v>0.37000000000000455</v>
      </c>
      <c r="U248" s="9">
        <f t="shared" si="73"/>
        <v>1.9978154179740474E-2</v>
      </c>
      <c r="V248" s="9">
        <f t="shared" si="74"/>
        <v>1.549656824212285</v>
      </c>
      <c r="W248" s="9">
        <f t="shared" si="75"/>
        <v>14.350000000000023</v>
      </c>
      <c r="X248">
        <f t="shared" si="76"/>
        <v>336.375</v>
      </c>
      <c r="Y248" s="9">
        <f t="shared" si="77"/>
        <v>36.325143849784432</v>
      </c>
      <c r="Z248" s="10">
        <f t="shared" si="78"/>
        <v>0.35901949807775069</v>
      </c>
      <c r="AA248">
        <f t="shared" si="79"/>
        <v>0.31000000000000227</v>
      </c>
    </row>
    <row r="249" spans="1:27">
      <c r="A249" s="1">
        <f t="shared" si="62"/>
        <v>398997</v>
      </c>
      <c r="B249" s="1">
        <v>-3</v>
      </c>
      <c r="C249" s="1">
        <v>-1</v>
      </c>
      <c r="D249" s="2">
        <v>4</v>
      </c>
      <c r="E249" s="5">
        <v>133.72</v>
      </c>
      <c r="F249" s="5">
        <v>134.56</v>
      </c>
      <c r="G249" s="5">
        <v>4.63</v>
      </c>
      <c r="H249" s="5">
        <v>133.34</v>
      </c>
      <c r="I249" s="5">
        <v>132.79</v>
      </c>
      <c r="J249" s="5">
        <v>3</v>
      </c>
      <c r="K249" s="6">
        <f t="shared" si="63"/>
        <v>133.53</v>
      </c>
      <c r="L249" s="6">
        <f t="shared" si="64"/>
        <v>0.37999999999999545</v>
      </c>
      <c r="M249" s="6">
        <f t="shared" si="65"/>
        <v>133.67500000000001</v>
      </c>
      <c r="N249" s="5">
        <f t="shared" si="66"/>
        <v>2.7584823726099827</v>
      </c>
      <c r="O249" s="6">
        <f t="shared" si="67"/>
        <v>1.7700000000000102</v>
      </c>
      <c r="P249" s="6">
        <f t="shared" si="68"/>
        <v>5.5169647452199655</v>
      </c>
      <c r="Q249" s="6">
        <f t="shared" si="69"/>
        <v>0.408612572239617</v>
      </c>
      <c r="R249" s="9">
        <f t="shared" si="70"/>
        <v>0.251950132761741</v>
      </c>
      <c r="S249" s="9">
        <f t="shared" si="71"/>
        <v>1.3900000000000148</v>
      </c>
      <c r="T249">
        <f t="shared" si="72"/>
        <v>1.7700000000000102</v>
      </c>
      <c r="U249" s="9">
        <f t="shared" si="73"/>
        <v>0.32082858632250316</v>
      </c>
      <c r="V249" s="9">
        <f t="shared" si="74"/>
        <v>5.2565135612164936E-2</v>
      </c>
      <c r="W249" s="9">
        <f t="shared" si="75"/>
        <v>0.14500000000001023</v>
      </c>
      <c r="X249">
        <f t="shared" si="76"/>
        <v>133.67500000000001</v>
      </c>
      <c r="Y249" s="9">
        <f t="shared" si="77"/>
        <v>48.459617261763121</v>
      </c>
      <c r="Z249" s="10">
        <f t="shared" si="78"/>
        <v>0.35906963113023083</v>
      </c>
      <c r="AA249">
        <f t="shared" si="79"/>
        <v>0.37999999999999545</v>
      </c>
    </row>
    <row r="250" spans="1:27">
      <c r="A250" s="1">
        <f t="shared" si="62"/>
        <v>103997</v>
      </c>
      <c r="B250" s="1">
        <v>-3</v>
      </c>
      <c r="C250" s="1">
        <v>4</v>
      </c>
      <c r="D250" s="2">
        <v>1</v>
      </c>
      <c r="E250" s="5">
        <v>316.99</v>
      </c>
      <c r="F250" s="5">
        <v>315.45999999999998</v>
      </c>
      <c r="G250" s="5">
        <v>16.489999999999998</v>
      </c>
      <c r="H250" s="5">
        <v>314.35000000000002</v>
      </c>
      <c r="I250" s="5">
        <v>314.98</v>
      </c>
      <c r="J250" s="5">
        <v>8.9499999999999993</v>
      </c>
      <c r="K250" s="6">
        <f t="shared" si="63"/>
        <v>315.67</v>
      </c>
      <c r="L250" s="6">
        <f t="shared" si="64"/>
        <v>2.6399999999999864</v>
      </c>
      <c r="M250" s="6">
        <f t="shared" si="65"/>
        <v>315.22000000000003</v>
      </c>
      <c r="N250" s="5">
        <f t="shared" si="66"/>
        <v>9.3811326608251289</v>
      </c>
      <c r="O250" s="6">
        <f t="shared" si="67"/>
        <v>0.47999999999996135</v>
      </c>
      <c r="P250" s="6">
        <f t="shared" si="68"/>
        <v>18.762265321650258</v>
      </c>
      <c r="Q250" s="6">
        <f t="shared" si="69"/>
        <v>0.54490137849104003</v>
      </c>
      <c r="R250" s="9">
        <f t="shared" si="70"/>
        <v>0.1151246911271181</v>
      </c>
      <c r="S250" s="9">
        <f t="shared" si="71"/>
        <v>2.160000000000025</v>
      </c>
      <c r="T250">
        <f t="shared" si="72"/>
        <v>0.47999999999996135</v>
      </c>
      <c r="U250" s="9">
        <f t="shared" si="73"/>
        <v>2.5583264694912778E-2</v>
      </c>
      <c r="V250" s="9">
        <f t="shared" si="74"/>
        <v>4.7968621302964108E-2</v>
      </c>
      <c r="W250" s="9">
        <f t="shared" si="75"/>
        <v>0.44999999999998863</v>
      </c>
      <c r="X250">
        <f t="shared" si="76"/>
        <v>315.22000000000003</v>
      </c>
      <c r="Y250" s="9">
        <f t="shared" si="77"/>
        <v>33.601486238046064</v>
      </c>
      <c r="Z250" s="10">
        <f t="shared" si="78"/>
        <v>0.35950938791636583</v>
      </c>
      <c r="AA250">
        <f t="shared" si="79"/>
        <v>2.6399999999999864</v>
      </c>
    </row>
    <row r="251" spans="1:27">
      <c r="A251" s="1">
        <f t="shared" si="62"/>
        <v>4001</v>
      </c>
      <c r="B251" s="1">
        <v>1</v>
      </c>
      <c r="C251" s="1">
        <v>4</v>
      </c>
      <c r="D251" s="2">
        <v>0</v>
      </c>
      <c r="E251" s="5">
        <v>250.08</v>
      </c>
      <c r="F251" s="5">
        <v>241.88</v>
      </c>
      <c r="G251" s="5">
        <v>7.46</v>
      </c>
      <c r="H251" s="5">
        <v>248.7</v>
      </c>
      <c r="I251" s="5">
        <v>233.3</v>
      </c>
      <c r="J251" s="5">
        <v>7.24</v>
      </c>
      <c r="K251" s="6">
        <f t="shared" si="63"/>
        <v>249.39</v>
      </c>
      <c r="L251" s="6">
        <f t="shared" si="64"/>
        <v>1.3800000000000239</v>
      </c>
      <c r="M251" s="6">
        <f t="shared" si="65"/>
        <v>237.59</v>
      </c>
      <c r="N251" s="5">
        <f t="shared" si="66"/>
        <v>5.1978168494089898</v>
      </c>
      <c r="O251" s="6">
        <f t="shared" si="67"/>
        <v>8.5799999999999841</v>
      </c>
      <c r="P251" s="6">
        <f t="shared" si="68"/>
        <v>10.39563369881798</v>
      </c>
      <c r="Q251" s="6">
        <f t="shared" si="69"/>
        <v>2.9925270104710702E-2</v>
      </c>
      <c r="R251" s="9">
        <f t="shared" si="70"/>
        <v>0.69259847053081769</v>
      </c>
      <c r="S251" s="9">
        <f t="shared" si="71"/>
        <v>7.1999999999999602</v>
      </c>
      <c r="T251">
        <f t="shared" si="72"/>
        <v>8.5799999999999841</v>
      </c>
      <c r="U251" s="9">
        <f t="shared" si="73"/>
        <v>0.82534651071589415</v>
      </c>
      <c r="V251" s="9">
        <f t="shared" si="74"/>
        <v>2.2701838756288009</v>
      </c>
      <c r="W251" s="9">
        <f t="shared" si="75"/>
        <v>11.799999999999983</v>
      </c>
      <c r="X251">
        <f t="shared" si="76"/>
        <v>237.59</v>
      </c>
      <c r="Y251" s="9">
        <f t="shared" si="77"/>
        <v>45.709575170393862</v>
      </c>
      <c r="Z251" s="10">
        <f t="shared" si="78"/>
        <v>0.35990276464623056</v>
      </c>
      <c r="AA251">
        <f t="shared" si="79"/>
        <v>1.3800000000000239</v>
      </c>
    </row>
    <row r="252" spans="1:27">
      <c r="A252" s="1">
        <f t="shared" si="62"/>
        <v>401998</v>
      </c>
      <c r="B252" s="1">
        <v>-2</v>
      </c>
      <c r="C252" s="1">
        <v>2</v>
      </c>
      <c r="D252" s="2">
        <v>4</v>
      </c>
      <c r="E252" s="5">
        <v>32.6</v>
      </c>
      <c r="F252" s="5">
        <v>32.82</v>
      </c>
      <c r="G252" s="5">
        <v>1.07</v>
      </c>
      <c r="H252" s="5">
        <v>32.31</v>
      </c>
      <c r="I252" s="5">
        <v>29.09</v>
      </c>
      <c r="J252" s="5">
        <v>1.72</v>
      </c>
      <c r="K252" s="6">
        <f t="shared" si="63"/>
        <v>32.454999999999998</v>
      </c>
      <c r="L252" s="6">
        <f t="shared" si="64"/>
        <v>0.28999999999999915</v>
      </c>
      <c r="M252" s="6">
        <f t="shared" si="65"/>
        <v>30.954999999999998</v>
      </c>
      <c r="N252" s="5">
        <f t="shared" si="66"/>
        <v>1.0128301930728567</v>
      </c>
      <c r="O252" s="6">
        <f t="shared" si="67"/>
        <v>3.7300000000000004</v>
      </c>
      <c r="P252" s="6">
        <f t="shared" si="68"/>
        <v>2.0256603861457134</v>
      </c>
      <c r="Q252" s="6">
        <f t="shared" si="69"/>
        <v>-0.44196134818316957</v>
      </c>
      <c r="R252" s="9">
        <f t="shared" si="70"/>
        <v>1.6982116170743682</v>
      </c>
      <c r="S252" s="9">
        <f t="shared" si="71"/>
        <v>3.4400000000000013</v>
      </c>
      <c r="T252">
        <f t="shared" si="72"/>
        <v>3.7300000000000004</v>
      </c>
      <c r="U252" s="9">
        <f t="shared" si="73"/>
        <v>1.841374805723079</v>
      </c>
      <c r="V252" s="9">
        <f t="shared" si="74"/>
        <v>1.4809985032625299</v>
      </c>
      <c r="W252" s="9">
        <f t="shared" si="75"/>
        <v>1.5</v>
      </c>
      <c r="X252">
        <f t="shared" si="76"/>
        <v>30.954999999999998</v>
      </c>
      <c r="Y252" s="9">
        <f t="shared" si="77"/>
        <v>30.562872445661075</v>
      </c>
      <c r="Z252" s="10">
        <f t="shared" si="78"/>
        <v>0.3600722149791622</v>
      </c>
      <c r="AA252">
        <f t="shared" si="79"/>
        <v>0.28999999999999915</v>
      </c>
    </row>
    <row r="253" spans="1:27">
      <c r="A253" s="1">
        <f t="shared" si="62"/>
        <v>400997</v>
      </c>
      <c r="B253" s="1">
        <v>-3</v>
      </c>
      <c r="C253" s="1">
        <v>1</v>
      </c>
      <c r="D253" s="2">
        <v>4</v>
      </c>
      <c r="E253" s="5">
        <v>19.690000000000001</v>
      </c>
      <c r="F253" s="5">
        <v>15.57</v>
      </c>
      <c r="G253" s="5">
        <v>1.39</v>
      </c>
      <c r="H253" s="5">
        <v>18.690000000000001</v>
      </c>
      <c r="I253" s="5">
        <v>18.18</v>
      </c>
      <c r="J253" s="5">
        <v>1.34</v>
      </c>
      <c r="K253" s="6">
        <f t="shared" si="63"/>
        <v>19.190000000000001</v>
      </c>
      <c r="L253" s="6">
        <f t="shared" si="64"/>
        <v>1</v>
      </c>
      <c r="M253" s="6">
        <f t="shared" si="65"/>
        <v>16.875</v>
      </c>
      <c r="N253" s="5">
        <f t="shared" si="66"/>
        <v>0.96536262616697566</v>
      </c>
      <c r="O253" s="6">
        <f t="shared" si="67"/>
        <v>-2.6099999999999994</v>
      </c>
      <c r="P253" s="6">
        <f t="shared" si="68"/>
        <v>1.9307252523339513</v>
      </c>
      <c r="Q253" s="6">
        <f t="shared" si="69"/>
        <v>3.6617753574590066E-2</v>
      </c>
      <c r="R253" s="9">
        <f t="shared" si="70"/>
        <v>1.8697637044090358</v>
      </c>
      <c r="S253" s="9">
        <f t="shared" si="71"/>
        <v>3.6099999999999994</v>
      </c>
      <c r="T253">
        <f t="shared" si="72"/>
        <v>2.6099999999999994</v>
      </c>
      <c r="U253" s="9">
        <f t="shared" si="73"/>
        <v>1.3518236200852032</v>
      </c>
      <c r="V253" s="9">
        <f t="shared" si="74"/>
        <v>2.3980625904193471</v>
      </c>
      <c r="W253" s="9">
        <f t="shared" si="75"/>
        <v>2.3150000000000013</v>
      </c>
      <c r="X253">
        <f t="shared" si="76"/>
        <v>16.875</v>
      </c>
      <c r="Y253" s="9">
        <f t="shared" si="77"/>
        <v>17.480477845929354</v>
      </c>
      <c r="Z253" s="10">
        <f t="shared" si="78"/>
        <v>0.36016801634792617</v>
      </c>
      <c r="AA253">
        <f t="shared" si="79"/>
        <v>1</v>
      </c>
    </row>
    <row r="254" spans="1:27">
      <c r="A254" s="1">
        <f t="shared" si="62"/>
        <v>97004</v>
      </c>
      <c r="B254" s="1">
        <v>4</v>
      </c>
      <c r="C254" s="1">
        <v>-3</v>
      </c>
      <c r="D254" s="2">
        <v>1</v>
      </c>
      <c r="E254" s="5">
        <v>104.78</v>
      </c>
      <c r="F254" s="5">
        <v>105.83</v>
      </c>
      <c r="G254" s="5">
        <v>3.36</v>
      </c>
      <c r="H254" s="5">
        <v>104.72</v>
      </c>
      <c r="I254" s="5">
        <v>103.55</v>
      </c>
      <c r="J254" s="5">
        <v>2.74</v>
      </c>
      <c r="K254" s="6">
        <f t="shared" si="63"/>
        <v>104.75</v>
      </c>
      <c r="L254" s="6">
        <f t="shared" si="64"/>
        <v>6.0000000000002274E-2</v>
      </c>
      <c r="M254" s="6">
        <f t="shared" si="65"/>
        <v>104.69</v>
      </c>
      <c r="N254" s="5">
        <f t="shared" si="66"/>
        <v>2.1677868898948529</v>
      </c>
      <c r="O254" s="6">
        <f t="shared" si="67"/>
        <v>2.2800000000000011</v>
      </c>
      <c r="P254" s="6">
        <f t="shared" si="68"/>
        <v>4.3355737797897058</v>
      </c>
      <c r="Q254" s="6">
        <f t="shared" si="69"/>
        <v>0.20120017875002646</v>
      </c>
      <c r="R254" s="9">
        <f t="shared" si="70"/>
        <v>0.51204295273408507</v>
      </c>
      <c r="S254" s="9">
        <f t="shared" si="71"/>
        <v>2.2199999999999989</v>
      </c>
      <c r="T254">
        <f t="shared" si="72"/>
        <v>2.2800000000000011</v>
      </c>
      <c r="U254" s="9">
        <f t="shared" si="73"/>
        <v>0.52588195145662842</v>
      </c>
      <c r="V254" s="9">
        <f t="shared" si="74"/>
        <v>2.7677997445086741E-2</v>
      </c>
      <c r="W254" s="9">
        <f t="shared" si="75"/>
        <v>6.0000000000002274E-2</v>
      </c>
      <c r="X254">
        <f t="shared" si="76"/>
        <v>104.69</v>
      </c>
      <c r="Y254" s="9">
        <f t="shared" si="77"/>
        <v>48.293492542100353</v>
      </c>
      <c r="Z254" s="10">
        <f t="shared" si="78"/>
        <v>0.3614415582082392</v>
      </c>
      <c r="AA254">
        <f t="shared" si="79"/>
        <v>6.0000000000002274E-2</v>
      </c>
    </row>
    <row r="255" spans="1:27">
      <c r="A255" s="1">
        <f t="shared" si="62"/>
        <v>499001</v>
      </c>
      <c r="B255" s="1">
        <v>1</v>
      </c>
      <c r="C255" s="1">
        <v>-1</v>
      </c>
      <c r="D255" s="2">
        <v>5</v>
      </c>
      <c r="E255" s="5">
        <v>58</v>
      </c>
      <c r="F255" s="5">
        <v>60.1</v>
      </c>
      <c r="G255" s="5">
        <v>2.5</v>
      </c>
      <c r="H255" s="5">
        <v>57.77</v>
      </c>
      <c r="I255" s="5">
        <v>58.43</v>
      </c>
      <c r="J255" s="5">
        <v>2.27</v>
      </c>
      <c r="K255" s="6">
        <f t="shared" si="63"/>
        <v>57.885000000000005</v>
      </c>
      <c r="L255" s="6">
        <f t="shared" si="64"/>
        <v>0.22999999999999687</v>
      </c>
      <c r="M255" s="6">
        <f t="shared" si="65"/>
        <v>59.265000000000001</v>
      </c>
      <c r="N255" s="5">
        <f t="shared" si="66"/>
        <v>1.6884090144274875</v>
      </c>
      <c r="O255" s="6">
        <f t="shared" si="67"/>
        <v>1.6700000000000017</v>
      </c>
      <c r="P255" s="6">
        <f t="shared" si="68"/>
        <v>3.376818028854975</v>
      </c>
      <c r="Q255" s="6">
        <f t="shared" si="69"/>
        <v>9.6212367029439902E-2</v>
      </c>
      <c r="R255" s="9">
        <f t="shared" si="70"/>
        <v>0.42643695564735118</v>
      </c>
      <c r="S255" s="9">
        <f t="shared" si="71"/>
        <v>1.4400000000000048</v>
      </c>
      <c r="T255">
        <f t="shared" si="72"/>
        <v>1.6700000000000017</v>
      </c>
      <c r="U255" s="9">
        <f t="shared" si="73"/>
        <v>0.49454841384102416</v>
      </c>
      <c r="V255" s="9">
        <f t="shared" si="74"/>
        <v>0.81733749832408431</v>
      </c>
      <c r="W255" s="9">
        <f t="shared" si="75"/>
        <v>1.3799999999999955</v>
      </c>
      <c r="X255">
        <f t="shared" si="76"/>
        <v>59.265000000000001</v>
      </c>
      <c r="Y255" s="9">
        <f t="shared" si="77"/>
        <v>35.101091911722477</v>
      </c>
      <c r="Z255" s="10">
        <f t="shared" si="78"/>
        <v>0.3636963018783666</v>
      </c>
      <c r="AA255">
        <f t="shared" si="79"/>
        <v>0.22999999999999687</v>
      </c>
    </row>
    <row r="256" spans="1:27">
      <c r="A256" s="1">
        <f t="shared" si="62"/>
        <v>497000</v>
      </c>
      <c r="B256" s="1">
        <v>0</v>
      </c>
      <c r="C256" s="1">
        <v>-3</v>
      </c>
      <c r="D256" s="2">
        <v>5</v>
      </c>
      <c r="E256" s="5">
        <v>15.74</v>
      </c>
      <c r="F256" s="5">
        <v>14.34</v>
      </c>
      <c r="G256" s="5">
        <v>1.26</v>
      </c>
      <c r="H256" s="5">
        <v>15.11</v>
      </c>
      <c r="I256" s="5">
        <v>13.43</v>
      </c>
      <c r="J256" s="5">
        <v>0.72</v>
      </c>
      <c r="K256" s="6">
        <f t="shared" si="63"/>
        <v>15.425000000000001</v>
      </c>
      <c r="L256" s="6">
        <f t="shared" si="64"/>
        <v>0.63000000000000078</v>
      </c>
      <c r="M256" s="6">
        <f t="shared" si="65"/>
        <v>13.885</v>
      </c>
      <c r="N256" s="5">
        <f t="shared" si="66"/>
        <v>0.7256031973468694</v>
      </c>
      <c r="O256" s="6">
        <f t="shared" si="67"/>
        <v>0.91000000000000014</v>
      </c>
      <c r="P256" s="6">
        <f t="shared" si="68"/>
        <v>1.4512063946937388</v>
      </c>
      <c r="Q256" s="6">
        <f t="shared" si="69"/>
        <v>0.50769230769230778</v>
      </c>
      <c r="R256" s="9">
        <f t="shared" si="70"/>
        <v>0.19294292047210163</v>
      </c>
      <c r="S256" s="9">
        <f t="shared" si="71"/>
        <v>0.27999999999999936</v>
      </c>
      <c r="T256">
        <f t="shared" si="72"/>
        <v>0.91000000000000014</v>
      </c>
      <c r="U256" s="9">
        <f t="shared" si="73"/>
        <v>0.62706449153433175</v>
      </c>
      <c r="V256" s="9">
        <f t="shared" si="74"/>
        <v>2.1223721251931238</v>
      </c>
      <c r="W256" s="9">
        <f t="shared" si="75"/>
        <v>1.5400000000000009</v>
      </c>
      <c r="X256">
        <f t="shared" si="76"/>
        <v>13.885</v>
      </c>
      <c r="Y256" s="9">
        <f t="shared" si="77"/>
        <v>19.135803219679552</v>
      </c>
      <c r="Z256" s="10">
        <f t="shared" si="78"/>
        <v>0.3638131388501521</v>
      </c>
      <c r="AA256">
        <f t="shared" si="79"/>
        <v>0.63000000000000078</v>
      </c>
    </row>
    <row r="257" spans="1:27">
      <c r="A257" s="1">
        <f t="shared" si="62"/>
        <v>102996</v>
      </c>
      <c r="B257" s="1">
        <v>-4</v>
      </c>
      <c r="C257" s="1">
        <v>3</v>
      </c>
      <c r="D257" s="2">
        <v>1</v>
      </c>
      <c r="E257" s="5">
        <v>73.56</v>
      </c>
      <c r="F257" s="5">
        <v>73.44</v>
      </c>
      <c r="G257" s="5">
        <v>2.9</v>
      </c>
      <c r="H257" s="5">
        <v>74.849999999999994</v>
      </c>
      <c r="I257" s="5">
        <v>71.88</v>
      </c>
      <c r="J257" s="5">
        <v>2.76</v>
      </c>
      <c r="K257" s="6">
        <f t="shared" si="63"/>
        <v>74.204999999999998</v>
      </c>
      <c r="L257" s="6">
        <f t="shared" si="64"/>
        <v>-1.289999999999992</v>
      </c>
      <c r="M257" s="6">
        <f t="shared" si="65"/>
        <v>72.66</v>
      </c>
      <c r="N257" s="5">
        <f t="shared" si="66"/>
        <v>2.0017242567346782</v>
      </c>
      <c r="O257" s="6">
        <f t="shared" si="67"/>
        <v>1.5600000000000023</v>
      </c>
      <c r="P257" s="6">
        <f t="shared" si="68"/>
        <v>4.0034485134693565</v>
      </c>
      <c r="Q257" s="6">
        <f t="shared" si="69"/>
        <v>4.9439716489056477E-2</v>
      </c>
      <c r="R257" s="9">
        <f t="shared" si="70"/>
        <v>0.71188626265864152</v>
      </c>
      <c r="S257" s="9">
        <f t="shared" si="71"/>
        <v>2.8499999999999943</v>
      </c>
      <c r="T257">
        <f t="shared" si="72"/>
        <v>1.5600000000000023</v>
      </c>
      <c r="U257" s="9">
        <f t="shared" si="73"/>
        <v>0.38966405956052091</v>
      </c>
      <c r="V257" s="9">
        <f t="shared" si="74"/>
        <v>0.7718345795141085</v>
      </c>
      <c r="W257" s="9">
        <f t="shared" si="75"/>
        <v>1.5450000000000017</v>
      </c>
      <c r="X257">
        <f t="shared" si="76"/>
        <v>72.66</v>
      </c>
      <c r="Y257" s="9">
        <f t="shared" si="77"/>
        <v>36.298705855983854</v>
      </c>
      <c r="Z257" s="10">
        <f t="shared" si="78"/>
        <v>0.36419500271145949</v>
      </c>
      <c r="AA257">
        <f t="shared" si="79"/>
        <v>1.289999999999992</v>
      </c>
    </row>
    <row r="258" spans="1:27">
      <c r="A258" s="1">
        <f t="shared" si="62"/>
        <v>498998</v>
      </c>
      <c r="B258" s="1">
        <v>-2</v>
      </c>
      <c r="C258" s="1">
        <v>-1</v>
      </c>
      <c r="D258" s="2">
        <v>5</v>
      </c>
      <c r="E258" s="5">
        <v>64</v>
      </c>
      <c r="F258" s="5">
        <v>60.76</v>
      </c>
      <c r="G258" s="5">
        <v>2.71</v>
      </c>
      <c r="H258" s="5">
        <v>63.51</v>
      </c>
      <c r="I258" s="5">
        <v>62.04</v>
      </c>
      <c r="J258" s="5">
        <v>2.3199999999999998</v>
      </c>
      <c r="K258" s="6">
        <f t="shared" si="63"/>
        <v>63.754999999999995</v>
      </c>
      <c r="L258" s="6">
        <f t="shared" si="64"/>
        <v>0.49000000000000199</v>
      </c>
      <c r="M258" s="6">
        <f t="shared" si="65"/>
        <v>61.4</v>
      </c>
      <c r="N258" s="5">
        <f t="shared" si="66"/>
        <v>1.7837110191956542</v>
      </c>
      <c r="O258" s="6">
        <f t="shared" si="67"/>
        <v>-1.2800000000000011</v>
      </c>
      <c r="P258" s="6">
        <f t="shared" si="68"/>
        <v>3.5674220383913084</v>
      </c>
      <c r="Q258" s="6">
        <f t="shared" si="69"/>
        <v>0.15414293010647079</v>
      </c>
      <c r="R258" s="9">
        <f t="shared" si="70"/>
        <v>0.49615660299003089</v>
      </c>
      <c r="S258" s="9">
        <f t="shared" si="71"/>
        <v>1.7700000000000031</v>
      </c>
      <c r="T258">
        <f t="shared" si="72"/>
        <v>1.2800000000000011</v>
      </c>
      <c r="U258" s="9">
        <f t="shared" si="73"/>
        <v>0.3588025151566322</v>
      </c>
      <c r="V258" s="9">
        <f t="shared" si="74"/>
        <v>1.3202811299904171</v>
      </c>
      <c r="W258" s="9">
        <f t="shared" si="75"/>
        <v>2.3549999999999969</v>
      </c>
      <c r="X258">
        <f t="shared" si="76"/>
        <v>61.4</v>
      </c>
      <c r="Y258" s="9">
        <f t="shared" si="77"/>
        <v>34.422616297839369</v>
      </c>
      <c r="Z258" s="10">
        <f t="shared" si="78"/>
        <v>0.36449965706431053</v>
      </c>
      <c r="AA258">
        <f t="shared" si="79"/>
        <v>0.49000000000000199</v>
      </c>
    </row>
    <row r="259" spans="1:27">
      <c r="A259" s="1">
        <f t="shared" si="62"/>
        <v>400002</v>
      </c>
      <c r="B259" s="1">
        <v>2</v>
      </c>
      <c r="C259" s="1">
        <v>0</v>
      </c>
      <c r="D259" s="2">
        <v>4</v>
      </c>
      <c r="E259" s="5">
        <v>22.4</v>
      </c>
      <c r="F259" s="5">
        <v>27.88</v>
      </c>
      <c r="G259" s="5">
        <v>1.4</v>
      </c>
      <c r="H259" s="5">
        <v>21.28</v>
      </c>
      <c r="I259" s="5">
        <v>24.58</v>
      </c>
      <c r="J259" s="5">
        <v>1.1000000000000001</v>
      </c>
      <c r="K259" s="6">
        <f t="shared" si="63"/>
        <v>21.84</v>
      </c>
      <c r="L259" s="6">
        <f t="shared" si="64"/>
        <v>1.1199999999999974</v>
      </c>
      <c r="M259" s="6">
        <f t="shared" si="65"/>
        <v>26.229999999999997</v>
      </c>
      <c r="N259" s="5">
        <f t="shared" si="66"/>
        <v>0.89022469073824273</v>
      </c>
      <c r="O259" s="6">
        <f t="shared" si="67"/>
        <v>3.3000000000000007</v>
      </c>
      <c r="P259" s="6">
        <f t="shared" si="68"/>
        <v>1.7804493814764855</v>
      </c>
      <c r="Q259" s="6">
        <f t="shared" si="69"/>
        <v>0.23659305993690838</v>
      </c>
      <c r="R259" s="9">
        <f t="shared" si="70"/>
        <v>1.2244099847377743</v>
      </c>
      <c r="S259" s="9">
        <f t="shared" si="71"/>
        <v>2.1800000000000033</v>
      </c>
      <c r="T259">
        <f t="shared" si="72"/>
        <v>3.3000000000000007</v>
      </c>
      <c r="U259" s="9">
        <f t="shared" si="73"/>
        <v>1.8534646557957111</v>
      </c>
      <c r="V259" s="9">
        <f t="shared" si="74"/>
        <v>4.93133929632919</v>
      </c>
      <c r="W259" s="9">
        <f t="shared" si="75"/>
        <v>4.389999999999997</v>
      </c>
      <c r="X259">
        <f t="shared" si="76"/>
        <v>26.229999999999997</v>
      </c>
      <c r="Y259" s="9">
        <f t="shared" si="77"/>
        <v>29.46447146758878</v>
      </c>
      <c r="Z259" s="10">
        <f t="shared" si="78"/>
        <v>0.36471358625639383</v>
      </c>
      <c r="AA259">
        <f t="shared" si="79"/>
        <v>1.1199999999999974</v>
      </c>
    </row>
    <row r="260" spans="1:27">
      <c r="A260" s="1">
        <f t="shared" si="62"/>
        <v>201003</v>
      </c>
      <c r="B260" s="1">
        <v>3</v>
      </c>
      <c r="C260" s="1">
        <v>1</v>
      </c>
      <c r="D260" s="2">
        <v>2</v>
      </c>
      <c r="E260" s="5">
        <v>39.71</v>
      </c>
      <c r="F260" s="5">
        <v>40.56</v>
      </c>
      <c r="G260" s="5">
        <v>1.51</v>
      </c>
      <c r="H260" s="5">
        <v>41.47</v>
      </c>
      <c r="I260" s="5">
        <v>40.71</v>
      </c>
      <c r="J260" s="5">
        <v>2.06</v>
      </c>
      <c r="K260" s="6">
        <f t="shared" si="63"/>
        <v>40.590000000000003</v>
      </c>
      <c r="L260" s="6">
        <f t="shared" si="64"/>
        <v>-1.759999999999998</v>
      </c>
      <c r="M260" s="6">
        <f t="shared" si="65"/>
        <v>40.635000000000005</v>
      </c>
      <c r="N260" s="5">
        <f t="shared" si="66"/>
        <v>1.2770767400591085</v>
      </c>
      <c r="O260" s="6">
        <f t="shared" si="67"/>
        <v>-0.14999999999999858</v>
      </c>
      <c r="P260" s="6">
        <f t="shared" si="68"/>
        <v>2.5541534801182171</v>
      </c>
      <c r="Q260" s="6">
        <f t="shared" si="69"/>
        <v>-0.30097950549534769</v>
      </c>
      <c r="R260" s="9">
        <f t="shared" si="70"/>
        <v>0.6303458318117523</v>
      </c>
      <c r="S260" s="9">
        <f t="shared" si="71"/>
        <v>1.6099999999999994</v>
      </c>
      <c r="T260">
        <f t="shared" si="72"/>
        <v>0.14999999999999858</v>
      </c>
      <c r="U260" s="9">
        <f t="shared" si="73"/>
        <v>5.8727872529044704E-2</v>
      </c>
      <c r="V260" s="9">
        <f t="shared" si="74"/>
        <v>3.5236723517428493E-2</v>
      </c>
      <c r="W260" s="9">
        <f t="shared" si="75"/>
        <v>4.5000000000001705E-2</v>
      </c>
      <c r="X260">
        <f t="shared" si="76"/>
        <v>40.635000000000005</v>
      </c>
      <c r="Y260" s="9">
        <f t="shared" si="77"/>
        <v>31.818761336236729</v>
      </c>
      <c r="Z260" s="10">
        <f t="shared" si="78"/>
        <v>0.36478075607136951</v>
      </c>
      <c r="AA260">
        <f t="shared" si="79"/>
        <v>1.759999999999998</v>
      </c>
    </row>
    <row r="261" spans="1:27">
      <c r="A261" s="1">
        <f t="shared" si="62"/>
        <v>195001</v>
      </c>
      <c r="B261" s="1">
        <v>1</v>
      </c>
      <c r="C261" s="1">
        <v>-5</v>
      </c>
      <c r="D261" s="2">
        <v>2</v>
      </c>
      <c r="E261" s="5">
        <v>35.6</v>
      </c>
      <c r="F261" s="5">
        <v>37.299999999999997</v>
      </c>
      <c r="G261" s="5">
        <v>1.22</v>
      </c>
      <c r="H261" s="5">
        <v>35.26</v>
      </c>
      <c r="I261" s="5">
        <v>36.83</v>
      </c>
      <c r="J261" s="5">
        <v>2.09</v>
      </c>
      <c r="K261" s="6">
        <f t="shared" si="63"/>
        <v>35.43</v>
      </c>
      <c r="L261" s="6">
        <f t="shared" si="64"/>
        <v>0.34000000000000341</v>
      </c>
      <c r="M261" s="6">
        <f t="shared" si="65"/>
        <v>37.064999999999998</v>
      </c>
      <c r="N261" s="5">
        <f t="shared" si="66"/>
        <v>1.2100103305344132</v>
      </c>
      <c r="O261" s="6">
        <f t="shared" si="67"/>
        <v>0.46999999999999886</v>
      </c>
      <c r="P261" s="6">
        <f t="shared" si="68"/>
        <v>2.4200206610688264</v>
      </c>
      <c r="Q261" s="6">
        <f t="shared" si="69"/>
        <v>-0.49171006573892256</v>
      </c>
      <c r="R261" s="9">
        <f t="shared" si="70"/>
        <v>5.3718549635266191E-2</v>
      </c>
      <c r="S261" s="9">
        <f t="shared" si="71"/>
        <v>0.12999999999999545</v>
      </c>
      <c r="T261">
        <f t="shared" si="72"/>
        <v>0.46999999999999886</v>
      </c>
      <c r="U261" s="9">
        <f t="shared" si="73"/>
        <v>0.19421321791212257</v>
      </c>
      <c r="V261" s="9">
        <f t="shared" si="74"/>
        <v>1.3512281331332798</v>
      </c>
      <c r="W261" s="9">
        <f t="shared" si="75"/>
        <v>1.634999999999998</v>
      </c>
      <c r="X261">
        <f t="shared" si="76"/>
        <v>37.064999999999998</v>
      </c>
      <c r="Y261" s="9">
        <f t="shared" si="77"/>
        <v>30.631969880480167</v>
      </c>
      <c r="Z261" s="10">
        <f t="shared" si="78"/>
        <v>0.36719068615638928</v>
      </c>
      <c r="AA261">
        <f t="shared" si="79"/>
        <v>0.34000000000000341</v>
      </c>
    </row>
    <row r="262" spans="1:27">
      <c r="A262" s="1">
        <f t="shared" si="62"/>
        <v>95001</v>
      </c>
      <c r="B262" s="1">
        <v>1</v>
      </c>
      <c r="C262" s="1">
        <v>-5</v>
      </c>
      <c r="D262" s="2">
        <v>1</v>
      </c>
      <c r="E262" s="5">
        <v>110.35</v>
      </c>
      <c r="F262" s="5">
        <v>107.97</v>
      </c>
      <c r="G262" s="5">
        <v>2.5299999999999998</v>
      </c>
      <c r="H262" s="5">
        <v>110.12</v>
      </c>
      <c r="I262" s="5">
        <v>106.48</v>
      </c>
      <c r="J262" s="5">
        <v>4.05</v>
      </c>
      <c r="K262" s="6">
        <f t="shared" si="63"/>
        <v>110.235</v>
      </c>
      <c r="L262" s="6">
        <f t="shared" si="64"/>
        <v>0.22999999999998977</v>
      </c>
      <c r="M262" s="6">
        <f t="shared" si="65"/>
        <v>107.22499999999999</v>
      </c>
      <c r="N262" s="5">
        <f t="shared" si="66"/>
        <v>2.3876452835377369</v>
      </c>
      <c r="O262" s="6">
        <f t="shared" si="67"/>
        <v>1.4899999999999949</v>
      </c>
      <c r="P262" s="6">
        <f t="shared" si="68"/>
        <v>4.7752905670754737</v>
      </c>
      <c r="Q262" s="6">
        <f t="shared" si="69"/>
        <v>-0.4386012612154328</v>
      </c>
      <c r="R262" s="9">
        <f t="shared" si="70"/>
        <v>0.26385828931278327</v>
      </c>
      <c r="S262" s="9">
        <f t="shared" si="71"/>
        <v>1.2600000000000051</v>
      </c>
      <c r="T262">
        <f t="shared" si="72"/>
        <v>1.4899999999999949</v>
      </c>
      <c r="U262" s="9">
        <f t="shared" si="73"/>
        <v>0.31202289767940006</v>
      </c>
      <c r="V262" s="9">
        <f t="shared" si="74"/>
        <v>1.2606562711610725</v>
      </c>
      <c r="W262" s="9">
        <f t="shared" si="75"/>
        <v>3.0100000000000051</v>
      </c>
      <c r="X262">
        <f t="shared" si="76"/>
        <v>107.22499999999999</v>
      </c>
      <c r="Y262" s="9">
        <f t="shared" si="77"/>
        <v>44.908262018354073</v>
      </c>
      <c r="Z262" s="10">
        <f t="shared" si="78"/>
        <v>0.36740032661934313</v>
      </c>
      <c r="AA262">
        <f t="shared" si="79"/>
        <v>0.22999999999998977</v>
      </c>
    </row>
    <row r="263" spans="1:27">
      <c r="A263" s="1">
        <f t="shared" si="62"/>
        <v>499998</v>
      </c>
      <c r="B263" s="1">
        <v>-2</v>
      </c>
      <c r="C263" s="1">
        <v>0</v>
      </c>
      <c r="D263" s="2">
        <v>5</v>
      </c>
      <c r="E263" s="5">
        <v>9.57</v>
      </c>
      <c r="F263" s="5">
        <v>8.17</v>
      </c>
      <c r="G263" s="5">
        <v>1.07</v>
      </c>
      <c r="H263" s="5">
        <v>9.42</v>
      </c>
      <c r="I263" s="5">
        <v>8.85</v>
      </c>
      <c r="J263" s="5">
        <v>0.55000000000000004</v>
      </c>
      <c r="K263" s="6">
        <f t="shared" si="63"/>
        <v>9.495000000000001</v>
      </c>
      <c r="L263" s="6">
        <f t="shared" si="64"/>
        <v>0.15000000000000036</v>
      </c>
      <c r="M263" s="6">
        <f t="shared" si="65"/>
        <v>8.51</v>
      </c>
      <c r="N263" s="5">
        <f t="shared" si="66"/>
        <v>0.60153969112603034</v>
      </c>
      <c r="O263" s="6">
        <f t="shared" si="67"/>
        <v>-0.67999999999999972</v>
      </c>
      <c r="P263" s="6">
        <f t="shared" si="68"/>
        <v>1.2030793822520607</v>
      </c>
      <c r="Q263" s="6">
        <f t="shared" si="69"/>
        <v>0.58200911980102255</v>
      </c>
      <c r="R263" s="9">
        <f t="shared" si="70"/>
        <v>0.68989628801244329</v>
      </c>
      <c r="S263" s="9">
        <f t="shared" si="71"/>
        <v>0.83000000000000007</v>
      </c>
      <c r="T263">
        <f t="shared" si="72"/>
        <v>0.67999999999999972</v>
      </c>
      <c r="U263" s="9">
        <f t="shared" si="73"/>
        <v>0.56521623596200143</v>
      </c>
      <c r="V263" s="9">
        <f t="shared" si="74"/>
        <v>1.6374646835958011</v>
      </c>
      <c r="W263" s="9">
        <f t="shared" si="75"/>
        <v>0.98500000000000121</v>
      </c>
      <c r="X263">
        <f t="shared" si="76"/>
        <v>8.51</v>
      </c>
      <c r="Y263" s="9">
        <f t="shared" si="77"/>
        <v>14.147029905990102</v>
      </c>
      <c r="Z263" s="10">
        <f t="shared" si="78"/>
        <v>0.36755271730732719</v>
      </c>
      <c r="AA263">
        <f t="shared" si="79"/>
        <v>0.15000000000000036</v>
      </c>
    </row>
    <row r="264" spans="1:27">
      <c r="A264" s="1">
        <f t="shared" si="62"/>
        <v>203998</v>
      </c>
      <c r="B264" s="1">
        <v>-2</v>
      </c>
      <c r="C264" s="1">
        <v>4</v>
      </c>
      <c r="D264" s="2">
        <v>2</v>
      </c>
      <c r="E264" s="5">
        <v>95.14</v>
      </c>
      <c r="F264" s="5">
        <v>91.56</v>
      </c>
      <c r="G264" s="5">
        <v>2.36</v>
      </c>
      <c r="H264" s="5">
        <v>94.17</v>
      </c>
      <c r="I264" s="5">
        <v>87.67</v>
      </c>
      <c r="J264" s="5">
        <v>3.38</v>
      </c>
      <c r="K264" s="6">
        <f t="shared" si="63"/>
        <v>94.655000000000001</v>
      </c>
      <c r="L264" s="6">
        <f t="shared" si="64"/>
        <v>0.96999999999999886</v>
      </c>
      <c r="M264" s="6">
        <f t="shared" si="65"/>
        <v>89.615000000000009</v>
      </c>
      <c r="N264" s="5">
        <f t="shared" si="66"/>
        <v>2.0611889772653065</v>
      </c>
      <c r="O264" s="6">
        <f t="shared" si="67"/>
        <v>3.8900000000000006</v>
      </c>
      <c r="P264" s="6">
        <f t="shared" si="68"/>
        <v>4.122377954530613</v>
      </c>
      <c r="Q264" s="6">
        <f t="shared" si="69"/>
        <v>-0.34452159585736136</v>
      </c>
      <c r="R264" s="9">
        <f t="shared" si="70"/>
        <v>0.70832903537892178</v>
      </c>
      <c r="S264" s="9">
        <f t="shared" si="71"/>
        <v>2.9200000000000017</v>
      </c>
      <c r="T264">
        <f t="shared" si="72"/>
        <v>3.8900000000000006</v>
      </c>
      <c r="U264" s="9">
        <f t="shared" si="73"/>
        <v>0.9436301190493166</v>
      </c>
      <c r="V264" s="9">
        <f t="shared" si="74"/>
        <v>2.4451906426779164</v>
      </c>
      <c r="W264" s="9">
        <f t="shared" si="75"/>
        <v>5.039999999999992</v>
      </c>
      <c r="X264">
        <f t="shared" si="76"/>
        <v>89.615000000000009</v>
      </c>
      <c r="Y264" s="9">
        <f t="shared" si="77"/>
        <v>43.477333222932906</v>
      </c>
      <c r="Z264" s="10">
        <f t="shared" si="78"/>
        <v>0.36929662874172031</v>
      </c>
      <c r="AA264">
        <f t="shared" si="79"/>
        <v>0.96999999999999886</v>
      </c>
    </row>
    <row r="265" spans="1:27">
      <c r="A265" s="1">
        <f t="shared" si="62"/>
        <v>396998</v>
      </c>
      <c r="B265" s="1">
        <v>-2</v>
      </c>
      <c r="C265" s="1">
        <v>-3</v>
      </c>
      <c r="D265" s="2">
        <v>4</v>
      </c>
      <c r="E265" s="5">
        <v>45.19</v>
      </c>
      <c r="F265" s="5">
        <v>43.88</v>
      </c>
      <c r="G265" s="5">
        <v>1.52</v>
      </c>
      <c r="H265" s="5">
        <v>45.71</v>
      </c>
      <c r="I265" s="5">
        <v>48.58</v>
      </c>
      <c r="J265" s="5">
        <v>2.1800000000000002</v>
      </c>
      <c r="K265" s="6">
        <f t="shared" si="63"/>
        <v>45.45</v>
      </c>
      <c r="L265" s="6">
        <f t="shared" si="64"/>
        <v>-0.52000000000000313</v>
      </c>
      <c r="M265" s="6">
        <f t="shared" si="65"/>
        <v>46.230000000000004</v>
      </c>
      <c r="N265" s="5">
        <f t="shared" si="66"/>
        <v>1.3287964479181904</v>
      </c>
      <c r="O265" s="6">
        <f t="shared" si="67"/>
        <v>-4.6999999999999957</v>
      </c>
      <c r="P265" s="6">
        <f t="shared" si="68"/>
        <v>2.6575928958363808</v>
      </c>
      <c r="Q265" s="6">
        <f t="shared" si="69"/>
        <v>-0.345755224556833</v>
      </c>
      <c r="R265" s="9">
        <f t="shared" si="70"/>
        <v>1.5728518865883292</v>
      </c>
      <c r="S265" s="9">
        <f t="shared" si="71"/>
        <v>4.1799999999999926</v>
      </c>
      <c r="T265">
        <f t="shared" si="72"/>
        <v>4.6999999999999957</v>
      </c>
      <c r="U265" s="9">
        <f t="shared" si="73"/>
        <v>1.768517671522764</v>
      </c>
      <c r="V265" s="9">
        <f t="shared" si="74"/>
        <v>0.58699735480330184</v>
      </c>
      <c r="W265" s="9">
        <f t="shared" si="75"/>
        <v>0.78000000000000114</v>
      </c>
      <c r="X265">
        <f t="shared" si="76"/>
        <v>46.230000000000004</v>
      </c>
      <c r="Y265" s="9">
        <f t="shared" si="77"/>
        <v>34.790881682764876</v>
      </c>
      <c r="Z265" s="10">
        <f t="shared" si="78"/>
        <v>0.3694617706881187</v>
      </c>
      <c r="AA265">
        <f t="shared" si="79"/>
        <v>0.52000000000000313</v>
      </c>
    </row>
    <row r="266" spans="1:27">
      <c r="A266" s="1">
        <f t="shared" si="62"/>
        <v>203999</v>
      </c>
      <c r="B266" s="1">
        <v>-1</v>
      </c>
      <c r="C266" s="1">
        <v>4</v>
      </c>
      <c r="D266" s="2">
        <v>2</v>
      </c>
      <c r="E266" s="5">
        <v>22.37</v>
      </c>
      <c r="F266" s="5">
        <v>20.8</v>
      </c>
      <c r="G266" s="5">
        <v>0.95</v>
      </c>
      <c r="H266" s="5">
        <v>23.73</v>
      </c>
      <c r="I266" s="5">
        <v>22.64</v>
      </c>
      <c r="J266" s="5">
        <v>1.47</v>
      </c>
      <c r="K266" s="6">
        <f t="shared" si="63"/>
        <v>23.05</v>
      </c>
      <c r="L266" s="6">
        <f t="shared" si="64"/>
        <v>-1.3599999999999994</v>
      </c>
      <c r="M266" s="6">
        <f t="shared" si="65"/>
        <v>21.72</v>
      </c>
      <c r="N266" s="5">
        <f t="shared" si="66"/>
        <v>0.87512856198389499</v>
      </c>
      <c r="O266" s="6">
        <f t="shared" si="67"/>
        <v>-1.8399999999999999</v>
      </c>
      <c r="P266" s="6">
        <f t="shared" si="68"/>
        <v>1.75025712396779</v>
      </c>
      <c r="Q266" s="6">
        <f t="shared" si="69"/>
        <v>-0.41078540184109164</v>
      </c>
      <c r="R266" s="9">
        <f t="shared" si="70"/>
        <v>0.27424541995969837</v>
      </c>
      <c r="S266" s="9">
        <f t="shared" si="71"/>
        <v>0.48000000000000043</v>
      </c>
      <c r="T266">
        <f t="shared" si="72"/>
        <v>1.8399999999999999</v>
      </c>
      <c r="U266" s="9">
        <f t="shared" si="73"/>
        <v>1.0512741098455094</v>
      </c>
      <c r="V266" s="9">
        <f t="shared" si="74"/>
        <v>1.5197767022766626</v>
      </c>
      <c r="W266" s="9">
        <f t="shared" si="75"/>
        <v>1.3300000000000018</v>
      </c>
      <c r="X266">
        <f t="shared" si="76"/>
        <v>21.72</v>
      </c>
      <c r="Y266" s="9">
        <f t="shared" si="77"/>
        <v>24.819210506352679</v>
      </c>
      <c r="Z266" s="10">
        <f t="shared" si="78"/>
        <v>0.36961872246951993</v>
      </c>
      <c r="AA266">
        <f t="shared" si="79"/>
        <v>1.3599999999999994</v>
      </c>
    </row>
    <row r="267" spans="1:27">
      <c r="A267" s="1">
        <f t="shared" si="62"/>
        <v>303000</v>
      </c>
      <c r="B267" s="1">
        <v>0</v>
      </c>
      <c r="C267" s="1">
        <v>3</v>
      </c>
      <c r="D267" s="2">
        <v>3</v>
      </c>
      <c r="E267" s="5">
        <v>148.41999999999999</v>
      </c>
      <c r="F267" s="5">
        <v>147.34</v>
      </c>
      <c r="G267" s="5">
        <v>3.29</v>
      </c>
      <c r="H267" s="5">
        <v>147.34</v>
      </c>
      <c r="I267" s="5">
        <v>148.16999999999999</v>
      </c>
      <c r="J267" s="5">
        <v>4.9400000000000004</v>
      </c>
      <c r="K267" s="6">
        <f t="shared" si="63"/>
        <v>147.88</v>
      </c>
      <c r="L267" s="6">
        <f t="shared" si="64"/>
        <v>1.0799999999999841</v>
      </c>
      <c r="M267" s="6">
        <f t="shared" si="65"/>
        <v>147.755</v>
      </c>
      <c r="N267" s="5">
        <f t="shared" si="66"/>
        <v>2.9676463738120824</v>
      </c>
      <c r="O267" s="6">
        <f t="shared" si="67"/>
        <v>-0.82999999999998408</v>
      </c>
      <c r="P267" s="6">
        <f t="shared" si="68"/>
        <v>5.9352927476241648</v>
      </c>
      <c r="Q267" s="6">
        <f t="shared" si="69"/>
        <v>-0.38547790517121477</v>
      </c>
      <c r="R267" s="9">
        <f t="shared" si="70"/>
        <v>0.3218038403858885</v>
      </c>
      <c r="S267" s="9">
        <f t="shared" si="71"/>
        <v>1.9099999999999682</v>
      </c>
      <c r="T267">
        <f t="shared" si="72"/>
        <v>0.82999999999998408</v>
      </c>
      <c r="U267" s="9">
        <f t="shared" si="73"/>
        <v>0.13984145943470511</v>
      </c>
      <c r="V267" s="9">
        <f t="shared" si="74"/>
        <v>4.2120921516478248E-2</v>
      </c>
      <c r="W267" s="9">
        <f t="shared" si="75"/>
        <v>0.125</v>
      </c>
      <c r="X267">
        <f t="shared" si="76"/>
        <v>147.755</v>
      </c>
      <c r="Y267" s="9">
        <f t="shared" si="77"/>
        <v>49.788614069337953</v>
      </c>
      <c r="Z267" s="10">
        <f t="shared" si="78"/>
        <v>0.3696701232179847</v>
      </c>
      <c r="AA267">
        <f t="shared" si="79"/>
        <v>1.0799999999999841</v>
      </c>
    </row>
    <row r="268" spans="1:27">
      <c r="A268" s="1">
        <f t="shared" si="62"/>
        <v>402000</v>
      </c>
      <c r="B268" s="1">
        <v>0</v>
      </c>
      <c r="C268" s="1">
        <v>2</v>
      </c>
      <c r="D268" s="2">
        <v>4</v>
      </c>
      <c r="E268" s="5">
        <v>104.17</v>
      </c>
      <c r="F268" s="5">
        <v>101.73</v>
      </c>
      <c r="G268" s="5">
        <v>2.5099999999999998</v>
      </c>
      <c r="H268" s="5">
        <v>105.58</v>
      </c>
      <c r="I268" s="5">
        <v>101.97</v>
      </c>
      <c r="J268" s="5">
        <v>3.7</v>
      </c>
      <c r="K268" s="6">
        <f t="shared" si="63"/>
        <v>104.875</v>
      </c>
      <c r="L268" s="6">
        <f t="shared" si="64"/>
        <v>-1.4099999999999966</v>
      </c>
      <c r="M268" s="6">
        <f t="shared" si="65"/>
        <v>101.85</v>
      </c>
      <c r="N268" s="5">
        <f t="shared" si="66"/>
        <v>2.2355144821718334</v>
      </c>
      <c r="O268" s="6">
        <f t="shared" si="67"/>
        <v>-0.23999999999999488</v>
      </c>
      <c r="P268" s="6">
        <f t="shared" si="68"/>
        <v>4.4710289643436667</v>
      </c>
      <c r="Q268" s="6">
        <f t="shared" si="69"/>
        <v>-0.36967799060534984</v>
      </c>
      <c r="R268" s="9">
        <f t="shared" si="70"/>
        <v>0.26168472835464041</v>
      </c>
      <c r="S268" s="9">
        <f t="shared" si="71"/>
        <v>1.1700000000000017</v>
      </c>
      <c r="T268">
        <f t="shared" si="72"/>
        <v>0.23999999999999488</v>
      </c>
      <c r="U268" s="9">
        <f t="shared" si="73"/>
        <v>5.3678918636848094E-2</v>
      </c>
      <c r="V268" s="9">
        <f t="shared" si="74"/>
        <v>1.353156073970577</v>
      </c>
      <c r="W268" s="9">
        <f t="shared" si="75"/>
        <v>3.0250000000000057</v>
      </c>
      <c r="X268">
        <f t="shared" si="76"/>
        <v>101.85</v>
      </c>
      <c r="Y268" s="9">
        <f t="shared" si="77"/>
        <v>45.559982193025789</v>
      </c>
      <c r="Z268" s="10">
        <f t="shared" si="78"/>
        <v>0.36989728303949465</v>
      </c>
      <c r="AA268">
        <f t="shared" si="79"/>
        <v>1.4099999999999966</v>
      </c>
    </row>
    <row r="269" spans="1:27">
      <c r="A269" s="1">
        <f t="shared" si="62"/>
        <v>95002</v>
      </c>
      <c r="B269" s="1">
        <v>2</v>
      </c>
      <c r="C269" s="1">
        <v>-5</v>
      </c>
      <c r="D269" s="2">
        <v>1</v>
      </c>
      <c r="E269" s="5">
        <v>36.549999999999997</v>
      </c>
      <c r="F269" s="5">
        <v>36.89</v>
      </c>
      <c r="G269" s="5">
        <v>1.24</v>
      </c>
      <c r="H269" s="5">
        <v>38.31</v>
      </c>
      <c r="I269" s="5">
        <v>39.08</v>
      </c>
      <c r="J269" s="5">
        <v>2.08</v>
      </c>
      <c r="K269" s="6">
        <f t="shared" si="63"/>
        <v>37.43</v>
      </c>
      <c r="L269" s="6">
        <f t="shared" si="64"/>
        <v>-1.7600000000000051</v>
      </c>
      <c r="M269" s="6">
        <f t="shared" si="65"/>
        <v>37.984999999999999</v>
      </c>
      <c r="N269" s="5">
        <f t="shared" si="66"/>
        <v>1.2107848694132251</v>
      </c>
      <c r="O269" s="6">
        <f t="shared" si="67"/>
        <v>-2.1899999999999977</v>
      </c>
      <c r="P269" s="6">
        <f t="shared" si="68"/>
        <v>2.4215697388264501</v>
      </c>
      <c r="Q269" s="6">
        <f t="shared" si="69"/>
        <v>-0.47557980900409275</v>
      </c>
      <c r="R269" s="9">
        <f t="shared" si="70"/>
        <v>0.17757076870657493</v>
      </c>
      <c r="S269" s="9">
        <f t="shared" si="71"/>
        <v>0.42999999999999261</v>
      </c>
      <c r="T269">
        <f t="shared" si="72"/>
        <v>2.1899999999999977</v>
      </c>
      <c r="U269" s="9">
        <f t="shared" si="73"/>
        <v>0.90437205457536129</v>
      </c>
      <c r="V269" s="9">
        <f t="shared" si="74"/>
        <v>0.45838035642860803</v>
      </c>
      <c r="W269" s="9">
        <f t="shared" si="75"/>
        <v>0.55499999999999972</v>
      </c>
      <c r="X269">
        <f t="shared" si="76"/>
        <v>37.984999999999999</v>
      </c>
      <c r="Y269" s="9">
        <f t="shared" si="77"/>
        <v>31.372212322415649</v>
      </c>
      <c r="Z269" s="10">
        <f t="shared" si="78"/>
        <v>0.37071822183431985</v>
      </c>
      <c r="AA269">
        <f t="shared" si="79"/>
        <v>1.7600000000000051</v>
      </c>
    </row>
    <row r="270" spans="1:27">
      <c r="A270" s="1">
        <f t="shared" si="62"/>
        <v>103002</v>
      </c>
      <c r="B270" s="1">
        <v>2</v>
      </c>
      <c r="C270" s="1">
        <v>3</v>
      </c>
      <c r="D270" s="2">
        <v>1</v>
      </c>
      <c r="E270" s="5">
        <v>126.38</v>
      </c>
      <c r="F270" s="5">
        <v>122.87</v>
      </c>
      <c r="G270" s="5">
        <v>4.38</v>
      </c>
      <c r="H270" s="5">
        <v>124.93</v>
      </c>
      <c r="I270" s="5">
        <v>119.7</v>
      </c>
      <c r="J270" s="5">
        <v>4.3499999999999996</v>
      </c>
      <c r="K270" s="6">
        <f t="shared" si="63"/>
        <v>125.655</v>
      </c>
      <c r="L270" s="6">
        <f t="shared" si="64"/>
        <v>1.4499999999999886</v>
      </c>
      <c r="M270" s="6">
        <f t="shared" si="65"/>
        <v>121.285</v>
      </c>
      <c r="N270" s="5">
        <f t="shared" si="66"/>
        <v>3.0865393242270538</v>
      </c>
      <c r="O270" s="6">
        <f t="shared" si="67"/>
        <v>3.1700000000000017</v>
      </c>
      <c r="P270" s="6">
        <f t="shared" si="68"/>
        <v>6.1730786484541076</v>
      </c>
      <c r="Q270" s="6">
        <f t="shared" si="69"/>
        <v>6.8727710729554036E-3</v>
      </c>
      <c r="R270" s="9">
        <f t="shared" si="70"/>
        <v>0.27862920561213711</v>
      </c>
      <c r="S270" s="9">
        <f t="shared" si="71"/>
        <v>1.7200000000000131</v>
      </c>
      <c r="T270">
        <f t="shared" si="72"/>
        <v>3.1700000000000017</v>
      </c>
      <c r="U270" s="9">
        <f t="shared" si="73"/>
        <v>0.5135201056921328</v>
      </c>
      <c r="V270" s="9">
        <f t="shared" si="74"/>
        <v>1.4158251494477108</v>
      </c>
      <c r="W270" s="9">
        <f t="shared" si="75"/>
        <v>4.3700000000000045</v>
      </c>
      <c r="X270">
        <f t="shared" si="76"/>
        <v>121.285</v>
      </c>
      <c r="Y270" s="9">
        <f t="shared" si="77"/>
        <v>39.29481767752069</v>
      </c>
      <c r="Z270" s="10">
        <f t="shared" si="78"/>
        <v>0.37152658047574472</v>
      </c>
      <c r="AA270">
        <f t="shared" si="79"/>
        <v>1.4499999999999886</v>
      </c>
    </row>
    <row r="271" spans="1:27">
      <c r="A271" s="1">
        <f t="shared" si="62"/>
        <v>497001</v>
      </c>
      <c r="B271" s="1">
        <v>1</v>
      </c>
      <c r="C271" s="1">
        <v>-3</v>
      </c>
      <c r="D271" s="2">
        <v>5</v>
      </c>
      <c r="E271" s="5">
        <v>2.86</v>
      </c>
      <c r="F271" s="5">
        <v>2.15</v>
      </c>
      <c r="G271" s="5">
        <v>0.64</v>
      </c>
      <c r="H271" s="5">
        <v>2.91</v>
      </c>
      <c r="I271" s="5">
        <v>2.46</v>
      </c>
      <c r="J271" s="5">
        <v>0.32</v>
      </c>
      <c r="K271" s="6">
        <f t="shared" si="63"/>
        <v>2.8849999999999998</v>
      </c>
      <c r="L271" s="6">
        <f t="shared" si="64"/>
        <v>-5.0000000000000266E-2</v>
      </c>
      <c r="M271" s="6">
        <f t="shared" si="65"/>
        <v>2.3049999999999997</v>
      </c>
      <c r="N271" s="5">
        <f t="shared" si="66"/>
        <v>0.35777087639996635</v>
      </c>
      <c r="O271" s="6">
        <f t="shared" si="67"/>
        <v>-0.31000000000000005</v>
      </c>
      <c r="P271" s="6">
        <f t="shared" si="68"/>
        <v>0.71554175279993271</v>
      </c>
      <c r="Q271" s="6">
        <f t="shared" si="69"/>
        <v>0.60000000000000009</v>
      </c>
      <c r="R271" s="9">
        <f t="shared" si="70"/>
        <v>0.36336104634371552</v>
      </c>
      <c r="S271" s="9">
        <f t="shared" si="71"/>
        <v>0.25999999999999979</v>
      </c>
      <c r="T271">
        <f t="shared" si="72"/>
        <v>0.31000000000000005</v>
      </c>
      <c r="U271" s="9">
        <f t="shared" si="73"/>
        <v>0.43323817064058434</v>
      </c>
      <c r="V271" s="9">
        <f t="shared" si="74"/>
        <v>1.6211492836873478</v>
      </c>
      <c r="W271" s="9">
        <f t="shared" si="75"/>
        <v>0.58000000000000007</v>
      </c>
      <c r="X271">
        <f t="shared" si="76"/>
        <v>2.3049999999999997</v>
      </c>
      <c r="Y271" s="9">
        <f t="shared" si="77"/>
        <v>6.4426708601712681</v>
      </c>
      <c r="Z271" s="10">
        <f t="shared" si="78"/>
        <v>0.3720147846524382</v>
      </c>
      <c r="AA271">
        <f t="shared" si="79"/>
        <v>5.0000000000000266E-2</v>
      </c>
    </row>
    <row r="272" spans="1:27">
      <c r="A272" s="1">
        <f t="shared" si="62"/>
        <v>300003</v>
      </c>
      <c r="B272" s="1">
        <v>3</v>
      </c>
      <c r="C272" s="1">
        <v>0</v>
      </c>
      <c r="D272" s="2">
        <v>3</v>
      </c>
      <c r="E272" s="5">
        <v>76.47</v>
      </c>
      <c r="F272" s="5">
        <v>86.83</v>
      </c>
      <c r="G272" s="5">
        <v>2.9</v>
      </c>
      <c r="H272" s="5">
        <v>76.150000000000006</v>
      </c>
      <c r="I272" s="5">
        <v>84.89</v>
      </c>
      <c r="J272" s="5">
        <v>2.37</v>
      </c>
      <c r="K272" s="6">
        <f t="shared" si="63"/>
        <v>76.31</v>
      </c>
      <c r="L272" s="6">
        <f t="shared" si="64"/>
        <v>0.31999999999999318</v>
      </c>
      <c r="M272" s="6">
        <f t="shared" si="65"/>
        <v>85.86</v>
      </c>
      <c r="N272" s="5">
        <f t="shared" si="66"/>
        <v>1.8726251627060875</v>
      </c>
      <c r="O272" s="6">
        <f t="shared" si="67"/>
        <v>1.9399999999999977</v>
      </c>
      <c r="P272" s="6">
        <f t="shared" si="68"/>
        <v>3.745250325412175</v>
      </c>
      <c r="Q272" s="6">
        <f t="shared" si="69"/>
        <v>0.19912453927810134</v>
      </c>
      <c r="R272" s="9">
        <f t="shared" si="70"/>
        <v>0.43254785641643839</v>
      </c>
      <c r="S272" s="9">
        <f t="shared" si="71"/>
        <v>1.6200000000000045</v>
      </c>
      <c r="T272">
        <f t="shared" si="72"/>
        <v>1.9399999999999977</v>
      </c>
      <c r="U272" s="9">
        <f t="shared" si="73"/>
        <v>0.51798940830116491</v>
      </c>
      <c r="V272" s="9">
        <f t="shared" si="74"/>
        <v>5.0997926281197206</v>
      </c>
      <c r="W272" s="9">
        <f t="shared" si="75"/>
        <v>9.5499999999999972</v>
      </c>
      <c r="X272">
        <f t="shared" si="76"/>
        <v>85.86</v>
      </c>
      <c r="Y272" s="9">
        <f t="shared" si="77"/>
        <v>45.850072780142341</v>
      </c>
      <c r="Z272" s="10">
        <f t="shared" si="78"/>
        <v>0.37208466778409455</v>
      </c>
      <c r="AA272">
        <f t="shared" si="79"/>
        <v>0.31999999999999318</v>
      </c>
    </row>
    <row r="273" spans="1:27">
      <c r="A273" s="1">
        <f t="shared" si="62"/>
        <v>198004</v>
      </c>
      <c r="B273" s="1">
        <v>4</v>
      </c>
      <c r="C273" s="1">
        <v>-2</v>
      </c>
      <c r="D273" s="2">
        <v>2</v>
      </c>
      <c r="E273" s="5">
        <v>126.62</v>
      </c>
      <c r="F273" s="5">
        <v>133.05000000000001</v>
      </c>
      <c r="G273" s="5">
        <v>4.46</v>
      </c>
      <c r="H273" s="5">
        <v>126.82</v>
      </c>
      <c r="I273" s="5">
        <v>131.5</v>
      </c>
      <c r="J273" s="5">
        <v>3.16</v>
      </c>
      <c r="K273" s="6">
        <f t="shared" si="63"/>
        <v>126.72</v>
      </c>
      <c r="L273" s="6">
        <f t="shared" si="64"/>
        <v>-0.19999999999998863</v>
      </c>
      <c r="M273" s="6">
        <f t="shared" si="65"/>
        <v>132.27500000000001</v>
      </c>
      <c r="N273" s="5">
        <f t="shared" si="66"/>
        <v>2.7330020124398007</v>
      </c>
      <c r="O273" s="6">
        <f t="shared" si="67"/>
        <v>1.5500000000000114</v>
      </c>
      <c r="P273" s="6">
        <f t="shared" si="68"/>
        <v>5.4660040248796014</v>
      </c>
      <c r="Q273" s="6">
        <f t="shared" si="69"/>
        <v>0.33155717403237245</v>
      </c>
      <c r="R273" s="9">
        <f t="shared" si="70"/>
        <v>0.32016075949350348</v>
      </c>
      <c r="S273" s="9">
        <f t="shared" si="71"/>
        <v>1.75</v>
      </c>
      <c r="T273">
        <f t="shared" si="72"/>
        <v>1.5500000000000114</v>
      </c>
      <c r="U273" s="9">
        <f t="shared" si="73"/>
        <v>0.28357095840853375</v>
      </c>
      <c r="V273" s="9">
        <f t="shared" si="74"/>
        <v>2.0325634502701875</v>
      </c>
      <c r="W273" s="9">
        <f t="shared" si="75"/>
        <v>5.5550000000000068</v>
      </c>
      <c r="X273">
        <f t="shared" si="76"/>
        <v>132.27500000000001</v>
      </c>
      <c r="Y273" s="9">
        <f t="shared" si="77"/>
        <v>48.399159385146483</v>
      </c>
      <c r="Z273" s="10">
        <f t="shared" si="78"/>
        <v>0.37251577147820197</v>
      </c>
      <c r="AA273">
        <f t="shared" si="79"/>
        <v>0.19999999999998863</v>
      </c>
    </row>
    <row r="274" spans="1:27">
      <c r="A274" s="1">
        <f t="shared" si="62"/>
        <v>195002</v>
      </c>
      <c r="B274" s="1">
        <v>2</v>
      </c>
      <c r="C274" s="1">
        <v>-5</v>
      </c>
      <c r="D274" s="2">
        <v>2</v>
      </c>
      <c r="E274" s="5">
        <v>120.18</v>
      </c>
      <c r="F274" s="5">
        <v>114.35</v>
      </c>
      <c r="G274" s="5">
        <v>3.29</v>
      </c>
      <c r="H274" s="5">
        <v>122.04</v>
      </c>
      <c r="I274" s="5">
        <v>117.29</v>
      </c>
      <c r="J274" s="5">
        <v>4.37</v>
      </c>
      <c r="K274" s="6">
        <f t="shared" si="63"/>
        <v>121.11000000000001</v>
      </c>
      <c r="L274" s="6">
        <f t="shared" si="64"/>
        <v>-1.8599999999999994</v>
      </c>
      <c r="M274" s="6">
        <f t="shared" si="65"/>
        <v>115.82</v>
      </c>
      <c r="N274" s="5">
        <f t="shared" si="66"/>
        <v>2.7350045703800934</v>
      </c>
      <c r="O274" s="6">
        <f t="shared" si="67"/>
        <v>-2.9400000000000119</v>
      </c>
      <c r="P274" s="6">
        <f t="shared" si="68"/>
        <v>5.4700091407601867</v>
      </c>
      <c r="Q274" s="6">
        <f t="shared" si="69"/>
        <v>-0.27648808529126706</v>
      </c>
      <c r="R274" s="9">
        <f t="shared" si="70"/>
        <v>0.19744025507239299</v>
      </c>
      <c r="S274" s="9">
        <f t="shared" si="71"/>
        <v>1.0800000000000125</v>
      </c>
      <c r="T274">
        <f t="shared" si="72"/>
        <v>2.9400000000000119</v>
      </c>
      <c r="U274" s="9">
        <f t="shared" si="73"/>
        <v>0.537476249919288</v>
      </c>
      <c r="V274" s="9">
        <f t="shared" si="74"/>
        <v>1.9341832395054646</v>
      </c>
      <c r="W274" s="9">
        <f t="shared" si="75"/>
        <v>5.2900000000000205</v>
      </c>
      <c r="X274">
        <f t="shared" si="76"/>
        <v>115.82</v>
      </c>
      <c r="Y274" s="9">
        <f t="shared" si="77"/>
        <v>42.347278412007945</v>
      </c>
      <c r="Z274" s="10">
        <f t="shared" si="78"/>
        <v>0.37380743705817304</v>
      </c>
      <c r="AA274">
        <f t="shared" si="79"/>
        <v>1.8599999999999994</v>
      </c>
    </row>
    <row r="275" spans="1:27">
      <c r="A275" s="1">
        <f t="shared" si="62"/>
        <v>300996</v>
      </c>
      <c r="B275" s="1">
        <v>-4</v>
      </c>
      <c r="C275" s="1">
        <v>1</v>
      </c>
      <c r="D275" s="2">
        <v>3</v>
      </c>
      <c r="E275" s="5">
        <v>429.66</v>
      </c>
      <c r="F275" s="5">
        <v>405.06</v>
      </c>
      <c r="G275" s="5">
        <v>11.88</v>
      </c>
      <c r="H275" s="5">
        <v>426.5</v>
      </c>
      <c r="I275" s="5">
        <v>418.21</v>
      </c>
      <c r="J275" s="5">
        <v>11.72</v>
      </c>
      <c r="K275" s="6">
        <f t="shared" si="63"/>
        <v>428.08000000000004</v>
      </c>
      <c r="L275" s="6">
        <f t="shared" si="64"/>
        <v>3.160000000000025</v>
      </c>
      <c r="M275" s="6">
        <f t="shared" si="65"/>
        <v>411.63499999999999</v>
      </c>
      <c r="N275" s="5">
        <f t="shared" si="66"/>
        <v>8.344051773569003</v>
      </c>
      <c r="O275" s="6">
        <f t="shared" si="67"/>
        <v>-13.149999999999977</v>
      </c>
      <c r="P275" s="6">
        <f t="shared" si="68"/>
        <v>16.688103547138006</v>
      </c>
      <c r="Q275" s="6">
        <f t="shared" si="69"/>
        <v>1.3558698824529789E-2</v>
      </c>
      <c r="R275" s="9">
        <f t="shared" si="70"/>
        <v>0.97734292898710784</v>
      </c>
      <c r="S275" s="9">
        <f t="shared" si="71"/>
        <v>16.310000000000002</v>
      </c>
      <c r="T275">
        <f t="shared" si="72"/>
        <v>13.149999999999977</v>
      </c>
      <c r="U275" s="9">
        <f t="shared" si="73"/>
        <v>0.78798648167875196</v>
      </c>
      <c r="V275" s="9">
        <f t="shared" si="74"/>
        <v>1.9708650480923402</v>
      </c>
      <c r="W275" s="9">
        <f t="shared" si="75"/>
        <v>16.44500000000005</v>
      </c>
      <c r="X275">
        <f t="shared" si="76"/>
        <v>411.63499999999999</v>
      </c>
      <c r="Y275" s="9">
        <f t="shared" si="77"/>
        <v>49.33274758719903</v>
      </c>
      <c r="Z275" s="10">
        <f t="shared" si="78"/>
        <v>0.37416306605542993</v>
      </c>
      <c r="AA275">
        <f t="shared" si="79"/>
        <v>3.160000000000025</v>
      </c>
    </row>
    <row r="276" spans="1:27">
      <c r="A276" s="1">
        <f t="shared" si="62"/>
        <v>396002</v>
      </c>
      <c r="B276" s="1">
        <v>2</v>
      </c>
      <c r="C276" s="1">
        <v>-4</v>
      </c>
      <c r="D276" s="2">
        <v>4</v>
      </c>
      <c r="E276" s="5">
        <v>0.33</v>
      </c>
      <c r="F276" s="5">
        <v>-0.12</v>
      </c>
      <c r="G276" s="5">
        <v>0.38</v>
      </c>
      <c r="H276" s="5">
        <v>0.4</v>
      </c>
      <c r="I276" s="5">
        <v>0.24</v>
      </c>
      <c r="J276" s="5">
        <v>0.62</v>
      </c>
      <c r="K276" s="6">
        <f t="shared" si="63"/>
        <v>0.36499999999999999</v>
      </c>
      <c r="L276" s="6">
        <f t="shared" si="64"/>
        <v>-7.0000000000000007E-2</v>
      </c>
      <c r="M276" s="6">
        <f t="shared" si="65"/>
        <v>0.06</v>
      </c>
      <c r="N276" s="5">
        <f t="shared" si="66"/>
        <v>0.36359317925395684</v>
      </c>
      <c r="O276" s="6">
        <f t="shared" si="67"/>
        <v>-0.36</v>
      </c>
      <c r="P276" s="6">
        <f t="shared" si="68"/>
        <v>0.72718635850791369</v>
      </c>
      <c r="Q276" s="6">
        <f t="shared" si="69"/>
        <v>-0.45385779122541603</v>
      </c>
      <c r="R276" s="9">
        <f t="shared" si="70"/>
        <v>0.39879735999866672</v>
      </c>
      <c r="S276" s="9">
        <f t="shared" si="71"/>
        <v>0.28999999999999998</v>
      </c>
      <c r="T276">
        <f t="shared" si="72"/>
        <v>0.36</v>
      </c>
      <c r="U276" s="9">
        <f t="shared" si="73"/>
        <v>0.49505879172248285</v>
      </c>
      <c r="V276" s="9">
        <f t="shared" si="74"/>
        <v>0.83884961930754043</v>
      </c>
      <c r="W276" s="9">
        <f t="shared" si="75"/>
        <v>0.30499999999999999</v>
      </c>
      <c r="X276">
        <f t="shared" si="76"/>
        <v>0.06</v>
      </c>
      <c r="Y276" s="9">
        <f t="shared" si="77"/>
        <v>0.16501959724082763</v>
      </c>
      <c r="Z276" s="10">
        <f t="shared" si="78"/>
        <v>0.37546770833188842</v>
      </c>
      <c r="AA276">
        <f t="shared" si="79"/>
        <v>7.0000000000000007E-2</v>
      </c>
    </row>
    <row r="277" spans="1:27">
      <c r="A277" s="1">
        <f t="shared" si="62"/>
        <v>299996</v>
      </c>
      <c r="B277" s="1">
        <v>-4</v>
      </c>
      <c r="C277" s="1">
        <v>0</v>
      </c>
      <c r="D277" s="2">
        <v>3</v>
      </c>
      <c r="E277" s="5">
        <v>159.72999999999999</v>
      </c>
      <c r="F277" s="5">
        <v>165.09</v>
      </c>
      <c r="G277" s="5">
        <v>5.52</v>
      </c>
      <c r="H277" s="5">
        <v>159.19</v>
      </c>
      <c r="I277" s="5">
        <v>163.93</v>
      </c>
      <c r="J277" s="5">
        <v>5.51</v>
      </c>
      <c r="K277" s="6">
        <f t="shared" si="63"/>
        <v>159.45999999999998</v>
      </c>
      <c r="L277" s="6">
        <f t="shared" si="64"/>
        <v>0.53999999999999204</v>
      </c>
      <c r="M277" s="6">
        <f t="shared" si="65"/>
        <v>164.51</v>
      </c>
      <c r="N277" s="5">
        <f t="shared" si="66"/>
        <v>3.8996955009333738</v>
      </c>
      <c r="O277" s="6">
        <f t="shared" si="67"/>
        <v>1.1599999999999966</v>
      </c>
      <c r="P277" s="6">
        <f t="shared" si="68"/>
        <v>7.7993910018667476</v>
      </c>
      <c r="Q277" s="6">
        <f t="shared" si="69"/>
        <v>1.8132351369789035E-3</v>
      </c>
      <c r="R277" s="9">
        <f t="shared" si="70"/>
        <v>7.9493386067144275E-2</v>
      </c>
      <c r="S277" s="9">
        <f t="shared" si="71"/>
        <v>0.62000000000000455</v>
      </c>
      <c r="T277">
        <f t="shared" si="72"/>
        <v>1.1599999999999966</v>
      </c>
      <c r="U277" s="9">
        <f t="shared" si="73"/>
        <v>0.14872956102884904</v>
      </c>
      <c r="V277" s="9">
        <f t="shared" si="74"/>
        <v>1.2949729020615373</v>
      </c>
      <c r="W277" s="9">
        <f t="shared" si="75"/>
        <v>5.0500000000000114</v>
      </c>
      <c r="X277">
        <f t="shared" si="76"/>
        <v>164.51</v>
      </c>
      <c r="Y277" s="9">
        <f t="shared" si="77"/>
        <v>42.185344973889705</v>
      </c>
      <c r="Z277" s="10">
        <f t="shared" si="78"/>
        <v>0.37608908519126161</v>
      </c>
      <c r="AA277">
        <f t="shared" si="79"/>
        <v>0.53999999999999204</v>
      </c>
    </row>
    <row r="278" spans="1:27">
      <c r="A278" s="1">
        <f t="shared" si="62"/>
        <v>98996</v>
      </c>
      <c r="B278" s="1">
        <v>-4</v>
      </c>
      <c r="C278" s="1">
        <v>-1</v>
      </c>
      <c r="D278" s="2">
        <v>1</v>
      </c>
      <c r="E278" s="5">
        <v>32.950000000000003</v>
      </c>
      <c r="F278" s="5">
        <v>34.6</v>
      </c>
      <c r="G278" s="5">
        <v>1.33</v>
      </c>
      <c r="H278" s="5">
        <v>33.54</v>
      </c>
      <c r="I278" s="5">
        <v>33.979999999999997</v>
      </c>
      <c r="J278" s="5">
        <v>1.72</v>
      </c>
      <c r="K278" s="6">
        <f t="shared" si="63"/>
        <v>33.245000000000005</v>
      </c>
      <c r="L278" s="6">
        <f t="shared" si="64"/>
        <v>-0.58999999999999631</v>
      </c>
      <c r="M278" s="6">
        <f t="shared" si="65"/>
        <v>34.29</v>
      </c>
      <c r="N278" s="5">
        <f t="shared" si="66"/>
        <v>1.0871177489122326</v>
      </c>
      <c r="O278" s="6">
        <f t="shared" si="67"/>
        <v>0.62000000000000455</v>
      </c>
      <c r="P278" s="6">
        <f t="shared" si="68"/>
        <v>2.1742354978244651</v>
      </c>
      <c r="Q278" s="6">
        <f t="shared" si="69"/>
        <v>-0.25162354832568268</v>
      </c>
      <c r="R278" s="9">
        <f t="shared" si="70"/>
        <v>0.55651745232322991</v>
      </c>
      <c r="S278" s="9">
        <f t="shared" si="71"/>
        <v>1.2100000000000009</v>
      </c>
      <c r="T278">
        <f t="shared" si="72"/>
        <v>0.62000000000000455</v>
      </c>
      <c r="U278" s="9">
        <f t="shared" si="73"/>
        <v>0.28515770284330977</v>
      </c>
      <c r="V278" s="9">
        <f t="shared" si="74"/>
        <v>0.96125741764920969</v>
      </c>
      <c r="W278" s="9">
        <f t="shared" si="75"/>
        <v>1.0449999999999946</v>
      </c>
      <c r="X278">
        <f t="shared" si="76"/>
        <v>34.29</v>
      </c>
      <c r="Y278" s="9">
        <f t="shared" si="77"/>
        <v>31.542121388700068</v>
      </c>
      <c r="Z278" s="10">
        <f t="shared" si="78"/>
        <v>0.37616219905780007</v>
      </c>
      <c r="AA278">
        <f t="shared" si="79"/>
        <v>0.58999999999999631</v>
      </c>
    </row>
    <row r="279" spans="1:27">
      <c r="A279" s="1">
        <f t="shared" si="62"/>
        <v>496999</v>
      </c>
      <c r="B279" s="1">
        <v>-1</v>
      </c>
      <c r="C279" s="1">
        <v>-3</v>
      </c>
      <c r="D279" s="2">
        <v>5</v>
      </c>
      <c r="E279" s="5">
        <v>27.87</v>
      </c>
      <c r="F279" s="5">
        <v>31.07</v>
      </c>
      <c r="G279" s="5">
        <v>1.79</v>
      </c>
      <c r="H279" s="5">
        <v>28.2</v>
      </c>
      <c r="I279" s="5">
        <v>30.06</v>
      </c>
      <c r="J279" s="5">
        <v>2.1800000000000002</v>
      </c>
      <c r="K279" s="6">
        <f t="shared" si="63"/>
        <v>28.035</v>
      </c>
      <c r="L279" s="6">
        <f t="shared" si="64"/>
        <v>-0.32999999999999829</v>
      </c>
      <c r="M279" s="6">
        <f t="shared" si="65"/>
        <v>30.564999999999998</v>
      </c>
      <c r="N279" s="5">
        <f t="shared" si="66"/>
        <v>1.4103634283403692</v>
      </c>
      <c r="O279" s="6">
        <f t="shared" si="67"/>
        <v>1.0100000000000016</v>
      </c>
      <c r="P279" s="6">
        <f t="shared" si="68"/>
        <v>2.8207268566807384</v>
      </c>
      <c r="Q279" s="6">
        <f t="shared" si="69"/>
        <v>-0.19459561364921771</v>
      </c>
      <c r="R279" s="9">
        <f t="shared" si="70"/>
        <v>0.47505485929142077</v>
      </c>
      <c r="S279" s="9">
        <f t="shared" si="71"/>
        <v>1.3399999999999999</v>
      </c>
      <c r="T279">
        <f t="shared" si="72"/>
        <v>1.0100000000000016</v>
      </c>
      <c r="U279" s="9">
        <f t="shared" si="73"/>
        <v>0.35806373722711626</v>
      </c>
      <c r="V279" s="9">
        <f t="shared" si="74"/>
        <v>1.7938638716526769</v>
      </c>
      <c r="W279" s="9">
        <f t="shared" si="75"/>
        <v>2.5299999999999976</v>
      </c>
      <c r="X279">
        <f t="shared" si="76"/>
        <v>30.564999999999998</v>
      </c>
      <c r="Y279" s="9">
        <f t="shared" si="77"/>
        <v>21.671719066033248</v>
      </c>
      <c r="Z279" s="10">
        <f t="shared" si="78"/>
        <v>0.37670280062670097</v>
      </c>
      <c r="AA279">
        <f t="shared" si="79"/>
        <v>0.32999999999999829</v>
      </c>
    </row>
    <row r="280" spans="1:27">
      <c r="A280" s="1">
        <f t="shared" si="62"/>
        <v>296003</v>
      </c>
      <c r="B280" s="1">
        <v>3</v>
      </c>
      <c r="C280" s="1">
        <v>-4</v>
      </c>
      <c r="D280" s="2">
        <v>3</v>
      </c>
      <c r="E280" s="5">
        <v>12.36</v>
      </c>
      <c r="F280" s="5">
        <v>15.02</v>
      </c>
      <c r="G280" s="5">
        <v>1.21</v>
      </c>
      <c r="H280" s="5">
        <v>11.36</v>
      </c>
      <c r="I280" s="5">
        <v>12.1</v>
      </c>
      <c r="J280" s="5">
        <v>1.3</v>
      </c>
      <c r="K280" s="6">
        <f t="shared" si="63"/>
        <v>11.86</v>
      </c>
      <c r="L280" s="6">
        <f t="shared" si="64"/>
        <v>1</v>
      </c>
      <c r="M280" s="6">
        <f t="shared" si="65"/>
        <v>13.559999999999999</v>
      </c>
      <c r="N280" s="5">
        <f t="shared" si="66"/>
        <v>0.88798930173735768</v>
      </c>
      <c r="O280" s="6">
        <f t="shared" si="67"/>
        <v>2.92</v>
      </c>
      <c r="P280" s="6">
        <f t="shared" si="68"/>
        <v>1.7759786034747154</v>
      </c>
      <c r="Q280" s="6">
        <f t="shared" si="69"/>
        <v>-7.1621064646016364E-2</v>
      </c>
      <c r="R280" s="9">
        <f t="shared" si="70"/>
        <v>1.0810941056629317</v>
      </c>
      <c r="S280" s="9">
        <f t="shared" si="71"/>
        <v>1.92</v>
      </c>
      <c r="T280">
        <f t="shared" si="72"/>
        <v>2.92</v>
      </c>
      <c r="U280" s="9">
        <f t="shared" si="73"/>
        <v>1.6441639523623754</v>
      </c>
      <c r="V280" s="9">
        <f t="shared" si="74"/>
        <v>1.9144374787781075</v>
      </c>
      <c r="W280" s="9">
        <f t="shared" si="75"/>
        <v>1.6999999999999993</v>
      </c>
      <c r="X280">
        <f t="shared" si="76"/>
        <v>13.559999999999999</v>
      </c>
      <c r="Y280" s="9">
        <f t="shared" si="77"/>
        <v>15.27045424248891</v>
      </c>
      <c r="Z280" s="10">
        <f t="shared" si="78"/>
        <v>0.37699734747077468</v>
      </c>
      <c r="AA280">
        <f t="shared" si="79"/>
        <v>1</v>
      </c>
    </row>
    <row r="281" spans="1:27">
      <c r="A281" s="1">
        <f t="shared" si="62"/>
        <v>302997</v>
      </c>
      <c r="B281" s="1">
        <v>-3</v>
      </c>
      <c r="C281" s="1">
        <v>3</v>
      </c>
      <c r="D281" s="2">
        <v>3</v>
      </c>
      <c r="E281" s="5">
        <v>113.91</v>
      </c>
      <c r="F281" s="5">
        <v>104.57</v>
      </c>
      <c r="G281" s="5">
        <v>3.98</v>
      </c>
      <c r="H281" s="5">
        <v>114.26</v>
      </c>
      <c r="I281" s="5">
        <v>105.42</v>
      </c>
      <c r="J281" s="5">
        <v>3.81</v>
      </c>
      <c r="K281" s="6">
        <f t="shared" si="63"/>
        <v>114.08500000000001</v>
      </c>
      <c r="L281" s="6">
        <f t="shared" si="64"/>
        <v>-0.35000000000000853</v>
      </c>
      <c r="M281" s="6">
        <f t="shared" si="65"/>
        <v>104.995</v>
      </c>
      <c r="N281" s="5">
        <f t="shared" si="66"/>
        <v>2.7548366557747124</v>
      </c>
      <c r="O281" s="6">
        <f t="shared" si="67"/>
        <v>-0.85000000000000853</v>
      </c>
      <c r="P281" s="6">
        <f t="shared" si="68"/>
        <v>5.5096733115494247</v>
      </c>
      <c r="Q281" s="6">
        <f t="shared" si="69"/>
        <v>4.362492382191626E-2</v>
      </c>
      <c r="R281" s="9">
        <f t="shared" si="70"/>
        <v>9.0749482179260196E-2</v>
      </c>
      <c r="S281" s="9">
        <f t="shared" si="71"/>
        <v>0.5</v>
      </c>
      <c r="T281">
        <f t="shared" si="72"/>
        <v>0.85000000000000853</v>
      </c>
      <c r="U281" s="9">
        <f t="shared" si="73"/>
        <v>0.15427411970474386</v>
      </c>
      <c r="V281" s="9">
        <f t="shared" si="74"/>
        <v>3.2996511720379016</v>
      </c>
      <c r="W281" s="9">
        <f t="shared" si="75"/>
        <v>9.0900000000000034</v>
      </c>
      <c r="X281">
        <f t="shared" si="76"/>
        <v>104.995</v>
      </c>
      <c r="Y281" s="9">
        <f t="shared" si="77"/>
        <v>38.112967525645693</v>
      </c>
      <c r="Z281" s="10">
        <f t="shared" si="78"/>
        <v>0.37763077205121937</v>
      </c>
      <c r="AA281">
        <f t="shared" si="79"/>
        <v>0.35000000000000853</v>
      </c>
    </row>
    <row r="282" spans="1:27">
      <c r="A282" s="1">
        <f t="shared" si="62"/>
        <v>198996</v>
      </c>
      <c r="B282" s="1">
        <v>-4</v>
      </c>
      <c r="C282" s="1">
        <v>-1</v>
      </c>
      <c r="D282" s="2">
        <v>2</v>
      </c>
      <c r="E282" s="5">
        <v>94.79</v>
      </c>
      <c r="F282" s="5">
        <v>96.03</v>
      </c>
      <c r="G282" s="5">
        <v>2.57</v>
      </c>
      <c r="H282" s="5">
        <v>95.3</v>
      </c>
      <c r="I282" s="5">
        <v>93.15</v>
      </c>
      <c r="J282" s="5">
        <v>3.27</v>
      </c>
      <c r="K282" s="6">
        <f t="shared" si="63"/>
        <v>95.045000000000002</v>
      </c>
      <c r="L282" s="6">
        <f t="shared" si="64"/>
        <v>-0.50999999999999091</v>
      </c>
      <c r="M282" s="6">
        <f t="shared" si="65"/>
        <v>94.59</v>
      </c>
      <c r="N282" s="5">
        <f t="shared" si="66"/>
        <v>2.0795311971692079</v>
      </c>
      <c r="O282" s="6">
        <f t="shared" si="67"/>
        <v>2.8799999999999955</v>
      </c>
      <c r="P282" s="6">
        <f t="shared" si="68"/>
        <v>4.1590623943384157</v>
      </c>
      <c r="Q282" s="6">
        <f t="shared" si="69"/>
        <v>-0.236330631641018</v>
      </c>
      <c r="R282" s="9">
        <f t="shared" si="70"/>
        <v>0.81508755545833433</v>
      </c>
      <c r="S282" s="9">
        <f t="shared" si="71"/>
        <v>3.3899999999999864</v>
      </c>
      <c r="T282">
        <f t="shared" si="72"/>
        <v>2.8799999999999955</v>
      </c>
      <c r="U282" s="9">
        <f t="shared" si="73"/>
        <v>0.69246376392920617</v>
      </c>
      <c r="V282" s="9">
        <f t="shared" si="74"/>
        <v>0.21879931429707508</v>
      </c>
      <c r="W282" s="9">
        <f t="shared" si="75"/>
        <v>0.45499999999999829</v>
      </c>
      <c r="X282">
        <f t="shared" si="76"/>
        <v>94.59</v>
      </c>
      <c r="Y282" s="9">
        <f t="shared" si="77"/>
        <v>45.486213493099797</v>
      </c>
      <c r="Z282" s="10">
        <f t="shared" si="78"/>
        <v>0.3788060189595725</v>
      </c>
      <c r="AA282">
        <f t="shared" si="79"/>
        <v>0.50999999999999091</v>
      </c>
    </row>
    <row r="283" spans="1:27">
      <c r="A283" s="1">
        <f t="shared" si="62"/>
        <v>497998</v>
      </c>
      <c r="B283" s="1">
        <v>-2</v>
      </c>
      <c r="C283" s="1">
        <v>-2</v>
      </c>
      <c r="D283" s="2">
        <v>5</v>
      </c>
      <c r="E283" s="5">
        <v>55.49</v>
      </c>
      <c r="F283" s="5">
        <v>67.349999999999994</v>
      </c>
      <c r="G283" s="5">
        <v>2.87</v>
      </c>
      <c r="H283" s="5">
        <v>57.13</v>
      </c>
      <c r="I283" s="5">
        <v>68.2</v>
      </c>
      <c r="J283" s="5">
        <v>1.9</v>
      </c>
      <c r="K283" s="6">
        <f t="shared" si="63"/>
        <v>56.31</v>
      </c>
      <c r="L283" s="6">
        <f t="shared" si="64"/>
        <v>-1.6400000000000006</v>
      </c>
      <c r="M283" s="6">
        <f t="shared" si="65"/>
        <v>67.775000000000006</v>
      </c>
      <c r="N283" s="5">
        <f t="shared" si="66"/>
        <v>1.7209662983335845</v>
      </c>
      <c r="O283" s="6">
        <f t="shared" si="67"/>
        <v>-0.85000000000000853</v>
      </c>
      <c r="P283" s="6">
        <f t="shared" si="68"/>
        <v>3.441932596667169</v>
      </c>
      <c r="Q283" s="6">
        <f t="shared" si="69"/>
        <v>0.39055786745899779</v>
      </c>
      <c r="R283" s="9">
        <f t="shared" si="70"/>
        <v>0.2295222168978413</v>
      </c>
      <c r="S283" s="9">
        <f t="shared" si="71"/>
        <v>0.78999999999999204</v>
      </c>
      <c r="T283">
        <f t="shared" si="72"/>
        <v>0.85000000000000853</v>
      </c>
      <c r="U283" s="9">
        <f t="shared" si="73"/>
        <v>0.24695428400401143</v>
      </c>
      <c r="V283" s="9">
        <f t="shared" si="74"/>
        <v>6.6619549790728545</v>
      </c>
      <c r="W283" s="9">
        <f t="shared" si="75"/>
        <v>11.465000000000003</v>
      </c>
      <c r="X283">
        <f t="shared" si="76"/>
        <v>67.775000000000006</v>
      </c>
      <c r="Y283" s="9">
        <f t="shared" si="77"/>
        <v>39.381944937345196</v>
      </c>
      <c r="Z283" s="10">
        <f t="shared" si="78"/>
        <v>0.37882053798599674</v>
      </c>
      <c r="AA283">
        <f t="shared" si="79"/>
        <v>1.6400000000000006</v>
      </c>
    </row>
    <row r="284" spans="1:27">
      <c r="A284" s="1">
        <f t="shared" si="62"/>
        <v>102003</v>
      </c>
      <c r="B284" s="1">
        <v>3</v>
      </c>
      <c r="C284" s="1">
        <v>2</v>
      </c>
      <c r="D284" s="2">
        <v>1</v>
      </c>
      <c r="E284" s="5">
        <v>34.29</v>
      </c>
      <c r="F284" s="5">
        <v>34.04</v>
      </c>
      <c r="G284" s="5">
        <v>1.92</v>
      </c>
      <c r="H284" s="5">
        <v>32.619999999999997</v>
      </c>
      <c r="I284" s="5">
        <v>29.95</v>
      </c>
      <c r="J284" s="5">
        <v>1.89</v>
      </c>
      <c r="K284" s="6">
        <f t="shared" si="63"/>
        <v>33.454999999999998</v>
      </c>
      <c r="L284" s="6">
        <f t="shared" si="64"/>
        <v>1.6700000000000017</v>
      </c>
      <c r="M284" s="6">
        <f t="shared" si="65"/>
        <v>31.994999999999997</v>
      </c>
      <c r="N284" s="5">
        <f t="shared" si="66"/>
        <v>1.3470801757876181</v>
      </c>
      <c r="O284" s="6">
        <f t="shared" si="67"/>
        <v>4.09</v>
      </c>
      <c r="P284" s="6">
        <f t="shared" si="68"/>
        <v>2.6941603515752361</v>
      </c>
      <c r="Q284" s="6">
        <f t="shared" si="69"/>
        <v>1.5747055176689409E-2</v>
      </c>
      <c r="R284" s="9">
        <f t="shared" si="70"/>
        <v>0.89823903710299191</v>
      </c>
      <c r="S284" s="9">
        <f t="shared" si="71"/>
        <v>2.4199999999999982</v>
      </c>
      <c r="T284">
        <f t="shared" si="72"/>
        <v>4.09</v>
      </c>
      <c r="U284" s="9">
        <f t="shared" si="73"/>
        <v>1.5180982073352229</v>
      </c>
      <c r="V284" s="9">
        <f t="shared" si="74"/>
        <v>1.0838256150168346</v>
      </c>
      <c r="W284" s="9">
        <f t="shared" si="75"/>
        <v>1.4600000000000009</v>
      </c>
      <c r="X284">
        <f t="shared" si="76"/>
        <v>31.994999999999997</v>
      </c>
      <c r="Y284" s="9">
        <f t="shared" si="77"/>
        <v>23.751370241413426</v>
      </c>
      <c r="Z284" s="10">
        <f t="shared" si="78"/>
        <v>0.37898680715824395</v>
      </c>
      <c r="AA284">
        <f t="shared" si="79"/>
        <v>1.6700000000000017</v>
      </c>
    </row>
    <row r="285" spans="1:27">
      <c r="A285" s="1">
        <f t="shared" si="62"/>
        <v>500999</v>
      </c>
      <c r="B285" s="1">
        <v>-1</v>
      </c>
      <c r="C285" s="1">
        <v>1</v>
      </c>
      <c r="D285" s="2">
        <v>5</v>
      </c>
      <c r="E285" s="5">
        <v>58.96</v>
      </c>
      <c r="F285" s="5">
        <v>55.32</v>
      </c>
      <c r="G285" s="5">
        <v>2.5</v>
      </c>
      <c r="H285" s="5">
        <v>60.53</v>
      </c>
      <c r="I285" s="5">
        <v>58.23</v>
      </c>
      <c r="J285" s="5">
        <v>2.5099999999999998</v>
      </c>
      <c r="K285" s="6">
        <f t="shared" si="63"/>
        <v>59.745000000000005</v>
      </c>
      <c r="L285" s="6">
        <f t="shared" si="64"/>
        <v>-1.5700000000000003</v>
      </c>
      <c r="M285" s="6">
        <f t="shared" si="65"/>
        <v>56.774999999999999</v>
      </c>
      <c r="N285" s="5">
        <f t="shared" si="66"/>
        <v>1.7713060153457392</v>
      </c>
      <c r="O285" s="6">
        <f t="shared" si="67"/>
        <v>-2.9099999999999966</v>
      </c>
      <c r="P285" s="6">
        <f t="shared" si="68"/>
        <v>3.5426120306914783</v>
      </c>
      <c r="Q285" s="6">
        <f t="shared" si="69"/>
        <v>-3.9920000637444089E-3</v>
      </c>
      <c r="R285" s="9">
        <f t="shared" si="70"/>
        <v>0.37825197577123432</v>
      </c>
      <c r="S285" s="9">
        <f t="shared" si="71"/>
        <v>1.3399999999999963</v>
      </c>
      <c r="T285">
        <f t="shared" si="72"/>
        <v>2.9099999999999966</v>
      </c>
      <c r="U285" s="9">
        <f t="shared" si="73"/>
        <v>0.82142779813006983</v>
      </c>
      <c r="V285" s="9">
        <f t="shared" si="74"/>
        <v>1.6767289075232408</v>
      </c>
      <c r="W285" s="9">
        <f t="shared" si="75"/>
        <v>2.970000000000006</v>
      </c>
      <c r="X285">
        <f t="shared" si="76"/>
        <v>56.774999999999999</v>
      </c>
      <c r="Y285" s="9">
        <f t="shared" si="77"/>
        <v>32.052620782704309</v>
      </c>
      <c r="Z285" s="10">
        <f t="shared" si="78"/>
        <v>0.37918992602652302</v>
      </c>
      <c r="AA285">
        <f t="shared" si="79"/>
        <v>1.5700000000000003</v>
      </c>
    </row>
    <row r="286" spans="1:27">
      <c r="A286" s="1">
        <f t="shared" si="62"/>
        <v>395999</v>
      </c>
      <c r="B286" s="1">
        <v>-1</v>
      </c>
      <c r="C286" s="1">
        <v>-4</v>
      </c>
      <c r="D286" s="2">
        <v>4</v>
      </c>
      <c r="E286" s="5">
        <v>142.81</v>
      </c>
      <c r="F286" s="5">
        <v>139.80000000000001</v>
      </c>
      <c r="G286" s="5">
        <v>3.24</v>
      </c>
      <c r="H286" s="5">
        <v>142.13</v>
      </c>
      <c r="I286" s="5">
        <v>142.84</v>
      </c>
      <c r="J286" s="5">
        <v>4.92</v>
      </c>
      <c r="K286" s="6">
        <f t="shared" si="63"/>
        <v>142.47</v>
      </c>
      <c r="L286" s="6">
        <f t="shared" si="64"/>
        <v>0.68000000000000682</v>
      </c>
      <c r="M286" s="6">
        <f t="shared" si="65"/>
        <v>141.32</v>
      </c>
      <c r="N286" s="5">
        <f t="shared" si="66"/>
        <v>2.9455050500720588</v>
      </c>
      <c r="O286" s="6">
        <f t="shared" si="67"/>
        <v>-3.039999999999992</v>
      </c>
      <c r="P286" s="6">
        <f t="shared" si="68"/>
        <v>5.8910101001441175</v>
      </c>
      <c r="Q286" s="6">
        <f t="shared" si="69"/>
        <v>-0.39502074688796668</v>
      </c>
      <c r="R286" s="9">
        <f t="shared" si="70"/>
        <v>0.63147065388820045</v>
      </c>
      <c r="S286" s="9">
        <f t="shared" si="71"/>
        <v>3.7199999999999989</v>
      </c>
      <c r="T286">
        <f t="shared" si="72"/>
        <v>3.039999999999992</v>
      </c>
      <c r="U286" s="9">
        <f t="shared" si="73"/>
        <v>0.51604053436024855</v>
      </c>
      <c r="V286" s="9">
        <f t="shared" si="74"/>
        <v>0.39042540428571737</v>
      </c>
      <c r="W286" s="9">
        <f t="shared" si="75"/>
        <v>1.1500000000000057</v>
      </c>
      <c r="X286">
        <f t="shared" si="76"/>
        <v>141.32</v>
      </c>
      <c r="Y286" s="9">
        <f t="shared" si="77"/>
        <v>47.97818968144113</v>
      </c>
      <c r="Z286" s="10">
        <f t="shared" si="78"/>
        <v>0.37981311193796352</v>
      </c>
      <c r="AA286">
        <f t="shared" si="79"/>
        <v>0.68000000000000682</v>
      </c>
    </row>
    <row r="287" spans="1:27">
      <c r="A287" s="1">
        <f t="shared" si="62"/>
        <v>295001</v>
      </c>
      <c r="B287" s="1">
        <v>1</v>
      </c>
      <c r="C287" s="1">
        <v>-5</v>
      </c>
      <c r="D287" s="2">
        <v>3</v>
      </c>
      <c r="E287" s="5">
        <v>106.88</v>
      </c>
      <c r="F287" s="5">
        <v>105.14</v>
      </c>
      <c r="G287" s="5">
        <v>2.4900000000000002</v>
      </c>
      <c r="H287" s="5">
        <v>109.17</v>
      </c>
      <c r="I287" s="5">
        <v>107.03</v>
      </c>
      <c r="J287" s="5">
        <v>4.16</v>
      </c>
      <c r="K287" s="6">
        <f t="shared" si="63"/>
        <v>108.02500000000001</v>
      </c>
      <c r="L287" s="6">
        <f t="shared" si="64"/>
        <v>-2.2900000000000063</v>
      </c>
      <c r="M287" s="6">
        <f t="shared" si="65"/>
        <v>106.08500000000001</v>
      </c>
      <c r="N287" s="5">
        <f t="shared" si="66"/>
        <v>2.4241338659405756</v>
      </c>
      <c r="O287" s="6">
        <f t="shared" si="67"/>
        <v>-1.8900000000000006</v>
      </c>
      <c r="P287" s="6">
        <f t="shared" si="68"/>
        <v>4.8482677318811511</v>
      </c>
      <c r="Q287" s="6">
        <f t="shared" si="69"/>
        <v>-0.47245987143543899</v>
      </c>
      <c r="R287" s="9">
        <f t="shared" si="70"/>
        <v>8.2503694540153577E-2</v>
      </c>
      <c r="S287" s="9">
        <f t="shared" si="71"/>
        <v>0.40000000000000568</v>
      </c>
      <c r="T287">
        <f t="shared" si="72"/>
        <v>1.8900000000000006</v>
      </c>
      <c r="U287" s="9">
        <f t="shared" si="73"/>
        <v>0.3898299567022202</v>
      </c>
      <c r="V287" s="9">
        <f t="shared" si="74"/>
        <v>0.80028583703947742</v>
      </c>
      <c r="W287" s="9">
        <f t="shared" si="75"/>
        <v>1.9399999999999977</v>
      </c>
      <c r="X287">
        <f t="shared" si="76"/>
        <v>106.08500000000001</v>
      </c>
      <c r="Y287" s="9">
        <f t="shared" si="77"/>
        <v>43.762022176460341</v>
      </c>
      <c r="Z287" s="10">
        <f t="shared" si="78"/>
        <v>0.38072693626797666</v>
      </c>
      <c r="AA287">
        <f t="shared" si="79"/>
        <v>2.2900000000000063</v>
      </c>
    </row>
    <row r="288" spans="1:27">
      <c r="A288" s="1">
        <f t="shared" si="62"/>
        <v>197004</v>
      </c>
      <c r="B288" s="1">
        <v>4</v>
      </c>
      <c r="C288" s="1">
        <v>-3</v>
      </c>
      <c r="D288" s="2">
        <v>2</v>
      </c>
      <c r="E288" s="5">
        <v>152.34</v>
      </c>
      <c r="F288" s="5">
        <v>157.26</v>
      </c>
      <c r="G288" s="5">
        <v>3.4</v>
      </c>
      <c r="H288" s="5">
        <v>150.6</v>
      </c>
      <c r="I288" s="5">
        <v>147.81</v>
      </c>
      <c r="J288" s="5">
        <v>5.4</v>
      </c>
      <c r="K288" s="6">
        <f t="shared" si="63"/>
        <v>151.47</v>
      </c>
      <c r="L288" s="6">
        <f t="shared" si="64"/>
        <v>1.7400000000000091</v>
      </c>
      <c r="M288" s="6">
        <f t="shared" si="65"/>
        <v>152.535</v>
      </c>
      <c r="N288" s="5">
        <f t="shared" si="66"/>
        <v>3.1906112267087634</v>
      </c>
      <c r="O288" s="6">
        <f t="shared" si="67"/>
        <v>9.4499999999999886</v>
      </c>
      <c r="P288" s="6">
        <f t="shared" si="68"/>
        <v>6.3812224534175268</v>
      </c>
      <c r="Q288" s="6">
        <f t="shared" si="69"/>
        <v>-0.43222003929273101</v>
      </c>
      <c r="R288" s="9">
        <f t="shared" si="70"/>
        <v>1.2082324439059184</v>
      </c>
      <c r="S288" s="9">
        <f t="shared" si="71"/>
        <v>7.7099999999999795</v>
      </c>
      <c r="T288">
        <f t="shared" si="72"/>
        <v>9.4499999999999886</v>
      </c>
      <c r="U288" s="9">
        <f t="shared" si="73"/>
        <v>1.4809074701570617</v>
      </c>
      <c r="V288" s="9">
        <f t="shared" si="74"/>
        <v>0.33379184247984534</v>
      </c>
      <c r="W288" s="9">
        <f t="shared" si="75"/>
        <v>1.0649999999999977</v>
      </c>
      <c r="X288">
        <f t="shared" si="76"/>
        <v>152.535</v>
      </c>
      <c r="Y288" s="9">
        <f t="shared" si="77"/>
        <v>47.807454171514856</v>
      </c>
      <c r="Z288" s="10">
        <f t="shared" si="78"/>
        <v>0.38086480541000367</v>
      </c>
      <c r="AA288">
        <f t="shared" si="79"/>
        <v>1.7400000000000091</v>
      </c>
    </row>
    <row r="289" spans="1:27">
      <c r="A289" s="1">
        <f t="shared" si="62"/>
        <v>199004</v>
      </c>
      <c r="B289" s="1">
        <v>4</v>
      </c>
      <c r="C289" s="1">
        <v>-1</v>
      </c>
      <c r="D289" s="2">
        <v>2</v>
      </c>
      <c r="E289" s="5">
        <v>304.45999999999998</v>
      </c>
      <c r="F289" s="5">
        <v>322.27</v>
      </c>
      <c r="G289" s="5">
        <v>9.3800000000000008</v>
      </c>
      <c r="H289" s="5">
        <v>307.82</v>
      </c>
      <c r="I289" s="5">
        <v>339.88</v>
      </c>
      <c r="J289" s="5">
        <v>6.98</v>
      </c>
      <c r="K289" s="6">
        <f t="shared" si="63"/>
        <v>306.14</v>
      </c>
      <c r="L289" s="6">
        <f t="shared" si="64"/>
        <v>-3.3600000000000136</v>
      </c>
      <c r="M289" s="6">
        <f t="shared" si="65"/>
        <v>331.07499999999999</v>
      </c>
      <c r="N289" s="5">
        <f t="shared" si="66"/>
        <v>5.8460413956796442</v>
      </c>
      <c r="O289" s="6">
        <f t="shared" si="67"/>
        <v>-17.610000000000014</v>
      </c>
      <c r="P289" s="6">
        <f t="shared" si="68"/>
        <v>11.692082791359288</v>
      </c>
      <c r="Q289" s="6">
        <f t="shared" si="69"/>
        <v>0.28721742031004033</v>
      </c>
      <c r="R289" s="9">
        <f t="shared" si="70"/>
        <v>1.2187734430456709</v>
      </c>
      <c r="S289" s="9">
        <f t="shared" si="71"/>
        <v>14.25</v>
      </c>
      <c r="T289">
        <f t="shared" si="72"/>
        <v>17.610000000000014</v>
      </c>
      <c r="U289" s="9">
        <f t="shared" si="73"/>
        <v>1.5061473917217041</v>
      </c>
      <c r="V289" s="9">
        <f t="shared" si="74"/>
        <v>4.2652794108552712</v>
      </c>
      <c r="W289" s="9">
        <f t="shared" si="75"/>
        <v>24.935000000000002</v>
      </c>
      <c r="X289">
        <f t="shared" si="76"/>
        <v>331.07499999999999</v>
      </c>
      <c r="Y289" s="9">
        <f t="shared" si="77"/>
        <v>56.632339320188848</v>
      </c>
      <c r="Z289" s="10">
        <f t="shared" si="78"/>
        <v>0.38125844252947372</v>
      </c>
      <c r="AA289">
        <f t="shared" si="79"/>
        <v>3.3600000000000136</v>
      </c>
    </row>
    <row r="290" spans="1:27">
      <c r="A290" s="1">
        <f t="shared" si="62"/>
        <v>4998</v>
      </c>
      <c r="B290" s="1">
        <v>-2</v>
      </c>
      <c r="C290" s="1">
        <v>5</v>
      </c>
      <c r="D290" s="2">
        <v>0</v>
      </c>
      <c r="E290" s="5">
        <v>180.32</v>
      </c>
      <c r="F290" s="5">
        <v>166.24</v>
      </c>
      <c r="G290" s="5">
        <v>3.84</v>
      </c>
      <c r="H290" s="5">
        <v>178.8</v>
      </c>
      <c r="I290" s="5">
        <v>170.73</v>
      </c>
      <c r="J290" s="5">
        <v>5.24</v>
      </c>
      <c r="K290" s="6">
        <f t="shared" si="63"/>
        <v>179.56</v>
      </c>
      <c r="L290" s="6">
        <f t="shared" si="64"/>
        <v>1.5199999999999818</v>
      </c>
      <c r="M290" s="6">
        <f t="shared" si="65"/>
        <v>168.48500000000001</v>
      </c>
      <c r="N290" s="5">
        <f t="shared" si="66"/>
        <v>3.2481995012621994</v>
      </c>
      <c r="O290" s="6">
        <f t="shared" si="67"/>
        <v>-4.4899999999999807</v>
      </c>
      <c r="P290" s="6">
        <f t="shared" si="68"/>
        <v>6.4963990025243987</v>
      </c>
      <c r="Q290" s="6">
        <f t="shared" si="69"/>
        <v>-0.30120938696591731</v>
      </c>
      <c r="R290" s="9">
        <f t="shared" si="70"/>
        <v>0.92512790511552179</v>
      </c>
      <c r="S290" s="9">
        <f t="shared" si="71"/>
        <v>6.0099999999999625</v>
      </c>
      <c r="T290">
        <f t="shared" si="72"/>
        <v>4.4899999999999807</v>
      </c>
      <c r="U290" s="9">
        <f t="shared" si="73"/>
        <v>0.69115212878014987</v>
      </c>
      <c r="V290" s="9">
        <f t="shared" si="74"/>
        <v>3.4095812143608843</v>
      </c>
      <c r="W290" s="9">
        <f t="shared" si="75"/>
        <v>11.074999999999989</v>
      </c>
      <c r="X290">
        <f t="shared" si="76"/>
        <v>168.48500000000001</v>
      </c>
      <c r="Y290" s="9">
        <f t="shared" si="77"/>
        <v>51.87027457350738</v>
      </c>
      <c r="Z290" s="10">
        <f t="shared" si="78"/>
        <v>0.38132663164274272</v>
      </c>
      <c r="AA290">
        <f t="shared" si="79"/>
        <v>1.5199999999999818</v>
      </c>
    </row>
    <row r="291" spans="1:27">
      <c r="A291" s="1">
        <f t="shared" si="62"/>
        <v>4999</v>
      </c>
      <c r="B291" s="1">
        <v>-1</v>
      </c>
      <c r="C291" s="1">
        <v>5</v>
      </c>
      <c r="D291" s="2">
        <v>0</v>
      </c>
      <c r="E291" s="5">
        <v>56.87</v>
      </c>
      <c r="F291" s="5">
        <v>59.93</v>
      </c>
      <c r="G291" s="5">
        <v>2.77</v>
      </c>
      <c r="H291" s="5">
        <v>59.03</v>
      </c>
      <c r="I291" s="5">
        <v>63.02</v>
      </c>
      <c r="J291" s="5">
        <v>3.01</v>
      </c>
      <c r="K291" s="6">
        <f t="shared" si="63"/>
        <v>57.95</v>
      </c>
      <c r="L291" s="6">
        <f t="shared" si="64"/>
        <v>-2.1600000000000037</v>
      </c>
      <c r="M291" s="6">
        <f t="shared" si="65"/>
        <v>61.475000000000001</v>
      </c>
      <c r="N291" s="5">
        <f t="shared" si="66"/>
        <v>2.0452994890724439</v>
      </c>
      <c r="O291" s="6">
        <f t="shared" si="67"/>
        <v>-3.0900000000000034</v>
      </c>
      <c r="P291" s="6">
        <f t="shared" si="68"/>
        <v>4.0905989781448877</v>
      </c>
      <c r="Q291" s="6">
        <f t="shared" si="69"/>
        <v>-8.2902049841630215E-2</v>
      </c>
      <c r="R291" s="9">
        <f t="shared" si="70"/>
        <v>0.22735056772095527</v>
      </c>
      <c r="S291" s="9">
        <f t="shared" si="71"/>
        <v>0.92999999999999972</v>
      </c>
      <c r="T291">
        <f t="shared" si="72"/>
        <v>3.0900000000000034</v>
      </c>
      <c r="U291" s="9">
        <f t="shared" si="73"/>
        <v>0.75539059597607827</v>
      </c>
      <c r="V291" s="9">
        <f t="shared" si="74"/>
        <v>1.7234639811104673</v>
      </c>
      <c r="W291" s="9">
        <f t="shared" si="75"/>
        <v>3.5249999999999986</v>
      </c>
      <c r="X291">
        <f t="shared" si="76"/>
        <v>61.475000000000001</v>
      </c>
      <c r="Y291" s="9">
        <f t="shared" si="77"/>
        <v>30.056722904614471</v>
      </c>
      <c r="Z291" s="10">
        <f t="shared" si="78"/>
        <v>0.38133318764565982</v>
      </c>
      <c r="AA291">
        <f t="shared" si="79"/>
        <v>2.1600000000000037</v>
      </c>
    </row>
    <row r="292" spans="1:27">
      <c r="A292" s="1">
        <f t="shared" si="62"/>
        <v>195000</v>
      </c>
      <c r="B292" s="1">
        <v>0</v>
      </c>
      <c r="C292" s="1">
        <v>-5</v>
      </c>
      <c r="D292" s="2">
        <v>2</v>
      </c>
      <c r="E292" s="5">
        <v>63.02</v>
      </c>
      <c r="F292" s="5">
        <v>64.39</v>
      </c>
      <c r="G292" s="5">
        <v>1.75</v>
      </c>
      <c r="H292" s="5">
        <v>62.03</v>
      </c>
      <c r="I292" s="5">
        <v>62.2</v>
      </c>
      <c r="J292" s="5">
        <v>2.89</v>
      </c>
      <c r="K292" s="6">
        <f t="shared" si="63"/>
        <v>62.525000000000006</v>
      </c>
      <c r="L292" s="6">
        <f t="shared" si="64"/>
        <v>0.99000000000000199</v>
      </c>
      <c r="M292" s="6">
        <f t="shared" si="65"/>
        <v>63.295000000000002</v>
      </c>
      <c r="N292" s="5">
        <f t="shared" si="66"/>
        <v>1.6892749924153854</v>
      </c>
      <c r="O292" s="6">
        <f t="shared" si="67"/>
        <v>2.1899999999999977</v>
      </c>
      <c r="P292" s="6">
        <f t="shared" si="68"/>
        <v>3.3785499848307707</v>
      </c>
      <c r="Q292" s="6">
        <f t="shared" si="69"/>
        <v>-0.46340651446393216</v>
      </c>
      <c r="R292" s="9">
        <f t="shared" si="70"/>
        <v>0.35518195835131411</v>
      </c>
      <c r="S292" s="9">
        <f t="shared" si="71"/>
        <v>1.1999999999999957</v>
      </c>
      <c r="T292">
        <f t="shared" si="72"/>
        <v>2.1899999999999977</v>
      </c>
      <c r="U292" s="9">
        <f t="shared" si="73"/>
        <v>0.64820707399114985</v>
      </c>
      <c r="V292" s="9">
        <f t="shared" si="74"/>
        <v>0.45581684655085236</v>
      </c>
      <c r="W292" s="9">
        <f t="shared" si="75"/>
        <v>0.76999999999999602</v>
      </c>
      <c r="X292">
        <f t="shared" si="76"/>
        <v>63.295000000000002</v>
      </c>
      <c r="Y292" s="9">
        <f t="shared" si="77"/>
        <v>37.468736756410848</v>
      </c>
      <c r="Z292" s="10">
        <f t="shared" si="78"/>
        <v>0.38145248721171027</v>
      </c>
      <c r="AA292">
        <f t="shared" si="79"/>
        <v>0.99000000000000199</v>
      </c>
    </row>
    <row r="293" spans="1:27">
      <c r="A293" s="1">
        <f t="shared" si="62"/>
        <v>397997</v>
      </c>
      <c r="B293" s="1">
        <v>-3</v>
      </c>
      <c r="C293" s="1">
        <v>-2</v>
      </c>
      <c r="D293" s="2">
        <v>4</v>
      </c>
      <c r="E293" s="5">
        <v>43.45</v>
      </c>
      <c r="F293" s="5">
        <v>42.46</v>
      </c>
      <c r="G293" s="5">
        <v>3.06</v>
      </c>
      <c r="H293" s="5">
        <v>42.21</v>
      </c>
      <c r="I293" s="5">
        <v>41.42</v>
      </c>
      <c r="J293" s="5">
        <v>1.83</v>
      </c>
      <c r="K293" s="6">
        <f t="shared" si="63"/>
        <v>42.83</v>
      </c>
      <c r="L293" s="6">
        <f t="shared" si="64"/>
        <v>1.240000000000002</v>
      </c>
      <c r="M293" s="6">
        <f t="shared" si="65"/>
        <v>41.94</v>
      </c>
      <c r="N293" s="5">
        <f t="shared" si="66"/>
        <v>1.7827296486007069</v>
      </c>
      <c r="O293" s="6">
        <f t="shared" si="67"/>
        <v>1.0399999999999991</v>
      </c>
      <c r="P293" s="6">
        <f t="shared" si="68"/>
        <v>3.5654592972014139</v>
      </c>
      <c r="Q293" s="6">
        <f t="shared" si="69"/>
        <v>0.47313274336283179</v>
      </c>
      <c r="R293" s="9">
        <f t="shared" si="70"/>
        <v>5.6093754921556965E-2</v>
      </c>
      <c r="S293" s="9">
        <f t="shared" si="71"/>
        <v>0.20000000000000284</v>
      </c>
      <c r="T293">
        <f t="shared" si="72"/>
        <v>1.0399999999999991</v>
      </c>
      <c r="U293" s="9">
        <f t="shared" si="73"/>
        <v>0.29168752559209182</v>
      </c>
      <c r="V293" s="9">
        <f t="shared" si="74"/>
        <v>0.49923441880185021</v>
      </c>
      <c r="W293" s="9">
        <f t="shared" si="75"/>
        <v>0.89000000000000057</v>
      </c>
      <c r="X293">
        <f t="shared" si="76"/>
        <v>41.94</v>
      </c>
      <c r="Y293" s="9">
        <f t="shared" si="77"/>
        <v>23.525720814100655</v>
      </c>
      <c r="Z293" s="10">
        <f t="shared" si="78"/>
        <v>0.38452048059888827</v>
      </c>
      <c r="AA293">
        <f t="shared" si="79"/>
        <v>1.240000000000002</v>
      </c>
    </row>
    <row r="294" spans="1:27">
      <c r="A294" s="1">
        <f t="shared" si="62"/>
        <v>95000</v>
      </c>
      <c r="B294" s="1">
        <v>0</v>
      </c>
      <c r="C294" s="1">
        <v>-5</v>
      </c>
      <c r="D294" s="2">
        <v>1</v>
      </c>
      <c r="E294" s="5">
        <v>58.78</v>
      </c>
      <c r="F294" s="5">
        <v>59.75</v>
      </c>
      <c r="G294" s="5">
        <v>1.74</v>
      </c>
      <c r="H294" s="5">
        <v>58.57</v>
      </c>
      <c r="I294" s="5">
        <v>56.73</v>
      </c>
      <c r="J294" s="5">
        <v>2.75</v>
      </c>
      <c r="K294" s="6">
        <f t="shared" si="63"/>
        <v>58.674999999999997</v>
      </c>
      <c r="L294" s="6">
        <f t="shared" si="64"/>
        <v>0.21000000000000085</v>
      </c>
      <c r="M294" s="6">
        <f t="shared" si="65"/>
        <v>58.239999999999995</v>
      </c>
      <c r="N294" s="5">
        <f t="shared" si="66"/>
        <v>1.6271216918227105</v>
      </c>
      <c r="O294" s="6">
        <f t="shared" si="67"/>
        <v>3.0200000000000031</v>
      </c>
      <c r="P294" s="6">
        <f t="shared" si="68"/>
        <v>3.254243383645421</v>
      </c>
      <c r="Q294" s="6">
        <f t="shared" si="69"/>
        <v>-0.42822069668841661</v>
      </c>
      <c r="R294" s="9">
        <f t="shared" si="70"/>
        <v>0.86348796593456545</v>
      </c>
      <c r="S294" s="9">
        <f t="shared" si="71"/>
        <v>2.8100000000000023</v>
      </c>
      <c r="T294">
        <f t="shared" si="72"/>
        <v>3.0200000000000031</v>
      </c>
      <c r="U294" s="9">
        <f t="shared" si="73"/>
        <v>0.92801909506134816</v>
      </c>
      <c r="V294" s="9">
        <f t="shared" si="74"/>
        <v>0.26734324923952857</v>
      </c>
      <c r="W294" s="9">
        <f t="shared" si="75"/>
        <v>0.43500000000000227</v>
      </c>
      <c r="X294">
        <f t="shared" si="76"/>
        <v>58.239999999999995</v>
      </c>
      <c r="Y294" s="9">
        <f t="shared" si="77"/>
        <v>35.793266288988647</v>
      </c>
      <c r="Z294" s="10">
        <f t="shared" si="78"/>
        <v>0.3848558171575428</v>
      </c>
      <c r="AA294">
        <f t="shared" si="79"/>
        <v>0.21000000000000085</v>
      </c>
    </row>
    <row r="295" spans="1:27">
      <c r="A295" s="1">
        <f t="shared" si="62"/>
        <v>500001</v>
      </c>
      <c r="B295" s="1">
        <v>1</v>
      </c>
      <c r="C295" s="1">
        <v>0</v>
      </c>
      <c r="D295" s="2">
        <v>5</v>
      </c>
      <c r="E295" s="5">
        <v>97.29</v>
      </c>
      <c r="F295" s="5">
        <v>94.28</v>
      </c>
      <c r="G295" s="5">
        <v>3.37</v>
      </c>
      <c r="H295" s="5">
        <v>96.1</v>
      </c>
      <c r="I295" s="5">
        <v>95.15</v>
      </c>
      <c r="J295" s="5">
        <v>2.58</v>
      </c>
      <c r="K295" s="6">
        <f t="shared" si="63"/>
        <v>96.694999999999993</v>
      </c>
      <c r="L295" s="6">
        <f t="shared" si="64"/>
        <v>1.1900000000000119</v>
      </c>
      <c r="M295" s="6">
        <f t="shared" si="65"/>
        <v>94.715000000000003</v>
      </c>
      <c r="N295" s="5">
        <f t="shared" si="66"/>
        <v>2.1221039088602613</v>
      </c>
      <c r="O295" s="6">
        <f t="shared" si="67"/>
        <v>-0.87000000000000455</v>
      </c>
      <c r="P295" s="6">
        <f t="shared" si="68"/>
        <v>4.2442078177205227</v>
      </c>
      <c r="Q295" s="6">
        <f t="shared" si="69"/>
        <v>0.26094607873071568</v>
      </c>
      <c r="R295" s="9">
        <f t="shared" si="70"/>
        <v>0.48536737324667584</v>
      </c>
      <c r="S295" s="9">
        <f t="shared" si="71"/>
        <v>2.0600000000000165</v>
      </c>
      <c r="T295">
        <f t="shared" si="72"/>
        <v>0.87000000000000455</v>
      </c>
      <c r="U295" s="9">
        <f t="shared" si="73"/>
        <v>0.20498524986631397</v>
      </c>
      <c r="V295" s="9">
        <f t="shared" si="74"/>
        <v>0.93303630973631602</v>
      </c>
      <c r="W295" s="9">
        <f t="shared" si="75"/>
        <v>1.9799999999999898</v>
      </c>
      <c r="X295">
        <f t="shared" si="76"/>
        <v>94.715000000000003</v>
      </c>
      <c r="Y295" s="9">
        <f t="shared" si="77"/>
        <v>44.632592968017995</v>
      </c>
      <c r="Z295" s="10">
        <f t="shared" si="78"/>
        <v>0.38540238712286151</v>
      </c>
      <c r="AA295">
        <f t="shared" si="79"/>
        <v>1.1900000000000119</v>
      </c>
    </row>
    <row r="296" spans="1:27">
      <c r="A296" s="1">
        <f t="shared" si="62"/>
        <v>202996</v>
      </c>
      <c r="B296" s="1">
        <v>-4</v>
      </c>
      <c r="C296" s="1">
        <v>3</v>
      </c>
      <c r="D296" s="2">
        <v>2</v>
      </c>
      <c r="E296" s="5">
        <v>178.83</v>
      </c>
      <c r="F296" s="5">
        <v>174.02</v>
      </c>
      <c r="G296" s="5">
        <v>3.89</v>
      </c>
      <c r="H296" s="5">
        <v>180.62</v>
      </c>
      <c r="I296" s="5">
        <v>176.05</v>
      </c>
      <c r="J296" s="5">
        <v>5.59</v>
      </c>
      <c r="K296" s="6">
        <f t="shared" si="63"/>
        <v>179.72500000000002</v>
      </c>
      <c r="L296" s="6">
        <f t="shared" si="64"/>
        <v>-1.789999999999992</v>
      </c>
      <c r="M296" s="6">
        <f t="shared" si="65"/>
        <v>175.03500000000003</v>
      </c>
      <c r="N296" s="5">
        <f t="shared" si="66"/>
        <v>3.4051505106235762</v>
      </c>
      <c r="O296" s="6">
        <f t="shared" si="67"/>
        <v>-2.0300000000000011</v>
      </c>
      <c r="P296" s="6">
        <f t="shared" si="68"/>
        <v>6.8103010212471524</v>
      </c>
      <c r="Q296" s="6">
        <f t="shared" si="69"/>
        <v>-0.34747586254479274</v>
      </c>
      <c r="R296" s="9">
        <f t="shared" si="70"/>
        <v>3.5240733008899884E-2</v>
      </c>
      <c r="S296" s="9">
        <f t="shared" si="71"/>
        <v>0.24000000000000909</v>
      </c>
      <c r="T296">
        <f t="shared" si="72"/>
        <v>2.0300000000000011</v>
      </c>
      <c r="U296" s="9">
        <f t="shared" si="73"/>
        <v>0.29807786670026704</v>
      </c>
      <c r="V296" s="9">
        <f t="shared" si="74"/>
        <v>1.3773253150977842</v>
      </c>
      <c r="W296" s="9">
        <f t="shared" si="75"/>
        <v>4.6899999999999977</v>
      </c>
      <c r="X296">
        <f t="shared" si="76"/>
        <v>175.03500000000003</v>
      </c>
      <c r="Y296" s="9">
        <f t="shared" si="77"/>
        <v>51.403014185104645</v>
      </c>
      <c r="Z296" s="10">
        <f t="shared" si="78"/>
        <v>0.38607512222364182</v>
      </c>
      <c r="AA296">
        <f t="shared" si="79"/>
        <v>1.789999999999992</v>
      </c>
    </row>
    <row r="297" spans="1:27">
      <c r="A297" s="1">
        <f t="shared" si="62"/>
        <v>401997</v>
      </c>
      <c r="B297" s="1">
        <v>-3</v>
      </c>
      <c r="C297" s="1">
        <v>2</v>
      </c>
      <c r="D297" s="2">
        <v>4</v>
      </c>
      <c r="E297" s="5">
        <v>10.93</v>
      </c>
      <c r="F297" s="5">
        <v>11.14</v>
      </c>
      <c r="G297" s="5">
        <v>1.27</v>
      </c>
      <c r="H297" s="5">
        <v>11.16</v>
      </c>
      <c r="I297" s="5">
        <v>9.89</v>
      </c>
      <c r="J297" s="5">
        <v>1.06</v>
      </c>
      <c r="K297" s="6">
        <f t="shared" si="63"/>
        <v>11.045</v>
      </c>
      <c r="L297" s="6">
        <f t="shared" si="64"/>
        <v>-0.23000000000000043</v>
      </c>
      <c r="M297" s="6">
        <f t="shared" si="65"/>
        <v>10.515000000000001</v>
      </c>
      <c r="N297" s="5">
        <f t="shared" si="66"/>
        <v>0.82711849211585164</v>
      </c>
      <c r="O297" s="6">
        <f t="shared" si="67"/>
        <v>1.25</v>
      </c>
      <c r="P297" s="6">
        <f t="shared" si="68"/>
        <v>1.6542369842317033</v>
      </c>
      <c r="Q297" s="6">
        <f t="shared" si="69"/>
        <v>0.17880504293805949</v>
      </c>
      <c r="R297" s="9">
        <f t="shared" si="70"/>
        <v>0.89467229550992911</v>
      </c>
      <c r="S297" s="9">
        <f t="shared" si="71"/>
        <v>1.4800000000000004</v>
      </c>
      <c r="T297">
        <f t="shared" si="72"/>
        <v>1.25</v>
      </c>
      <c r="U297" s="9">
        <f t="shared" si="73"/>
        <v>0.75563538472122371</v>
      </c>
      <c r="V297" s="9">
        <f t="shared" si="74"/>
        <v>0.64077880624359695</v>
      </c>
      <c r="W297" s="9">
        <f t="shared" si="75"/>
        <v>0.52999999999999936</v>
      </c>
      <c r="X297">
        <f t="shared" si="76"/>
        <v>10.515000000000001</v>
      </c>
      <c r="Y297" s="9">
        <f t="shared" si="77"/>
        <v>12.712809712549868</v>
      </c>
      <c r="Z297" s="10">
        <f t="shared" si="78"/>
        <v>0.38656952802827077</v>
      </c>
      <c r="AA297">
        <f t="shared" si="79"/>
        <v>0.23000000000000043</v>
      </c>
    </row>
    <row r="298" spans="1:27">
      <c r="A298" s="1">
        <f t="shared" si="62"/>
        <v>1004</v>
      </c>
      <c r="B298" s="1">
        <v>4</v>
      </c>
      <c r="C298" s="1">
        <v>1</v>
      </c>
      <c r="D298" s="2">
        <v>0</v>
      </c>
      <c r="E298" s="5">
        <v>48.66</v>
      </c>
      <c r="F298" s="5">
        <v>47.74</v>
      </c>
      <c r="G298" s="5">
        <v>2.2799999999999998</v>
      </c>
      <c r="H298" s="5">
        <v>47.56</v>
      </c>
      <c r="I298" s="5">
        <v>49.77</v>
      </c>
      <c r="J298" s="5">
        <v>1.58</v>
      </c>
      <c r="K298" s="6">
        <f t="shared" si="63"/>
        <v>48.11</v>
      </c>
      <c r="L298" s="6">
        <f t="shared" si="64"/>
        <v>1.0999999999999943</v>
      </c>
      <c r="M298" s="6">
        <f t="shared" si="65"/>
        <v>48.755000000000003</v>
      </c>
      <c r="N298" s="5">
        <f t="shared" si="66"/>
        <v>1.3869751259485514</v>
      </c>
      <c r="O298" s="6">
        <f t="shared" si="67"/>
        <v>-2.0300000000000011</v>
      </c>
      <c r="P298" s="6">
        <f t="shared" si="68"/>
        <v>2.7739502518971029</v>
      </c>
      <c r="Q298" s="6">
        <f t="shared" si="69"/>
        <v>0.3511462286219264</v>
      </c>
      <c r="R298" s="9">
        <f t="shared" si="70"/>
        <v>1.1283547705512709</v>
      </c>
      <c r="S298" s="9">
        <f t="shared" si="71"/>
        <v>3.1299999999999955</v>
      </c>
      <c r="T298">
        <f t="shared" si="72"/>
        <v>2.0300000000000011</v>
      </c>
      <c r="U298" s="9">
        <f t="shared" si="73"/>
        <v>0.73180836556520268</v>
      </c>
      <c r="V298" s="9">
        <f t="shared" si="74"/>
        <v>0.46504078402912097</v>
      </c>
      <c r="W298" s="9">
        <f t="shared" si="75"/>
        <v>0.64500000000000313</v>
      </c>
      <c r="X298">
        <f t="shared" si="76"/>
        <v>48.755000000000003</v>
      </c>
      <c r="Y298" s="9">
        <f t="shared" si="77"/>
        <v>35.152036318356096</v>
      </c>
      <c r="Z298" s="10">
        <f t="shared" si="78"/>
        <v>0.38701421162536137</v>
      </c>
      <c r="AA298">
        <f t="shared" si="79"/>
        <v>1.0999999999999943</v>
      </c>
    </row>
    <row r="299" spans="1:27">
      <c r="A299" s="1">
        <f t="shared" si="62"/>
        <v>500998</v>
      </c>
      <c r="B299" s="1">
        <v>-2</v>
      </c>
      <c r="C299" s="1">
        <v>1</v>
      </c>
      <c r="D299" s="2">
        <v>5</v>
      </c>
      <c r="E299" s="5">
        <v>52.08</v>
      </c>
      <c r="F299" s="5">
        <v>52.92</v>
      </c>
      <c r="G299" s="5">
        <v>1.57</v>
      </c>
      <c r="H299" s="5">
        <v>52.19</v>
      </c>
      <c r="I299" s="5">
        <v>53.33</v>
      </c>
      <c r="J299" s="5">
        <v>2.44</v>
      </c>
      <c r="K299" s="6">
        <f t="shared" si="63"/>
        <v>52.134999999999998</v>
      </c>
      <c r="L299" s="6">
        <f t="shared" si="64"/>
        <v>-0.10999999999999943</v>
      </c>
      <c r="M299" s="6">
        <f t="shared" si="65"/>
        <v>53.125</v>
      </c>
      <c r="N299" s="5">
        <f t="shared" si="66"/>
        <v>1.4507325735641285</v>
      </c>
      <c r="O299" s="6">
        <f t="shared" si="67"/>
        <v>-0.40999999999999659</v>
      </c>
      <c r="P299" s="6">
        <f t="shared" si="68"/>
        <v>2.9014651471282571</v>
      </c>
      <c r="Q299" s="6">
        <f t="shared" si="69"/>
        <v>-0.41440874265011579</v>
      </c>
      <c r="R299" s="9">
        <f t="shared" si="70"/>
        <v>0.10339603779039841</v>
      </c>
      <c r="S299" s="9">
        <f t="shared" si="71"/>
        <v>0.29999999999999716</v>
      </c>
      <c r="T299">
        <f t="shared" si="72"/>
        <v>0.40999999999999659</v>
      </c>
      <c r="U299" s="9">
        <f t="shared" si="73"/>
        <v>0.14130791831354467</v>
      </c>
      <c r="V299" s="9">
        <f t="shared" si="74"/>
        <v>0.68241384941663741</v>
      </c>
      <c r="W299" s="9">
        <f t="shared" si="75"/>
        <v>0.99000000000000199</v>
      </c>
      <c r="X299">
        <f t="shared" si="76"/>
        <v>53.125</v>
      </c>
      <c r="Y299" s="9">
        <f t="shared" si="77"/>
        <v>36.619430050766454</v>
      </c>
      <c r="Z299" s="10">
        <f t="shared" si="78"/>
        <v>0.38756934863324782</v>
      </c>
      <c r="AA299">
        <f t="shared" si="79"/>
        <v>0.10999999999999943</v>
      </c>
    </row>
    <row r="300" spans="1:27">
      <c r="A300" s="1">
        <f t="shared" si="62"/>
        <v>398003</v>
      </c>
      <c r="B300" s="1">
        <v>3</v>
      </c>
      <c r="C300" s="1">
        <v>-2</v>
      </c>
      <c r="D300" s="2">
        <v>4</v>
      </c>
      <c r="E300" s="5">
        <v>112.33</v>
      </c>
      <c r="F300" s="5">
        <v>108.71</v>
      </c>
      <c r="G300" s="5">
        <v>3.89</v>
      </c>
      <c r="H300" s="5">
        <v>113.81</v>
      </c>
      <c r="I300" s="5">
        <v>114.86</v>
      </c>
      <c r="J300" s="5">
        <v>5.32</v>
      </c>
      <c r="K300" s="6">
        <f t="shared" si="63"/>
        <v>113.07</v>
      </c>
      <c r="L300" s="6">
        <f t="shared" si="64"/>
        <v>-1.480000000000004</v>
      </c>
      <c r="M300" s="6">
        <f t="shared" si="65"/>
        <v>111.785</v>
      </c>
      <c r="N300" s="5">
        <f t="shared" si="66"/>
        <v>3.2952427831648459</v>
      </c>
      <c r="O300" s="6">
        <f t="shared" si="67"/>
        <v>-6.1500000000000057</v>
      </c>
      <c r="P300" s="6">
        <f t="shared" si="68"/>
        <v>6.5904855663296917</v>
      </c>
      <c r="Q300" s="6">
        <f t="shared" si="69"/>
        <v>-0.30322209303664138</v>
      </c>
      <c r="R300" s="9">
        <f t="shared" si="70"/>
        <v>0.70859725781946781</v>
      </c>
      <c r="S300" s="9">
        <f t="shared" si="71"/>
        <v>4.6700000000000017</v>
      </c>
      <c r="T300">
        <f t="shared" si="72"/>
        <v>6.1500000000000057</v>
      </c>
      <c r="U300" s="9">
        <f t="shared" si="73"/>
        <v>0.93316341233184785</v>
      </c>
      <c r="V300" s="9">
        <f t="shared" si="74"/>
        <v>0.38995609263298214</v>
      </c>
      <c r="W300" s="9">
        <f t="shared" si="75"/>
        <v>1.2849999999999966</v>
      </c>
      <c r="X300">
        <f t="shared" si="76"/>
        <v>111.785</v>
      </c>
      <c r="Y300" s="9">
        <f t="shared" si="77"/>
        <v>33.923145381305858</v>
      </c>
      <c r="Z300" s="10">
        <f t="shared" si="78"/>
        <v>0.38813915030566037</v>
      </c>
      <c r="AA300">
        <f t="shared" si="79"/>
        <v>1.480000000000004</v>
      </c>
    </row>
    <row r="301" spans="1:27">
      <c r="A301" s="1">
        <f t="shared" si="62"/>
        <v>301996</v>
      </c>
      <c r="B301" s="1">
        <v>-4</v>
      </c>
      <c r="C301" s="1">
        <v>2</v>
      </c>
      <c r="D301" s="2">
        <v>3</v>
      </c>
      <c r="E301" s="5">
        <v>25.73</v>
      </c>
      <c r="F301" s="5">
        <v>24.8</v>
      </c>
      <c r="G301" s="5">
        <v>1.74</v>
      </c>
      <c r="H301" s="5">
        <v>27.04</v>
      </c>
      <c r="I301" s="5">
        <v>22.15</v>
      </c>
      <c r="J301" s="5">
        <v>1.57</v>
      </c>
      <c r="K301" s="6">
        <f t="shared" si="63"/>
        <v>26.384999999999998</v>
      </c>
      <c r="L301" s="6">
        <f t="shared" si="64"/>
        <v>-1.3099999999999987</v>
      </c>
      <c r="M301" s="6">
        <f t="shared" si="65"/>
        <v>23.475000000000001</v>
      </c>
      <c r="N301" s="5">
        <f t="shared" si="66"/>
        <v>1.1718041645257964</v>
      </c>
      <c r="O301" s="6">
        <f t="shared" si="67"/>
        <v>2.6500000000000021</v>
      </c>
      <c r="P301" s="6">
        <f t="shared" si="68"/>
        <v>2.3436083290515928</v>
      </c>
      <c r="Q301" s="6">
        <f t="shared" si="69"/>
        <v>0.10244879380974056</v>
      </c>
      <c r="R301" s="9">
        <f t="shared" si="70"/>
        <v>1.6897021361937754</v>
      </c>
      <c r="S301" s="9">
        <f t="shared" si="71"/>
        <v>3.9600000000000009</v>
      </c>
      <c r="T301">
        <f t="shared" si="72"/>
        <v>2.6500000000000021</v>
      </c>
      <c r="U301" s="9">
        <f t="shared" si="73"/>
        <v>1.1307350153821989</v>
      </c>
      <c r="V301" s="9">
        <f t="shared" si="74"/>
        <v>2.4833501092544847</v>
      </c>
      <c r="W301" s="9">
        <f t="shared" si="75"/>
        <v>2.9099999999999966</v>
      </c>
      <c r="X301">
        <f t="shared" si="76"/>
        <v>23.475000000000001</v>
      </c>
      <c r="Y301" s="9">
        <f t="shared" si="77"/>
        <v>20.033210932903472</v>
      </c>
      <c r="Z301" s="10">
        <f t="shared" si="78"/>
        <v>0.38914393224101546</v>
      </c>
      <c r="AA301">
        <f t="shared" si="79"/>
        <v>1.3099999999999987</v>
      </c>
    </row>
    <row r="302" spans="1:27">
      <c r="A302" s="1">
        <f t="shared" si="62"/>
        <v>104001</v>
      </c>
      <c r="B302" s="1">
        <v>1</v>
      </c>
      <c r="C302" s="1">
        <v>4</v>
      </c>
      <c r="D302" s="2">
        <v>1</v>
      </c>
      <c r="E302" s="5">
        <v>119.5</v>
      </c>
      <c r="F302" s="5">
        <v>115.46</v>
      </c>
      <c r="G302" s="5">
        <v>4.22</v>
      </c>
      <c r="H302" s="5">
        <v>118.22</v>
      </c>
      <c r="I302" s="5">
        <v>112.49</v>
      </c>
      <c r="J302" s="5">
        <v>4.16</v>
      </c>
      <c r="K302" s="6">
        <f t="shared" si="63"/>
        <v>118.86</v>
      </c>
      <c r="L302" s="6">
        <f t="shared" si="64"/>
        <v>1.2800000000000011</v>
      </c>
      <c r="M302" s="6">
        <f t="shared" si="65"/>
        <v>113.97499999999999</v>
      </c>
      <c r="N302" s="5">
        <f t="shared" si="66"/>
        <v>2.9628533544541149</v>
      </c>
      <c r="O302" s="6">
        <f t="shared" si="67"/>
        <v>2.9699999999999989</v>
      </c>
      <c r="P302" s="6">
        <f t="shared" si="68"/>
        <v>5.9257067089082298</v>
      </c>
      <c r="Q302" s="6">
        <f t="shared" si="69"/>
        <v>1.4319075012815315E-2</v>
      </c>
      <c r="R302" s="9">
        <f t="shared" si="70"/>
        <v>0.28519805029489359</v>
      </c>
      <c r="S302" s="9">
        <f t="shared" si="71"/>
        <v>1.6899999999999977</v>
      </c>
      <c r="T302">
        <f t="shared" si="72"/>
        <v>2.9699999999999989</v>
      </c>
      <c r="U302" s="9">
        <f t="shared" si="73"/>
        <v>0.50120604105078981</v>
      </c>
      <c r="V302" s="9">
        <f t="shared" si="74"/>
        <v>1.6487484919414894</v>
      </c>
      <c r="W302" s="9">
        <f t="shared" si="75"/>
        <v>4.8850000000000051</v>
      </c>
      <c r="X302">
        <f t="shared" si="76"/>
        <v>113.97499999999999</v>
      </c>
      <c r="Y302" s="9">
        <f t="shared" si="77"/>
        <v>38.467985541255075</v>
      </c>
      <c r="Z302" s="10">
        <f t="shared" si="78"/>
        <v>0.38928524246367213</v>
      </c>
      <c r="AA302">
        <f t="shared" si="79"/>
        <v>1.2800000000000011</v>
      </c>
    </row>
    <row r="303" spans="1:27">
      <c r="A303" s="1">
        <f t="shared" si="62"/>
        <v>203997</v>
      </c>
      <c r="B303" s="1">
        <v>-3</v>
      </c>
      <c r="C303" s="1">
        <v>4</v>
      </c>
      <c r="D303" s="2">
        <v>2</v>
      </c>
      <c r="E303" s="5">
        <v>116.75</v>
      </c>
      <c r="F303" s="5">
        <v>116.12</v>
      </c>
      <c r="G303" s="5">
        <v>2.87</v>
      </c>
      <c r="H303" s="5">
        <v>116.3</v>
      </c>
      <c r="I303" s="5">
        <v>116.47</v>
      </c>
      <c r="J303" s="5">
        <v>4.09</v>
      </c>
      <c r="K303" s="6">
        <f t="shared" si="63"/>
        <v>116.52500000000001</v>
      </c>
      <c r="L303" s="6">
        <f t="shared" si="64"/>
        <v>0.45000000000000284</v>
      </c>
      <c r="M303" s="6">
        <f t="shared" si="65"/>
        <v>116.295</v>
      </c>
      <c r="N303" s="5">
        <f t="shared" si="66"/>
        <v>2.4982493870708744</v>
      </c>
      <c r="O303" s="6">
        <f t="shared" si="67"/>
        <v>-0.34999999999999432</v>
      </c>
      <c r="P303" s="6">
        <f t="shared" si="68"/>
        <v>4.9964987741417488</v>
      </c>
      <c r="Q303" s="6">
        <f t="shared" si="69"/>
        <v>-0.34012417384338067</v>
      </c>
      <c r="R303" s="9">
        <f t="shared" si="70"/>
        <v>0.16011211773736772</v>
      </c>
      <c r="S303" s="9">
        <f t="shared" si="71"/>
        <v>0.79999999999999716</v>
      </c>
      <c r="T303">
        <f t="shared" si="72"/>
        <v>0.34999999999999432</v>
      </c>
      <c r="U303" s="9">
        <f t="shared" si="73"/>
        <v>7.0049051510097493E-2</v>
      </c>
      <c r="V303" s="9">
        <f t="shared" si="74"/>
        <v>9.2064467698988364E-2</v>
      </c>
      <c r="W303" s="9">
        <f t="shared" si="75"/>
        <v>0.23000000000000398</v>
      </c>
      <c r="X303">
        <f t="shared" si="76"/>
        <v>116.295</v>
      </c>
      <c r="Y303" s="9">
        <f t="shared" si="77"/>
        <v>46.550596830668113</v>
      </c>
      <c r="Z303" s="10">
        <f t="shared" si="78"/>
        <v>0.38951508314826527</v>
      </c>
      <c r="AA303">
        <f t="shared" si="79"/>
        <v>0.45000000000000284</v>
      </c>
    </row>
    <row r="304" spans="1:27">
      <c r="A304" s="1">
        <f t="shared" si="62"/>
        <v>295002</v>
      </c>
      <c r="B304" s="1">
        <v>2</v>
      </c>
      <c r="C304" s="1">
        <v>-5</v>
      </c>
      <c r="D304" s="2">
        <v>3</v>
      </c>
      <c r="E304" s="5">
        <v>25.18</v>
      </c>
      <c r="F304" s="5">
        <v>21.88</v>
      </c>
      <c r="G304" s="5">
        <v>1.47</v>
      </c>
      <c r="H304" s="5">
        <v>24.97</v>
      </c>
      <c r="I304" s="5">
        <v>22.98</v>
      </c>
      <c r="J304" s="5">
        <v>1.74</v>
      </c>
      <c r="K304" s="6">
        <f t="shared" si="63"/>
        <v>25.074999999999999</v>
      </c>
      <c r="L304" s="6">
        <f t="shared" si="64"/>
        <v>0.21000000000000085</v>
      </c>
      <c r="M304" s="6">
        <f t="shared" si="65"/>
        <v>22.43</v>
      </c>
      <c r="N304" s="5">
        <f t="shared" si="66"/>
        <v>1.138913956363693</v>
      </c>
      <c r="O304" s="6">
        <f t="shared" si="67"/>
        <v>-1.1000000000000014</v>
      </c>
      <c r="P304" s="6">
        <f t="shared" si="68"/>
        <v>2.2778279127273859</v>
      </c>
      <c r="Q304" s="6">
        <f t="shared" si="69"/>
        <v>-0.16704249783174335</v>
      </c>
      <c r="R304" s="9">
        <f t="shared" si="70"/>
        <v>0.57510929279616096</v>
      </c>
      <c r="S304" s="9">
        <f t="shared" si="71"/>
        <v>1.3100000000000023</v>
      </c>
      <c r="T304">
        <f t="shared" si="72"/>
        <v>1.1000000000000014</v>
      </c>
      <c r="U304" s="9">
        <f t="shared" si="73"/>
        <v>0.4829162000578448</v>
      </c>
      <c r="V304" s="9">
        <f t="shared" si="74"/>
        <v>2.3223879075509051</v>
      </c>
      <c r="W304" s="9">
        <f t="shared" si="75"/>
        <v>2.6449999999999996</v>
      </c>
      <c r="X304">
        <f t="shared" si="76"/>
        <v>22.43</v>
      </c>
      <c r="Y304" s="9">
        <f t="shared" si="77"/>
        <v>19.694200667813536</v>
      </c>
      <c r="Z304" s="10">
        <f t="shared" si="78"/>
        <v>0.39026913790357548</v>
      </c>
      <c r="AA304">
        <f t="shared" si="79"/>
        <v>0.21000000000000085</v>
      </c>
    </row>
    <row r="305" spans="1:27">
      <c r="A305" s="1">
        <f t="shared" ref="A305:A368" si="80">B305+1000*C305+100000*D305</f>
        <v>204000</v>
      </c>
      <c r="B305" s="1">
        <v>0</v>
      </c>
      <c r="C305" s="1">
        <v>4</v>
      </c>
      <c r="D305" s="2">
        <v>2</v>
      </c>
      <c r="E305" s="5">
        <v>203.3</v>
      </c>
      <c r="F305" s="5">
        <v>201.03</v>
      </c>
      <c r="G305" s="5">
        <v>7.78</v>
      </c>
      <c r="H305" s="5">
        <v>203.05</v>
      </c>
      <c r="I305" s="5">
        <v>196.51</v>
      </c>
      <c r="J305" s="5">
        <v>6.3</v>
      </c>
      <c r="K305" s="6">
        <f t="shared" ref="K305:K368" si="81" xml:space="preserve"> 0.5*(E305+H305)</f>
        <v>203.17500000000001</v>
      </c>
      <c r="L305" s="6">
        <f t="shared" ref="L305:L368" si="82">E305-H305</f>
        <v>0.25</v>
      </c>
      <c r="M305" s="6">
        <f t="shared" ref="M305:M368" si="83">0.5*(F305+I305)</f>
        <v>198.76999999999998</v>
      </c>
      <c r="N305" s="5">
        <f t="shared" ref="N305:N368" si="84">0.5*P305</f>
        <v>5.0054570220909902</v>
      </c>
      <c r="O305" s="6">
        <f t="shared" ref="O305:O368" si="85">F305-I305</f>
        <v>4.5200000000000102</v>
      </c>
      <c r="P305" s="6">
        <f t="shared" ref="P305:P368" si="86">SQRT(G305*G305+J305*J305)</f>
        <v>10.01091404418198</v>
      </c>
      <c r="Q305" s="6">
        <f t="shared" ref="Q305:Q368" si="87">(G305*G305-J305*J305)/(G305*G305+J305*J305)</f>
        <v>0.20792988113959121</v>
      </c>
      <c r="R305" s="9">
        <f t="shared" ref="R305:R368" si="88">ABS(O305-L305)/P305</f>
        <v>0.42653447838577702</v>
      </c>
      <c r="S305" s="9">
        <f t="shared" ref="S305:S368" si="89">ABS(O305-L305)</f>
        <v>4.2700000000000102</v>
      </c>
      <c r="T305">
        <f t="shared" ref="T305:T368" si="90">ABS(O305)</f>
        <v>4.5200000000000102</v>
      </c>
      <c r="U305" s="9">
        <f t="shared" ref="U305:U368" si="91">ABS(O305)/P305</f>
        <v>0.45150722302194657</v>
      </c>
      <c r="V305" s="9">
        <f t="shared" ref="V305:V368" si="92">ABS(M305-K305)/N305</f>
        <v>0.88003952097862093</v>
      </c>
      <c r="W305" s="9">
        <f t="shared" ref="W305:W368" si="93">ABS(M305-K305)</f>
        <v>4.4050000000000296</v>
      </c>
      <c r="X305">
        <f t="shared" ref="X305:X368" si="94">ABS(M305)</f>
        <v>198.76999999999998</v>
      </c>
      <c r="Y305" s="9">
        <f t="shared" ref="Y305:Y368" si="95">ABS(M305)/N305</f>
        <v>39.710659610651376</v>
      </c>
      <c r="Z305" s="10">
        <f t="shared" ref="Z305:Z368" si="96">SQRT(0.00779*B305*B305+0.00644*C305*C305+0.005139*D305*D305+0.004675*B305*C305+0.003605*C305*D305+0.002454*D305*B305)</f>
        <v>0.39043053159300956</v>
      </c>
      <c r="AA305">
        <f t="shared" si="79"/>
        <v>0.25</v>
      </c>
    </row>
    <row r="306" spans="1:27">
      <c r="A306" s="1">
        <f t="shared" si="80"/>
        <v>3996</v>
      </c>
      <c r="B306" s="1">
        <v>-4</v>
      </c>
      <c r="C306" s="1">
        <v>4</v>
      </c>
      <c r="D306" s="2">
        <v>0</v>
      </c>
      <c r="E306" s="5">
        <v>184.82</v>
      </c>
      <c r="F306" s="5">
        <v>182.19</v>
      </c>
      <c r="G306" s="5">
        <v>4.24</v>
      </c>
      <c r="H306" s="5">
        <v>184.45</v>
      </c>
      <c r="I306" s="5">
        <v>185.34</v>
      </c>
      <c r="J306" s="5">
        <v>5.51</v>
      </c>
      <c r="K306" s="6">
        <f t="shared" si="81"/>
        <v>184.63499999999999</v>
      </c>
      <c r="L306" s="6">
        <f t="shared" si="82"/>
        <v>0.37000000000000455</v>
      </c>
      <c r="M306" s="6">
        <f t="shared" si="83"/>
        <v>183.76499999999999</v>
      </c>
      <c r="N306" s="5">
        <f t="shared" si="84"/>
        <v>3.4762659564538501</v>
      </c>
      <c r="O306" s="6">
        <f t="shared" si="85"/>
        <v>-3.1500000000000057</v>
      </c>
      <c r="P306" s="6">
        <f t="shared" si="86"/>
        <v>6.9525319129077001</v>
      </c>
      <c r="Q306" s="6">
        <f t="shared" si="87"/>
        <v>-0.25616651185306699</v>
      </c>
      <c r="R306" s="9">
        <f t="shared" si="88"/>
        <v>0.50629037652671049</v>
      </c>
      <c r="S306" s="9">
        <f t="shared" si="89"/>
        <v>3.5200000000000102</v>
      </c>
      <c r="T306">
        <f t="shared" si="90"/>
        <v>3.1500000000000057</v>
      </c>
      <c r="U306" s="9">
        <f t="shared" si="91"/>
        <v>0.45307235399407281</v>
      </c>
      <c r="V306" s="9">
        <f t="shared" si="92"/>
        <v>0.2502685383967268</v>
      </c>
      <c r="W306" s="9">
        <f t="shared" si="93"/>
        <v>0.87000000000000455</v>
      </c>
      <c r="X306">
        <f t="shared" si="94"/>
        <v>183.76499999999999</v>
      </c>
      <c r="Y306" s="9">
        <f t="shared" si="95"/>
        <v>52.862756274108335</v>
      </c>
      <c r="Z306" s="10">
        <f t="shared" si="96"/>
        <v>0.39099872122553031</v>
      </c>
      <c r="AA306">
        <f t="shared" ref="AA306:AA369" si="97">ABS(L306)</f>
        <v>0.37000000000000455</v>
      </c>
    </row>
    <row r="307" spans="1:27">
      <c r="A307" s="1">
        <f t="shared" si="80"/>
        <v>501000</v>
      </c>
      <c r="B307" s="1">
        <v>0</v>
      </c>
      <c r="C307" s="1">
        <v>1</v>
      </c>
      <c r="D307" s="2">
        <v>5</v>
      </c>
      <c r="E307" s="5">
        <v>41.3</v>
      </c>
      <c r="F307" s="5">
        <v>39.28</v>
      </c>
      <c r="G307" s="5">
        <v>1.97</v>
      </c>
      <c r="H307" s="5">
        <v>41.46</v>
      </c>
      <c r="I307" s="5">
        <v>40.729999999999997</v>
      </c>
      <c r="J307" s="5">
        <v>1.45</v>
      </c>
      <c r="K307" s="6">
        <f t="shared" si="81"/>
        <v>41.379999999999995</v>
      </c>
      <c r="L307" s="6">
        <f t="shared" si="82"/>
        <v>-0.16000000000000369</v>
      </c>
      <c r="M307" s="6">
        <f t="shared" si="83"/>
        <v>40.004999999999995</v>
      </c>
      <c r="N307" s="5">
        <f t="shared" si="84"/>
        <v>1.2230494675196093</v>
      </c>
      <c r="O307" s="6">
        <f t="shared" si="85"/>
        <v>-1.4499999999999957</v>
      </c>
      <c r="P307" s="6">
        <f t="shared" si="86"/>
        <v>2.4460989350392186</v>
      </c>
      <c r="Q307" s="6">
        <f t="shared" si="87"/>
        <v>0.29722231507169838</v>
      </c>
      <c r="R307" s="9">
        <f t="shared" si="88"/>
        <v>0.52737032894350588</v>
      </c>
      <c r="S307" s="9">
        <f t="shared" si="89"/>
        <v>1.289999999999992</v>
      </c>
      <c r="T307">
        <f t="shared" si="90"/>
        <v>1.4499999999999957</v>
      </c>
      <c r="U307" s="9">
        <f t="shared" si="91"/>
        <v>0.59278060230084184</v>
      </c>
      <c r="V307" s="9">
        <f t="shared" si="92"/>
        <v>1.124239073329186</v>
      </c>
      <c r="W307" s="9">
        <f t="shared" si="93"/>
        <v>1.375</v>
      </c>
      <c r="X307">
        <f t="shared" si="94"/>
        <v>40.004999999999995</v>
      </c>
      <c r="Y307" s="9">
        <f t="shared" si="95"/>
        <v>32.709224820752063</v>
      </c>
      <c r="Z307" s="10">
        <f t="shared" si="96"/>
        <v>0.39107544029253488</v>
      </c>
      <c r="AA307">
        <f t="shared" si="97"/>
        <v>0.16000000000000369</v>
      </c>
    </row>
    <row r="308" spans="1:27">
      <c r="A308" s="1">
        <f t="shared" si="80"/>
        <v>295000</v>
      </c>
      <c r="B308" s="1">
        <v>0</v>
      </c>
      <c r="C308" s="1">
        <v>-5</v>
      </c>
      <c r="D308" s="2">
        <v>3</v>
      </c>
      <c r="E308" s="5">
        <v>93.07</v>
      </c>
      <c r="F308" s="5">
        <v>93.06</v>
      </c>
      <c r="G308" s="5">
        <v>4.03</v>
      </c>
      <c r="H308" s="5">
        <v>93.01</v>
      </c>
      <c r="I308" s="5">
        <v>90.03</v>
      </c>
      <c r="J308" s="5">
        <v>3.73</v>
      </c>
      <c r="K308" s="6">
        <f t="shared" si="81"/>
        <v>93.039999999999992</v>
      </c>
      <c r="L308" s="6">
        <f t="shared" si="82"/>
        <v>5.9999999999988063E-2</v>
      </c>
      <c r="M308" s="6">
        <f t="shared" si="83"/>
        <v>91.545000000000002</v>
      </c>
      <c r="N308" s="5">
        <f t="shared" si="84"/>
        <v>2.7456237906894674</v>
      </c>
      <c r="O308" s="6">
        <f t="shared" si="85"/>
        <v>3.0300000000000011</v>
      </c>
      <c r="P308" s="6">
        <f t="shared" si="86"/>
        <v>5.4912475813789348</v>
      </c>
      <c r="Q308" s="6">
        <f t="shared" si="87"/>
        <v>7.7204199802346718E-2</v>
      </c>
      <c r="R308" s="9">
        <f t="shared" si="88"/>
        <v>0.54086069804454195</v>
      </c>
      <c r="S308" s="9">
        <f t="shared" si="89"/>
        <v>2.9700000000000131</v>
      </c>
      <c r="T308">
        <f t="shared" si="90"/>
        <v>3.0300000000000011</v>
      </c>
      <c r="U308" s="9">
        <f t="shared" si="91"/>
        <v>0.55178717679291422</v>
      </c>
      <c r="V308" s="9">
        <f t="shared" si="92"/>
        <v>0.54450285762732753</v>
      </c>
      <c r="W308" s="9">
        <f t="shared" si="93"/>
        <v>1.4949999999999903</v>
      </c>
      <c r="X308">
        <f t="shared" si="94"/>
        <v>91.545000000000002</v>
      </c>
      <c r="Y308" s="9">
        <f t="shared" si="95"/>
        <v>33.3421499006649</v>
      </c>
      <c r="Z308" s="10">
        <f t="shared" si="96"/>
        <v>0.39137705604697887</v>
      </c>
      <c r="AA308">
        <f t="shared" si="97"/>
        <v>5.9999999999988063E-2</v>
      </c>
    </row>
    <row r="309" spans="1:27">
      <c r="A309" s="1">
        <f t="shared" si="80"/>
        <v>96004</v>
      </c>
      <c r="B309" s="1">
        <v>4</v>
      </c>
      <c r="C309" s="1">
        <v>-4</v>
      </c>
      <c r="D309" s="2">
        <v>1</v>
      </c>
      <c r="E309" s="5">
        <v>149.04</v>
      </c>
      <c r="F309" s="5">
        <v>148.06</v>
      </c>
      <c r="G309" s="5">
        <v>4.45</v>
      </c>
      <c r="H309" s="5">
        <v>148.72</v>
      </c>
      <c r="I309" s="5">
        <v>149.5</v>
      </c>
      <c r="J309" s="5">
        <v>3.65</v>
      </c>
      <c r="K309" s="6">
        <f t="shared" si="81"/>
        <v>148.88</v>
      </c>
      <c r="L309" s="6">
        <f t="shared" si="82"/>
        <v>0.31999999999999318</v>
      </c>
      <c r="M309" s="6">
        <f t="shared" si="83"/>
        <v>148.78</v>
      </c>
      <c r="N309" s="5">
        <f t="shared" si="84"/>
        <v>2.8777161083053344</v>
      </c>
      <c r="O309" s="6">
        <f t="shared" si="85"/>
        <v>-1.4399999999999977</v>
      </c>
      <c r="P309" s="6">
        <f t="shared" si="86"/>
        <v>5.7554322166106688</v>
      </c>
      <c r="Q309" s="6">
        <f t="shared" si="87"/>
        <v>0.19562264150943404</v>
      </c>
      <c r="R309" s="9">
        <f t="shared" si="88"/>
        <v>0.30579805890519929</v>
      </c>
      <c r="S309" s="9">
        <f t="shared" si="89"/>
        <v>1.7599999999999909</v>
      </c>
      <c r="T309">
        <f t="shared" si="90"/>
        <v>1.4399999999999977</v>
      </c>
      <c r="U309" s="9">
        <f t="shared" si="91"/>
        <v>0.25019841183152758</v>
      </c>
      <c r="V309" s="9">
        <f t="shared" si="92"/>
        <v>3.4749779421043576E-2</v>
      </c>
      <c r="W309" s="9">
        <f t="shared" si="93"/>
        <v>9.9999999999994316E-2</v>
      </c>
      <c r="X309">
        <f t="shared" si="94"/>
        <v>148.78</v>
      </c>
      <c r="Y309" s="9">
        <f t="shared" si="95"/>
        <v>51.700721822631571</v>
      </c>
      <c r="Z309" s="10">
        <f t="shared" si="96"/>
        <v>0.39168226919277316</v>
      </c>
      <c r="AA309">
        <f t="shared" si="97"/>
        <v>0.31999999999999318</v>
      </c>
    </row>
    <row r="310" spans="1:27">
      <c r="A310" s="1">
        <f t="shared" si="80"/>
        <v>195998</v>
      </c>
      <c r="B310" s="1">
        <v>-2</v>
      </c>
      <c r="C310" s="1">
        <v>-4</v>
      </c>
      <c r="D310" s="2">
        <v>2</v>
      </c>
      <c r="E310" s="5">
        <v>100.79</v>
      </c>
      <c r="F310" s="5">
        <v>104.77</v>
      </c>
      <c r="G310" s="5">
        <v>3.74</v>
      </c>
      <c r="H310" s="5">
        <v>97.97</v>
      </c>
      <c r="I310" s="5">
        <v>89.79</v>
      </c>
      <c r="J310" s="5">
        <v>3.73</v>
      </c>
      <c r="K310" s="6">
        <f t="shared" si="81"/>
        <v>99.38</v>
      </c>
      <c r="L310" s="6">
        <f t="shared" si="82"/>
        <v>2.8200000000000074</v>
      </c>
      <c r="M310" s="6">
        <f t="shared" si="83"/>
        <v>97.28</v>
      </c>
      <c r="N310" s="5">
        <f t="shared" si="84"/>
        <v>2.6410461942192529</v>
      </c>
      <c r="O310" s="6">
        <f t="shared" si="85"/>
        <v>14.97999999999999</v>
      </c>
      <c r="P310" s="6">
        <f t="shared" si="86"/>
        <v>5.2820923884385058</v>
      </c>
      <c r="Q310" s="6">
        <f t="shared" si="87"/>
        <v>2.6773713732729434E-3</v>
      </c>
      <c r="R310" s="9">
        <f t="shared" si="88"/>
        <v>2.3021180066096356</v>
      </c>
      <c r="S310" s="9">
        <f t="shared" si="89"/>
        <v>12.159999999999982</v>
      </c>
      <c r="T310">
        <f t="shared" si="90"/>
        <v>14.97999999999999</v>
      </c>
      <c r="U310" s="9">
        <f t="shared" si="91"/>
        <v>2.835997346958254</v>
      </c>
      <c r="V310" s="9">
        <f t="shared" si="92"/>
        <v>0.79513944307240603</v>
      </c>
      <c r="W310" s="9">
        <f t="shared" si="93"/>
        <v>2.0999999999999943</v>
      </c>
      <c r="X310">
        <f t="shared" si="94"/>
        <v>97.28</v>
      </c>
      <c r="Y310" s="9">
        <f t="shared" si="95"/>
        <v>36.833888105754227</v>
      </c>
      <c r="Z310" s="10">
        <f t="shared" si="96"/>
        <v>0.39179076048319467</v>
      </c>
      <c r="AA310">
        <f t="shared" si="97"/>
        <v>2.8200000000000074</v>
      </c>
    </row>
    <row r="311" spans="1:27">
      <c r="A311" s="1">
        <f t="shared" si="80"/>
        <v>196997</v>
      </c>
      <c r="B311" s="1">
        <v>-3</v>
      </c>
      <c r="C311" s="1">
        <v>-3</v>
      </c>
      <c r="D311" s="2">
        <v>2</v>
      </c>
      <c r="E311" s="5">
        <v>103.83</v>
      </c>
      <c r="F311" s="5">
        <v>99.54</v>
      </c>
      <c r="G311" s="5">
        <v>3.52</v>
      </c>
      <c r="H311" s="5">
        <v>101.39</v>
      </c>
      <c r="I311" s="5">
        <v>99.33</v>
      </c>
      <c r="J311" s="5">
        <v>3.71</v>
      </c>
      <c r="K311" s="6">
        <f t="shared" si="81"/>
        <v>102.61</v>
      </c>
      <c r="L311" s="6">
        <f t="shared" si="82"/>
        <v>2.4399999999999977</v>
      </c>
      <c r="M311" s="6">
        <f t="shared" si="83"/>
        <v>99.435000000000002</v>
      </c>
      <c r="N311" s="5">
        <f t="shared" si="84"/>
        <v>2.5570735226035248</v>
      </c>
      <c r="O311" s="6">
        <f t="shared" si="85"/>
        <v>0.21000000000000796</v>
      </c>
      <c r="P311" s="6">
        <f t="shared" si="86"/>
        <v>5.1141470452070497</v>
      </c>
      <c r="Q311" s="6">
        <f t="shared" si="87"/>
        <v>-5.2522510466650081E-2</v>
      </c>
      <c r="R311" s="9">
        <f t="shared" si="88"/>
        <v>0.43604534251511862</v>
      </c>
      <c r="S311" s="9">
        <f t="shared" si="89"/>
        <v>2.2299999999999898</v>
      </c>
      <c r="T311">
        <f t="shared" si="90"/>
        <v>0.21000000000000796</v>
      </c>
      <c r="U311" s="9">
        <f t="shared" si="91"/>
        <v>4.1062565887075693E-2</v>
      </c>
      <c r="V311" s="9">
        <f t="shared" si="92"/>
        <v>1.2416537780139074</v>
      </c>
      <c r="W311" s="9">
        <f t="shared" si="93"/>
        <v>3.1749999999999972</v>
      </c>
      <c r="X311">
        <f t="shared" si="94"/>
        <v>99.435000000000002</v>
      </c>
      <c r="Y311" s="9">
        <f t="shared" si="95"/>
        <v>38.886249895059208</v>
      </c>
      <c r="Z311" s="10">
        <f t="shared" si="96"/>
        <v>0.39287020757496999</v>
      </c>
      <c r="AA311">
        <f t="shared" si="97"/>
        <v>2.4399999999999977</v>
      </c>
    </row>
    <row r="312" spans="1:27">
      <c r="A312" s="1">
        <f t="shared" si="80"/>
        <v>397003</v>
      </c>
      <c r="B312" s="1">
        <v>3</v>
      </c>
      <c r="C312" s="1">
        <v>-3</v>
      </c>
      <c r="D312" s="2">
        <v>4</v>
      </c>
      <c r="E312" s="5">
        <v>92.54</v>
      </c>
      <c r="F312" s="5">
        <v>97.84</v>
      </c>
      <c r="G312" s="5">
        <v>3.57</v>
      </c>
      <c r="H312" s="5">
        <v>93.74</v>
      </c>
      <c r="I312" s="5">
        <v>90.31</v>
      </c>
      <c r="J312" s="5">
        <v>3.91</v>
      </c>
      <c r="K312" s="6">
        <f t="shared" si="81"/>
        <v>93.14</v>
      </c>
      <c r="L312" s="6">
        <f t="shared" si="82"/>
        <v>-1.1999999999999886</v>
      </c>
      <c r="M312" s="6">
        <f t="shared" si="83"/>
        <v>94.075000000000003</v>
      </c>
      <c r="N312" s="5">
        <f t="shared" si="84"/>
        <v>2.6473099554075645</v>
      </c>
      <c r="O312" s="6">
        <f t="shared" si="85"/>
        <v>7.5300000000000011</v>
      </c>
      <c r="P312" s="6">
        <f t="shared" si="86"/>
        <v>5.2946199108151291</v>
      </c>
      <c r="Q312" s="6">
        <f t="shared" si="87"/>
        <v>-9.0721649484536163E-2</v>
      </c>
      <c r="R312" s="9">
        <f t="shared" si="88"/>
        <v>1.6488435708420794</v>
      </c>
      <c r="S312" s="9">
        <f t="shared" si="89"/>
        <v>8.7299999999999898</v>
      </c>
      <c r="T312">
        <f t="shared" si="90"/>
        <v>7.5300000000000011</v>
      </c>
      <c r="U312" s="9">
        <f t="shared" si="91"/>
        <v>1.4221984064651632</v>
      </c>
      <c r="V312" s="9">
        <f t="shared" si="92"/>
        <v>0.35318871448736538</v>
      </c>
      <c r="W312" s="9">
        <f t="shared" si="93"/>
        <v>0.93500000000000227</v>
      </c>
      <c r="X312">
        <f t="shared" si="94"/>
        <v>94.075000000000003</v>
      </c>
      <c r="Y312" s="9">
        <f t="shared" si="95"/>
        <v>35.536073064597666</v>
      </c>
      <c r="Z312" s="10">
        <f t="shared" si="96"/>
        <v>0.39294656125229044</v>
      </c>
      <c r="AA312">
        <f t="shared" si="97"/>
        <v>1.1999999999999886</v>
      </c>
    </row>
    <row r="313" spans="1:27">
      <c r="A313" s="1">
        <f t="shared" si="80"/>
        <v>498002</v>
      </c>
      <c r="B313" s="1">
        <v>2</v>
      </c>
      <c r="C313" s="1">
        <v>-2</v>
      </c>
      <c r="D313" s="2">
        <v>5</v>
      </c>
      <c r="E313" s="5">
        <v>23.39</v>
      </c>
      <c r="F313" s="5">
        <v>24.35</v>
      </c>
      <c r="G313" s="5">
        <v>1.57</v>
      </c>
      <c r="H313" s="5">
        <v>24.67</v>
      </c>
      <c r="I313" s="5">
        <v>25.84</v>
      </c>
      <c r="J313" s="5">
        <v>1.28</v>
      </c>
      <c r="K313" s="6">
        <f t="shared" si="81"/>
        <v>24.03</v>
      </c>
      <c r="L313" s="6">
        <f t="shared" si="82"/>
        <v>-1.2800000000000011</v>
      </c>
      <c r="M313" s="6">
        <f t="shared" si="83"/>
        <v>25.094999999999999</v>
      </c>
      <c r="N313" s="5">
        <f t="shared" si="84"/>
        <v>1.0128301930728567</v>
      </c>
      <c r="O313" s="6">
        <f t="shared" si="85"/>
        <v>-1.4899999999999984</v>
      </c>
      <c r="P313" s="6">
        <f t="shared" si="86"/>
        <v>2.0256603861457134</v>
      </c>
      <c r="Q313" s="6">
        <f t="shared" si="87"/>
        <v>0.20142324470548095</v>
      </c>
      <c r="R313" s="9">
        <f t="shared" si="88"/>
        <v>0.10366989522837576</v>
      </c>
      <c r="S313" s="9">
        <f t="shared" si="89"/>
        <v>0.2099999999999973</v>
      </c>
      <c r="T313">
        <f t="shared" si="90"/>
        <v>1.4899999999999984</v>
      </c>
      <c r="U313" s="9">
        <f t="shared" si="91"/>
        <v>0.73556258995372248</v>
      </c>
      <c r="V313" s="9">
        <f t="shared" si="92"/>
        <v>1.0515089373163939</v>
      </c>
      <c r="W313" s="9">
        <f t="shared" si="93"/>
        <v>1.0649999999999977</v>
      </c>
      <c r="X313">
        <f t="shared" si="94"/>
        <v>25.094999999999999</v>
      </c>
      <c r="Y313" s="9">
        <f t="shared" si="95"/>
        <v>24.777104959582125</v>
      </c>
      <c r="Z313" s="10">
        <f t="shared" si="96"/>
        <v>0.39393527387122879</v>
      </c>
      <c r="AA313">
        <f t="shared" si="97"/>
        <v>1.2800000000000011</v>
      </c>
    </row>
    <row r="314" spans="1:27">
      <c r="A314" s="1">
        <f t="shared" si="80"/>
        <v>95003</v>
      </c>
      <c r="B314" s="1">
        <v>3</v>
      </c>
      <c r="C314" s="1">
        <v>-5</v>
      </c>
      <c r="D314" s="2">
        <v>1</v>
      </c>
      <c r="E314" s="5">
        <v>104.31</v>
      </c>
      <c r="F314" s="5">
        <v>102.68</v>
      </c>
      <c r="G314" s="5">
        <v>3.28</v>
      </c>
      <c r="H314" s="5">
        <v>105.74</v>
      </c>
      <c r="I314" s="5">
        <v>96.85</v>
      </c>
      <c r="J314" s="5">
        <v>3.89</v>
      </c>
      <c r="K314" s="6">
        <f t="shared" si="81"/>
        <v>105.02500000000001</v>
      </c>
      <c r="L314" s="6">
        <f t="shared" si="82"/>
        <v>-1.4299999999999926</v>
      </c>
      <c r="M314" s="6">
        <f t="shared" si="83"/>
        <v>99.765000000000001</v>
      </c>
      <c r="N314" s="5">
        <f t="shared" si="84"/>
        <v>2.5441354130627558</v>
      </c>
      <c r="O314" s="6">
        <f t="shared" si="85"/>
        <v>5.8300000000000125</v>
      </c>
      <c r="P314" s="6">
        <f t="shared" si="86"/>
        <v>5.0882708261255116</v>
      </c>
      <c r="Q314" s="6">
        <f t="shared" si="87"/>
        <v>-0.16893068886271037</v>
      </c>
      <c r="R314" s="9">
        <f t="shared" si="88"/>
        <v>1.4268108455870394</v>
      </c>
      <c r="S314" s="9">
        <f t="shared" si="89"/>
        <v>7.2600000000000051</v>
      </c>
      <c r="T314">
        <f t="shared" si="90"/>
        <v>5.8300000000000125</v>
      </c>
      <c r="U314" s="9">
        <f t="shared" si="91"/>
        <v>1.1457723456986848</v>
      </c>
      <c r="V314" s="9">
        <f t="shared" si="92"/>
        <v>2.0675000131646915</v>
      </c>
      <c r="W314" s="9">
        <f t="shared" si="93"/>
        <v>5.2600000000000051</v>
      </c>
      <c r="X314">
        <f t="shared" si="94"/>
        <v>99.765000000000001</v>
      </c>
      <c r="Y314" s="9">
        <f t="shared" si="95"/>
        <v>39.213714603303274</v>
      </c>
      <c r="Z314" s="10">
        <f t="shared" si="96"/>
        <v>0.39428542960652246</v>
      </c>
      <c r="AA314">
        <f t="shared" si="97"/>
        <v>1.4299999999999926</v>
      </c>
    </row>
    <row r="315" spans="1:27">
      <c r="A315" s="1">
        <f t="shared" si="80"/>
        <v>298996</v>
      </c>
      <c r="B315" s="1">
        <v>-4</v>
      </c>
      <c r="C315" s="1">
        <v>-1</v>
      </c>
      <c r="D315" s="2">
        <v>3</v>
      </c>
      <c r="E315" s="5">
        <v>146.75</v>
      </c>
      <c r="F315" s="5">
        <v>148.18</v>
      </c>
      <c r="G315" s="5">
        <v>3.63</v>
      </c>
      <c r="H315" s="5">
        <v>145.82</v>
      </c>
      <c r="I315" s="5">
        <v>144.44999999999999</v>
      </c>
      <c r="J315" s="5">
        <v>4.5199999999999996</v>
      </c>
      <c r="K315" s="6">
        <f t="shared" si="81"/>
        <v>146.285</v>
      </c>
      <c r="L315" s="6">
        <f t="shared" si="82"/>
        <v>0.93000000000000682</v>
      </c>
      <c r="M315" s="6">
        <f t="shared" si="83"/>
        <v>146.315</v>
      </c>
      <c r="N315" s="5">
        <f t="shared" si="84"/>
        <v>2.8985901745503795</v>
      </c>
      <c r="O315" s="6">
        <f t="shared" si="85"/>
        <v>3.7300000000000182</v>
      </c>
      <c r="P315" s="6">
        <f t="shared" si="86"/>
        <v>5.797180349100759</v>
      </c>
      <c r="Q315" s="6">
        <f t="shared" si="87"/>
        <v>-0.21583108431799033</v>
      </c>
      <c r="R315" s="9">
        <f t="shared" si="88"/>
        <v>0.48299342635326825</v>
      </c>
      <c r="S315" s="9">
        <f t="shared" si="89"/>
        <v>2.8000000000000114</v>
      </c>
      <c r="T315">
        <f t="shared" si="90"/>
        <v>3.7300000000000182</v>
      </c>
      <c r="U315" s="9">
        <f t="shared" si="91"/>
        <v>0.64341624296346145</v>
      </c>
      <c r="V315" s="9">
        <f t="shared" si="92"/>
        <v>1.0349859136141813E-2</v>
      </c>
      <c r="W315" s="9">
        <f t="shared" si="93"/>
        <v>3.0000000000001137E-2</v>
      </c>
      <c r="X315">
        <f t="shared" si="94"/>
        <v>146.315</v>
      </c>
      <c r="Y315" s="9">
        <f t="shared" si="95"/>
        <v>50.477987983484397</v>
      </c>
      <c r="Z315" s="10">
        <f t="shared" si="96"/>
        <v>0.3946745494708267</v>
      </c>
      <c r="AA315">
        <f t="shared" si="97"/>
        <v>0.93000000000000682</v>
      </c>
    </row>
    <row r="316" spans="1:27">
      <c r="A316" s="1">
        <f t="shared" si="80"/>
        <v>96997</v>
      </c>
      <c r="B316" s="1">
        <v>-3</v>
      </c>
      <c r="C316" s="1">
        <v>-3</v>
      </c>
      <c r="D316" s="2">
        <v>1</v>
      </c>
      <c r="E316" s="5">
        <v>67.83</v>
      </c>
      <c r="F316" s="5">
        <v>65.36</v>
      </c>
      <c r="G316" s="5">
        <v>1.77</v>
      </c>
      <c r="H316" s="5">
        <v>68.91</v>
      </c>
      <c r="I316" s="5">
        <v>63.19</v>
      </c>
      <c r="J316" s="5">
        <v>2.79</v>
      </c>
      <c r="K316" s="6">
        <f t="shared" si="81"/>
        <v>68.37</v>
      </c>
      <c r="L316" s="6">
        <f t="shared" si="82"/>
        <v>-1.0799999999999983</v>
      </c>
      <c r="M316" s="6">
        <f t="shared" si="83"/>
        <v>64.275000000000006</v>
      </c>
      <c r="N316" s="5">
        <f t="shared" si="84"/>
        <v>1.652044188271004</v>
      </c>
      <c r="O316" s="6">
        <f t="shared" si="85"/>
        <v>2.1700000000000017</v>
      </c>
      <c r="P316" s="6">
        <f t="shared" si="86"/>
        <v>3.3040883765420079</v>
      </c>
      <c r="Q316" s="6">
        <f t="shared" si="87"/>
        <v>-0.42605111294311621</v>
      </c>
      <c r="R316" s="9">
        <f t="shared" si="88"/>
        <v>0.98362986386017448</v>
      </c>
      <c r="S316" s="9">
        <f t="shared" si="89"/>
        <v>3.25</v>
      </c>
      <c r="T316">
        <f t="shared" si="90"/>
        <v>2.1700000000000017</v>
      </c>
      <c r="U316" s="9">
        <f t="shared" si="91"/>
        <v>0.6567620937158708</v>
      </c>
      <c r="V316" s="9">
        <f t="shared" si="92"/>
        <v>2.478747256927639</v>
      </c>
      <c r="W316" s="9">
        <f t="shared" si="93"/>
        <v>4.0949999999999989</v>
      </c>
      <c r="X316">
        <f t="shared" si="94"/>
        <v>64.275000000000006</v>
      </c>
      <c r="Y316" s="9">
        <f t="shared" si="95"/>
        <v>38.906344307453978</v>
      </c>
      <c r="Z316" s="10">
        <f t="shared" si="96"/>
        <v>0.39636725394512601</v>
      </c>
      <c r="AA316">
        <f t="shared" si="97"/>
        <v>1.0799999999999983</v>
      </c>
    </row>
    <row r="317" spans="1:27">
      <c r="A317" s="1">
        <f t="shared" si="80"/>
        <v>95998</v>
      </c>
      <c r="B317" s="1">
        <v>-2</v>
      </c>
      <c r="C317" s="1">
        <v>-4</v>
      </c>
      <c r="D317" s="2">
        <v>1</v>
      </c>
      <c r="E317" s="5">
        <v>110.34</v>
      </c>
      <c r="F317" s="5">
        <v>105.63</v>
      </c>
      <c r="G317" s="5">
        <v>4.17</v>
      </c>
      <c r="H317" s="5">
        <v>112.4</v>
      </c>
      <c r="I317" s="5">
        <v>115.12</v>
      </c>
      <c r="J317" s="5">
        <v>4.2</v>
      </c>
      <c r="K317" s="6">
        <f t="shared" si="81"/>
        <v>111.37</v>
      </c>
      <c r="L317" s="6">
        <f t="shared" si="82"/>
        <v>-2.0600000000000023</v>
      </c>
      <c r="M317" s="6">
        <f t="shared" si="83"/>
        <v>110.375</v>
      </c>
      <c r="N317" s="5">
        <f t="shared" si="84"/>
        <v>2.9592608874514594</v>
      </c>
      <c r="O317" s="6">
        <f t="shared" si="85"/>
        <v>-9.4900000000000091</v>
      </c>
      <c r="P317" s="6">
        <f t="shared" si="86"/>
        <v>5.9185217749029189</v>
      </c>
      <c r="Q317" s="6">
        <f t="shared" si="87"/>
        <v>-7.1683666915033301E-3</v>
      </c>
      <c r="R317" s="9">
        <f t="shared" si="88"/>
        <v>1.2553810364450135</v>
      </c>
      <c r="S317" s="9">
        <f t="shared" si="89"/>
        <v>7.4300000000000068</v>
      </c>
      <c r="T317">
        <f t="shared" si="90"/>
        <v>9.4900000000000091</v>
      </c>
      <c r="U317" s="9">
        <f t="shared" si="91"/>
        <v>1.6034409200354209</v>
      </c>
      <c r="V317" s="9">
        <f t="shared" si="92"/>
        <v>0.3362326059926764</v>
      </c>
      <c r="W317" s="9">
        <f t="shared" si="93"/>
        <v>0.99500000000000455</v>
      </c>
      <c r="X317">
        <f t="shared" si="94"/>
        <v>110.375</v>
      </c>
      <c r="Y317" s="9">
        <f t="shared" si="95"/>
        <v>37.298164709991447</v>
      </c>
      <c r="Z317" s="10">
        <f t="shared" si="96"/>
        <v>0.39675055135437437</v>
      </c>
      <c r="AA317">
        <f t="shared" si="97"/>
        <v>2.0600000000000023</v>
      </c>
    </row>
    <row r="318" spans="1:27">
      <c r="A318" s="1">
        <f t="shared" si="80"/>
        <v>302002</v>
      </c>
      <c r="B318" s="1">
        <v>2</v>
      </c>
      <c r="C318" s="1">
        <v>2</v>
      </c>
      <c r="D318" s="2">
        <v>3</v>
      </c>
      <c r="E318" s="5">
        <v>60.02</v>
      </c>
      <c r="F318" s="5">
        <v>55.98</v>
      </c>
      <c r="G318" s="5">
        <v>2.71</v>
      </c>
      <c r="H318" s="5">
        <v>61.16</v>
      </c>
      <c r="I318" s="5">
        <v>58.63</v>
      </c>
      <c r="J318" s="5">
        <v>2.63</v>
      </c>
      <c r="K318" s="6">
        <f t="shared" si="81"/>
        <v>60.59</v>
      </c>
      <c r="L318" s="6">
        <f t="shared" si="82"/>
        <v>-1.1399999999999935</v>
      </c>
      <c r="M318" s="6">
        <f t="shared" si="83"/>
        <v>57.305</v>
      </c>
      <c r="N318" s="5">
        <f t="shared" si="84"/>
        <v>1.8881869610819793</v>
      </c>
      <c r="O318" s="6">
        <f t="shared" si="85"/>
        <v>-2.6500000000000057</v>
      </c>
      <c r="P318" s="6">
        <f t="shared" si="86"/>
        <v>3.7763739221639585</v>
      </c>
      <c r="Q318" s="6">
        <f t="shared" si="87"/>
        <v>2.9955823574784442E-2</v>
      </c>
      <c r="R318" s="9">
        <f t="shared" si="88"/>
        <v>0.39985447180896316</v>
      </c>
      <c r="S318" s="9">
        <f t="shared" si="89"/>
        <v>1.5100000000000122</v>
      </c>
      <c r="T318">
        <f t="shared" si="90"/>
        <v>2.6500000000000057</v>
      </c>
      <c r="U318" s="9">
        <f t="shared" si="91"/>
        <v>0.70173135781042784</v>
      </c>
      <c r="V318" s="9">
        <f t="shared" si="92"/>
        <v>1.7397641587979269</v>
      </c>
      <c r="W318" s="9">
        <f t="shared" si="93"/>
        <v>3.2850000000000037</v>
      </c>
      <c r="X318">
        <f t="shared" si="94"/>
        <v>57.305</v>
      </c>
      <c r="Y318" s="9">
        <f t="shared" si="95"/>
        <v>30.349219214586025</v>
      </c>
      <c r="Z318" s="10">
        <f t="shared" si="96"/>
        <v>0.39777506206397606</v>
      </c>
      <c r="AA318">
        <f t="shared" si="97"/>
        <v>1.1399999999999935</v>
      </c>
    </row>
    <row r="319" spans="1:27">
      <c r="A319" s="1">
        <f t="shared" si="80"/>
        <v>496000</v>
      </c>
      <c r="B319" s="1">
        <v>0</v>
      </c>
      <c r="C319" s="1">
        <v>-4</v>
      </c>
      <c r="D319" s="2">
        <v>5</v>
      </c>
      <c r="E319" s="5">
        <v>135.62</v>
      </c>
      <c r="F319" s="5">
        <v>131.83000000000001</v>
      </c>
      <c r="G319" s="5">
        <v>4.53</v>
      </c>
      <c r="H319" s="5">
        <v>133.56</v>
      </c>
      <c r="I319" s="5">
        <v>129.4</v>
      </c>
      <c r="J319" s="5">
        <v>5.0599999999999996</v>
      </c>
      <c r="K319" s="6">
        <f t="shared" si="81"/>
        <v>134.59</v>
      </c>
      <c r="L319" s="6">
        <f t="shared" si="82"/>
        <v>2.0600000000000023</v>
      </c>
      <c r="M319" s="6">
        <f t="shared" si="83"/>
        <v>130.61500000000001</v>
      </c>
      <c r="N319" s="5">
        <f t="shared" si="84"/>
        <v>3.3957510214973063</v>
      </c>
      <c r="O319" s="6">
        <f t="shared" si="85"/>
        <v>2.4300000000000068</v>
      </c>
      <c r="P319" s="6">
        <f t="shared" si="86"/>
        <v>6.7915020429946127</v>
      </c>
      <c r="Q319" s="6">
        <f t="shared" si="87"/>
        <v>-0.11019523246864456</v>
      </c>
      <c r="R319" s="9">
        <f t="shared" si="88"/>
        <v>5.4479848148121665E-2</v>
      </c>
      <c r="S319" s="9">
        <f t="shared" si="89"/>
        <v>0.37000000000000455</v>
      </c>
      <c r="T319">
        <f t="shared" si="90"/>
        <v>2.4300000000000068</v>
      </c>
      <c r="U319" s="9">
        <f t="shared" si="91"/>
        <v>0.35780008378360645</v>
      </c>
      <c r="V319" s="9">
        <f t="shared" si="92"/>
        <v>1.1705805210204359</v>
      </c>
      <c r="W319" s="9">
        <f t="shared" si="93"/>
        <v>3.9749999999999943</v>
      </c>
      <c r="X319">
        <f t="shared" si="94"/>
        <v>130.61500000000001</v>
      </c>
      <c r="Y319" s="9">
        <f t="shared" si="95"/>
        <v>38.464245220901752</v>
      </c>
      <c r="Z319" s="10">
        <f t="shared" si="96"/>
        <v>0.39926808036706368</v>
      </c>
      <c r="AA319">
        <f t="shared" si="97"/>
        <v>2.0600000000000023</v>
      </c>
    </row>
    <row r="320" spans="1:27">
      <c r="A320" s="1">
        <f t="shared" si="80"/>
        <v>399003</v>
      </c>
      <c r="B320" s="1">
        <v>3</v>
      </c>
      <c r="C320" s="1">
        <v>-1</v>
      </c>
      <c r="D320" s="2">
        <v>4</v>
      </c>
      <c r="E320" s="5">
        <v>17.91</v>
      </c>
      <c r="F320" s="5">
        <v>17.7</v>
      </c>
      <c r="G320" s="5">
        <v>1.23</v>
      </c>
      <c r="H320" s="5">
        <v>17.940000000000001</v>
      </c>
      <c r="I320" s="5">
        <v>15.79</v>
      </c>
      <c r="J320" s="5">
        <v>0.91</v>
      </c>
      <c r="K320" s="6">
        <f t="shared" si="81"/>
        <v>17.925000000000001</v>
      </c>
      <c r="L320" s="6">
        <f t="shared" si="82"/>
        <v>-3.0000000000001137E-2</v>
      </c>
      <c r="M320" s="6">
        <f t="shared" si="83"/>
        <v>16.744999999999997</v>
      </c>
      <c r="N320" s="5">
        <f t="shared" si="84"/>
        <v>0.76501633969478067</v>
      </c>
      <c r="O320" s="6">
        <f t="shared" si="85"/>
        <v>1.9100000000000001</v>
      </c>
      <c r="P320" s="6">
        <f t="shared" si="86"/>
        <v>1.5300326793895613</v>
      </c>
      <c r="Q320" s="6">
        <f t="shared" si="87"/>
        <v>0.29252456215292599</v>
      </c>
      <c r="R320" s="9">
        <f t="shared" si="88"/>
        <v>1.2679467740349213</v>
      </c>
      <c r="S320" s="9">
        <f t="shared" si="89"/>
        <v>1.9400000000000013</v>
      </c>
      <c r="T320">
        <f t="shared" si="90"/>
        <v>1.9100000000000001</v>
      </c>
      <c r="U320" s="9">
        <f t="shared" si="91"/>
        <v>1.2483393496941744</v>
      </c>
      <c r="V320" s="9">
        <f t="shared" si="92"/>
        <v>1.5424507148053714</v>
      </c>
      <c r="W320" s="9">
        <f t="shared" si="93"/>
        <v>1.1800000000000033</v>
      </c>
      <c r="X320">
        <f t="shared" si="94"/>
        <v>16.744999999999997</v>
      </c>
      <c r="Y320" s="9">
        <f t="shared" si="95"/>
        <v>21.888421372386329</v>
      </c>
      <c r="Z320" s="10">
        <f t="shared" si="96"/>
        <v>0.39972115280530257</v>
      </c>
      <c r="AA320">
        <f t="shared" si="97"/>
        <v>3.0000000000001137E-2</v>
      </c>
    </row>
    <row r="321" spans="1:27">
      <c r="A321" s="1">
        <f t="shared" si="80"/>
        <v>295998</v>
      </c>
      <c r="B321" s="1">
        <v>-2</v>
      </c>
      <c r="C321" s="1">
        <v>-4</v>
      </c>
      <c r="D321" s="2">
        <v>3</v>
      </c>
      <c r="E321" s="5">
        <v>286.45999999999998</v>
      </c>
      <c r="F321" s="5">
        <v>286.07</v>
      </c>
      <c r="G321" s="5">
        <v>6.97</v>
      </c>
      <c r="H321" s="5">
        <v>284.8</v>
      </c>
      <c r="I321" s="5">
        <v>279.94</v>
      </c>
      <c r="J321" s="5">
        <v>8.7200000000000006</v>
      </c>
      <c r="K321" s="6">
        <f t="shared" si="81"/>
        <v>285.63</v>
      </c>
      <c r="L321" s="6">
        <f t="shared" si="82"/>
        <v>1.6599999999999682</v>
      </c>
      <c r="M321" s="6">
        <f t="shared" si="83"/>
        <v>283.005</v>
      </c>
      <c r="N321" s="5">
        <f t="shared" si="84"/>
        <v>5.5816507414921617</v>
      </c>
      <c r="O321" s="6">
        <f t="shared" si="85"/>
        <v>6.1299999999999955</v>
      </c>
      <c r="P321" s="6">
        <f t="shared" si="86"/>
        <v>11.163301482984323</v>
      </c>
      <c r="Q321" s="6">
        <f t="shared" si="87"/>
        <v>-0.22033104021608216</v>
      </c>
      <c r="R321" s="9">
        <f t="shared" si="88"/>
        <v>0.40041917767906121</v>
      </c>
      <c r="S321" s="9">
        <f t="shared" si="89"/>
        <v>4.4700000000000273</v>
      </c>
      <c r="T321">
        <f t="shared" si="90"/>
        <v>6.1299999999999955</v>
      </c>
      <c r="U321" s="9">
        <f t="shared" si="91"/>
        <v>0.54912070675002878</v>
      </c>
      <c r="V321" s="9">
        <f t="shared" si="92"/>
        <v>0.4702909804955388</v>
      </c>
      <c r="W321" s="9">
        <f t="shared" si="93"/>
        <v>2.625</v>
      </c>
      <c r="X321">
        <f t="shared" si="94"/>
        <v>283.005</v>
      </c>
      <c r="Y321" s="9">
        <f t="shared" si="95"/>
        <v>50.702742451481889</v>
      </c>
      <c r="Z321" s="10">
        <f t="shared" si="96"/>
        <v>0.39983371543680513</v>
      </c>
      <c r="AA321">
        <f t="shared" si="97"/>
        <v>1.6599999999999682</v>
      </c>
    </row>
    <row r="322" spans="1:27">
      <c r="A322" s="1">
        <f t="shared" si="80"/>
        <v>497002</v>
      </c>
      <c r="B322" s="1">
        <v>2</v>
      </c>
      <c r="C322" s="1">
        <v>-3</v>
      </c>
      <c r="D322" s="2">
        <v>5</v>
      </c>
      <c r="E322" s="5">
        <v>158.24</v>
      </c>
      <c r="F322" s="5">
        <v>168.98</v>
      </c>
      <c r="G322" s="5">
        <v>5.37</v>
      </c>
      <c r="H322" s="5">
        <v>156.93</v>
      </c>
      <c r="I322" s="5">
        <v>153.05000000000001</v>
      </c>
      <c r="J322" s="5">
        <v>5.77</v>
      </c>
      <c r="K322" s="6">
        <f t="shared" si="81"/>
        <v>157.58500000000001</v>
      </c>
      <c r="L322" s="6">
        <f t="shared" si="82"/>
        <v>1.3100000000000023</v>
      </c>
      <c r="M322" s="6">
        <f t="shared" si="83"/>
        <v>161.01499999999999</v>
      </c>
      <c r="N322" s="5">
        <f t="shared" si="84"/>
        <v>3.9411229364230698</v>
      </c>
      <c r="O322" s="6">
        <f t="shared" si="85"/>
        <v>15.929999999999978</v>
      </c>
      <c r="P322" s="6">
        <f t="shared" si="86"/>
        <v>7.8822458728461395</v>
      </c>
      <c r="Q322" s="6">
        <f t="shared" si="87"/>
        <v>-7.1720816741724522E-2</v>
      </c>
      <c r="R322" s="9">
        <f t="shared" si="88"/>
        <v>1.8548013137175778</v>
      </c>
      <c r="S322" s="9">
        <f t="shared" si="89"/>
        <v>14.619999999999976</v>
      </c>
      <c r="T322">
        <f t="shared" si="90"/>
        <v>15.929999999999978</v>
      </c>
      <c r="U322" s="9">
        <f t="shared" si="91"/>
        <v>2.0209976010616297</v>
      </c>
      <c r="V322" s="9">
        <f t="shared" si="92"/>
        <v>0.87031032914517958</v>
      </c>
      <c r="W322" s="9">
        <f t="shared" si="93"/>
        <v>3.4299999999999784</v>
      </c>
      <c r="X322">
        <f t="shared" si="94"/>
        <v>161.01499999999999</v>
      </c>
      <c r="Y322" s="9">
        <f t="shared" si="95"/>
        <v>40.855107185805238</v>
      </c>
      <c r="Z322" s="10">
        <f t="shared" si="96"/>
        <v>0.40001249980469367</v>
      </c>
      <c r="AA322">
        <f t="shared" si="97"/>
        <v>1.3100000000000023</v>
      </c>
    </row>
    <row r="323" spans="1:27">
      <c r="A323" s="1">
        <f t="shared" si="80"/>
        <v>195003</v>
      </c>
      <c r="B323" s="1">
        <v>3</v>
      </c>
      <c r="C323" s="1">
        <v>-5</v>
      </c>
      <c r="D323" s="2">
        <v>2</v>
      </c>
      <c r="E323" s="5">
        <v>108.43</v>
      </c>
      <c r="F323" s="5">
        <v>106.84</v>
      </c>
      <c r="G323" s="5">
        <v>3.77</v>
      </c>
      <c r="H323" s="5">
        <v>109.28</v>
      </c>
      <c r="I323" s="5">
        <v>100.68</v>
      </c>
      <c r="J323" s="5">
        <v>4.1399999999999997</v>
      </c>
      <c r="K323" s="6">
        <f t="shared" si="81"/>
        <v>108.855</v>
      </c>
      <c r="L323" s="6">
        <f t="shared" si="82"/>
        <v>-0.84999999999999432</v>
      </c>
      <c r="M323" s="6">
        <f t="shared" si="83"/>
        <v>103.76</v>
      </c>
      <c r="N323" s="5">
        <f t="shared" si="84"/>
        <v>2.7996651585502148</v>
      </c>
      <c r="O323" s="6">
        <f t="shared" si="85"/>
        <v>6.1599999999999966</v>
      </c>
      <c r="P323" s="6">
        <f t="shared" si="86"/>
        <v>5.5993303171004296</v>
      </c>
      <c r="Q323" s="6">
        <f t="shared" si="87"/>
        <v>-9.3348217845466819E-2</v>
      </c>
      <c r="R323" s="9">
        <f t="shared" si="88"/>
        <v>1.2519354285264002</v>
      </c>
      <c r="S323" s="9">
        <f t="shared" si="89"/>
        <v>7.0099999999999909</v>
      </c>
      <c r="T323">
        <f t="shared" si="90"/>
        <v>6.1599999999999966</v>
      </c>
      <c r="U323" s="9">
        <f t="shared" si="91"/>
        <v>1.1001315605881072</v>
      </c>
      <c r="V323" s="9">
        <f t="shared" si="92"/>
        <v>1.819860487401431</v>
      </c>
      <c r="W323" s="9">
        <f t="shared" si="93"/>
        <v>5.0949999999999989</v>
      </c>
      <c r="X323">
        <f t="shared" si="94"/>
        <v>103.76</v>
      </c>
      <c r="Y323" s="9">
        <f t="shared" si="95"/>
        <v>37.061574911240932</v>
      </c>
      <c r="Z323" s="10">
        <f t="shared" si="96"/>
        <v>0.400268659777405</v>
      </c>
      <c r="AA323">
        <f t="shared" si="97"/>
        <v>0.84999999999999432</v>
      </c>
    </row>
    <row r="324" spans="1:27">
      <c r="A324" s="1">
        <f t="shared" si="80"/>
        <v>496001</v>
      </c>
      <c r="B324" s="1">
        <v>1</v>
      </c>
      <c r="C324" s="1">
        <v>-4</v>
      </c>
      <c r="D324" s="2">
        <v>5</v>
      </c>
      <c r="E324" s="5">
        <v>40.82</v>
      </c>
      <c r="F324" s="5">
        <v>37.67</v>
      </c>
      <c r="G324" s="5">
        <v>1.98</v>
      </c>
      <c r="H324" s="5">
        <v>40.159999999999997</v>
      </c>
      <c r="I324" s="5">
        <v>36.57</v>
      </c>
      <c r="J324" s="5">
        <v>2.21</v>
      </c>
      <c r="K324" s="6">
        <f t="shared" si="81"/>
        <v>40.489999999999995</v>
      </c>
      <c r="L324" s="6">
        <f t="shared" si="82"/>
        <v>0.66000000000000369</v>
      </c>
      <c r="M324" s="6">
        <f t="shared" si="83"/>
        <v>37.120000000000005</v>
      </c>
      <c r="N324" s="5">
        <f t="shared" si="84"/>
        <v>1.4836188863721034</v>
      </c>
      <c r="O324" s="6">
        <f t="shared" si="85"/>
        <v>1.1000000000000014</v>
      </c>
      <c r="P324" s="6">
        <f t="shared" si="86"/>
        <v>2.9672377727442067</v>
      </c>
      <c r="Q324" s="6">
        <f t="shared" si="87"/>
        <v>-0.10945539212902494</v>
      </c>
      <c r="R324" s="9">
        <f t="shared" si="88"/>
        <v>0.14828606053807078</v>
      </c>
      <c r="S324" s="9">
        <f t="shared" si="89"/>
        <v>0.43999999999999773</v>
      </c>
      <c r="T324">
        <f t="shared" si="90"/>
        <v>1.1000000000000014</v>
      </c>
      <c r="U324" s="9">
        <f t="shared" si="91"/>
        <v>0.37071515134517935</v>
      </c>
      <c r="V324" s="9">
        <f t="shared" si="92"/>
        <v>2.2714728364240893</v>
      </c>
      <c r="W324" s="9">
        <f t="shared" si="93"/>
        <v>3.3699999999999903</v>
      </c>
      <c r="X324">
        <f t="shared" si="94"/>
        <v>37.120000000000005</v>
      </c>
      <c r="Y324" s="9">
        <f t="shared" si="95"/>
        <v>25.019902578060073</v>
      </c>
      <c r="Z324" s="10">
        <f t="shared" si="96"/>
        <v>0.40096757973681618</v>
      </c>
      <c r="AA324">
        <f t="shared" si="97"/>
        <v>0.66000000000000369</v>
      </c>
    </row>
    <row r="325" spans="1:27">
      <c r="A325" s="1">
        <f t="shared" si="80"/>
        <v>4997</v>
      </c>
      <c r="B325" s="1">
        <v>-3</v>
      </c>
      <c r="C325" s="1">
        <v>5</v>
      </c>
      <c r="D325" s="2">
        <v>0</v>
      </c>
      <c r="E325" s="5">
        <v>132.11000000000001</v>
      </c>
      <c r="F325" s="5">
        <v>132.96</v>
      </c>
      <c r="G325" s="5">
        <v>3.3</v>
      </c>
      <c r="H325" s="5">
        <v>131.55000000000001</v>
      </c>
      <c r="I325" s="5">
        <v>130.24</v>
      </c>
      <c r="J325" s="5">
        <v>4.28</v>
      </c>
      <c r="K325" s="6">
        <f t="shared" si="81"/>
        <v>131.83000000000001</v>
      </c>
      <c r="L325" s="6">
        <f t="shared" si="82"/>
        <v>0.56000000000000227</v>
      </c>
      <c r="M325" s="6">
        <f t="shared" si="83"/>
        <v>131.60000000000002</v>
      </c>
      <c r="N325" s="5">
        <f t="shared" si="84"/>
        <v>2.7022398117117583</v>
      </c>
      <c r="O325" s="6">
        <f t="shared" si="85"/>
        <v>2.7199999999999989</v>
      </c>
      <c r="P325" s="6">
        <f t="shared" si="86"/>
        <v>5.4044796234235166</v>
      </c>
      <c r="Q325" s="6">
        <f t="shared" si="87"/>
        <v>-0.25432409854699339</v>
      </c>
      <c r="R325" s="9">
        <f t="shared" si="88"/>
        <v>0.39966845108238652</v>
      </c>
      <c r="S325" s="9">
        <f t="shared" si="89"/>
        <v>2.1599999999999966</v>
      </c>
      <c r="T325">
        <f t="shared" si="90"/>
        <v>2.7199999999999989</v>
      </c>
      <c r="U325" s="9">
        <f t="shared" si="91"/>
        <v>0.50328619765930216</v>
      </c>
      <c r="V325" s="9">
        <f t="shared" si="92"/>
        <v>8.5114577545319411E-2</v>
      </c>
      <c r="W325" s="9">
        <f t="shared" si="93"/>
        <v>0.22999999999998977</v>
      </c>
      <c r="X325">
        <f t="shared" si="94"/>
        <v>131.60000000000002</v>
      </c>
      <c r="Y325" s="9">
        <f t="shared" si="95"/>
        <v>48.700340891150148</v>
      </c>
      <c r="Z325" s="10">
        <f t="shared" si="96"/>
        <v>0.40122936083990662</v>
      </c>
      <c r="AA325">
        <f t="shared" si="97"/>
        <v>0.56000000000000227</v>
      </c>
    </row>
    <row r="326" spans="1:27">
      <c r="A326" s="1">
        <f t="shared" si="80"/>
        <v>5000</v>
      </c>
      <c r="B326" s="1">
        <v>0</v>
      </c>
      <c r="C326" s="1">
        <v>5</v>
      </c>
      <c r="D326" s="2">
        <v>0</v>
      </c>
      <c r="E326" s="5">
        <v>44.57</v>
      </c>
      <c r="F326" s="5">
        <v>39.130000000000003</v>
      </c>
      <c r="G326" s="5">
        <v>2.2200000000000002</v>
      </c>
      <c r="H326" s="5">
        <v>44.64</v>
      </c>
      <c r="I326" s="5">
        <v>44.18</v>
      </c>
      <c r="J326" s="5">
        <v>2.35</v>
      </c>
      <c r="K326" s="6">
        <f t="shared" si="81"/>
        <v>44.605000000000004</v>
      </c>
      <c r="L326" s="6">
        <f t="shared" si="82"/>
        <v>-7.0000000000000284E-2</v>
      </c>
      <c r="M326" s="6">
        <f t="shared" si="83"/>
        <v>41.655000000000001</v>
      </c>
      <c r="N326" s="5">
        <f t="shared" si="84"/>
        <v>1.6163925884512091</v>
      </c>
      <c r="O326" s="6">
        <f t="shared" si="85"/>
        <v>-5.0499999999999972</v>
      </c>
      <c r="P326" s="6">
        <f t="shared" si="86"/>
        <v>3.2327851769024183</v>
      </c>
      <c r="Q326" s="6">
        <f t="shared" si="87"/>
        <v>-5.6846778746328069E-2</v>
      </c>
      <c r="R326" s="9">
        <f t="shared" si="88"/>
        <v>1.5404673454892912</v>
      </c>
      <c r="S326" s="9">
        <f t="shared" si="89"/>
        <v>4.9799999999999969</v>
      </c>
      <c r="T326">
        <f t="shared" si="90"/>
        <v>5.0499999999999972</v>
      </c>
      <c r="U326" s="9">
        <f t="shared" si="91"/>
        <v>1.5621205009479762</v>
      </c>
      <c r="V326" s="9">
        <f t="shared" si="92"/>
        <v>1.8250516743748659</v>
      </c>
      <c r="W326" s="9">
        <f t="shared" si="93"/>
        <v>2.9500000000000028</v>
      </c>
      <c r="X326">
        <f t="shared" si="94"/>
        <v>41.655000000000001</v>
      </c>
      <c r="Y326" s="9">
        <f t="shared" si="95"/>
        <v>25.770348303757618</v>
      </c>
      <c r="Z326" s="10">
        <f t="shared" si="96"/>
        <v>0.40124805295477761</v>
      </c>
      <c r="AA326">
        <f t="shared" si="97"/>
        <v>7.0000000000000284E-2</v>
      </c>
    </row>
    <row r="327" spans="1:27">
      <c r="A327" s="1">
        <f t="shared" si="80"/>
        <v>499997</v>
      </c>
      <c r="B327" s="1">
        <v>-3</v>
      </c>
      <c r="C327" s="1">
        <v>0</v>
      </c>
      <c r="D327" s="2">
        <v>5</v>
      </c>
      <c r="E327" s="5">
        <v>2.31</v>
      </c>
      <c r="F327" s="5">
        <v>2.4900000000000002</v>
      </c>
      <c r="G327" s="5">
        <v>0.79</v>
      </c>
      <c r="H327" s="5">
        <v>1.93</v>
      </c>
      <c r="I327" s="5">
        <v>2.88</v>
      </c>
      <c r="J327" s="5">
        <v>0.75</v>
      </c>
      <c r="K327" s="6">
        <f t="shared" si="81"/>
        <v>2.12</v>
      </c>
      <c r="L327" s="6">
        <f t="shared" si="82"/>
        <v>0.38000000000000012</v>
      </c>
      <c r="M327" s="6">
        <f t="shared" si="83"/>
        <v>2.6850000000000001</v>
      </c>
      <c r="N327" s="5">
        <f t="shared" si="84"/>
        <v>0.54465585464584887</v>
      </c>
      <c r="O327" s="6">
        <f t="shared" si="85"/>
        <v>-0.38999999999999968</v>
      </c>
      <c r="P327" s="6">
        <f t="shared" si="86"/>
        <v>1.0893117092916977</v>
      </c>
      <c r="Q327" s="6">
        <f t="shared" si="87"/>
        <v>5.1913028821844003E-2</v>
      </c>
      <c r="R327" s="9">
        <f t="shared" si="88"/>
        <v>0.7068683770053994</v>
      </c>
      <c r="S327" s="9">
        <f t="shared" si="89"/>
        <v>0.7699999999999998</v>
      </c>
      <c r="T327">
        <f t="shared" si="90"/>
        <v>0.38999999999999968</v>
      </c>
      <c r="U327" s="9">
        <f t="shared" si="91"/>
        <v>0.35802424289883844</v>
      </c>
      <c r="V327" s="9">
        <f t="shared" si="92"/>
        <v>1.0373522935274044</v>
      </c>
      <c r="W327" s="9">
        <f t="shared" si="93"/>
        <v>0.56499999999999995</v>
      </c>
      <c r="X327">
        <f t="shared" si="94"/>
        <v>2.6850000000000001</v>
      </c>
      <c r="Y327" s="9">
        <f t="shared" si="95"/>
        <v>4.9297184214532415</v>
      </c>
      <c r="Z327" s="10">
        <f t="shared" si="96"/>
        <v>0.40221263033375765</v>
      </c>
      <c r="AA327">
        <f t="shared" si="97"/>
        <v>0.38000000000000012</v>
      </c>
    </row>
    <row r="328" spans="1:27">
      <c r="A328" s="1">
        <f t="shared" si="80"/>
        <v>296997</v>
      </c>
      <c r="B328" s="1">
        <v>-3</v>
      </c>
      <c r="C328" s="1">
        <v>-3</v>
      </c>
      <c r="D328" s="2">
        <v>3</v>
      </c>
      <c r="E328" s="5">
        <v>17.829999999999998</v>
      </c>
      <c r="F328" s="5">
        <v>15.51</v>
      </c>
      <c r="G328" s="5">
        <v>0.95</v>
      </c>
      <c r="H328" s="5">
        <v>17.34</v>
      </c>
      <c r="I328" s="5">
        <v>15.77</v>
      </c>
      <c r="J328" s="5">
        <v>1.28</v>
      </c>
      <c r="K328" s="6">
        <f t="shared" si="81"/>
        <v>17.585000000000001</v>
      </c>
      <c r="L328" s="6">
        <f t="shared" si="82"/>
        <v>0.48999999999999844</v>
      </c>
      <c r="M328" s="6">
        <f t="shared" si="83"/>
        <v>15.64</v>
      </c>
      <c r="N328" s="5">
        <f t="shared" si="84"/>
        <v>0.79701003757794675</v>
      </c>
      <c r="O328" s="6">
        <f t="shared" si="85"/>
        <v>-0.25999999999999979</v>
      </c>
      <c r="P328" s="6">
        <f t="shared" si="86"/>
        <v>1.5940200751558935</v>
      </c>
      <c r="Q328" s="6">
        <f t="shared" si="87"/>
        <v>-0.28962178755559054</v>
      </c>
      <c r="R328" s="9">
        <f t="shared" si="88"/>
        <v>0.47050850343064154</v>
      </c>
      <c r="S328" s="9">
        <f t="shared" si="89"/>
        <v>0.74999999999999822</v>
      </c>
      <c r="T328">
        <f t="shared" si="90"/>
        <v>0.25999999999999979</v>
      </c>
      <c r="U328" s="9">
        <f t="shared" si="91"/>
        <v>0.16310961452262265</v>
      </c>
      <c r="V328" s="9">
        <f t="shared" si="92"/>
        <v>2.4403707711269336</v>
      </c>
      <c r="W328" s="9">
        <f t="shared" si="93"/>
        <v>1.9450000000000003</v>
      </c>
      <c r="X328">
        <f t="shared" si="94"/>
        <v>15.64</v>
      </c>
      <c r="Y328" s="9">
        <f t="shared" si="95"/>
        <v>19.623341316414002</v>
      </c>
      <c r="Z328" s="10">
        <f t="shared" si="96"/>
        <v>0.40232449589852221</v>
      </c>
      <c r="AA328">
        <f t="shared" si="97"/>
        <v>0.48999999999999844</v>
      </c>
    </row>
    <row r="329" spans="1:27">
      <c r="A329" s="1">
        <f t="shared" si="80"/>
        <v>103996</v>
      </c>
      <c r="B329" s="1">
        <v>-4</v>
      </c>
      <c r="C329" s="1">
        <v>4</v>
      </c>
      <c r="D329" s="2">
        <v>1</v>
      </c>
      <c r="E329" s="5">
        <v>139.83000000000001</v>
      </c>
      <c r="F329" s="5">
        <v>143.77000000000001</v>
      </c>
      <c r="G329" s="5">
        <v>3.47</v>
      </c>
      <c r="H329" s="5">
        <v>139.35</v>
      </c>
      <c r="I329" s="5">
        <v>139.75</v>
      </c>
      <c r="J329" s="5">
        <v>4.66</v>
      </c>
      <c r="K329" s="6">
        <f t="shared" si="81"/>
        <v>139.59</v>
      </c>
      <c r="L329" s="6">
        <f t="shared" si="82"/>
        <v>0.48000000000001819</v>
      </c>
      <c r="M329" s="6">
        <f t="shared" si="83"/>
        <v>141.76</v>
      </c>
      <c r="N329" s="5">
        <f t="shared" si="84"/>
        <v>2.9050172116529707</v>
      </c>
      <c r="O329" s="6">
        <f t="shared" si="85"/>
        <v>4.0200000000000102</v>
      </c>
      <c r="P329" s="6">
        <f t="shared" si="86"/>
        <v>5.8100344233059413</v>
      </c>
      <c r="Q329" s="6">
        <f t="shared" si="87"/>
        <v>-0.28660258024380492</v>
      </c>
      <c r="R329" s="9">
        <f t="shared" si="88"/>
        <v>0.60929071018923719</v>
      </c>
      <c r="S329" s="9">
        <f t="shared" si="89"/>
        <v>3.539999999999992</v>
      </c>
      <c r="T329">
        <f t="shared" si="90"/>
        <v>4.0200000000000102</v>
      </c>
      <c r="U329" s="9">
        <f t="shared" si="91"/>
        <v>0.6919063997064252</v>
      </c>
      <c r="V329" s="9">
        <f t="shared" si="92"/>
        <v>0.7469835260512091</v>
      </c>
      <c r="W329" s="9">
        <f t="shared" si="93"/>
        <v>2.1699999999999875</v>
      </c>
      <c r="X329">
        <f t="shared" si="94"/>
        <v>141.76</v>
      </c>
      <c r="Y329" s="9">
        <f t="shared" si="95"/>
        <v>48.798333941483868</v>
      </c>
      <c r="Z329" s="10">
        <f t="shared" si="96"/>
        <v>0.4032654212798315</v>
      </c>
      <c r="AA329">
        <f t="shared" si="97"/>
        <v>0.48000000000001819</v>
      </c>
    </row>
    <row r="330" spans="1:27">
      <c r="A330" s="1">
        <f t="shared" si="80"/>
        <v>401002</v>
      </c>
      <c r="B330" s="1">
        <v>2</v>
      </c>
      <c r="C330" s="1">
        <v>1</v>
      </c>
      <c r="D330" s="2">
        <v>4</v>
      </c>
      <c r="E330" s="5">
        <v>21.62</v>
      </c>
      <c r="F330" s="5">
        <v>21.49</v>
      </c>
      <c r="G330" s="5">
        <v>1.18</v>
      </c>
      <c r="H330" s="5">
        <v>22.73</v>
      </c>
      <c r="I330" s="5">
        <v>22.28</v>
      </c>
      <c r="J330" s="5">
        <v>1.1399999999999999</v>
      </c>
      <c r="K330" s="6">
        <f t="shared" si="81"/>
        <v>22.175000000000001</v>
      </c>
      <c r="L330" s="6">
        <f t="shared" si="82"/>
        <v>-1.1099999999999994</v>
      </c>
      <c r="M330" s="6">
        <f t="shared" si="83"/>
        <v>21.884999999999998</v>
      </c>
      <c r="N330" s="5">
        <f t="shared" si="84"/>
        <v>0.82036577207974737</v>
      </c>
      <c r="O330" s="6">
        <f t="shared" si="85"/>
        <v>-0.7900000000000027</v>
      </c>
      <c r="P330" s="6">
        <f t="shared" si="86"/>
        <v>1.6407315441594947</v>
      </c>
      <c r="Q330" s="6">
        <f t="shared" si="87"/>
        <v>3.447251114413076E-2</v>
      </c>
      <c r="R330" s="9">
        <f t="shared" si="88"/>
        <v>0.19503495324332576</v>
      </c>
      <c r="S330" s="9">
        <f t="shared" si="89"/>
        <v>0.31999999999999673</v>
      </c>
      <c r="T330">
        <f t="shared" si="90"/>
        <v>0.7900000000000027</v>
      </c>
      <c r="U330" s="9">
        <f t="shared" si="91"/>
        <v>0.48149254081946702</v>
      </c>
      <c r="V330" s="9">
        <f t="shared" si="92"/>
        <v>0.35350085275353482</v>
      </c>
      <c r="W330" s="9">
        <f t="shared" si="93"/>
        <v>0.2900000000000027</v>
      </c>
      <c r="X330">
        <f t="shared" si="94"/>
        <v>21.884999999999998</v>
      </c>
      <c r="Y330" s="9">
        <f t="shared" si="95"/>
        <v>26.677124698313921</v>
      </c>
      <c r="Z330" s="10">
        <f t="shared" si="96"/>
        <v>0.40401237604806117</v>
      </c>
      <c r="AA330">
        <f t="shared" si="97"/>
        <v>1.1099999999999994</v>
      </c>
    </row>
    <row r="331" spans="1:27">
      <c r="A331" s="1">
        <f t="shared" si="80"/>
        <v>499002</v>
      </c>
      <c r="B331" s="1">
        <v>2</v>
      </c>
      <c r="C331" s="1">
        <v>-1</v>
      </c>
      <c r="D331" s="2">
        <v>5</v>
      </c>
      <c r="E331" s="5">
        <v>33.54</v>
      </c>
      <c r="F331" s="5">
        <v>35.76</v>
      </c>
      <c r="G331" s="5">
        <v>1.82</v>
      </c>
      <c r="H331" s="5">
        <v>33.94</v>
      </c>
      <c r="I331" s="5">
        <v>31.51</v>
      </c>
      <c r="J331" s="5">
        <v>1.25</v>
      </c>
      <c r="K331" s="6">
        <f t="shared" si="81"/>
        <v>33.739999999999995</v>
      </c>
      <c r="L331" s="6">
        <f t="shared" si="82"/>
        <v>-0.39999999999999858</v>
      </c>
      <c r="M331" s="6">
        <f t="shared" si="83"/>
        <v>33.634999999999998</v>
      </c>
      <c r="N331" s="5">
        <f t="shared" si="84"/>
        <v>1.1039587854625734</v>
      </c>
      <c r="O331" s="6">
        <f t="shared" si="85"/>
        <v>4.2499999999999964</v>
      </c>
      <c r="P331" s="6">
        <f t="shared" si="86"/>
        <v>2.2079175709251468</v>
      </c>
      <c r="Q331" s="6">
        <f t="shared" si="87"/>
        <v>0.35896120946070692</v>
      </c>
      <c r="R331" s="9">
        <f t="shared" si="88"/>
        <v>2.1060568842031469</v>
      </c>
      <c r="S331" s="9">
        <f t="shared" si="89"/>
        <v>4.649999999999995</v>
      </c>
      <c r="T331">
        <f t="shared" si="90"/>
        <v>4.2499999999999964</v>
      </c>
      <c r="U331" s="9">
        <f t="shared" si="91"/>
        <v>1.9248907006157798</v>
      </c>
      <c r="V331" s="9">
        <f t="shared" si="92"/>
        <v>9.5112246383365184E-2</v>
      </c>
      <c r="W331" s="9">
        <f t="shared" si="93"/>
        <v>0.10499999999999687</v>
      </c>
      <c r="X331">
        <f t="shared" si="94"/>
        <v>33.634999999999998</v>
      </c>
      <c r="Y331" s="9">
        <f t="shared" si="95"/>
        <v>30.467622924805553</v>
      </c>
      <c r="Z331" s="10">
        <f t="shared" si="96"/>
        <v>0.40402970187846338</v>
      </c>
      <c r="AA331">
        <f t="shared" si="97"/>
        <v>0.39999999999999858</v>
      </c>
    </row>
    <row r="332" spans="1:27">
      <c r="A332" s="1">
        <f t="shared" si="80"/>
        <v>104998</v>
      </c>
      <c r="B332" s="1">
        <v>-2</v>
      </c>
      <c r="C332" s="1">
        <v>5</v>
      </c>
      <c r="D332" s="2">
        <v>1</v>
      </c>
      <c r="E332" s="5">
        <v>236.29</v>
      </c>
      <c r="F332" s="5">
        <v>240.79</v>
      </c>
      <c r="G332" s="5">
        <v>5.83</v>
      </c>
      <c r="H332" s="5">
        <v>239.83</v>
      </c>
      <c r="I332" s="5">
        <v>231.8</v>
      </c>
      <c r="J332" s="5">
        <v>7.16</v>
      </c>
      <c r="K332" s="6">
        <f t="shared" si="81"/>
        <v>238.06</v>
      </c>
      <c r="L332" s="6">
        <f t="shared" si="82"/>
        <v>-3.5400000000000205</v>
      </c>
      <c r="M332" s="6">
        <f t="shared" si="83"/>
        <v>236.29500000000002</v>
      </c>
      <c r="N332" s="5">
        <f t="shared" si="84"/>
        <v>4.6166681708782145</v>
      </c>
      <c r="O332" s="6">
        <f t="shared" si="85"/>
        <v>8.9899999999999807</v>
      </c>
      <c r="P332" s="6">
        <f t="shared" si="86"/>
        <v>9.2333363417564289</v>
      </c>
      <c r="Q332" s="6">
        <f t="shared" si="87"/>
        <v>-0.20264854054624679</v>
      </c>
      <c r="R332" s="9">
        <f t="shared" si="88"/>
        <v>1.3570392690380928</v>
      </c>
      <c r="S332" s="9">
        <f t="shared" si="89"/>
        <v>12.530000000000001</v>
      </c>
      <c r="T332">
        <f t="shared" si="90"/>
        <v>8.9899999999999807</v>
      </c>
      <c r="U332" s="9">
        <f t="shared" si="91"/>
        <v>0.97364589215103159</v>
      </c>
      <c r="V332" s="9">
        <f t="shared" si="92"/>
        <v>0.38231034474895687</v>
      </c>
      <c r="W332" s="9">
        <f t="shared" si="93"/>
        <v>1.7649999999999864</v>
      </c>
      <c r="X332">
        <f t="shared" si="94"/>
        <v>236.29500000000002</v>
      </c>
      <c r="Y332" s="9">
        <f t="shared" si="95"/>
        <v>51.183015814422362</v>
      </c>
      <c r="Z332" s="10">
        <f t="shared" si="96"/>
        <v>0.40455654734536184</v>
      </c>
      <c r="AA332">
        <f t="shared" si="97"/>
        <v>3.5400000000000205</v>
      </c>
    </row>
    <row r="333" spans="1:27">
      <c r="A333" s="1">
        <f t="shared" si="80"/>
        <v>402001</v>
      </c>
      <c r="B333" s="1">
        <v>1</v>
      </c>
      <c r="C333" s="1">
        <v>2</v>
      </c>
      <c r="D333" s="2">
        <v>4</v>
      </c>
      <c r="E333" s="5">
        <v>34.24</v>
      </c>
      <c r="F333" s="5">
        <v>33.39</v>
      </c>
      <c r="G333" s="5">
        <v>1.21</v>
      </c>
      <c r="H333" s="5">
        <v>35.42</v>
      </c>
      <c r="I333" s="5">
        <v>32.42</v>
      </c>
      <c r="J333" s="5">
        <v>1.86</v>
      </c>
      <c r="K333" s="6">
        <f t="shared" si="81"/>
        <v>34.83</v>
      </c>
      <c r="L333" s="6">
        <f t="shared" si="82"/>
        <v>-1.1799999999999997</v>
      </c>
      <c r="M333" s="6">
        <f t="shared" si="83"/>
        <v>32.905000000000001</v>
      </c>
      <c r="N333" s="5">
        <f t="shared" si="84"/>
        <v>1.1094705944728773</v>
      </c>
      <c r="O333" s="6">
        <f t="shared" si="85"/>
        <v>0.96999999999999886</v>
      </c>
      <c r="P333" s="6">
        <f t="shared" si="86"/>
        <v>2.2189411889457547</v>
      </c>
      <c r="Q333" s="6">
        <f t="shared" si="87"/>
        <v>-0.40528464366228656</v>
      </c>
      <c r="R333" s="9">
        <f t="shared" si="88"/>
        <v>0.96893059208184296</v>
      </c>
      <c r="S333" s="9">
        <f t="shared" si="89"/>
        <v>2.1499999999999986</v>
      </c>
      <c r="T333">
        <f t="shared" si="90"/>
        <v>0.96999999999999886</v>
      </c>
      <c r="U333" s="9">
        <f t="shared" si="91"/>
        <v>0.43714542991599403</v>
      </c>
      <c r="V333" s="9">
        <f t="shared" si="92"/>
        <v>1.7350617579139964</v>
      </c>
      <c r="W333" s="9">
        <f t="shared" si="93"/>
        <v>1.9249999999999972</v>
      </c>
      <c r="X333">
        <f t="shared" si="94"/>
        <v>32.905000000000001</v>
      </c>
      <c r="Y333" s="9">
        <f t="shared" si="95"/>
        <v>29.658289425537735</v>
      </c>
      <c r="Z333" s="10">
        <f t="shared" si="96"/>
        <v>0.40469741783213792</v>
      </c>
      <c r="AA333">
        <f t="shared" si="97"/>
        <v>1.1799999999999997</v>
      </c>
    </row>
    <row r="334" spans="1:27">
      <c r="A334" s="1">
        <f t="shared" si="80"/>
        <v>498997</v>
      </c>
      <c r="B334" s="1">
        <v>-3</v>
      </c>
      <c r="C334" s="1">
        <v>-1</v>
      </c>
      <c r="D334" s="2">
        <v>5</v>
      </c>
      <c r="E334" s="5">
        <v>16.7</v>
      </c>
      <c r="F334" s="5">
        <v>15.93</v>
      </c>
      <c r="G334" s="5">
        <v>1.49</v>
      </c>
      <c r="H334" s="5">
        <v>16.329999999999998</v>
      </c>
      <c r="I334" s="5">
        <v>19.14</v>
      </c>
      <c r="J334" s="5">
        <v>1.45</v>
      </c>
      <c r="K334" s="6">
        <f t="shared" si="81"/>
        <v>16.515000000000001</v>
      </c>
      <c r="L334" s="6">
        <f t="shared" si="82"/>
        <v>0.37000000000000099</v>
      </c>
      <c r="M334" s="6">
        <f t="shared" si="83"/>
        <v>17.535</v>
      </c>
      <c r="N334" s="5">
        <f t="shared" si="84"/>
        <v>1.0395431688967995</v>
      </c>
      <c r="O334" s="6">
        <f t="shared" si="85"/>
        <v>-3.2100000000000009</v>
      </c>
      <c r="P334" s="6">
        <f t="shared" si="86"/>
        <v>2.0790863377935991</v>
      </c>
      <c r="Q334" s="6">
        <f t="shared" si="87"/>
        <v>2.720584833202238E-2</v>
      </c>
      <c r="R334" s="9">
        <f t="shared" si="88"/>
        <v>1.7219102135985493</v>
      </c>
      <c r="S334" s="9">
        <f t="shared" si="89"/>
        <v>3.5800000000000018</v>
      </c>
      <c r="T334">
        <f t="shared" si="90"/>
        <v>3.2100000000000009</v>
      </c>
      <c r="U334" s="9">
        <f t="shared" si="91"/>
        <v>1.5439474261595927</v>
      </c>
      <c r="V334" s="9">
        <f t="shared" si="92"/>
        <v>0.98120023344721707</v>
      </c>
      <c r="W334" s="9">
        <f t="shared" si="93"/>
        <v>1.0199999999999996</v>
      </c>
      <c r="X334">
        <f t="shared" si="94"/>
        <v>17.535</v>
      </c>
      <c r="Y334" s="9">
        <f t="shared" si="95"/>
        <v>16.86798636617349</v>
      </c>
      <c r="Z334" s="10">
        <f t="shared" si="96"/>
        <v>0.4052345000120301</v>
      </c>
      <c r="AA334">
        <f t="shared" si="97"/>
        <v>0.37000000000000099</v>
      </c>
    </row>
    <row r="335" spans="1:27">
      <c r="A335" s="1">
        <f t="shared" si="80"/>
        <v>196004</v>
      </c>
      <c r="B335" s="1">
        <v>4</v>
      </c>
      <c r="C335" s="1">
        <v>-4</v>
      </c>
      <c r="D335" s="2">
        <v>2</v>
      </c>
      <c r="E335" s="5">
        <v>175.99</v>
      </c>
      <c r="F335" s="5">
        <v>171.42</v>
      </c>
      <c r="G335" s="5">
        <v>3.68</v>
      </c>
      <c r="H335" s="5">
        <v>172.75</v>
      </c>
      <c r="I335" s="5">
        <v>170.54</v>
      </c>
      <c r="J335" s="5">
        <v>5.97</v>
      </c>
      <c r="K335" s="6">
        <f t="shared" si="81"/>
        <v>174.37</v>
      </c>
      <c r="L335" s="6">
        <f t="shared" si="82"/>
        <v>3.2400000000000091</v>
      </c>
      <c r="M335" s="6">
        <f t="shared" si="83"/>
        <v>170.98</v>
      </c>
      <c r="N335" s="5">
        <f t="shared" si="84"/>
        <v>3.5065403177491055</v>
      </c>
      <c r="O335" s="6">
        <f t="shared" si="85"/>
        <v>0.87999999999999545</v>
      </c>
      <c r="P335" s="6">
        <f t="shared" si="86"/>
        <v>7.0130806354982109</v>
      </c>
      <c r="Q335" s="6">
        <f t="shared" si="87"/>
        <v>-0.44930901342528856</v>
      </c>
      <c r="R335" s="9">
        <f t="shared" si="88"/>
        <v>0.33651402609779901</v>
      </c>
      <c r="S335" s="9">
        <f t="shared" si="89"/>
        <v>2.3600000000000136</v>
      </c>
      <c r="T335">
        <f t="shared" si="90"/>
        <v>0.87999999999999545</v>
      </c>
      <c r="U335" s="9">
        <f t="shared" si="91"/>
        <v>0.12547980634155079</v>
      </c>
      <c r="V335" s="9">
        <f t="shared" si="92"/>
        <v>0.96676487158604829</v>
      </c>
      <c r="W335" s="9">
        <f t="shared" si="93"/>
        <v>3.3900000000000148</v>
      </c>
      <c r="X335">
        <f t="shared" si="94"/>
        <v>170.98</v>
      </c>
      <c r="Y335" s="9">
        <f t="shared" si="95"/>
        <v>48.760312018814687</v>
      </c>
      <c r="Z335" s="10">
        <f t="shared" si="96"/>
        <v>0.40525053978989339</v>
      </c>
      <c r="AA335">
        <f t="shared" si="97"/>
        <v>3.2400000000000091</v>
      </c>
    </row>
    <row r="336" spans="1:27">
      <c r="A336" s="1">
        <f t="shared" si="80"/>
        <v>200004</v>
      </c>
      <c r="B336" s="1">
        <v>4</v>
      </c>
      <c r="C336" s="1">
        <v>0</v>
      </c>
      <c r="D336" s="2">
        <v>2</v>
      </c>
      <c r="E336" s="5">
        <v>41.31</v>
      </c>
      <c r="F336" s="5">
        <v>44.6</v>
      </c>
      <c r="G336" s="5">
        <v>1.87</v>
      </c>
      <c r="H336" s="5">
        <v>40.96</v>
      </c>
      <c r="I336" s="5">
        <v>41.76</v>
      </c>
      <c r="J336" s="5">
        <v>1.63</v>
      </c>
      <c r="K336" s="6">
        <f t="shared" si="81"/>
        <v>41.135000000000005</v>
      </c>
      <c r="L336" s="6">
        <f t="shared" si="82"/>
        <v>0.35000000000000142</v>
      </c>
      <c r="M336" s="6">
        <f t="shared" si="83"/>
        <v>43.18</v>
      </c>
      <c r="N336" s="5">
        <f t="shared" si="84"/>
        <v>1.2403426945808163</v>
      </c>
      <c r="O336" s="6">
        <f t="shared" si="85"/>
        <v>2.8400000000000034</v>
      </c>
      <c r="P336" s="6">
        <f t="shared" si="86"/>
        <v>2.4806853891616325</v>
      </c>
      <c r="Q336" s="6">
        <f t="shared" si="87"/>
        <v>0.13650102375767831</v>
      </c>
      <c r="R336" s="9">
        <f t="shared" si="88"/>
        <v>1.0037548537509295</v>
      </c>
      <c r="S336" s="9">
        <f t="shared" si="89"/>
        <v>2.490000000000002</v>
      </c>
      <c r="T336">
        <f t="shared" si="90"/>
        <v>2.8400000000000034</v>
      </c>
      <c r="U336" s="9">
        <f t="shared" si="91"/>
        <v>1.1448448934347955</v>
      </c>
      <c r="V336" s="9">
        <f t="shared" si="92"/>
        <v>1.6487378923057379</v>
      </c>
      <c r="W336" s="9">
        <f t="shared" si="93"/>
        <v>2.0449999999999946</v>
      </c>
      <c r="X336">
        <f t="shared" si="94"/>
        <v>43.18</v>
      </c>
      <c r="Y336" s="9">
        <f t="shared" si="95"/>
        <v>34.812959505996062</v>
      </c>
      <c r="Z336" s="10">
        <f t="shared" si="96"/>
        <v>0.40599014766370872</v>
      </c>
      <c r="AA336">
        <f t="shared" si="97"/>
        <v>0.35000000000000142</v>
      </c>
    </row>
    <row r="337" spans="1:27">
      <c r="A337" s="1">
        <f t="shared" si="80"/>
        <v>395001</v>
      </c>
      <c r="B337" s="1">
        <v>1</v>
      </c>
      <c r="C337" s="1">
        <v>-5</v>
      </c>
      <c r="D337" s="2">
        <v>4</v>
      </c>
      <c r="E337" s="5">
        <v>3.15</v>
      </c>
      <c r="F337" s="5">
        <v>3.72</v>
      </c>
      <c r="G337" s="5">
        <v>0.43</v>
      </c>
      <c r="H337" s="5">
        <v>3.29</v>
      </c>
      <c r="I337" s="5">
        <v>2.4700000000000002</v>
      </c>
      <c r="J337" s="5">
        <v>0.86</v>
      </c>
      <c r="K337" s="6">
        <f t="shared" si="81"/>
        <v>3.2199999999999998</v>
      </c>
      <c r="L337" s="6">
        <f t="shared" si="82"/>
        <v>-0.14000000000000012</v>
      </c>
      <c r="M337" s="6">
        <f t="shared" si="83"/>
        <v>3.0950000000000002</v>
      </c>
      <c r="N337" s="5">
        <f t="shared" si="84"/>
        <v>0.48075461516245477</v>
      </c>
      <c r="O337" s="6">
        <f t="shared" si="85"/>
        <v>1.25</v>
      </c>
      <c r="P337" s="6">
        <f t="shared" si="86"/>
        <v>0.96150923032490954</v>
      </c>
      <c r="Q337" s="6">
        <f t="shared" si="87"/>
        <v>-0.60000000000000009</v>
      </c>
      <c r="R337" s="9">
        <f t="shared" si="88"/>
        <v>1.4456439482440502</v>
      </c>
      <c r="S337" s="9">
        <f t="shared" si="89"/>
        <v>1.3900000000000001</v>
      </c>
      <c r="T337">
        <f t="shared" si="90"/>
        <v>1.25</v>
      </c>
      <c r="U337" s="9">
        <f t="shared" si="91"/>
        <v>1.3000395218022034</v>
      </c>
      <c r="V337" s="9">
        <f t="shared" si="92"/>
        <v>0.26000790436043975</v>
      </c>
      <c r="W337" s="9">
        <f t="shared" si="93"/>
        <v>0.12499999999999956</v>
      </c>
      <c r="X337">
        <f t="shared" si="94"/>
        <v>3.0950000000000002</v>
      </c>
      <c r="Y337" s="9">
        <f t="shared" si="95"/>
        <v>6.4377957119645117</v>
      </c>
      <c r="Z337" s="10">
        <f t="shared" si="96"/>
        <v>0.4066386602378087</v>
      </c>
      <c r="AA337">
        <f t="shared" si="97"/>
        <v>0.14000000000000012</v>
      </c>
    </row>
    <row r="338" spans="1:27">
      <c r="A338" s="1">
        <f t="shared" si="80"/>
        <v>303001</v>
      </c>
      <c r="B338" s="1">
        <v>1</v>
      </c>
      <c r="C338" s="1">
        <v>3</v>
      </c>
      <c r="D338" s="2">
        <v>3</v>
      </c>
      <c r="E338" s="5">
        <v>303.82</v>
      </c>
      <c r="F338" s="5">
        <v>287.72000000000003</v>
      </c>
      <c r="G338" s="5">
        <v>5.83</v>
      </c>
      <c r="H338" s="5">
        <v>304.43</v>
      </c>
      <c r="I338" s="5">
        <v>293.14</v>
      </c>
      <c r="J338" s="5">
        <v>8.73</v>
      </c>
      <c r="K338" s="6">
        <f t="shared" si="81"/>
        <v>304.125</v>
      </c>
      <c r="L338" s="6">
        <f t="shared" si="82"/>
        <v>-0.61000000000001364</v>
      </c>
      <c r="M338" s="6">
        <f t="shared" si="83"/>
        <v>290.43</v>
      </c>
      <c r="N338" s="5">
        <f t="shared" si="84"/>
        <v>5.2488522554935759</v>
      </c>
      <c r="O338" s="6">
        <f t="shared" si="85"/>
        <v>-5.4199999999999591</v>
      </c>
      <c r="P338" s="6">
        <f t="shared" si="86"/>
        <v>10.497704510987152</v>
      </c>
      <c r="Q338" s="6">
        <f t="shared" si="87"/>
        <v>-0.38315163636165656</v>
      </c>
      <c r="R338" s="9">
        <f t="shared" si="88"/>
        <v>0.45819540785946899</v>
      </c>
      <c r="S338" s="9">
        <f t="shared" si="89"/>
        <v>4.8099999999999454</v>
      </c>
      <c r="T338">
        <f t="shared" si="90"/>
        <v>5.4199999999999591</v>
      </c>
      <c r="U338" s="9">
        <f t="shared" si="91"/>
        <v>0.51630334939674249</v>
      </c>
      <c r="V338" s="9">
        <f t="shared" si="92"/>
        <v>2.6091418339440731</v>
      </c>
      <c r="W338" s="9">
        <f t="shared" si="93"/>
        <v>13.694999999999993</v>
      </c>
      <c r="X338">
        <f t="shared" si="94"/>
        <v>290.43</v>
      </c>
      <c r="Y338" s="9">
        <f t="shared" si="95"/>
        <v>55.332096592360536</v>
      </c>
      <c r="Z338" s="10">
        <f t="shared" si="96"/>
        <v>0.40722598148939371</v>
      </c>
      <c r="AA338">
        <f t="shared" si="97"/>
        <v>0.61000000000001364</v>
      </c>
    </row>
    <row r="339" spans="1:27">
      <c r="A339" s="1">
        <f t="shared" si="80"/>
        <v>104999</v>
      </c>
      <c r="B339" s="1">
        <v>-1</v>
      </c>
      <c r="C339" s="1">
        <v>5</v>
      </c>
      <c r="D339" s="2">
        <v>1</v>
      </c>
      <c r="E339" s="5">
        <v>16.89</v>
      </c>
      <c r="F339" s="5">
        <v>14.67</v>
      </c>
      <c r="G339" s="5">
        <v>0.82</v>
      </c>
      <c r="H339" s="5">
        <v>15.89</v>
      </c>
      <c r="I339" s="5">
        <v>11.99</v>
      </c>
      <c r="J339" s="5">
        <v>1.21</v>
      </c>
      <c r="K339" s="6">
        <f t="shared" si="81"/>
        <v>16.39</v>
      </c>
      <c r="L339" s="6">
        <f t="shared" si="82"/>
        <v>1</v>
      </c>
      <c r="M339" s="6">
        <f t="shared" si="83"/>
        <v>13.33</v>
      </c>
      <c r="N339" s="5">
        <f t="shared" si="84"/>
        <v>0.73083855946440046</v>
      </c>
      <c r="O339" s="6">
        <f t="shared" si="85"/>
        <v>2.6799999999999997</v>
      </c>
      <c r="P339" s="6">
        <f t="shared" si="86"/>
        <v>1.4616771189288009</v>
      </c>
      <c r="Q339" s="6">
        <f t="shared" si="87"/>
        <v>-0.37055932600046809</v>
      </c>
      <c r="R339" s="9">
        <f t="shared" si="88"/>
        <v>1.149364643014456</v>
      </c>
      <c r="S339" s="9">
        <f t="shared" si="89"/>
        <v>1.6799999999999997</v>
      </c>
      <c r="T339">
        <f t="shared" si="90"/>
        <v>2.6799999999999997</v>
      </c>
      <c r="U339" s="9">
        <f t="shared" si="91"/>
        <v>1.833510263856394</v>
      </c>
      <c r="V339" s="9">
        <f t="shared" si="92"/>
        <v>4.1869711995526622</v>
      </c>
      <c r="W339" s="9">
        <f t="shared" si="93"/>
        <v>3.0600000000000005</v>
      </c>
      <c r="X339">
        <f t="shared" si="94"/>
        <v>13.33</v>
      </c>
      <c r="Y339" s="9">
        <f t="shared" si="95"/>
        <v>18.239322251646072</v>
      </c>
      <c r="Z339" s="10">
        <f t="shared" si="96"/>
        <v>0.40758434709885505</v>
      </c>
      <c r="AA339">
        <f t="shared" si="97"/>
        <v>1</v>
      </c>
    </row>
    <row r="340" spans="1:27">
      <c r="A340" s="1">
        <f t="shared" si="80"/>
        <v>402998</v>
      </c>
      <c r="B340" s="1">
        <v>-2</v>
      </c>
      <c r="C340" s="1">
        <v>3</v>
      </c>
      <c r="D340" s="2">
        <v>4</v>
      </c>
      <c r="E340" s="5">
        <v>10.039999999999999</v>
      </c>
      <c r="F340" s="5">
        <v>9.77</v>
      </c>
      <c r="G340" s="5">
        <v>1.46</v>
      </c>
      <c r="H340" s="5">
        <v>9.5399999999999991</v>
      </c>
      <c r="I340" s="5">
        <v>7.56</v>
      </c>
      <c r="J340" s="5">
        <v>1.02</v>
      </c>
      <c r="K340" s="6">
        <f t="shared" si="81"/>
        <v>9.7899999999999991</v>
      </c>
      <c r="L340" s="6">
        <f t="shared" si="82"/>
        <v>0.5</v>
      </c>
      <c r="M340" s="6">
        <f t="shared" si="83"/>
        <v>8.6649999999999991</v>
      </c>
      <c r="N340" s="5">
        <f t="shared" si="84"/>
        <v>0.89050547443572736</v>
      </c>
      <c r="O340" s="6">
        <f t="shared" si="85"/>
        <v>2.21</v>
      </c>
      <c r="P340" s="6">
        <f t="shared" si="86"/>
        <v>1.7810109488714547</v>
      </c>
      <c r="Q340" s="6">
        <f t="shared" si="87"/>
        <v>0.34401008827238327</v>
      </c>
      <c r="R340" s="9">
        <f t="shared" si="88"/>
        <v>0.96012885326928998</v>
      </c>
      <c r="S340" s="9">
        <f t="shared" si="89"/>
        <v>1.71</v>
      </c>
      <c r="T340">
        <f t="shared" si="90"/>
        <v>2.21</v>
      </c>
      <c r="U340" s="9">
        <f t="shared" si="91"/>
        <v>1.2408682840497842</v>
      </c>
      <c r="V340" s="9">
        <f t="shared" si="92"/>
        <v>1.2633274385122237</v>
      </c>
      <c r="W340" s="9">
        <f t="shared" si="93"/>
        <v>1.125</v>
      </c>
      <c r="X340">
        <f t="shared" si="94"/>
        <v>8.6649999999999991</v>
      </c>
      <c r="Y340" s="9">
        <f t="shared" si="95"/>
        <v>9.7304286708519268</v>
      </c>
      <c r="Z340" s="10">
        <f t="shared" si="96"/>
        <v>0.40856088897494824</v>
      </c>
      <c r="AA340">
        <f t="shared" si="97"/>
        <v>0.5</v>
      </c>
    </row>
    <row r="341" spans="1:27">
      <c r="A341" s="1">
        <f t="shared" si="80"/>
        <v>496998</v>
      </c>
      <c r="B341" s="1">
        <v>-2</v>
      </c>
      <c r="C341" s="1">
        <v>-3</v>
      </c>
      <c r="D341" s="2">
        <v>5</v>
      </c>
      <c r="E341" s="5">
        <v>3.36</v>
      </c>
      <c r="F341" s="5">
        <v>3.15</v>
      </c>
      <c r="G341" s="5">
        <v>0.8</v>
      </c>
      <c r="H341" s="5">
        <v>3.64</v>
      </c>
      <c r="I341" s="5">
        <v>5.3</v>
      </c>
      <c r="J341" s="5">
        <v>1.1100000000000001</v>
      </c>
      <c r="K341" s="6">
        <f t="shared" si="81"/>
        <v>3.5</v>
      </c>
      <c r="L341" s="6">
        <f t="shared" si="82"/>
        <v>-0.28000000000000025</v>
      </c>
      <c r="M341" s="6">
        <f t="shared" si="83"/>
        <v>4.2249999999999996</v>
      </c>
      <c r="N341" s="5">
        <f t="shared" si="84"/>
        <v>0.68412352685754063</v>
      </c>
      <c r="O341" s="6">
        <f t="shared" si="85"/>
        <v>-2.15</v>
      </c>
      <c r="P341" s="6">
        <f t="shared" si="86"/>
        <v>1.3682470537150813</v>
      </c>
      <c r="Q341" s="6">
        <f t="shared" si="87"/>
        <v>-0.31627583996581377</v>
      </c>
      <c r="R341" s="9">
        <f t="shared" si="88"/>
        <v>1.3667122431746173</v>
      </c>
      <c r="S341" s="9">
        <f t="shared" si="89"/>
        <v>1.8699999999999997</v>
      </c>
      <c r="T341">
        <f t="shared" si="90"/>
        <v>2.15</v>
      </c>
      <c r="U341" s="9">
        <f t="shared" si="91"/>
        <v>1.5713536485697472</v>
      </c>
      <c r="V341" s="9">
        <f t="shared" si="92"/>
        <v>1.0597501350819221</v>
      </c>
      <c r="W341" s="9">
        <f t="shared" si="93"/>
        <v>0.72499999999999964</v>
      </c>
      <c r="X341">
        <f t="shared" si="94"/>
        <v>4.2249999999999996</v>
      </c>
      <c r="Y341" s="9">
        <f t="shared" si="95"/>
        <v>6.1757852699601692</v>
      </c>
      <c r="Z341" s="10">
        <f t="shared" si="96"/>
        <v>0.40869303884455876</v>
      </c>
      <c r="AA341">
        <f t="shared" si="97"/>
        <v>0.28000000000000025</v>
      </c>
    </row>
    <row r="342" spans="1:27">
      <c r="A342" s="1">
        <f t="shared" si="80"/>
        <v>298004</v>
      </c>
      <c r="B342" s="1">
        <v>4</v>
      </c>
      <c r="C342" s="1">
        <v>-2</v>
      </c>
      <c r="D342" s="2">
        <v>3</v>
      </c>
      <c r="E342" s="5">
        <v>277.12</v>
      </c>
      <c r="F342" s="5">
        <v>289.23</v>
      </c>
      <c r="G342" s="5">
        <v>8.65</v>
      </c>
      <c r="H342" s="5">
        <v>278.77999999999997</v>
      </c>
      <c r="I342" s="5">
        <v>302.48</v>
      </c>
      <c r="J342" s="5">
        <v>6.29</v>
      </c>
      <c r="K342" s="6">
        <f t="shared" si="81"/>
        <v>277.95</v>
      </c>
      <c r="L342" s="6">
        <f t="shared" si="82"/>
        <v>-1.6599999999999682</v>
      </c>
      <c r="M342" s="6">
        <f t="shared" si="83"/>
        <v>295.85500000000002</v>
      </c>
      <c r="N342" s="5">
        <f t="shared" si="84"/>
        <v>5.3475835664344702</v>
      </c>
      <c r="O342" s="6">
        <f t="shared" si="85"/>
        <v>-13.25</v>
      </c>
      <c r="P342" s="6">
        <f t="shared" si="86"/>
        <v>10.69516713286894</v>
      </c>
      <c r="Q342" s="6">
        <f t="shared" si="87"/>
        <v>0.3082389021091631</v>
      </c>
      <c r="R342" s="9">
        <f t="shared" si="88"/>
        <v>1.0836670297915256</v>
      </c>
      <c r="S342" s="9">
        <f t="shared" si="89"/>
        <v>11.590000000000032</v>
      </c>
      <c r="T342">
        <f t="shared" si="90"/>
        <v>13.25</v>
      </c>
      <c r="U342" s="9">
        <f t="shared" si="91"/>
        <v>1.2388773205123103</v>
      </c>
      <c r="V342" s="9">
        <f t="shared" si="92"/>
        <v>3.3482412715128982</v>
      </c>
      <c r="W342" s="9">
        <f t="shared" si="93"/>
        <v>17.90500000000003</v>
      </c>
      <c r="X342">
        <f t="shared" si="94"/>
        <v>295.85500000000002</v>
      </c>
      <c r="Y342" s="9">
        <f t="shared" si="95"/>
        <v>55.32498862795012</v>
      </c>
      <c r="Z342" s="10">
        <f t="shared" si="96"/>
        <v>0.40874074913079078</v>
      </c>
      <c r="AA342">
        <f t="shared" si="97"/>
        <v>1.6599999999999682</v>
      </c>
    </row>
    <row r="343" spans="1:27">
      <c r="A343" s="1">
        <f t="shared" si="80"/>
        <v>402999</v>
      </c>
      <c r="B343" s="1">
        <v>-1</v>
      </c>
      <c r="C343" s="1">
        <v>3</v>
      </c>
      <c r="D343" s="2">
        <v>4</v>
      </c>
      <c r="E343" s="5">
        <v>0.91</v>
      </c>
      <c r="F343" s="5">
        <v>0.82</v>
      </c>
      <c r="G343" s="5">
        <v>0.36</v>
      </c>
      <c r="H343" s="5">
        <v>1.1599999999999999</v>
      </c>
      <c r="I343" s="5">
        <v>1.07</v>
      </c>
      <c r="J343" s="5">
        <v>0.59</v>
      </c>
      <c r="K343" s="6">
        <f t="shared" si="81"/>
        <v>1.0349999999999999</v>
      </c>
      <c r="L343" s="6">
        <f t="shared" si="82"/>
        <v>-0.24999999999999989</v>
      </c>
      <c r="M343" s="6">
        <f t="shared" si="83"/>
        <v>0.94500000000000006</v>
      </c>
      <c r="N343" s="5">
        <f t="shared" si="84"/>
        <v>0.34557922391254947</v>
      </c>
      <c r="O343" s="6">
        <f t="shared" si="85"/>
        <v>-0.25000000000000011</v>
      </c>
      <c r="P343" s="6">
        <f t="shared" si="86"/>
        <v>0.69115844782509894</v>
      </c>
      <c r="Q343" s="6">
        <f t="shared" si="87"/>
        <v>-0.45740004186728073</v>
      </c>
      <c r="R343" s="9">
        <f t="shared" si="88"/>
        <v>3.2126440127260196E-16</v>
      </c>
      <c r="S343" s="9">
        <f t="shared" si="89"/>
        <v>2.2204460492503131E-16</v>
      </c>
      <c r="T343">
        <f t="shared" si="90"/>
        <v>0.25000000000000011</v>
      </c>
      <c r="U343" s="9">
        <f t="shared" si="91"/>
        <v>0.36171155946467409</v>
      </c>
      <c r="V343" s="9">
        <f t="shared" si="92"/>
        <v>0.2604323228145648</v>
      </c>
      <c r="W343" s="9">
        <f t="shared" si="93"/>
        <v>8.9999999999999858E-2</v>
      </c>
      <c r="X343">
        <f t="shared" si="94"/>
        <v>0.94500000000000006</v>
      </c>
      <c r="Y343" s="9">
        <f t="shared" si="95"/>
        <v>2.7345393895529351</v>
      </c>
      <c r="Z343" s="10">
        <f t="shared" si="96"/>
        <v>0.40913689640510298</v>
      </c>
      <c r="AA343">
        <f t="shared" si="97"/>
        <v>0.24999999999999989</v>
      </c>
    </row>
    <row r="344" spans="1:27">
      <c r="A344" s="1">
        <f t="shared" si="80"/>
        <v>598000</v>
      </c>
      <c r="B344" s="1">
        <v>0</v>
      </c>
      <c r="C344" s="1">
        <v>-2</v>
      </c>
      <c r="D344" s="2">
        <v>6</v>
      </c>
      <c r="E344" s="5">
        <v>188.42</v>
      </c>
      <c r="F344" s="5">
        <v>185.46</v>
      </c>
      <c r="G344" s="5">
        <v>6.14</v>
      </c>
      <c r="H344" s="5">
        <v>187.72</v>
      </c>
      <c r="I344" s="5">
        <v>194.48</v>
      </c>
      <c r="J344" s="5">
        <v>4.25</v>
      </c>
      <c r="K344" s="6">
        <f t="shared" si="81"/>
        <v>188.07</v>
      </c>
      <c r="L344" s="6">
        <f t="shared" si="82"/>
        <v>0.69999999999998863</v>
      </c>
      <c r="M344" s="6">
        <f t="shared" si="83"/>
        <v>189.97</v>
      </c>
      <c r="N344" s="5">
        <f t="shared" si="84"/>
        <v>3.7337012467523429</v>
      </c>
      <c r="O344" s="6">
        <f t="shared" si="85"/>
        <v>-9.0199999999999818</v>
      </c>
      <c r="P344" s="6">
        <f t="shared" si="86"/>
        <v>7.4674024935046859</v>
      </c>
      <c r="Q344" s="6">
        <f t="shared" si="87"/>
        <v>0.35215854496154192</v>
      </c>
      <c r="R344" s="9">
        <f t="shared" si="88"/>
        <v>1.3016574382396884</v>
      </c>
      <c r="S344" s="9">
        <f t="shared" si="89"/>
        <v>9.7199999999999704</v>
      </c>
      <c r="T344">
        <f t="shared" si="90"/>
        <v>9.0199999999999818</v>
      </c>
      <c r="U344" s="9">
        <f t="shared" si="91"/>
        <v>1.2079166762265434</v>
      </c>
      <c r="V344" s="9">
        <f t="shared" si="92"/>
        <v>0.50887842235708292</v>
      </c>
      <c r="W344" s="9">
        <f t="shared" si="93"/>
        <v>1.9000000000000057</v>
      </c>
      <c r="X344">
        <f t="shared" si="94"/>
        <v>189.97</v>
      </c>
      <c r="Y344" s="9">
        <f t="shared" si="95"/>
        <v>50.879807313249863</v>
      </c>
      <c r="Z344" s="10">
        <f t="shared" si="96"/>
        <v>0.4092725253422223</v>
      </c>
      <c r="AA344">
        <f t="shared" si="97"/>
        <v>0.69999999999998863</v>
      </c>
    </row>
    <row r="345" spans="1:27">
      <c r="A345" s="1">
        <f t="shared" si="80"/>
        <v>598999</v>
      </c>
      <c r="B345" s="1">
        <v>-1</v>
      </c>
      <c r="C345" s="1">
        <v>-1</v>
      </c>
      <c r="D345" s="2">
        <v>6</v>
      </c>
      <c r="E345" s="5">
        <v>95.32</v>
      </c>
      <c r="F345" s="5">
        <v>87.05</v>
      </c>
      <c r="G345" s="5">
        <v>3.52</v>
      </c>
      <c r="H345" s="5">
        <v>93.88</v>
      </c>
      <c r="I345" s="5">
        <v>87.6</v>
      </c>
      <c r="J345" s="5">
        <v>3.58</v>
      </c>
      <c r="K345" s="6">
        <f t="shared" si="81"/>
        <v>94.6</v>
      </c>
      <c r="L345" s="6">
        <f t="shared" si="82"/>
        <v>1.4399999999999977</v>
      </c>
      <c r="M345" s="6">
        <f t="shared" si="83"/>
        <v>87.324999999999989</v>
      </c>
      <c r="N345" s="5">
        <f t="shared" si="84"/>
        <v>2.5103187048659779</v>
      </c>
      <c r="O345" s="6">
        <f t="shared" si="85"/>
        <v>-0.54999999999999716</v>
      </c>
      <c r="P345" s="6">
        <f t="shared" si="86"/>
        <v>5.0206374097319557</v>
      </c>
      <c r="Q345" s="6">
        <f t="shared" si="87"/>
        <v>-1.6900201532919695E-2</v>
      </c>
      <c r="R345" s="9">
        <f t="shared" si="88"/>
        <v>0.39636401468518673</v>
      </c>
      <c r="S345" s="9">
        <f t="shared" si="89"/>
        <v>1.9899999999999949</v>
      </c>
      <c r="T345">
        <f t="shared" si="90"/>
        <v>0.54999999999999716</v>
      </c>
      <c r="U345" s="9">
        <f t="shared" si="91"/>
        <v>0.10954784325469957</v>
      </c>
      <c r="V345" s="9">
        <f t="shared" si="92"/>
        <v>2.8980383988288878</v>
      </c>
      <c r="W345" s="9">
        <f t="shared" si="93"/>
        <v>7.2750000000000057</v>
      </c>
      <c r="X345">
        <f t="shared" si="94"/>
        <v>87.324999999999989</v>
      </c>
      <c r="Y345" s="9">
        <f t="shared" si="95"/>
        <v>34.786419680787958</v>
      </c>
      <c r="Z345" s="10">
        <f t="shared" si="96"/>
        <v>0.40933482627306467</v>
      </c>
      <c r="AA345">
        <f t="shared" si="97"/>
        <v>1.4399999999999977</v>
      </c>
    </row>
    <row r="346" spans="1:27">
      <c r="A346" s="1">
        <f t="shared" si="80"/>
        <v>399996</v>
      </c>
      <c r="B346" s="1">
        <v>-4</v>
      </c>
      <c r="C346" s="1">
        <v>0</v>
      </c>
      <c r="D346" s="2">
        <v>4</v>
      </c>
      <c r="E346" s="5">
        <v>171.17</v>
      </c>
      <c r="F346" s="5">
        <v>167.65</v>
      </c>
      <c r="G346" s="5">
        <v>5.74</v>
      </c>
      <c r="H346" s="5">
        <v>168.63</v>
      </c>
      <c r="I346" s="5">
        <v>164.24</v>
      </c>
      <c r="J346" s="5">
        <v>5.62</v>
      </c>
      <c r="K346" s="6">
        <f t="shared" si="81"/>
        <v>169.89999999999998</v>
      </c>
      <c r="L346" s="6">
        <f t="shared" si="82"/>
        <v>2.539999999999992</v>
      </c>
      <c r="M346" s="6">
        <f t="shared" si="83"/>
        <v>165.94499999999999</v>
      </c>
      <c r="N346" s="5">
        <f t="shared" si="84"/>
        <v>4.016590594023743</v>
      </c>
      <c r="O346" s="6">
        <f t="shared" si="85"/>
        <v>3.4099999999999966</v>
      </c>
      <c r="P346" s="6">
        <f t="shared" si="86"/>
        <v>8.0331811880474859</v>
      </c>
      <c r="Q346" s="6">
        <f t="shared" si="87"/>
        <v>2.1124403396764378E-2</v>
      </c>
      <c r="R346" s="9">
        <f t="shared" si="88"/>
        <v>0.10830080632246555</v>
      </c>
      <c r="S346" s="9">
        <f t="shared" si="89"/>
        <v>0.87000000000000455</v>
      </c>
      <c r="T346">
        <f t="shared" si="90"/>
        <v>3.4099999999999966</v>
      </c>
      <c r="U346" s="9">
        <f t="shared" si="91"/>
        <v>0.42448936730989112</v>
      </c>
      <c r="V346" s="9">
        <f t="shared" si="92"/>
        <v>0.98466595173643057</v>
      </c>
      <c r="W346" s="9">
        <f t="shared" si="93"/>
        <v>3.9549999999999841</v>
      </c>
      <c r="X346">
        <f t="shared" si="94"/>
        <v>165.94499999999999</v>
      </c>
      <c r="Y346" s="9">
        <f t="shared" si="95"/>
        <v>41.314890356738971</v>
      </c>
      <c r="Z346" s="10">
        <f t="shared" si="96"/>
        <v>0.4093897898091744</v>
      </c>
      <c r="AA346">
        <f t="shared" si="97"/>
        <v>2.539999999999992</v>
      </c>
    </row>
    <row r="347" spans="1:27">
      <c r="A347" s="1">
        <f t="shared" si="80"/>
        <v>101004</v>
      </c>
      <c r="B347" s="1">
        <v>4</v>
      </c>
      <c r="C347" s="1">
        <v>1</v>
      </c>
      <c r="D347" s="2">
        <v>1</v>
      </c>
      <c r="E347" s="5">
        <v>14.99</v>
      </c>
      <c r="F347" s="5">
        <v>16.45</v>
      </c>
      <c r="G347" s="5">
        <v>0.83</v>
      </c>
      <c r="H347" s="5">
        <v>15.17</v>
      </c>
      <c r="I347" s="5">
        <v>15.67</v>
      </c>
      <c r="J347" s="5">
        <v>1.47</v>
      </c>
      <c r="K347" s="6">
        <f t="shared" si="81"/>
        <v>15.08</v>
      </c>
      <c r="L347" s="6">
        <f t="shared" si="82"/>
        <v>-0.17999999999999972</v>
      </c>
      <c r="M347" s="6">
        <f t="shared" si="83"/>
        <v>16.059999999999999</v>
      </c>
      <c r="N347" s="5">
        <f t="shared" si="84"/>
        <v>0.84406753284319613</v>
      </c>
      <c r="O347" s="6">
        <f t="shared" si="85"/>
        <v>0.77999999999999936</v>
      </c>
      <c r="P347" s="6">
        <f t="shared" si="86"/>
        <v>1.6881350656863923</v>
      </c>
      <c r="Q347" s="6">
        <f t="shared" si="87"/>
        <v>-0.51652747561232371</v>
      </c>
      <c r="R347" s="9">
        <f t="shared" si="88"/>
        <v>0.56867487650324056</v>
      </c>
      <c r="S347" s="9">
        <f t="shared" si="89"/>
        <v>0.95999999999999908</v>
      </c>
      <c r="T347">
        <f t="shared" si="90"/>
        <v>0.77999999999999936</v>
      </c>
      <c r="U347" s="9">
        <f t="shared" si="91"/>
        <v>0.46204833715888305</v>
      </c>
      <c r="V347" s="9">
        <f t="shared" si="92"/>
        <v>1.1610445395274491</v>
      </c>
      <c r="W347" s="9">
        <f t="shared" si="93"/>
        <v>0.97999999999999865</v>
      </c>
      <c r="X347">
        <f t="shared" si="94"/>
        <v>16.059999999999999</v>
      </c>
      <c r="Y347" s="9">
        <f t="shared" si="95"/>
        <v>19.026913576337609</v>
      </c>
      <c r="Z347" s="10">
        <f t="shared" si="96"/>
        <v>0.41029257853390427</v>
      </c>
      <c r="AA347">
        <f t="shared" si="97"/>
        <v>0.17999999999999972</v>
      </c>
    </row>
    <row r="348" spans="1:27">
      <c r="A348" s="1">
        <f t="shared" si="80"/>
        <v>203002</v>
      </c>
      <c r="B348" s="1">
        <v>2</v>
      </c>
      <c r="C348" s="1">
        <v>3</v>
      </c>
      <c r="D348" s="2">
        <v>2</v>
      </c>
      <c r="E348" s="5">
        <v>43.13</v>
      </c>
      <c r="F348" s="5">
        <v>39.76</v>
      </c>
      <c r="G348" s="5">
        <v>2.2000000000000002</v>
      </c>
      <c r="H348" s="5">
        <v>43.95</v>
      </c>
      <c r="I348" s="5">
        <v>38.659999999999997</v>
      </c>
      <c r="J348" s="5">
        <v>2.21</v>
      </c>
      <c r="K348" s="6">
        <f t="shared" si="81"/>
        <v>43.540000000000006</v>
      </c>
      <c r="L348" s="6">
        <f t="shared" si="82"/>
        <v>-0.82000000000000028</v>
      </c>
      <c r="M348" s="6">
        <f t="shared" si="83"/>
        <v>39.209999999999994</v>
      </c>
      <c r="N348" s="5">
        <f t="shared" si="84"/>
        <v>1.5591744610530278</v>
      </c>
      <c r="O348" s="6">
        <f t="shared" si="85"/>
        <v>1.1000000000000014</v>
      </c>
      <c r="P348" s="6">
        <f t="shared" si="86"/>
        <v>3.1183489221060556</v>
      </c>
      <c r="Q348" s="6">
        <f t="shared" si="87"/>
        <v>-4.5351240731789436E-3</v>
      </c>
      <c r="R348" s="9">
        <f t="shared" si="88"/>
        <v>0.61571044419983678</v>
      </c>
      <c r="S348" s="9">
        <f t="shared" si="89"/>
        <v>1.9200000000000017</v>
      </c>
      <c r="T348">
        <f t="shared" si="90"/>
        <v>1.1000000000000014</v>
      </c>
      <c r="U348" s="9">
        <f t="shared" si="91"/>
        <v>0.35275077532282328</v>
      </c>
      <c r="V348" s="9">
        <f t="shared" si="92"/>
        <v>2.777110649359686</v>
      </c>
      <c r="W348" s="9">
        <f t="shared" si="93"/>
        <v>4.3300000000000125</v>
      </c>
      <c r="X348">
        <f t="shared" si="94"/>
        <v>39.209999999999994</v>
      </c>
      <c r="Y348" s="9">
        <f t="shared" si="95"/>
        <v>25.147923455287057</v>
      </c>
      <c r="Z348" s="10">
        <f t="shared" si="96"/>
        <v>0.41130523945118913</v>
      </c>
      <c r="AA348">
        <f t="shared" si="97"/>
        <v>0.82000000000000028</v>
      </c>
    </row>
    <row r="349" spans="1:27">
      <c r="A349" s="1">
        <f t="shared" si="80"/>
        <v>301003</v>
      </c>
      <c r="B349" s="1">
        <v>3</v>
      </c>
      <c r="C349" s="1">
        <v>1</v>
      </c>
      <c r="D349" s="2">
        <v>3</v>
      </c>
      <c r="E349" s="5">
        <v>66.81</v>
      </c>
      <c r="F349" s="5">
        <v>68.099999999999994</v>
      </c>
      <c r="G349" s="5">
        <v>2.29</v>
      </c>
      <c r="H349" s="5">
        <v>68.430000000000007</v>
      </c>
      <c r="I349" s="5">
        <v>66.319999999999993</v>
      </c>
      <c r="J349" s="5">
        <v>2.88</v>
      </c>
      <c r="K349" s="6">
        <f t="shared" si="81"/>
        <v>67.62</v>
      </c>
      <c r="L349" s="6">
        <f t="shared" si="82"/>
        <v>-1.6200000000000045</v>
      </c>
      <c r="M349" s="6">
        <f t="shared" si="83"/>
        <v>67.209999999999994</v>
      </c>
      <c r="N349" s="5">
        <f t="shared" si="84"/>
        <v>1.8397350352700248</v>
      </c>
      <c r="O349" s="6">
        <f t="shared" si="85"/>
        <v>1.7800000000000011</v>
      </c>
      <c r="P349" s="6">
        <f t="shared" si="86"/>
        <v>3.6794700705400496</v>
      </c>
      <c r="Q349" s="6">
        <f t="shared" si="87"/>
        <v>-0.22530560992724447</v>
      </c>
      <c r="R349" s="9">
        <f t="shared" si="88"/>
        <v>0.92404610849327418</v>
      </c>
      <c r="S349" s="9">
        <f t="shared" si="89"/>
        <v>3.4000000000000057</v>
      </c>
      <c r="T349">
        <f t="shared" si="90"/>
        <v>1.7800000000000011</v>
      </c>
      <c r="U349" s="9">
        <f t="shared" si="91"/>
        <v>0.48376531562294889</v>
      </c>
      <c r="V349" s="9">
        <f t="shared" si="92"/>
        <v>0.2228581791072069</v>
      </c>
      <c r="W349" s="9">
        <f t="shared" si="93"/>
        <v>0.4100000000000108</v>
      </c>
      <c r="X349">
        <f t="shared" si="94"/>
        <v>67.209999999999994</v>
      </c>
      <c r="Y349" s="9">
        <f t="shared" si="95"/>
        <v>36.532434677548736</v>
      </c>
      <c r="Z349" s="10">
        <f t="shared" si="96"/>
        <v>0.4119793684154584</v>
      </c>
      <c r="AA349">
        <f t="shared" si="97"/>
        <v>1.6200000000000045</v>
      </c>
    </row>
    <row r="350" spans="1:27">
      <c r="A350" s="1">
        <f t="shared" si="80"/>
        <v>297004</v>
      </c>
      <c r="B350" s="1">
        <v>4</v>
      </c>
      <c r="C350" s="1">
        <v>-3</v>
      </c>
      <c r="D350" s="2">
        <v>3</v>
      </c>
      <c r="E350" s="5">
        <v>57.24</v>
      </c>
      <c r="F350" s="5">
        <v>57.96</v>
      </c>
      <c r="G350" s="5">
        <v>1.58</v>
      </c>
      <c r="H350" s="5">
        <v>56.08</v>
      </c>
      <c r="I350" s="5">
        <v>54.6</v>
      </c>
      <c r="J350" s="5">
        <v>2.91</v>
      </c>
      <c r="K350" s="6">
        <f t="shared" si="81"/>
        <v>56.66</v>
      </c>
      <c r="L350" s="6">
        <f t="shared" si="82"/>
        <v>1.1600000000000037</v>
      </c>
      <c r="M350" s="6">
        <f t="shared" si="83"/>
        <v>56.28</v>
      </c>
      <c r="N350" s="5">
        <f t="shared" si="84"/>
        <v>1.6556343195283192</v>
      </c>
      <c r="O350" s="6">
        <f t="shared" si="85"/>
        <v>3.3599999999999994</v>
      </c>
      <c r="P350" s="6">
        <f t="shared" si="86"/>
        <v>3.3112686390566384</v>
      </c>
      <c r="Q350" s="6">
        <f t="shared" si="87"/>
        <v>-0.54463951844589364</v>
      </c>
      <c r="R350" s="9">
        <f t="shared" si="88"/>
        <v>0.6643979211021559</v>
      </c>
      <c r="S350" s="9">
        <f t="shared" si="89"/>
        <v>2.1999999999999957</v>
      </c>
      <c r="T350">
        <f t="shared" si="90"/>
        <v>3.3599999999999994</v>
      </c>
      <c r="U350" s="9">
        <f t="shared" si="91"/>
        <v>1.0147168249560219</v>
      </c>
      <c r="V350" s="9">
        <f t="shared" si="92"/>
        <v>0.22951928183528794</v>
      </c>
      <c r="W350" s="9">
        <f t="shared" si="93"/>
        <v>0.37999999999999545</v>
      </c>
      <c r="X350">
        <f t="shared" si="94"/>
        <v>56.28</v>
      </c>
      <c r="Y350" s="9">
        <f t="shared" si="95"/>
        <v>33.993013636026738</v>
      </c>
      <c r="Z350" s="10">
        <f t="shared" si="96"/>
        <v>0.41201213574359669</v>
      </c>
      <c r="AA350">
        <f t="shared" si="97"/>
        <v>1.1600000000000037</v>
      </c>
    </row>
    <row r="351" spans="1:27">
      <c r="A351" s="1">
        <f t="shared" si="80"/>
        <v>400996</v>
      </c>
      <c r="B351" s="1">
        <v>-4</v>
      </c>
      <c r="C351" s="1">
        <v>1</v>
      </c>
      <c r="D351" s="2">
        <v>4</v>
      </c>
      <c r="E351" s="5">
        <v>182.62</v>
      </c>
      <c r="F351" s="5">
        <v>171.94</v>
      </c>
      <c r="G351" s="5">
        <v>6</v>
      </c>
      <c r="H351" s="5">
        <v>184.57</v>
      </c>
      <c r="I351" s="5">
        <v>177.43</v>
      </c>
      <c r="J351" s="5">
        <v>5.86</v>
      </c>
      <c r="K351" s="6">
        <f t="shared" si="81"/>
        <v>183.595</v>
      </c>
      <c r="L351" s="6">
        <f t="shared" si="82"/>
        <v>-1.9499999999999886</v>
      </c>
      <c r="M351" s="6">
        <f t="shared" si="83"/>
        <v>174.685</v>
      </c>
      <c r="N351" s="5">
        <f t="shared" si="84"/>
        <v>4.1934353458709719</v>
      </c>
      <c r="O351" s="6">
        <f t="shared" si="85"/>
        <v>-5.4900000000000091</v>
      </c>
      <c r="P351" s="6">
        <f t="shared" si="86"/>
        <v>8.3868706917419438</v>
      </c>
      <c r="Q351" s="6">
        <f t="shared" si="87"/>
        <v>2.3605479701334604E-2</v>
      </c>
      <c r="R351" s="9">
        <f t="shared" si="88"/>
        <v>0.42208830088267002</v>
      </c>
      <c r="S351" s="9">
        <f t="shared" si="89"/>
        <v>3.5400000000000205</v>
      </c>
      <c r="T351">
        <f t="shared" si="90"/>
        <v>5.4900000000000091</v>
      </c>
      <c r="U351" s="9">
        <f t="shared" si="91"/>
        <v>0.65459456831803642</v>
      </c>
      <c r="V351" s="9">
        <f t="shared" si="92"/>
        <v>2.1247495824093598</v>
      </c>
      <c r="W351" s="9">
        <f t="shared" si="93"/>
        <v>8.9099999999999966</v>
      </c>
      <c r="X351">
        <f t="shared" si="94"/>
        <v>174.685</v>
      </c>
      <c r="Y351" s="9">
        <f t="shared" si="95"/>
        <v>41.656776745586889</v>
      </c>
      <c r="Z351" s="10">
        <f t="shared" si="96"/>
        <v>0.4120194170181789</v>
      </c>
      <c r="AA351">
        <f t="shared" si="97"/>
        <v>1.9499999999999886</v>
      </c>
    </row>
    <row r="352" spans="1:27">
      <c r="A352" s="1">
        <f t="shared" si="80"/>
        <v>599000</v>
      </c>
      <c r="B352" s="1">
        <v>0</v>
      </c>
      <c r="C352" s="1">
        <v>-1</v>
      </c>
      <c r="D352" s="2">
        <v>6</v>
      </c>
      <c r="E352" s="5">
        <v>238</v>
      </c>
      <c r="F352" s="5">
        <v>237.57</v>
      </c>
      <c r="G352" s="5">
        <v>7.47</v>
      </c>
      <c r="H352" s="5">
        <v>237.6</v>
      </c>
      <c r="I352" s="5">
        <v>250.78</v>
      </c>
      <c r="J352" s="5">
        <v>5.3</v>
      </c>
      <c r="K352" s="6">
        <f t="shared" si="81"/>
        <v>237.8</v>
      </c>
      <c r="L352" s="6">
        <f t="shared" si="82"/>
        <v>0.40000000000000568</v>
      </c>
      <c r="M352" s="6">
        <f t="shared" si="83"/>
        <v>244.17500000000001</v>
      </c>
      <c r="N352" s="5">
        <f t="shared" si="84"/>
        <v>4.5795987815528116</v>
      </c>
      <c r="O352" s="6">
        <f t="shared" si="85"/>
        <v>-13.210000000000008</v>
      </c>
      <c r="P352" s="6">
        <f t="shared" si="86"/>
        <v>9.1591975631056233</v>
      </c>
      <c r="Q352" s="6">
        <f t="shared" si="87"/>
        <v>0.33032069032517231</v>
      </c>
      <c r="R352" s="9">
        <f t="shared" si="88"/>
        <v>1.4859380318230901</v>
      </c>
      <c r="S352" s="9">
        <f t="shared" si="89"/>
        <v>13.610000000000014</v>
      </c>
      <c r="T352">
        <f t="shared" si="90"/>
        <v>13.210000000000008</v>
      </c>
      <c r="U352" s="9">
        <f t="shared" si="91"/>
        <v>1.4422660837900818</v>
      </c>
      <c r="V352" s="9">
        <f t="shared" si="92"/>
        <v>1.392043343552122</v>
      </c>
      <c r="W352" s="9">
        <f t="shared" si="93"/>
        <v>6.375</v>
      </c>
      <c r="X352">
        <f t="shared" si="94"/>
        <v>244.17500000000001</v>
      </c>
      <c r="Y352" s="9">
        <f t="shared" si="95"/>
        <v>53.317989554798338</v>
      </c>
      <c r="Z352" s="10">
        <f t="shared" si="96"/>
        <v>0.41208494269992441</v>
      </c>
      <c r="AA352">
        <f t="shared" si="97"/>
        <v>0.40000000000000568</v>
      </c>
    </row>
    <row r="353" spans="1:27">
      <c r="A353" s="1">
        <f t="shared" si="80"/>
        <v>597999</v>
      </c>
      <c r="B353" s="1">
        <v>-1</v>
      </c>
      <c r="C353" s="1">
        <v>-2</v>
      </c>
      <c r="D353" s="2">
        <v>6</v>
      </c>
      <c r="E353" s="5">
        <v>181.08</v>
      </c>
      <c r="F353" s="5">
        <v>183.06</v>
      </c>
      <c r="G353" s="5">
        <v>5.94</v>
      </c>
      <c r="H353" s="5">
        <v>180.94</v>
      </c>
      <c r="I353" s="5">
        <v>176</v>
      </c>
      <c r="J353" s="5">
        <v>3.99</v>
      </c>
      <c r="K353" s="6">
        <f t="shared" si="81"/>
        <v>181.01</v>
      </c>
      <c r="L353" s="6">
        <f t="shared" si="82"/>
        <v>0.14000000000001478</v>
      </c>
      <c r="M353" s="6">
        <f t="shared" si="83"/>
        <v>179.53</v>
      </c>
      <c r="N353" s="5">
        <f t="shared" si="84"/>
        <v>3.5778380343442047</v>
      </c>
      <c r="O353" s="6">
        <f t="shared" si="85"/>
        <v>7.0600000000000023</v>
      </c>
      <c r="P353" s="6">
        <f t="shared" si="86"/>
        <v>7.1556760686884093</v>
      </c>
      <c r="Q353" s="6">
        <f t="shared" si="87"/>
        <v>0.37816603097041818</v>
      </c>
      <c r="R353" s="9">
        <f t="shared" si="88"/>
        <v>0.96706445814118303</v>
      </c>
      <c r="S353" s="9">
        <f t="shared" si="89"/>
        <v>6.9199999999999875</v>
      </c>
      <c r="T353">
        <f t="shared" si="90"/>
        <v>7.0600000000000023</v>
      </c>
      <c r="U353" s="9">
        <f t="shared" si="91"/>
        <v>0.98662934602265417</v>
      </c>
      <c r="V353" s="9">
        <f t="shared" si="92"/>
        <v>0.41365762949391433</v>
      </c>
      <c r="W353" s="9">
        <f t="shared" si="93"/>
        <v>1.4799999999999898</v>
      </c>
      <c r="X353">
        <f t="shared" si="94"/>
        <v>179.53</v>
      </c>
      <c r="Y353" s="9">
        <f t="shared" si="95"/>
        <v>50.178347448001993</v>
      </c>
      <c r="Z353" s="10">
        <f t="shared" si="96"/>
        <v>0.41221353689562407</v>
      </c>
      <c r="AA353">
        <f t="shared" si="97"/>
        <v>0.14000000000001478</v>
      </c>
    </row>
    <row r="354" spans="1:27">
      <c r="A354" s="1">
        <f t="shared" si="80"/>
        <v>3003</v>
      </c>
      <c r="B354" s="1">
        <v>3</v>
      </c>
      <c r="C354" s="1">
        <v>3</v>
      </c>
      <c r="D354" s="2">
        <v>0</v>
      </c>
      <c r="E354" s="5">
        <v>266.99</v>
      </c>
      <c r="F354" s="5">
        <v>245.9</v>
      </c>
      <c r="G354" s="5">
        <v>7.77</v>
      </c>
      <c r="H354" s="5">
        <v>265.36</v>
      </c>
      <c r="I354" s="5">
        <v>241.6</v>
      </c>
      <c r="J354" s="5">
        <v>7.75</v>
      </c>
      <c r="K354" s="6">
        <f t="shared" si="81"/>
        <v>266.17500000000001</v>
      </c>
      <c r="L354" s="6">
        <f t="shared" si="82"/>
        <v>1.6299999999999955</v>
      </c>
      <c r="M354" s="6">
        <f t="shared" si="83"/>
        <v>243.75</v>
      </c>
      <c r="N354" s="5">
        <f t="shared" si="84"/>
        <v>5.4871531781061114</v>
      </c>
      <c r="O354" s="6">
        <f t="shared" si="85"/>
        <v>4.3000000000000114</v>
      </c>
      <c r="P354" s="6">
        <f t="shared" si="86"/>
        <v>10.974306356212223</v>
      </c>
      <c r="Q354" s="6">
        <f t="shared" si="87"/>
        <v>2.5773153076254513E-3</v>
      </c>
      <c r="R354" s="9">
        <f t="shared" si="88"/>
        <v>0.24329555903901021</v>
      </c>
      <c r="S354" s="9">
        <f t="shared" si="89"/>
        <v>2.6700000000000159</v>
      </c>
      <c r="T354">
        <f t="shared" si="90"/>
        <v>4.3000000000000114</v>
      </c>
      <c r="U354" s="9">
        <f t="shared" si="91"/>
        <v>0.3918243085646968</v>
      </c>
      <c r="V354" s="9">
        <f t="shared" si="92"/>
        <v>4.0868186602620034</v>
      </c>
      <c r="W354" s="9">
        <f t="shared" si="93"/>
        <v>22.425000000000011</v>
      </c>
      <c r="X354">
        <f t="shared" si="94"/>
        <v>243.75</v>
      </c>
      <c r="Y354" s="9">
        <f t="shared" si="95"/>
        <v>44.421941959369576</v>
      </c>
      <c r="Z354" s="10">
        <f t="shared" si="96"/>
        <v>0.41248636341096179</v>
      </c>
      <c r="AA354">
        <f t="shared" si="97"/>
        <v>1.6299999999999955</v>
      </c>
    </row>
    <row r="355" spans="1:27">
      <c r="A355" s="1">
        <f t="shared" si="80"/>
        <v>396003</v>
      </c>
      <c r="B355" s="1">
        <v>3</v>
      </c>
      <c r="C355" s="1">
        <v>-4</v>
      </c>
      <c r="D355" s="2">
        <v>4</v>
      </c>
      <c r="E355" s="5">
        <v>124.78</v>
      </c>
      <c r="F355" s="5">
        <v>111.01</v>
      </c>
      <c r="G355" s="5">
        <v>4.1500000000000004</v>
      </c>
      <c r="H355" s="5">
        <v>124.08</v>
      </c>
      <c r="I355" s="5">
        <v>118.52</v>
      </c>
      <c r="J355" s="5">
        <v>4.6500000000000004</v>
      </c>
      <c r="K355" s="6">
        <f t="shared" si="81"/>
        <v>124.43</v>
      </c>
      <c r="L355" s="6">
        <f t="shared" si="82"/>
        <v>0.70000000000000284</v>
      </c>
      <c r="M355" s="6">
        <f t="shared" si="83"/>
        <v>114.765</v>
      </c>
      <c r="N355" s="5">
        <f t="shared" si="84"/>
        <v>3.1162878557668581</v>
      </c>
      <c r="O355" s="6">
        <f t="shared" si="85"/>
        <v>-7.5099999999999909</v>
      </c>
      <c r="P355" s="6">
        <f t="shared" si="86"/>
        <v>6.2325757115337161</v>
      </c>
      <c r="Q355" s="6">
        <f t="shared" si="87"/>
        <v>-0.1132706912086497</v>
      </c>
      <c r="R355" s="9">
        <f t="shared" si="88"/>
        <v>1.3172724055011393</v>
      </c>
      <c r="S355" s="9">
        <f t="shared" si="89"/>
        <v>8.2099999999999937</v>
      </c>
      <c r="T355">
        <f t="shared" si="90"/>
        <v>7.5099999999999909</v>
      </c>
      <c r="U355" s="9">
        <f t="shared" si="91"/>
        <v>1.2049592893195558</v>
      </c>
      <c r="V355" s="9">
        <f t="shared" si="92"/>
        <v>3.1014464797000074</v>
      </c>
      <c r="W355" s="9">
        <f t="shared" si="93"/>
        <v>9.6650000000000063</v>
      </c>
      <c r="X355">
        <f t="shared" si="94"/>
        <v>114.765</v>
      </c>
      <c r="Y355" s="9">
        <f t="shared" si="95"/>
        <v>36.827470795941139</v>
      </c>
      <c r="Z355" s="10">
        <f t="shared" si="96"/>
        <v>0.41357224278232219</v>
      </c>
      <c r="AA355">
        <f t="shared" si="97"/>
        <v>0.70000000000000284</v>
      </c>
    </row>
    <row r="356" spans="1:27">
      <c r="A356" s="1">
        <f t="shared" si="80"/>
        <v>395000</v>
      </c>
      <c r="B356" s="1">
        <v>0</v>
      </c>
      <c r="C356" s="1">
        <v>-5</v>
      </c>
      <c r="D356" s="2">
        <v>4</v>
      </c>
      <c r="E356" s="5">
        <v>121.43</v>
      </c>
      <c r="F356" s="5">
        <v>122.2</v>
      </c>
      <c r="G356" s="5">
        <v>2.95</v>
      </c>
      <c r="H356" s="5">
        <v>121.93</v>
      </c>
      <c r="I356" s="5">
        <v>129.16</v>
      </c>
      <c r="J356" s="5">
        <v>4.8</v>
      </c>
      <c r="K356" s="6">
        <f t="shared" si="81"/>
        <v>121.68</v>
      </c>
      <c r="L356" s="6">
        <f t="shared" si="82"/>
        <v>-0.5</v>
      </c>
      <c r="M356" s="6">
        <f t="shared" si="83"/>
        <v>125.68</v>
      </c>
      <c r="N356" s="5">
        <f t="shared" si="84"/>
        <v>2.8170241390517052</v>
      </c>
      <c r="O356" s="6">
        <f t="shared" si="85"/>
        <v>-6.9599999999999937</v>
      </c>
      <c r="P356" s="6">
        <f t="shared" si="86"/>
        <v>5.6340482781034105</v>
      </c>
      <c r="Q356" s="6">
        <f t="shared" si="87"/>
        <v>-0.45168149956682679</v>
      </c>
      <c r="R356" s="9">
        <f t="shared" si="88"/>
        <v>1.1466000433660861</v>
      </c>
      <c r="S356" s="9">
        <f t="shared" si="89"/>
        <v>6.4599999999999937</v>
      </c>
      <c r="T356">
        <f t="shared" si="90"/>
        <v>6.9599999999999937</v>
      </c>
      <c r="U356" s="9">
        <f t="shared" si="91"/>
        <v>1.2353461767535543</v>
      </c>
      <c r="V356" s="9">
        <f t="shared" si="92"/>
        <v>1.419938134199489</v>
      </c>
      <c r="W356" s="9">
        <f t="shared" si="93"/>
        <v>4</v>
      </c>
      <c r="X356">
        <f t="shared" si="94"/>
        <v>125.68</v>
      </c>
      <c r="Y356" s="9">
        <f t="shared" si="95"/>
        <v>44.614456176547947</v>
      </c>
      <c r="Z356" s="10">
        <f t="shared" si="96"/>
        <v>0.41367136715030206</v>
      </c>
      <c r="AA356">
        <f t="shared" si="97"/>
        <v>0.5</v>
      </c>
    </row>
    <row r="357" spans="1:27">
      <c r="A357" s="1">
        <f t="shared" si="80"/>
        <v>303998</v>
      </c>
      <c r="B357" s="1">
        <v>-2</v>
      </c>
      <c r="C357" s="1">
        <v>4</v>
      </c>
      <c r="D357" s="2">
        <v>3</v>
      </c>
      <c r="E357" s="5">
        <v>9.14</v>
      </c>
      <c r="F357" s="5">
        <v>9.82</v>
      </c>
      <c r="G357" s="5">
        <v>0.73</v>
      </c>
      <c r="H357" s="5">
        <v>9.9600000000000009</v>
      </c>
      <c r="I357" s="5">
        <v>8.91</v>
      </c>
      <c r="J357" s="5">
        <v>1.1200000000000001</v>
      </c>
      <c r="K357" s="6">
        <f t="shared" si="81"/>
        <v>9.5500000000000007</v>
      </c>
      <c r="L357" s="6">
        <f t="shared" si="82"/>
        <v>-0.82000000000000028</v>
      </c>
      <c r="M357" s="6">
        <f t="shared" si="83"/>
        <v>9.3650000000000002</v>
      </c>
      <c r="N357" s="5">
        <f t="shared" si="84"/>
        <v>0.66844969893029349</v>
      </c>
      <c r="O357" s="6">
        <f t="shared" si="85"/>
        <v>0.91000000000000014</v>
      </c>
      <c r="P357" s="6">
        <f t="shared" si="86"/>
        <v>1.336899397860587</v>
      </c>
      <c r="Q357" s="6">
        <f t="shared" si="87"/>
        <v>-0.40368153080064911</v>
      </c>
      <c r="R357" s="9">
        <f t="shared" si="88"/>
        <v>1.294039029988707</v>
      </c>
      <c r="S357" s="9">
        <f t="shared" si="89"/>
        <v>1.7300000000000004</v>
      </c>
      <c r="T357">
        <f t="shared" si="90"/>
        <v>0.91000000000000014</v>
      </c>
      <c r="U357" s="9">
        <f t="shared" si="91"/>
        <v>0.68067948976284576</v>
      </c>
      <c r="V357" s="9">
        <f t="shared" si="92"/>
        <v>0.27675979254093802</v>
      </c>
      <c r="W357" s="9">
        <f t="shared" si="93"/>
        <v>0.1850000000000005</v>
      </c>
      <c r="X357">
        <f t="shared" si="94"/>
        <v>9.3650000000000002</v>
      </c>
      <c r="Y357" s="9">
        <f t="shared" si="95"/>
        <v>14.010029498085824</v>
      </c>
      <c r="Z357" s="10">
        <f t="shared" si="96"/>
        <v>0.41423061209910605</v>
      </c>
      <c r="AA357">
        <f t="shared" si="97"/>
        <v>0.82000000000000028</v>
      </c>
    </row>
    <row r="358" spans="1:27">
      <c r="A358" s="1">
        <f t="shared" si="80"/>
        <v>194999</v>
      </c>
      <c r="B358" s="1">
        <v>-1</v>
      </c>
      <c r="C358" s="1">
        <v>-5</v>
      </c>
      <c r="D358" s="2">
        <v>2</v>
      </c>
      <c r="E358" s="5">
        <v>126.82</v>
      </c>
      <c r="F358" s="5">
        <v>123.1</v>
      </c>
      <c r="G358" s="5">
        <v>2.86</v>
      </c>
      <c r="H358" s="5">
        <v>127.67</v>
      </c>
      <c r="I358" s="5">
        <v>119.53</v>
      </c>
      <c r="J358" s="5">
        <v>4.62</v>
      </c>
      <c r="K358" s="6">
        <f t="shared" si="81"/>
        <v>127.245</v>
      </c>
      <c r="L358" s="6">
        <f t="shared" si="82"/>
        <v>-0.85000000000000853</v>
      </c>
      <c r="M358" s="6">
        <f t="shared" si="83"/>
        <v>121.315</v>
      </c>
      <c r="N358" s="5">
        <f t="shared" si="84"/>
        <v>2.7167995877502631</v>
      </c>
      <c r="O358" s="6">
        <f t="shared" si="85"/>
        <v>3.5699999999999932</v>
      </c>
      <c r="P358" s="6">
        <f t="shared" si="86"/>
        <v>5.4335991755005262</v>
      </c>
      <c r="Q358" s="6">
        <f t="shared" si="87"/>
        <v>-0.4459016393442623</v>
      </c>
      <c r="R358" s="9">
        <f t="shared" si="88"/>
        <v>0.81345713167972955</v>
      </c>
      <c r="S358" s="9">
        <f t="shared" si="89"/>
        <v>4.4200000000000017</v>
      </c>
      <c r="T358">
        <f t="shared" si="90"/>
        <v>3.5699999999999932</v>
      </c>
      <c r="U358" s="9">
        <f t="shared" si="91"/>
        <v>0.65702306789516474</v>
      </c>
      <c r="V358" s="9">
        <f t="shared" si="92"/>
        <v>2.1827152899822626</v>
      </c>
      <c r="W358" s="9">
        <f t="shared" si="93"/>
        <v>5.9300000000000068</v>
      </c>
      <c r="X358">
        <f t="shared" si="94"/>
        <v>121.315</v>
      </c>
      <c r="Y358" s="9">
        <f t="shared" si="95"/>
        <v>44.653643407116</v>
      </c>
      <c r="Z358" s="10">
        <f t="shared" si="96"/>
        <v>0.4144429996995968</v>
      </c>
      <c r="AA358">
        <f t="shared" si="97"/>
        <v>0.85000000000000853</v>
      </c>
    </row>
    <row r="359" spans="1:27">
      <c r="A359" s="1">
        <f t="shared" si="80"/>
        <v>500997</v>
      </c>
      <c r="B359" s="1">
        <v>-3</v>
      </c>
      <c r="C359" s="1">
        <v>1</v>
      </c>
      <c r="D359" s="2">
        <v>5</v>
      </c>
      <c r="E359" s="5">
        <v>33.35</v>
      </c>
      <c r="F359" s="5">
        <v>31.45</v>
      </c>
      <c r="G359" s="5">
        <v>2.0699999999999998</v>
      </c>
      <c r="H359" s="5">
        <v>32.520000000000003</v>
      </c>
      <c r="I359" s="5">
        <v>31.5</v>
      </c>
      <c r="J359" s="5">
        <v>1.92</v>
      </c>
      <c r="K359" s="6">
        <f t="shared" si="81"/>
        <v>32.935000000000002</v>
      </c>
      <c r="L359" s="6">
        <f t="shared" si="82"/>
        <v>0.82999999999999829</v>
      </c>
      <c r="M359" s="6">
        <f t="shared" si="83"/>
        <v>31.475000000000001</v>
      </c>
      <c r="N359" s="5">
        <f t="shared" si="84"/>
        <v>1.4116745375616859</v>
      </c>
      <c r="O359" s="6">
        <f t="shared" si="85"/>
        <v>-5.0000000000000711E-2</v>
      </c>
      <c r="P359" s="6">
        <f t="shared" si="86"/>
        <v>2.8233490751233719</v>
      </c>
      <c r="Q359" s="6">
        <f t="shared" si="87"/>
        <v>7.5081856158970256E-2</v>
      </c>
      <c r="R359" s="9">
        <f t="shared" si="88"/>
        <v>0.31168657384724757</v>
      </c>
      <c r="S359" s="9">
        <f t="shared" si="89"/>
        <v>0.87999999999999901</v>
      </c>
      <c r="T359">
        <f t="shared" si="90"/>
        <v>5.0000000000000711E-2</v>
      </c>
      <c r="U359" s="9">
        <f t="shared" si="91"/>
        <v>1.7709464423139337E-2</v>
      </c>
      <c r="V359" s="9">
        <f t="shared" si="92"/>
        <v>1.0342327223113232</v>
      </c>
      <c r="W359" s="9">
        <f t="shared" si="93"/>
        <v>1.4600000000000009</v>
      </c>
      <c r="X359">
        <f t="shared" si="94"/>
        <v>31.475000000000001</v>
      </c>
      <c r="Y359" s="9">
        <f t="shared" si="95"/>
        <v>22.296215708732113</v>
      </c>
      <c r="Z359" s="10">
        <f t="shared" si="96"/>
        <v>0.41498795163233354</v>
      </c>
      <c r="AA359">
        <f t="shared" si="97"/>
        <v>0.82999999999999829</v>
      </c>
    </row>
    <row r="360" spans="1:27">
      <c r="A360" s="1">
        <f t="shared" si="80"/>
        <v>202003</v>
      </c>
      <c r="B360" s="1">
        <v>3</v>
      </c>
      <c r="C360" s="1">
        <v>2</v>
      </c>
      <c r="D360" s="2">
        <v>2</v>
      </c>
      <c r="E360" s="5">
        <v>131.83000000000001</v>
      </c>
      <c r="F360" s="5">
        <v>127.85</v>
      </c>
      <c r="G360" s="5">
        <v>4.71</v>
      </c>
      <c r="H360" s="5">
        <v>132.78</v>
      </c>
      <c r="I360" s="5">
        <v>123.82</v>
      </c>
      <c r="J360" s="5">
        <v>4.59</v>
      </c>
      <c r="K360" s="6">
        <f t="shared" si="81"/>
        <v>132.30500000000001</v>
      </c>
      <c r="L360" s="6">
        <f t="shared" si="82"/>
        <v>-0.94999999999998863</v>
      </c>
      <c r="M360" s="6">
        <f t="shared" si="83"/>
        <v>125.83499999999999</v>
      </c>
      <c r="N360" s="5">
        <f t="shared" si="84"/>
        <v>3.2883202398793219</v>
      </c>
      <c r="O360" s="6">
        <f t="shared" si="85"/>
        <v>4.0300000000000011</v>
      </c>
      <c r="P360" s="6">
        <f t="shared" si="86"/>
        <v>6.5766404797586437</v>
      </c>
      <c r="Q360" s="6">
        <f t="shared" si="87"/>
        <v>2.580215572849481E-2</v>
      </c>
      <c r="R360" s="9">
        <f t="shared" si="88"/>
        <v>0.75722551891459799</v>
      </c>
      <c r="S360" s="9">
        <f t="shared" si="89"/>
        <v>4.9799999999999898</v>
      </c>
      <c r="T360">
        <f t="shared" si="90"/>
        <v>4.0300000000000011</v>
      </c>
      <c r="U360" s="9">
        <f t="shared" si="91"/>
        <v>0.61277486771603151</v>
      </c>
      <c r="V360" s="9">
        <f t="shared" si="92"/>
        <v>1.9675699226415537</v>
      </c>
      <c r="W360" s="9">
        <f t="shared" si="93"/>
        <v>6.4700000000000131</v>
      </c>
      <c r="X360">
        <f t="shared" si="94"/>
        <v>125.83499999999999</v>
      </c>
      <c r="Y360" s="9">
        <f t="shared" si="95"/>
        <v>38.267258302256479</v>
      </c>
      <c r="Z360" s="10">
        <f t="shared" si="96"/>
        <v>0.4166773331968035</v>
      </c>
      <c r="AA360">
        <f t="shared" si="97"/>
        <v>0.94999999999998863</v>
      </c>
    </row>
    <row r="361" spans="1:27">
      <c r="A361" s="1">
        <f t="shared" si="80"/>
        <v>495999</v>
      </c>
      <c r="B361" s="1">
        <v>-1</v>
      </c>
      <c r="C361" s="1">
        <v>-4</v>
      </c>
      <c r="D361" s="2">
        <v>5</v>
      </c>
      <c r="E361" s="5">
        <v>23.93</v>
      </c>
      <c r="F361" s="5">
        <v>25.53</v>
      </c>
      <c r="G361" s="5">
        <v>1.67</v>
      </c>
      <c r="H361" s="5">
        <v>23.12</v>
      </c>
      <c r="I361" s="5">
        <v>26.83</v>
      </c>
      <c r="J361" s="5">
        <v>1.82</v>
      </c>
      <c r="K361" s="6">
        <f t="shared" si="81"/>
        <v>23.524999999999999</v>
      </c>
      <c r="L361" s="6">
        <f t="shared" si="82"/>
        <v>0.80999999999999872</v>
      </c>
      <c r="M361" s="6">
        <f t="shared" si="83"/>
        <v>26.18</v>
      </c>
      <c r="N361" s="5">
        <f t="shared" si="84"/>
        <v>1.235040485166377</v>
      </c>
      <c r="O361" s="6">
        <f t="shared" si="85"/>
        <v>-1.2999999999999972</v>
      </c>
      <c r="P361" s="6">
        <f t="shared" si="86"/>
        <v>2.470080970332754</v>
      </c>
      <c r="Q361" s="6">
        <f t="shared" si="87"/>
        <v>-8.580138658974322E-2</v>
      </c>
      <c r="R361" s="9">
        <f t="shared" si="88"/>
        <v>0.85422300942456542</v>
      </c>
      <c r="S361" s="9">
        <f t="shared" si="89"/>
        <v>2.1099999999999959</v>
      </c>
      <c r="T361">
        <f t="shared" si="90"/>
        <v>1.2999999999999972</v>
      </c>
      <c r="U361" s="9">
        <f t="shared" si="91"/>
        <v>0.52629853661229142</v>
      </c>
      <c r="V361" s="9">
        <f t="shared" si="92"/>
        <v>2.1497270995471345</v>
      </c>
      <c r="W361" s="9">
        <f t="shared" si="93"/>
        <v>2.6550000000000011</v>
      </c>
      <c r="X361">
        <f t="shared" si="94"/>
        <v>26.18</v>
      </c>
      <c r="Y361" s="9">
        <f t="shared" si="95"/>
        <v>21.197685674630492</v>
      </c>
      <c r="Z361" s="10">
        <f t="shared" si="96"/>
        <v>0.41669533234726791</v>
      </c>
      <c r="AA361">
        <f t="shared" si="97"/>
        <v>0.80999999999999872</v>
      </c>
    </row>
    <row r="362" spans="1:27">
      <c r="A362" s="1">
        <f t="shared" si="80"/>
        <v>1995</v>
      </c>
      <c r="B362" s="1">
        <v>-5</v>
      </c>
      <c r="C362" s="1">
        <v>2</v>
      </c>
      <c r="D362" s="2">
        <v>0</v>
      </c>
      <c r="E362" s="5">
        <v>140.47</v>
      </c>
      <c r="F362" s="5">
        <v>138.11000000000001</v>
      </c>
      <c r="G362" s="5">
        <v>3.41</v>
      </c>
      <c r="H362" s="5">
        <v>142.29</v>
      </c>
      <c r="I362" s="5">
        <v>131.81</v>
      </c>
      <c r="J362" s="5">
        <v>4.6100000000000003</v>
      </c>
      <c r="K362" s="6">
        <f t="shared" si="81"/>
        <v>141.38</v>
      </c>
      <c r="L362" s="6">
        <f t="shared" si="82"/>
        <v>-1.8199999999999932</v>
      </c>
      <c r="M362" s="6">
        <f t="shared" si="83"/>
        <v>134.96</v>
      </c>
      <c r="N362" s="5">
        <f t="shared" si="84"/>
        <v>2.8670629571043604</v>
      </c>
      <c r="O362" s="6">
        <f t="shared" si="85"/>
        <v>6.3000000000000114</v>
      </c>
      <c r="P362" s="6">
        <f t="shared" si="86"/>
        <v>5.7341259142087209</v>
      </c>
      <c r="Q362" s="6">
        <f t="shared" si="87"/>
        <v>-0.29269894951977177</v>
      </c>
      <c r="R362" s="9">
        <f t="shared" si="88"/>
        <v>1.4160833092065999</v>
      </c>
      <c r="S362" s="9">
        <f t="shared" si="89"/>
        <v>8.1200000000000045</v>
      </c>
      <c r="T362">
        <f t="shared" si="90"/>
        <v>6.3000000000000114</v>
      </c>
      <c r="U362" s="9">
        <f t="shared" si="91"/>
        <v>1.0986853261085701</v>
      </c>
      <c r="V362" s="9">
        <f t="shared" si="92"/>
        <v>2.2392253313069821</v>
      </c>
      <c r="W362" s="9">
        <f t="shared" si="93"/>
        <v>6.4199999999999875</v>
      </c>
      <c r="X362">
        <f t="shared" si="94"/>
        <v>134.96</v>
      </c>
      <c r="Y362" s="9">
        <f t="shared" si="95"/>
        <v>47.072562416384876</v>
      </c>
      <c r="Z362" s="10">
        <f t="shared" si="96"/>
        <v>0.41684529504361684</v>
      </c>
      <c r="AA362">
        <f t="shared" si="97"/>
        <v>1.8199999999999932</v>
      </c>
    </row>
    <row r="363" spans="1:27">
      <c r="A363" s="1">
        <f t="shared" si="80"/>
        <v>101995</v>
      </c>
      <c r="B363" s="1">
        <v>-5</v>
      </c>
      <c r="C363" s="1">
        <v>2</v>
      </c>
      <c r="D363" s="2">
        <v>1</v>
      </c>
      <c r="E363" s="5">
        <v>193.74</v>
      </c>
      <c r="F363" s="5">
        <v>189.5</v>
      </c>
      <c r="G363" s="5">
        <v>4.33</v>
      </c>
      <c r="H363" s="5">
        <v>197.8</v>
      </c>
      <c r="I363" s="5">
        <v>191.49</v>
      </c>
      <c r="J363" s="5">
        <v>6.13</v>
      </c>
      <c r="K363" s="6">
        <f t="shared" si="81"/>
        <v>195.77</v>
      </c>
      <c r="L363" s="6">
        <f t="shared" si="82"/>
        <v>-4.0600000000000023</v>
      </c>
      <c r="M363" s="6">
        <f t="shared" si="83"/>
        <v>190.495</v>
      </c>
      <c r="N363" s="5">
        <f t="shared" si="84"/>
        <v>3.7525258160337818</v>
      </c>
      <c r="O363" s="6">
        <f t="shared" si="85"/>
        <v>-1.9900000000000091</v>
      </c>
      <c r="P363" s="6">
        <f t="shared" si="86"/>
        <v>7.5050516320675635</v>
      </c>
      <c r="Q363" s="6">
        <f t="shared" si="87"/>
        <v>-0.33426955320652352</v>
      </c>
      <c r="R363" s="9">
        <f t="shared" si="88"/>
        <v>0.27581422506879272</v>
      </c>
      <c r="S363" s="9">
        <f t="shared" si="89"/>
        <v>2.0699999999999932</v>
      </c>
      <c r="T363">
        <f t="shared" si="90"/>
        <v>1.9900000000000091</v>
      </c>
      <c r="U363" s="9">
        <f t="shared" si="91"/>
        <v>0.26515473810961443</v>
      </c>
      <c r="V363" s="9">
        <f t="shared" si="92"/>
        <v>1.4057198427419209</v>
      </c>
      <c r="W363" s="9">
        <f t="shared" si="93"/>
        <v>5.2750000000000057</v>
      </c>
      <c r="X363">
        <f t="shared" si="94"/>
        <v>190.495</v>
      </c>
      <c r="Y363" s="9">
        <f t="shared" si="95"/>
        <v>50.764474207226904</v>
      </c>
      <c r="Z363" s="10">
        <f t="shared" si="96"/>
        <v>0.41694004365136239</v>
      </c>
      <c r="AA363">
        <f t="shared" si="97"/>
        <v>4.0600000000000023</v>
      </c>
    </row>
    <row r="364" spans="1:27">
      <c r="A364" s="1">
        <f t="shared" si="80"/>
        <v>303999</v>
      </c>
      <c r="B364" s="1">
        <v>-1</v>
      </c>
      <c r="C364" s="1">
        <v>4</v>
      </c>
      <c r="D364" s="2">
        <v>3</v>
      </c>
      <c r="E364" s="5">
        <v>259.39</v>
      </c>
      <c r="F364" s="5">
        <v>247.18</v>
      </c>
      <c r="G364" s="5">
        <v>6.87</v>
      </c>
      <c r="H364" s="5">
        <v>255.51</v>
      </c>
      <c r="I364" s="5">
        <v>231.31</v>
      </c>
      <c r="J364" s="5">
        <v>7.44</v>
      </c>
      <c r="K364" s="6">
        <f t="shared" si="81"/>
        <v>257.45</v>
      </c>
      <c r="L364" s="6">
        <f t="shared" si="82"/>
        <v>3.8799999999999955</v>
      </c>
      <c r="M364" s="6">
        <f t="shared" si="83"/>
        <v>239.245</v>
      </c>
      <c r="N364" s="5">
        <f t="shared" si="84"/>
        <v>5.0633610378877787</v>
      </c>
      <c r="O364" s="6">
        <f t="shared" si="85"/>
        <v>15.870000000000005</v>
      </c>
      <c r="P364" s="6">
        <f t="shared" si="86"/>
        <v>10.126722075775557</v>
      </c>
      <c r="Q364" s="6">
        <f t="shared" si="87"/>
        <v>-7.9538373776822227E-2</v>
      </c>
      <c r="R364" s="9">
        <f t="shared" si="88"/>
        <v>1.1839961549534035</v>
      </c>
      <c r="S364" s="9">
        <f t="shared" si="89"/>
        <v>11.990000000000009</v>
      </c>
      <c r="T364">
        <f t="shared" si="90"/>
        <v>15.870000000000005</v>
      </c>
      <c r="U364" s="9">
        <f t="shared" si="91"/>
        <v>1.5671408656472481</v>
      </c>
      <c r="V364" s="9">
        <f t="shared" si="92"/>
        <v>3.5954378650419812</v>
      </c>
      <c r="W364" s="9">
        <f t="shared" si="93"/>
        <v>18.204999999999984</v>
      </c>
      <c r="X364">
        <f t="shared" si="94"/>
        <v>239.245</v>
      </c>
      <c r="Y364" s="9">
        <f t="shared" si="95"/>
        <v>47.2502352113139</v>
      </c>
      <c r="Z364" s="10">
        <f t="shared" si="96"/>
        <v>0.41746736399388157</v>
      </c>
      <c r="AA364">
        <f t="shared" si="97"/>
        <v>3.8799999999999955</v>
      </c>
    </row>
    <row r="365" spans="1:27">
      <c r="A365" s="1">
        <f t="shared" si="80"/>
        <v>197996</v>
      </c>
      <c r="B365" s="1">
        <v>-4</v>
      </c>
      <c r="C365" s="1">
        <v>-2</v>
      </c>
      <c r="D365" s="2">
        <v>2</v>
      </c>
      <c r="E365" s="5">
        <v>8.14</v>
      </c>
      <c r="F365" s="5">
        <v>9.74</v>
      </c>
      <c r="G365" s="5">
        <v>0.79</v>
      </c>
      <c r="H365" s="5">
        <v>8.18</v>
      </c>
      <c r="I365" s="5">
        <v>9.16</v>
      </c>
      <c r="J365" s="5">
        <v>0.95</v>
      </c>
      <c r="K365" s="6">
        <f t="shared" si="81"/>
        <v>8.16</v>
      </c>
      <c r="L365" s="6">
        <f t="shared" si="82"/>
        <v>-3.9999999999999147E-2</v>
      </c>
      <c r="M365" s="6">
        <f t="shared" si="83"/>
        <v>9.4499999999999993</v>
      </c>
      <c r="N365" s="5">
        <f t="shared" si="84"/>
        <v>0.61777827737789559</v>
      </c>
      <c r="O365" s="6">
        <f t="shared" si="85"/>
        <v>0.58000000000000007</v>
      </c>
      <c r="P365" s="6">
        <f t="shared" si="86"/>
        <v>1.2355565547557912</v>
      </c>
      <c r="Q365" s="6">
        <f t="shared" si="87"/>
        <v>-0.18236604218524816</v>
      </c>
      <c r="R365" s="9">
        <f t="shared" si="88"/>
        <v>0.50179815534428751</v>
      </c>
      <c r="S365" s="9">
        <f t="shared" si="89"/>
        <v>0.61999999999999922</v>
      </c>
      <c r="T365">
        <f t="shared" si="90"/>
        <v>0.58000000000000007</v>
      </c>
      <c r="U365" s="9">
        <f t="shared" si="91"/>
        <v>0.46942408080594705</v>
      </c>
      <c r="V365" s="9">
        <f t="shared" si="92"/>
        <v>2.0881278077230041</v>
      </c>
      <c r="W365" s="9">
        <f t="shared" si="93"/>
        <v>1.2899999999999991</v>
      </c>
      <c r="X365">
        <f t="shared" si="94"/>
        <v>9.4499999999999993</v>
      </c>
      <c r="Y365" s="9">
        <f t="shared" si="95"/>
        <v>15.296750219366203</v>
      </c>
      <c r="Z365" s="10">
        <f t="shared" si="96"/>
        <v>0.41749730538052576</v>
      </c>
      <c r="AA365">
        <f t="shared" si="97"/>
        <v>3.9999999999999147E-2</v>
      </c>
    </row>
    <row r="366" spans="1:27">
      <c r="A366" s="1">
        <f t="shared" si="80"/>
        <v>395002</v>
      </c>
      <c r="B366" s="1">
        <v>2</v>
      </c>
      <c r="C366" s="1">
        <v>-5</v>
      </c>
      <c r="D366" s="2">
        <v>4</v>
      </c>
      <c r="E366" s="5">
        <v>64.709999999999994</v>
      </c>
      <c r="F366" s="5">
        <v>59.91</v>
      </c>
      <c r="G366" s="5">
        <v>2.69</v>
      </c>
      <c r="H366" s="5">
        <v>64.36</v>
      </c>
      <c r="I366" s="5">
        <v>61.52</v>
      </c>
      <c r="J366" s="5">
        <v>3.03</v>
      </c>
      <c r="K366" s="6">
        <f t="shared" si="81"/>
        <v>64.534999999999997</v>
      </c>
      <c r="L366" s="6">
        <f t="shared" si="82"/>
        <v>0.34999999999999432</v>
      </c>
      <c r="M366" s="6">
        <f t="shared" si="83"/>
        <v>60.715000000000003</v>
      </c>
      <c r="N366" s="5">
        <f t="shared" si="84"/>
        <v>2.0258948640045462</v>
      </c>
      <c r="O366" s="6">
        <f t="shared" si="85"/>
        <v>-1.6100000000000065</v>
      </c>
      <c r="P366" s="6">
        <f t="shared" si="86"/>
        <v>4.0517897280090924</v>
      </c>
      <c r="Q366" s="6">
        <f t="shared" si="87"/>
        <v>-0.11846256928793325</v>
      </c>
      <c r="R366" s="9">
        <f t="shared" si="88"/>
        <v>0.48373685002727823</v>
      </c>
      <c r="S366" s="9">
        <f t="shared" si="89"/>
        <v>1.9600000000000009</v>
      </c>
      <c r="T366">
        <f t="shared" si="90"/>
        <v>1.6100000000000065</v>
      </c>
      <c r="U366" s="9">
        <f t="shared" si="91"/>
        <v>0.39735526966526569</v>
      </c>
      <c r="V366" s="9">
        <f t="shared" si="92"/>
        <v>1.8855864970451008</v>
      </c>
      <c r="W366" s="9">
        <f t="shared" si="93"/>
        <v>3.8199999999999932</v>
      </c>
      <c r="X366">
        <f t="shared" si="94"/>
        <v>60.715000000000003</v>
      </c>
      <c r="Y366" s="9">
        <f t="shared" si="95"/>
        <v>29.969472295312436</v>
      </c>
      <c r="Z366" s="10">
        <f t="shared" si="96"/>
        <v>0.41852837418746175</v>
      </c>
      <c r="AA366">
        <f t="shared" si="97"/>
        <v>0.34999999999999432</v>
      </c>
    </row>
    <row r="367" spans="1:27">
      <c r="A367" s="1">
        <f t="shared" si="80"/>
        <v>295003</v>
      </c>
      <c r="B367" s="1">
        <v>3</v>
      </c>
      <c r="C367" s="1">
        <v>-5</v>
      </c>
      <c r="D367" s="2">
        <v>3</v>
      </c>
      <c r="E367" s="5">
        <v>135.9</v>
      </c>
      <c r="F367" s="5">
        <v>126.25</v>
      </c>
      <c r="G367" s="5">
        <v>4.49</v>
      </c>
      <c r="H367" s="5">
        <v>136.03</v>
      </c>
      <c r="I367" s="5">
        <v>126.1</v>
      </c>
      <c r="J367" s="5">
        <v>4.8600000000000003</v>
      </c>
      <c r="K367" s="6">
        <f t="shared" si="81"/>
        <v>135.965</v>
      </c>
      <c r="L367" s="6">
        <f t="shared" si="82"/>
        <v>-0.12999999999999545</v>
      </c>
      <c r="M367" s="6">
        <f t="shared" si="83"/>
        <v>126.175</v>
      </c>
      <c r="N367" s="5">
        <f t="shared" si="84"/>
        <v>3.3083115028666814</v>
      </c>
      <c r="O367" s="6">
        <f t="shared" si="85"/>
        <v>0.15000000000000568</v>
      </c>
      <c r="P367" s="6">
        <f t="shared" si="86"/>
        <v>6.6166230057333628</v>
      </c>
      <c r="Q367" s="6">
        <f t="shared" si="87"/>
        <v>-7.9020641987039605E-2</v>
      </c>
      <c r="R367" s="9">
        <f t="shared" si="88"/>
        <v>4.2317659591211206E-2</v>
      </c>
      <c r="S367" s="9">
        <f t="shared" si="89"/>
        <v>0.28000000000000114</v>
      </c>
      <c r="T367">
        <f t="shared" si="90"/>
        <v>0.15000000000000568</v>
      </c>
      <c r="U367" s="9">
        <f t="shared" si="91"/>
        <v>2.2670174781006767E-2</v>
      </c>
      <c r="V367" s="9">
        <f t="shared" si="92"/>
        <v>2.9592134814139732</v>
      </c>
      <c r="W367" s="9">
        <f t="shared" si="93"/>
        <v>9.7900000000000063</v>
      </c>
      <c r="X367">
        <f t="shared" si="94"/>
        <v>126.175</v>
      </c>
      <c r="Y367" s="9">
        <f t="shared" si="95"/>
        <v>38.138790706578938</v>
      </c>
      <c r="Z367" s="10">
        <f t="shared" si="96"/>
        <v>0.41862513063599044</v>
      </c>
      <c r="AA367">
        <f t="shared" si="97"/>
        <v>0.12999999999999545</v>
      </c>
    </row>
    <row r="368" spans="1:27">
      <c r="A368" s="1">
        <f t="shared" si="80"/>
        <v>302996</v>
      </c>
      <c r="B368" s="1">
        <v>-4</v>
      </c>
      <c r="C368" s="1">
        <v>3</v>
      </c>
      <c r="D368" s="2">
        <v>3</v>
      </c>
      <c r="E368" s="5">
        <v>203.61</v>
      </c>
      <c r="F368" s="5">
        <v>204.84</v>
      </c>
      <c r="G368" s="5">
        <v>6.81</v>
      </c>
      <c r="H368" s="5">
        <v>204.81</v>
      </c>
      <c r="I368" s="5">
        <v>198.06</v>
      </c>
      <c r="J368" s="5">
        <v>6.4</v>
      </c>
      <c r="K368" s="6">
        <f t="shared" si="81"/>
        <v>204.21</v>
      </c>
      <c r="L368" s="6">
        <f t="shared" si="82"/>
        <v>-1.1999999999999886</v>
      </c>
      <c r="M368" s="6">
        <f t="shared" si="83"/>
        <v>201.45</v>
      </c>
      <c r="N368" s="5">
        <f t="shared" si="84"/>
        <v>4.6726892685048087</v>
      </c>
      <c r="O368" s="6">
        <f t="shared" si="85"/>
        <v>6.7800000000000011</v>
      </c>
      <c r="P368" s="6">
        <f t="shared" si="86"/>
        <v>9.3453785370096174</v>
      </c>
      <c r="Q368" s="6">
        <f t="shared" si="87"/>
        <v>6.2014447633910674E-2</v>
      </c>
      <c r="R368" s="9">
        <f t="shared" si="88"/>
        <v>0.85389799550628709</v>
      </c>
      <c r="S368" s="9">
        <f t="shared" si="89"/>
        <v>7.9799999999999898</v>
      </c>
      <c r="T368">
        <f t="shared" si="90"/>
        <v>6.7800000000000011</v>
      </c>
      <c r="U368" s="9">
        <f t="shared" si="91"/>
        <v>0.72549228189632009</v>
      </c>
      <c r="V368" s="9">
        <f t="shared" si="92"/>
        <v>0.59066628260585763</v>
      </c>
      <c r="W368" s="9">
        <f t="shared" si="93"/>
        <v>2.7600000000000193</v>
      </c>
      <c r="X368">
        <f t="shared" si="94"/>
        <v>201.45</v>
      </c>
      <c r="Y368" s="9">
        <f t="shared" si="95"/>
        <v>43.112218344546804</v>
      </c>
      <c r="Z368" s="10">
        <f t="shared" si="96"/>
        <v>0.41922309096708876</v>
      </c>
      <c r="AA368">
        <f t="shared" si="97"/>
        <v>1.1999999999999886</v>
      </c>
    </row>
    <row r="369" spans="1:27">
      <c r="A369" s="1">
        <f t="shared" ref="A369:A432" si="98">B369+1000*C369+100000*D369</f>
        <v>97996</v>
      </c>
      <c r="B369" s="1">
        <v>-4</v>
      </c>
      <c r="C369" s="1">
        <v>-2</v>
      </c>
      <c r="D369" s="2">
        <v>1</v>
      </c>
      <c r="E369" s="5">
        <v>22.2</v>
      </c>
      <c r="F369" s="5">
        <v>24.35</v>
      </c>
      <c r="G369" s="5">
        <v>1.0900000000000001</v>
      </c>
      <c r="H369" s="5">
        <v>21.19</v>
      </c>
      <c r="I369" s="5">
        <v>21.92</v>
      </c>
      <c r="J369" s="5">
        <v>1.52</v>
      </c>
      <c r="K369" s="6">
        <f t="shared" ref="K369:K432" si="99" xml:space="preserve"> 0.5*(E369+H369)</f>
        <v>21.695</v>
      </c>
      <c r="L369" s="6">
        <f t="shared" ref="L369:L432" si="100">E369-H369</f>
        <v>1.009999999999998</v>
      </c>
      <c r="M369" s="6">
        <f t="shared" ref="M369:M432" si="101">0.5*(F369+I369)</f>
        <v>23.135000000000002</v>
      </c>
      <c r="N369" s="5">
        <f t="shared" ref="N369:N432" si="102">0.5*P369</f>
        <v>0.93521387928109789</v>
      </c>
      <c r="O369" s="6">
        <f t="shared" ref="O369:O432" si="103">F369-I369</f>
        <v>2.4299999999999997</v>
      </c>
      <c r="P369" s="6">
        <f t="shared" ref="P369:P432" si="104">SQRT(G369*G369+J369*J369)</f>
        <v>1.8704277585621958</v>
      </c>
      <c r="Q369" s="6">
        <f t="shared" ref="Q369:Q432" si="105">(G369*G369-J369*J369)/(G369*G369+J369*J369)</f>
        <v>-0.32079462626840072</v>
      </c>
      <c r="R369" s="9">
        <f t="shared" ref="R369:R432" si="106">ABS(O369-L369)/P369</f>
        <v>0.7591846268853284</v>
      </c>
      <c r="S369" s="9">
        <f t="shared" ref="S369:S432" si="107">ABS(O369-L369)</f>
        <v>1.4200000000000017</v>
      </c>
      <c r="T369">
        <f t="shared" ref="T369:T432" si="108">ABS(O369)</f>
        <v>2.4299999999999997</v>
      </c>
      <c r="U369" s="9">
        <f t="shared" ref="U369:U432" si="109">ABS(O369)/P369</f>
        <v>1.2991680586840462</v>
      </c>
      <c r="V369" s="9">
        <f t="shared" ref="V369:V432" si="110">ABS(M369-K369)/N369</f>
        <v>1.5397547362181303</v>
      </c>
      <c r="W369" s="9">
        <f t="shared" ref="W369:W432" si="111">ABS(M369-K369)</f>
        <v>1.4400000000000013</v>
      </c>
      <c r="X369">
        <f t="shared" ref="X369:X432" si="112">ABS(M369)</f>
        <v>23.135000000000002</v>
      </c>
      <c r="Y369" s="9">
        <f t="shared" ref="Y369:Y432" si="113">ABS(M369)/N369</f>
        <v>24.737656821115568</v>
      </c>
      <c r="Z369" s="10">
        <f t="shared" ref="Z369:Z432" si="114">SQRT(0.00779*B369*B369+0.00644*C369*C369+0.005139*D369*D369+0.004675*B369*C369+0.003605*C369*D369+0.002454*D369*B369)</f>
        <v>0.4194198373944657</v>
      </c>
      <c r="AA369">
        <f t="shared" si="97"/>
        <v>1.009999999999998</v>
      </c>
    </row>
    <row r="370" spans="1:27">
      <c r="A370" s="1">
        <f t="shared" si="98"/>
        <v>501999</v>
      </c>
      <c r="B370" s="1">
        <v>-1</v>
      </c>
      <c r="C370" s="1">
        <v>2</v>
      </c>
      <c r="D370" s="2">
        <v>5</v>
      </c>
      <c r="E370" s="5">
        <v>43.28</v>
      </c>
      <c r="F370" s="5">
        <v>42.31</v>
      </c>
      <c r="G370" s="5">
        <v>1.91</v>
      </c>
      <c r="H370" s="5">
        <v>43.63</v>
      </c>
      <c r="I370" s="5">
        <v>39.590000000000003</v>
      </c>
      <c r="J370" s="5">
        <v>2.2000000000000002</v>
      </c>
      <c r="K370" s="6">
        <f t="shared" si="99"/>
        <v>43.454999999999998</v>
      </c>
      <c r="L370" s="6">
        <f t="shared" si="100"/>
        <v>-0.35000000000000142</v>
      </c>
      <c r="M370" s="6">
        <f t="shared" si="101"/>
        <v>40.950000000000003</v>
      </c>
      <c r="N370" s="5">
        <f t="shared" si="102"/>
        <v>1.4567171997337027</v>
      </c>
      <c r="O370" s="6">
        <f t="shared" si="103"/>
        <v>2.7199999999999989</v>
      </c>
      <c r="P370" s="6">
        <f t="shared" si="104"/>
        <v>2.9134343994674055</v>
      </c>
      <c r="Q370" s="6">
        <f t="shared" si="105"/>
        <v>-0.14042011757637171</v>
      </c>
      <c r="R370" s="9">
        <f t="shared" si="106"/>
        <v>1.0537391885539678</v>
      </c>
      <c r="S370" s="9">
        <f t="shared" si="107"/>
        <v>3.0700000000000003</v>
      </c>
      <c r="T370">
        <f t="shared" si="108"/>
        <v>2.7199999999999989</v>
      </c>
      <c r="U370" s="9">
        <f t="shared" si="109"/>
        <v>0.93360605630840099</v>
      </c>
      <c r="V370" s="9">
        <f t="shared" si="110"/>
        <v>1.7196199787151039</v>
      </c>
      <c r="W370" s="9">
        <f t="shared" si="111"/>
        <v>2.5049999999999955</v>
      </c>
      <c r="X370">
        <f t="shared" si="112"/>
        <v>40.950000000000003</v>
      </c>
      <c r="Y370" s="9">
        <f t="shared" si="113"/>
        <v>28.111152945462528</v>
      </c>
      <c r="Z370" s="10">
        <f t="shared" si="114"/>
        <v>0.42006547108754366</v>
      </c>
      <c r="AA370">
        <f t="shared" ref="AA370:AA433" si="115">ABS(L370)</f>
        <v>0.35000000000000142</v>
      </c>
    </row>
    <row r="371" spans="1:27">
      <c r="A371" s="1">
        <f t="shared" si="98"/>
        <v>395998</v>
      </c>
      <c r="B371" s="1">
        <v>-2</v>
      </c>
      <c r="C371" s="1">
        <v>-4</v>
      </c>
      <c r="D371" s="2">
        <v>4</v>
      </c>
      <c r="E371" s="5">
        <v>7.63</v>
      </c>
      <c r="F371" s="5">
        <v>9.77</v>
      </c>
      <c r="G371" s="5">
        <v>0.8</v>
      </c>
      <c r="H371" s="5">
        <v>8.44</v>
      </c>
      <c r="I371" s="5">
        <v>10.83</v>
      </c>
      <c r="J371" s="5">
        <v>1.22</v>
      </c>
      <c r="K371" s="6">
        <f t="shared" si="99"/>
        <v>8.0350000000000001</v>
      </c>
      <c r="L371" s="6">
        <f t="shared" si="100"/>
        <v>-0.80999999999999961</v>
      </c>
      <c r="M371" s="6">
        <f t="shared" si="101"/>
        <v>10.3</v>
      </c>
      <c r="N371" s="5">
        <f t="shared" si="102"/>
        <v>0.72945184899347537</v>
      </c>
      <c r="O371" s="6">
        <f t="shared" si="103"/>
        <v>-1.0600000000000005</v>
      </c>
      <c r="P371" s="6">
        <f t="shared" si="104"/>
        <v>1.4589036979869507</v>
      </c>
      <c r="Q371" s="6">
        <f t="shared" si="105"/>
        <v>-0.39860928396917861</v>
      </c>
      <c r="R371" s="9">
        <f t="shared" si="106"/>
        <v>0.17136155069382586</v>
      </c>
      <c r="S371" s="9">
        <f t="shared" si="107"/>
        <v>0.25000000000000089</v>
      </c>
      <c r="T371">
        <f t="shared" si="108"/>
        <v>1.0600000000000005</v>
      </c>
      <c r="U371" s="9">
        <f t="shared" si="109"/>
        <v>0.72657297494181949</v>
      </c>
      <c r="V371" s="9">
        <f t="shared" si="110"/>
        <v>3.1050712985721147</v>
      </c>
      <c r="W371" s="9">
        <f t="shared" si="111"/>
        <v>2.2650000000000006</v>
      </c>
      <c r="X371">
        <f t="shared" si="112"/>
        <v>10.3</v>
      </c>
      <c r="Y371" s="9">
        <f t="shared" si="113"/>
        <v>14.120191777171202</v>
      </c>
      <c r="Z371" s="10">
        <f t="shared" si="114"/>
        <v>0.42013331217602823</v>
      </c>
      <c r="AA371">
        <f t="shared" si="115"/>
        <v>0.80999999999999961</v>
      </c>
    </row>
    <row r="372" spans="1:27">
      <c r="A372" s="1">
        <f t="shared" si="98"/>
        <v>104997</v>
      </c>
      <c r="B372" s="1">
        <v>-3</v>
      </c>
      <c r="C372" s="1">
        <v>5</v>
      </c>
      <c r="D372" s="2">
        <v>1</v>
      </c>
      <c r="E372" s="5">
        <v>189.46</v>
      </c>
      <c r="F372" s="5">
        <v>184.9</v>
      </c>
      <c r="G372" s="5">
        <v>4.32</v>
      </c>
      <c r="H372" s="5">
        <v>187.44</v>
      </c>
      <c r="I372" s="5">
        <v>193.83</v>
      </c>
      <c r="J372" s="5">
        <v>6</v>
      </c>
      <c r="K372" s="6">
        <f t="shared" si="99"/>
        <v>188.45</v>
      </c>
      <c r="L372" s="6">
        <f t="shared" si="100"/>
        <v>2.0200000000000102</v>
      </c>
      <c r="M372" s="6">
        <f t="shared" si="101"/>
        <v>189.36500000000001</v>
      </c>
      <c r="N372" s="5">
        <f t="shared" si="102"/>
        <v>3.6967012321798474</v>
      </c>
      <c r="O372" s="6">
        <f t="shared" si="103"/>
        <v>-8.9300000000000068</v>
      </c>
      <c r="P372" s="6">
        <f t="shared" si="104"/>
        <v>7.3934024643596947</v>
      </c>
      <c r="Q372" s="6">
        <f t="shared" si="105"/>
        <v>-0.31717597471022124</v>
      </c>
      <c r="R372" s="9">
        <f t="shared" si="106"/>
        <v>1.4810501731489794</v>
      </c>
      <c r="S372" s="9">
        <f t="shared" si="107"/>
        <v>10.950000000000017</v>
      </c>
      <c r="T372">
        <f t="shared" si="108"/>
        <v>8.9300000000000068</v>
      </c>
      <c r="U372" s="9">
        <f t="shared" si="109"/>
        <v>1.207833611526975</v>
      </c>
      <c r="V372" s="9">
        <f t="shared" si="110"/>
        <v>0.24751797414271129</v>
      </c>
      <c r="W372" s="9">
        <f t="shared" si="111"/>
        <v>0.91500000000002046</v>
      </c>
      <c r="X372">
        <f t="shared" si="112"/>
        <v>189.36500000000001</v>
      </c>
      <c r="Y372" s="9">
        <f t="shared" si="113"/>
        <v>51.225400189654074</v>
      </c>
      <c r="Z372" s="10">
        <f t="shared" si="114"/>
        <v>0.42046046187483549</v>
      </c>
      <c r="AA372">
        <f t="shared" si="115"/>
        <v>2.0200000000000102</v>
      </c>
    </row>
    <row r="373" spans="1:27">
      <c r="A373" s="1">
        <f t="shared" si="98"/>
        <v>94999</v>
      </c>
      <c r="B373" s="1">
        <v>-1</v>
      </c>
      <c r="C373" s="1">
        <v>-5</v>
      </c>
      <c r="D373" s="2">
        <v>1</v>
      </c>
      <c r="E373" s="5">
        <v>42.1</v>
      </c>
      <c r="F373" s="5">
        <v>39.54</v>
      </c>
      <c r="G373" s="5">
        <v>2.2000000000000002</v>
      </c>
      <c r="H373" s="5">
        <v>42.45</v>
      </c>
      <c r="I373" s="5">
        <v>39.71</v>
      </c>
      <c r="J373" s="5">
        <v>2.25</v>
      </c>
      <c r="K373" s="6">
        <f t="shared" si="99"/>
        <v>42.275000000000006</v>
      </c>
      <c r="L373" s="6">
        <f t="shared" si="100"/>
        <v>-0.35000000000000142</v>
      </c>
      <c r="M373" s="6">
        <f t="shared" si="101"/>
        <v>39.625</v>
      </c>
      <c r="N373" s="5">
        <f t="shared" si="102"/>
        <v>1.5734118977559564</v>
      </c>
      <c r="O373" s="6">
        <f t="shared" si="103"/>
        <v>-0.17000000000000171</v>
      </c>
      <c r="P373" s="6">
        <f t="shared" si="104"/>
        <v>3.1468237955119127</v>
      </c>
      <c r="Q373" s="6">
        <f t="shared" si="105"/>
        <v>-2.2469073466296313E-2</v>
      </c>
      <c r="R373" s="9">
        <f t="shared" si="106"/>
        <v>5.7200533521044525E-2</v>
      </c>
      <c r="S373" s="9">
        <f t="shared" si="107"/>
        <v>0.17999999999999972</v>
      </c>
      <c r="T373">
        <f t="shared" si="108"/>
        <v>0.17000000000000171</v>
      </c>
      <c r="U373" s="9">
        <f t="shared" si="109"/>
        <v>5.4022726103209344E-2</v>
      </c>
      <c r="V373" s="9">
        <f t="shared" si="110"/>
        <v>1.6842379314529838</v>
      </c>
      <c r="W373" s="9">
        <f t="shared" si="111"/>
        <v>2.6500000000000057</v>
      </c>
      <c r="X373">
        <f t="shared" si="112"/>
        <v>39.625</v>
      </c>
      <c r="Y373" s="9">
        <f t="shared" si="113"/>
        <v>25.18412378634881</v>
      </c>
      <c r="Z373" s="10">
        <f t="shared" si="114"/>
        <v>0.42050564800011903</v>
      </c>
      <c r="AA373">
        <f t="shared" si="115"/>
        <v>0.35000000000000142</v>
      </c>
    </row>
    <row r="374" spans="1:27">
      <c r="A374" s="1">
        <f t="shared" si="98"/>
        <v>294999</v>
      </c>
      <c r="B374" s="1">
        <v>-1</v>
      </c>
      <c r="C374" s="1">
        <v>-5</v>
      </c>
      <c r="D374" s="2">
        <v>3</v>
      </c>
      <c r="E374" s="5">
        <v>273.32</v>
      </c>
      <c r="F374" s="5">
        <v>275.88</v>
      </c>
      <c r="G374" s="5">
        <v>5.63</v>
      </c>
      <c r="H374" s="5">
        <v>271.55</v>
      </c>
      <c r="I374" s="5">
        <v>261.94</v>
      </c>
      <c r="J374" s="5">
        <v>8.57</v>
      </c>
      <c r="K374" s="6">
        <f t="shared" si="99"/>
        <v>272.435</v>
      </c>
      <c r="L374" s="6">
        <f t="shared" si="100"/>
        <v>1.7699999999999818</v>
      </c>
      <c r="M374" s="6">
        <f t="shared" si="101"/>
        <v>268.90999999999997</v>
      </c>
      <c r="N374" s="5">
        <f t="shared" si="102"/>
        <v>5.1269337815111289</v>
      </c>
      <c r="O374" s="6">
        <f t="shared" si="103"/>
        <v>13.939999999999998</v>
      </c>
      <c r="P374" s="6">
        <f t="shared" si="104"/>
        <v>10.253867563022258</v>
      </c>
      <c r="Q374" s="6">
        <f t="shared" si="105"/>
        <v>-0.39706377482599692</v>
      </c>
      <c r="R374" s="9">
        <f t="shared" si="106"/>
        <v>1.1868692398454375</v>
      </c>
      <c r="S374" s="9">
        <f t="shared" si="107"/>
        <v>12.170000000000016</v>
      </c>
      <c r="T374">
        <f t="shared" si="108"/>
        <v>13.939999999999998</v>
      </c>
      <c r="U374" s="9">
        <f t="shared" si="109"/>
        <v>1.359487033972504</v>
      </c>
      <c r="V374" s="9">
        <f t="shared" si="110"/>
        <v>0.68754545118409238</v>
      </c>
      <c r="W374" s="9">
        <f t="shared" si="111"/>
        <v>3.5250000000000341</v>
      </c>
      <c r="X374">
        <f t="shared" si="112"/>
        <v>268.90999999999997</v>
      </c>
      <c r="Y374" s="9">
        <f t="shared" si="113"/>
        <v>52.450453128485812</v>
      </c>
      <c r="Z374" s="10">
        <f t="shared" si="114"/>
        <v>0.4206887210277927</v>
      </c>
      <c r="AA374">
        <f t="shared" si="115"/>
        <v>1.7699999999999818</v>
      </c>
    </row>
    <row r="375" spans="1:27">
      <c r="A375" s="1">
        <f t="shared" si="98"/>
        <v>299004</v>
      </c>
      <c r="B375" s="1">
        <v>4</v>
      </c>
      <c r="C375" s="1">
        <v>-1</v>
      </c>
      <c r="D375" s="2">
        <v>3</v>
      </c>
      <c r="E375" s="5">
        <v>183.29</v>
      </c>
      <c r="F375" s="5">
        <v>193.2</v>
      </c>
      <c r="G375" s="5">
        <v>5.91</v>
      </c>
      <c r="H375" s="5">
        <v>183.04</v>
      </c>
      <c r="I375" s="5">
        <v>193.19</v>
      </c>
      <c r="J375" s="5">
        <v>4.49</v>
      </c>
      <c r="K375" s="6">
        <f t="shared" si="99"/>
        <v>183.16499999999999</v>
      </c>
      <c r="L375" s="6">
        <f t="shared" si="100"/>
        <v>0.25</v>
      </c>
      <c r="M375" s="6">
        <f t="shared" si="101"/>
        <v>193.19499999999999</v>
      </c>
      <c r="N375" s="5">
        <f t="shared" si="102"/>
        <v>3.7110712739046119</v>
      </c>
      <c r="O375" s="6">
        <f t="shared" si="103"/>
        <v>9.9999999999909051E-3</v>
      </c>
      <c r="P375" s="6">
        <f t="shared" si="104"/>
        <v>7.4221425478092238</v>
      </c>
      <c r="Q375" s="6">
        <f t="shared" si="105"/>
        <v>0.26807918937267866</v>
      </c>
      <c r="R375" s="9">
        <f t="shared" si="106"/>
        <v>3.2335676451114417E-2</v>
      </c>
      <c r="S375" s="9">
        <f t="shared" si="107"/>
        <v>0.24000000000000909</v>
      </c>
      <c r="T375">
        <f t="shared" si="108"/>
        <v>9.9999999999909051E-3</v>
      </c>
      <c r="U375" s="9">
        <f t="shared" si="109"/>
        <v>1.3473198521284911E-3</v>
      </c>
      <c r="V375" s="9">
        <f t="shared" si="110"/>
        <v>2.7027236233722114</v>
      </c>
      <c r="W375" s="9">
        <f t="shared" si="111"/>
        <v>10.030000000000001</v>
      </c>
      <c r="X375">
        <f t="shared" si="112"/>
        <v>193.19499999999999</v>
      </c>
      <c r="Y375" s="9">
        <f t="shared" si="113"/>
        <v>52.059091766440112</v>
      </c>
      <c r="Z375" s="10">
        <f t="shared" si="114"/>
        <v>0.42102731502837204</v>
      </c>
      <c r="AA375">
        <f t="shared" si="115"/>
        <v>0.25</v>
      </c>
    </row>
    <row r="376" spans="1:27">
      <c r="A376" s="1">
        <f t="shared" si="98"/>
        <v>501001</v>
      </c>
      <c r="B376" s="1">
        <v>1</v>
      </c>
      <c r="C376" s="1">
        <v>1</v>
      </c>
      <c r="D376" s="2">
        <v>5</v>
      </c>
      <c r="E376" s="5">
        <v>45.92</v>
      </c>
      <c r="F376" s="5">
        <v>48.94</v>
      </c>
      <c r="G376" s="5">
        <v>2.15</v>
      </c>
      <c r="H376" s="5">
        <v>46.98</v>
      </c>
      <c r="I376" s="5">
        <v>47.88</v>
      </c>
      <c r="J376" s="5">
        <v>1.71</v>
      </c>
      <c r="K376" s="6">
        <f t="shared" si="99"/>
        <v>46.45</v>
      </c>
      <c r="L376" s="6">
        <f t="shared" si="100"/>
        <v>-1.0599999999999952</v>
      </c>
      <c r="M376" s="6">
        <f t="shared" si="101"/>
        <v>48.41</v>
      </c>
      <c r="N376" s="5">
        <f t="shared" si="102"/>
        <v>1.3735537848952257</v>
      </c>
      <c r="O376" s="6">
        <f t="shared" si="103"/>
        <v>1.0599999999999952</v>
      </c>
      <c r="P376" s="6">
        <f t="shared" si="104"/>
        <v>2.7471075697904515</v>
      </c>
      <c r="Q376" s="6">
        <f t="shared" si="105"/>
        <v>0.22505499165186971</v>
      </c>
      <c r="R376" s="9">
        <f t="shared" si="106"/>
        <v>0.77172078127312038</v>
      </c>
      <c r="S376" s="9">
        <f t="shared" si="107"/>
        <v>2.1199999999999903</v>
      </c>
      <c r="T376">
        <f t="shared" si="108"/>
        <v>1.0599999999999952</v>
      </c>
      <c r="U376" s="9">
        <f t="shared" si="109"/>
        <v>0.38586039063656019</v>
      </c>
      <c r="V376" s="9">
        <f t="shared" si="110"/>
        <v>1.4269554068823755</v>
      </c>
      <c r="W376" s="9">
        <f t="shared" si="111"/>
        <v>1.9599999999999937</v>
      </c>
      <c r="X376">
        <f t="shared" si="112"/>
        <v>48.41</v>
      </c>
      <c r="Y376" s="9">
        <f t="shared" si="113"/>
        <v>35.244342473048988</v>
      </c>
      <c r="Z376" s="10">
        <f t="shared" si="114"/>
        <v>0.42151512428381505</v>
      </c>
      <c r="AA376">
        <f t="shared" si="115"/>
        <v>1.0599999999999952</v>
      </c>
    </row>
    <row r="377" spans="1:27">
      <c r="A377" s="1">
        <f t="shared" si="98"/>
        <v>496002</v>
      </c>
      <c r="B377" s="1">
        <v>2</v>
      </c>
      <c r="C377" s="1">
        <v>-4</v>
      </c>
      <c r="D377" s="2">
        <v>5</v>
      </c>
      <c r="E377" s="5">
        <v>17.16</v>
      </c>
      <c r="F377" s="5">
        <v>16.72</v>
      </c>
      <c r="G377" s="5">
        <v>1.36</v>
      </c>
      <c r="H377" s="5">
        <v>17.850000000000001</v>
      </c>
      <c r="I377" s="5">
        <v>17.600000000000001</v>
      </c>
      <c r="J377" s="5">
        <v>1.67</v>
      </c>
      <c r="K377" s="6">
        <f t="shared" si="99"/>
        <v>17.505000000000003</v>
      </c>
      <c r="L377" s="6">
        <f t="shared" si="100"/>
        <v>-0.69000000000000128</v>
      </c>
      <c r="M377" s="6">
        <f t="shared" si="101"/>
        <v>17.16</v>
      </c>
      <c r="N377" s="5">
        <f t="shared" si="102"/>
        <v>1.0768588579753617</v>
      </c>
      <c r="O377" s="6">
        <f t="shared" si="103"/>
        <v>-0.88000000000000256</v>
      </c>
      <c r="P377" s="6">
        <f t="shared" si="104"/>
        <v>2.1537177159507235</v>
      </c>
      <c r="Q377" s="6">
        <f t="shared" si="105"/>
        <v>-0.20250080845100776</v>
      </c>
      <c r="R377" s="9">
        <f t="shared" si="106"/>
        <v>8.8219546411693453E-2</v>
      </c>
      <c r="S377" s="9">
        <f t="shared" si="107"/>
        <v>0.19000000000000128</v>
      </c>
      <c r="T377">
        <f t="shared" si="108"/>
        <v>0.88000000000000256</v>
      </c>
      <c r="U377" s="9">
        <f t="shared" si="109"/>
        <v>0.40859579390678918</v>
      </c>
      <c r="V377" s="9">
        <f t="shared" si="110"/>
        <v>0.32037624749509741</v>
      </c>
      <c r="W377" s="9">
        <f t="shared" si="111"/>
        <v>0.34500000000000242</v>
      </c>
      <c r="X377">
        <f t="shared" si="112"/>
        <v>17.16</v>
      </c>
      <c r="Y377" s="9">
        <f t="shared" si="113"/>
        <v>15.935235962364732</v>
      </c>
      <c r="Z377" s="10">
        <f t="shared" si="114"/>
        <v>0.42156256949591719</v>
      </c>
      <c r="AA377">
        <f t="shared" si="115"/>
        <v>0.69000000000000128</v>
      </c>
    </row>
    <row r="378" spans="1:27">
      <c r="A378" s="1">
        <f t="shared" si="98"/>
        <v>599999</v>
      </c>
      <c r="B378" s="1">
        <v>-1</v>
      </c>
      <c r="C378" s="1">
        <v>0</v>
      </c>
      <c r="D378" s="2">
        <v>6</v>
      </c>
      <c r="E378" s="5">
        <v>172.28</v>
      </c>
      <c r="F378" s="5">
        <v>178.66</v>
      </c>
      <c r="G378" s="5">
        <v>6</v>
      </c>
      <c r="H378" s="5">
        <v>173.68</v>
      </c>
      <c r="I378" s="5">
        <v>183.4</v>
      </c>
      <c r="J378" s="5">
        <v>10.19</v>
      </c>
      <c r="K378" s="6">
        <f t="shared" si="99"/>
        <v>172.98000000000002</v>
      </c>
      <c r="L378" s="6">
        <f t="shared" si="100"/>
        <v>-1.4000000000000057</v>
      </c>
      <c r="M378" s="6">
        <f t="shared" si="101"/>
        <v>181.03</v>
      </c>
      <c r="N378" s="5">
        <f t="shared" si="102"/>
        <v>5.912615749395524</v>
      </c>
      <c r="O378" s="6">
        <f t="shared" si="103"/>
        <v>-4.7400000000000091</v>
      </c>
      <c r="P378" s="6">
        <f t="shared" si="104"/>
        <v>11.825231498791048</v>
      </c>
      <c r="Q378" s="6">
        <f t="shared" si="105"/>
        <v>-0.4851114983899007</v>
      </c>
      <c r="R378" s="9">
        <f t="shared" si="106"/>
        <v>0.2824469018083467</v>
      </c>
      <c r="S378" s="9">
        <f t="shared" si="107"/>
        <v>3.3400000000000034</v>
      </c>
      <c r="T378">
        <f t="shared" si="108"/>
        <v>4.7400000000000091</v>
      </c>
      <c r="U378" s="9">
        <f t="shared" si="109"/>
        <v>0.40083781873400132</v>
      </c>
      <c r="V378" s="9">
        <f t="shared" si="110"/>
        <v>1.3614955446450201</v>
      </c>
      <c r="W378" s="9">
        <f t="shared" si="111"/>
        <v>8.0499999999999829</v>
      </c>
      <c r="X378">
        <f t="shared" si="112"/>
        <v>181.03</v>
      </c>
      <c r="Y378" s="9">
        <f t="shared" si="113"/>
        <v>30.617582415787393</v>
      </c>
      <c r="Z378" s="10">
        <f t="shared" si="114"/>
        <v>0.42198341199625372</v>
      </c>
      <c r="AA378">
        <f t="shared" si="115"/>
        <v>1.4000000000000057</v>
      </c>
    </row>
    <row r="379" spans="1:27">
      <c r="A379" s="1">
        <f t="shared" si="98"/>
        <v>597000</v>
      </c>
      <c r="B379" s="1">
        <v>0</v>
      </c>
      <c r="C379" s="1">
        <v>-3</v>
      </c>
      <c r="D379" s="2">
        <v>6</v>
      </c>
      <c r="E379" s="5">
        <v>89.63</v>
      </c>
      <c r="F379" s="5">
        <v>84.62</v>
      </c>
      <c r="G379" s="5">
        <v>3.42</v>
      </c>
      <c r="H379" s="5">
        <v>88.21</v>
      </c>
      <c r="I379" s="5">
        <v>85.95</v>
      </c>
      <c r="J379" s="5">
        <v>2.2400000000000002</v>
      </c>
      <c r="K379" s="6">
        <f t="shared" si="99"/>
        <v>88.919999999999987</v>
      </c>
      <c r="L379" s="6">
        <f t="shared" si="100"/>
        <v>1.4200000000000017</v>
      </c>
      <c r="M379" s="6">
        <f t="shared" si="101"/>
        <v>85.284999999999997</v>
      </c>
      <c r="N379" s="5">
        <f t="shared" si="102"/>
        <v>2.0441379601191305</v>
      </c>
      <c r="O379" s="6">
        <f t="shared" si="103"/>
        <v>-1.3299999999999983</v>
      </c>
      <c r="P379" s="6">
        <f t="shared" si="104"/>
        <v>4.088275920238261</v>
      </c>
      <c r="Q379" s="6">
        <f t="shared" si="105"/>
        <v>0.39959315543855445</v>
      </c>
      <c r="R379" s="9">
        <f t="shared" si="106"/>
        <v>0.67265518611075847</v>
      </c>
      <c r="S379" s="9">
        <f t="shared" si="107"/>
        <v>2.75</v>
      </c>
      <c r="T379">
        <f t="shared" si="108"/>
        <v>1.3299999999999983</v>
      </c>
      <c r="U379" s="9">
        <f t="shared" si="109"/>
        <v>0.32532050819174824</v>
      </c>
      <c r="V379" s="9">
        <f t="shared" si="110"/>
        <v>1.7782557101909826</v>
      </c>
      <c r="W379" s="9">
        <f t="shared" si="111"/>
        <v>3.6349999999999909</v>
      </c>
      <c r="X379">
        <f t="shared" si="112"/>
        <v>85.284999999999997</v>
      </c>
      <c r="Y379" s="9">
        <f t="shared" si="113"/>
        <v>41.721743670877117</v>
      </c>
      <c r="Z379" s="10">
        <f t="shared" si="114"/>
        <v>0.4219881514924323</v>
      </c>
      <c r="AA379">
        <f t="shared" si="115"/>
        <v>1.4200000000000017</v>
      </c>
    </row>
    <row r="380" spans="1:27">
      <c r="A380" s="1">
        <f t="shared" si="98"/>
        <v>501998</v>
      </c>
      <c r="B380" s="1">
        <v>-2</v>
      </c>
      <c r="C380" s="1">
        <v>2</v>
      </c>
      <c r="D380" s="2">
        <v>5</v>
      </c>
      <c r="E380" s="5">
        <v>9.91</v>
      </c>
      <c r="F380" s="5">
        <v>9.5500000000000007</v>
      </c>
      <c r="G380" s="5">
        <v>1.04</v>
      </c>
      <c r="H380" s="5">
        <v>9.6</v>
      </c>
      <c r="I380" s="5">
        <v>12.12</v>
      </c>
      <c r="J380" s="5">
        <v>1.23</v>
      </c>
      <c r="K380" s="6">
        <f t="shared" si="99"/>
        <v>9.754999999999999</v>
      </c>
      <c r="L380" s="6">
        <f t="shared" si="100"/>
        <v>0.3100000000000005</v>
      </c>
      <c r="M380" s="6">
        <f t="shared" si="101"/>
        <v>10.835000000000001</v>
      </c>
      <c r="N380" s="5">
        <f t="shared" si="102"/>
        <v>0.80537258458430283</v>
      </c>
      <c r="O380" s="6">
        <f t="shared" si="103"/>
        <v>-2.5699999999999985</v>
      </c>
      <c r="P380" s="6">
        <f t="shared" si="104"/>
        <v>1.6107451691686057</v>
      </c>
      <c r="Q380" s="6">
        <f t="shared" si="105"/>
        <v>-0.16623626903064165</v>
      </c>
      <c r="R380" s="9">
        <f t="shared" si="106"/>
        <v>1.7879923249973337</v>
      </c>
      <c r="S380" s="9">
        <f t="shared" si="107"/>
        <v>2.879999999999999</v>
      </c>
      <c r="T380">
        <f t="shared" si="108"/>
        <v>2.5699999999999985</v>
      </c>
      <c r="U380" s="9">
        <f t="shared" si="109"/>
        <v>1.5955348177927593</v>
      </c>
      <c r="V380" s="9">
        <f t="shared" si="110"/>
        <v>1.3409942437480031</v>
      </c>
      <c r="W380" s="9">
        <f t="shared" si="111"/>
        <v>1.0800000000000018</v>
      </c>
      <c r="X380">
        <f t="shared" si="112"/>
        <v>10.835000000000001</v>
      </c>
      <c r="Y380" s="9">
        <f t="shared" si="113"/>
        <v>13.453400584268138</v>
      </c>
      <c r="Z380" s="10">
        <f t="shared" si="114"/>
        <v>0.42214334058468811</v>
      </c>
      <c r="AA380">
        <f t="shared" si="115"/>
        <v>0.3100000000000005</v>
      </c>
    </row>
    <row r="381" spans="1:27">
      <c r="A381" s="1">
        <f t="shared" si="98"/>
        <v>398996</v>
      </c>
      <c r="B381" s="1">
        <v>-4</v>
      </c>
      <c r="C381" s="1">
        <v>-1</v>
      </c>
      <c r="D381" s="2">
        <v>4</v>
      </c>
      <c r="E381" s="5">
        <v>77.510000000000005</v>
      </c>
      <c r="F381" s="5">
        <v>72.290000000000006</v>
      </c>
      <c r="G381" s="5">
        <v>3.24</v>
      </c>
      <c r="H381" s="5">
        <v>76.53</v>
      </c>
      <c r="I381" s="5">
        <v>77.709999999999994</v>
      </c>
      <c r="J381" s="5">
        <v>2.04</v>
      </c>
      <c r="K381" s="6">
        <f t="shared" si="99"/>
        <v>77.02000000000001</v>
      </c>
      <c r="L381" s="6">
        <f t="shared" si="100"/>
        <v>0.98000000000000398</v>
      </c>
      <c r="M381" s="6">
        <f t="shared" si="101"/>
        <v>75</v>
      </c>
      <c r="N381" s="5">
        <f t="shared" si="102"/>
        <v>1.9143667360252581</v>
      </c>
      <c r="O381" s="6">
        <f t="shared" si="103"/>
        <v>-5.4199999999999875</v>
      </c>
      <c r="P381" s="6">
        <f t="shared" si="104"/>
        <v>3.8287334720505162</v>
      </c>
      <c r="Q381" s="6">
        <f t="shared" si="105"/>
        <v>0.43222003929273095</v>
      </c>
      <c r="R381" s="9">
        <f t="shared" si="106"/>
        <v>1.6715710421525916</v>
      </c>
      <c r="S381" s="9">
        <f t="shared" si="107"/>
        <v>6.3999999999999915</v>
      </c>
      <c r="T381">
        <f t="shared" si="108"/>
        <v>5.4199999999999875</v>
      </c>
      <c r="U381" s="9">
        <f t="shared" si="109"/>
        <v>1.4156117263229746</v>
      </c>
      <c r="V381" s="9">
        <f t="shared" si="110"/>
        <v>1.0551792203588302</v>
      </c>
      <c r="W381" s="9">
        <f t="shared" si="111"/>
        <v>2.0200000000000102</v>
      </c>
      <c r="X381">
        <f t="shared" si="112"/>
        <v>75</v>
      </c>
      <c r="Y381" s="9">
        <f t="shared" si="113"/>
        <v>39.177446300451415</v>
      </c>
      <c r="Z381" s="10">
        <f t="shared" si="114"/>
        <v>0.42227952827481469</v>
      </c>
      <c r="AA381">
        <f t="shared" si="115"/>
        <v>0.98000000000000398</v>
      </c>
    </row>
    <row r="382" spans="1:27">
      <c r="A382" s="1">
        <f t="shared" si="98"/>
        <v>497997</v>
      </c>
      <c r="B382" s="1">
        <v>-3</v>
      </c>
      <c r="C382" s="1">
        <v>-2</v>
      </c>
      <c r="D382" s="2">
        <v>5</v>
      </c>
      <c r="E382" s="5">
        <v>2.75</v>
      </c>
      <c r="F382" s="5">
        <v>3.21</v>
      </c>
      <c r="G382" s="5">
        <v>0.83</v>
      </c>
      <c r="H382" s="5">
        <v>2.5099999999999998</v>
      </c>
      <c r="I382" s="5">
        <v>2.38</v>
      </c>
      <c r="J382" s="5">
        <v>0.47</v>
      </c>
      <c r="K382" s="6">
        <f t="shared" si="99"/>
        <v>2.63</v>
      </c>
      <c r="L382" s="6">
        <f t="shared" si="100"/>
        <v>0.24000000000000021</v>
      </c>
      <c r="M382" s="6">
        <f t="shared" si="101"/>
        <v>2.7949999999999999</v>
      </c>
      <c r="N382" s="5">
        <f t="shared" si="102"/>
        <v>0.47691718358641683</v>
      </c>
      <c r="O382" s="6">
        <f t="shared" si="103"/>
        <v>0.83000000000000007</v>
      </c>
      <c r="P382" s="6">
        <f t="shared" si="104"/>
        <v>0.95383436717283365</v>
      </c>
      <c r="Q382" s="6">
        <f t="shared" si="105"/>
        <v>0.51439876896021108</v>
      </c>
      <c r="R382" s="9">
        <f t="shared" si="106"/>
        <v>0.61855603059130759</v>
      </c>
      <c r="S382" s="9">
        <f t="shared" si="107"/>
        <v>0.58999999999999986</v>
      </c>
      <c r="T382">
        <f t="shared" si="108"/>
        <v>0.83000000000000007</v>
      </c>
      <c r="U382" s="9">
        <f t="shared" si="109"/>
        <v>0.87017204303522966</v>
      </c>
      <c r="V382" s="9">
        <f t="shared" si="110"/>
        <v>0.34597201711039255</v>
      </c>
      <c r="W382" s="9">
        <f t="shared" si="111"/>
        <v>0.16500000000000004</v>
      </c>
      <c r="X382">
        <f t="shared" si="112"/>
        <v>2.7949999999999999</v>
      </c>
      <c r="Y382" s="9">
        <f t="shared" si="113"/>
        <v>5.8605562898396784</v>
      </c>
      <c r="Z382" s="10">
        <f t="shared" si="114"/>
        <v>0.42371570657694535</v>
      </c>
      <c r="AA382">
        <f t="shared" si="115"/>
        <v>0.24000000000000021</v>
      </c>
    </row>
    <row r="383" spans="1:27">
      <c r="A383" s="1">
        <f t="shared" si="98"/>
        <v>396997</v>
      </c>
      <c r="B383" s="1">
        <v>-3</v>
      </c>
      <c r="C383" s="1">
        <v>-3</v>
      </c>
      <c r="D383" s="2">
        <v>4</v>
      </c>
      <c r="E383" s="5">
        <v>12.41</v>
      </c>
      <c r="F383" s="5">
        <v>12.72</v>
      </c>
      <c r="G383" s="5">
        <v>0.92</v>
      </c>
      <c r="H383" s="5">
        <v>11.86</v>
      </c>
      <c r="I383" s="5">
        <v>12.24</v>
      </c>
      <c r="J383" s="5">
        <v>1.17</v>
      </c>
      <c r="K383" s="6">
        <f t="shared" si="99"/>
        <v>12.135</v>
      </c>
      <c r="L383" s="6">
        <f t="shared" si="100"/>
        <v>0.55000000000000071</v>
      </c>
      <c r="M383" s="6">
        <f t="shared" si="101"/>
        <v>12.48</v>
      </c>
      <c r="N383" s="5">
        <f t="shared" si="102"/>
        <v>0.74419419508620199</v>
      </c>
      <c r="O383" s="6">
        <f t="shared" si="103"/>
        <v>0.48000000000000043</v>
      </c>
      <c r="P383" s="6">
        <f t="shared" si="104"/>
        <v>1.488388390172404</v>
      </c>
      <c r="Q383" s="6">
        <f t="shared" si="105"/>
        <v>-0.23585970297476627</v>
      </c>
      <c r="R383" s="9">
        <f t="shared" si="106"/>
        <v>4.7030735030049516E-2</v>
      </c>
      <c r="S383" s="9">
        <f t="shared" si="107"/>
        <v>7.0000000000000284E-2</v>
      </c>
      <c r="T383">
        <f t="shared" si="108"/>
        <v>0.48000000000000043</v>
      </c>
      <c r="U383" s="9">
        <f t="shared" si="109"/>
        <v>0.32249646877748134</v>
      </c>
      <c r="V383" s="9">
        <f t="shared" si="110"/>
        <v>0.46358867386762992</v>
      </c>
      <c r="W383" s="9">
        <f t="shared" si="111"/>
        <v>0.34500000000000064</v>
      </c>
      <c r="X383">
        <f t="shared" si="112"/>
        <v>12.48</v>
      </c>
      <c r="Y383" s="9">
        <f t="shared" si="113"/>
        <v>16.769816376429016</v>
      </c>
      <c r="Z383" s="10">
        <f t="shared" si="114"/>
        <v>0.4238643650980819</v>
      </c>
      <c r="AA383">
        <f t="shared" si="115"/>
        <v>0.55000000000000071</v>
      </c>
    </row>
    <row r="384" spans="1:27">
      <c r="A384" s="1">
        <f t="shared" si="98"/>
        <v>598001</v>
      </c>
      <c r="B384" s="1">
        <v>1</v>
      </c>
      <c r="C384" s="1">
        <v>-2</v>
      </c>
      <c r="D384" s="2">
        <v>6</v>
      </c>
      <c r="E384" s="5">
        <v>49.18</v>
      </c>
      <c r="F384" s="5">
        <v>48.83</v>
      </c>
      <c r="G384" s="5">
        <v>2.48</v>
      </c>
      <c r="H384" s="5">
        <v>50.89</v>
      </c>
      <c r="I384" s="5">
        <v>52.42</v>
      </c>
      <c r="J384" s="5">
        <v>1.63</v>
      </c>
      <c r="K384" s="6">
        <f t="shared" si="99"/>
        <v>50.034999999999997</v>
      </c>
      <c r="L384" s="6">
        <f t="shared" si="100"/>
        <v>-1.7100000000000009</v>
      </c>
      <c r="M384" s="6">
        <f t="shared" si="101"/>
        <v>50.625</v>
      </c>
      <c r="N384" s="5">
        <f t="shared" si="102"/>
        <v>1.4838547772609016</v>
      </c>
      <c r="O384" s="6">
        <f t="shared" si="103"/>
        <v>-3.5900000000000034</v>
      </c>
      <c r="P384" s="6">
        <f t="shared" si="104"/>
        <v>2.9677095545218033</v>
      </c>
      <c r="Q384" s="6">
        <f t="shared" si="105"/>
        <v>0.39665958920441002</v>
      </c>
      <c r="R384" s="9">
        <f t="shared" si="106"/>
        <v>0.63348517281130401</v>
      </c>
      <c r="S384" s="9">
        <f t="shared" si="107"/>
        <v>1.8800000000000026</v>
      </c>
      <c r="T384">
        <f t="shared" si="108"/>
        <v>3.5900000000000034</v>
      </c>
      <c r="U384" s="9">
        <f t="shared" si="109"/>
        <v>1.2096871119109471</v>
      </c>
      <c r="V384" s="9">
        <f t="shared" si="110"/>
        <v>0.39761303399858616</v>
      </c>
      <c r="W384" s="9">
        <f t="shared" si="111"/>
        <v>0.59000000000000341</v>
      </c>
      <c r="X384">
        <f t="shared" si="112"/>
        <v>50.625</v>
      </c>
      <c r="Y384" s="9">
        <f t="shared" si="113"/>
        <v>34.117220078268318</v>
      </c>
      <c r="Z384" s="10">
        <f t="shared" si="114"/>
        <v>0.42505058522486472</v>
      </c>
      <c r="AA384">
        <f t="shared" si="115"/>
        <v>1.7100000000000009</v>
      </c>
    </row>
    <row r="385" spans="1:27">
      <c r="A385" s="1">
        <f t="shared" si="98"/>
        <v>598998</v>
      </c>
      <c r="B385" s="1">
        <v>-2</v>
      </c>
      <c r="C385" s="1">
        <v>-1</v>
      </c>
      <c r="D385" s="2">
        <v>6</v>
      </c>
      <c r="E385" s="5">
        <v>38.42</v>
      </c>
      <c r="F385" s="5">
        <v>35.74</v>
      </c>
      <c r="G385" s="5">
        <v>2.15</v>
      </c>
      <c r="H385" s="5">
        <v>36.86</v>
      </c>
      <c r="I385" s="5">
        <v>36.92</v>
      </c>
      <c r="J385" s="5">
        <v>1.3</v>
      </c>
      <c r="K385" s="6">
        <f t="shared" si="99"/>
        <v>37.64</v>
      </c>
      <c r="L385" s="6">
        <f t="shared" si="100"/>
        <v>1.5600000000000023</v>
      </c>
      <c r="M385" s="6">
        <f t="shared" si="101"/>
        <v>36.33</v>
      </c>
      <c r="N385" s="5">
        <f t="shared" si="102"/>
        <v>1.2562344526401112</v>
      </c>
      <c r="O385" s="6">
        <f t="shared" si="103"/>
        <v>-1.1799999999999997</v>
      </c>
      <c r="P385" s="6">
        <f t="shared" si="104"/>
        <v>2.5124689052802225</v>
      </c>
      <c r="Q385" s="6">
        <f t="shared" si="105"/>
        <v>0.46455445544554441</v>
      </c>
      <c r="R385" s="9">
        <f t="shared" si="106"/>
        <v>1.0905607604701488</v>
      </c>
      <c r="S385" s="9">
        <f t="shared" si="107"/>
        <v>2.740000000000002</v>
      </c>
      <c r="T385">
        <f t="shared" si="108"/>
        <v>1.1799999999999997</v>
      </c>
      <c r="U385" s="9">
        <f t="shared" si="109"/>
        <v>0.46965755377911478</v>
      </c>
      <c r="V385" s="9">
        <f t="shared" si="110"/>
        <v>1.0427989753400704</v>
      </c>
      <c r="W385" s="9">
        <f t="shared" si="111"/>
        <v>1.3100000000000023</v>
      </c>
      <c r="X385">
        <f t="shared" si="112"/>
        <v>36.33</v>
      </c>
      <c r="Y385" s="9">
        <f t="shared" si="113"/>
        <v>28.919760896263124</v>
      </c>
      <c r="Z385" s="10">
        <f t="shared" si="114"/>
        <v>0.42529519160225637</v>
      </c>
      <c r="AA385">
        <f t="shared" si="115"/>
        <v>1.5600000000000023</v>
      </c>
    </row>
    <row r="386" spans="1:27">
      <c r="A386" s="1">
        <f t="shared" si="98"/>
        <v>200995</v>
      </c>
      <c r="B386" s="1">
        <v>-5</v>
      </c>
      <c r="C386" s="1">
        <v>1</v>
      </c>
      <c r="D386" s="2">
        <v>2</v>
      </c>
      <c r="E386" s="5">
        <v>52.38</v>
      </c>
      <c r="F386" s="5">
        <v>53.91</v>
      </c>
      <c r="G386" s="5">
        <v>2.68</v>
      </c>
      <c r="H386" s="5">
        <v>53.44</v>
      </c>
      <c r="I386" s="5">
        <v>52.2</v>
      </c>
      <c r="J386" s="5">
        <v>1.61</v>
      </c>
      <c r="K386" s="6">
        <f t="shared" si="99"/>
        <v>52.91</v>
      </c>
      <c r="L386" s="6">
        <f t="shared" si="100"/>
        <v>-1.0599999999999952</v>
      </c>
      <c r="M386" s="6">
        <f t="shared" si="101"/>
        <v>53.055</v>
      </c>
      <c r="N386" s="5">
        <f t="shared" si="102"/>
        <v>1.5632098387612587</v>
      </c>
      <c r="O386" s="6">
        <f t="shared" si="103"/>
        <v>1.7099999999999937</v>
      </c>
      <c r="P386" s="6">
        <f t="shared" si="104"/>
        <v>3.1264196775225175</v>
      </c>
      <c r="Q386" s="6">
        <f t="shared" si="105"/>
        <v>0.46961992940815389</v>
      </c>
      <c r="R386" s="9">
        <f t="shared" si="106"/>
        <v>0.88599749416720408</v>
      </c>
      <c r="S386" s="9">
        <f t="shared" si="107"/>
        <v>2.7699999999999889</v>
      </c>
      <c r="T386">
        <f t="shared" si="108"/>
        <v>1.7099999999999937</v>
      </c>
      <c r="U386" s="9">
        <f t="shared" si="109"/>
        <v>0.54695152167000705</v>
      </c>
      <c r="V386" s="9">
        <f t="shared" si="110"/>
        <v>9.2757860400178971E-2</v>
      </c>
      <c r="W386" s="9">
        <f t="shared" si="111"/>
        <v>0.14500000000000313</v>
      </c>
      <c r="X386">
        <f t="shared" si="112"/>
        <v>53.055</v>
      </c>
      <c r="Y386" s="9">
        <f t="shared" si="113"/>
        <v>33.939781265733721</v>
      </c>
      <c r="Z386" s="10">
        <f t="shared" si="114"/>
        <v>0.42548913029594532</v>
      </c>
      <c r="AA386">
        <f t="shared" si="115"/>
        <v>1.0599999999999952</v>
      </c>
    </row>
    <row r="387" spans="1:27">
      <c r="A387" s="1">
        <f t="shared" si="98"/>
        <v>400003</v>
      </c>
      <c r="B387" s="1">
        <v>3</v>
      </c>
      <c r="C387" s="1">
        <v>0</v>
      </c>
      <c r="D387" s="2">
        <v>4</v>
      </c>
      <c r="E387" s="5">
        <v>13.62</v>
      </c>
      <c r="F387" s="5">
        <v>16.04</v>
      </c>
      <c r="G387" s="5">
        <v>1.1100000000000001</v>
      </c>
      <c r="H387" s="5">
        <v>13.49</v>
      </c>
      <c r="I387" s="5">
        <v>14.47</v>
      </c>
      <c r="J387" s="5">
        <v>1.1299999999999999</v>
      </c>
      <c r="K387" s="6">
        <f t="shared" si="99"/>
        <v>13.555</v>
      </c>
      <c r="L387" s="6">
        <f t="shared" si="100"/>
        <v>0.12999999999999901</v>
      </c>
      <c r="M387" s="6">
        <f t="shared" si="101"/>
        <v>15.254999999999999</v>
      </c>
      <c r="N387" s="5">
        <f t="shared" si="102"/>
        <v>0.79199116156684479</v>
      </c>
      <c r="O387" s="6">
        <f t="shared" si="103"/>
        <v>1.5699999999999985</v>
      </c>
      <c r="P387" s="6">
        <f t="shared" si="104"/>
        <v>1.5839823231336896</v>
      </c>
      <c r="Q387" s="6">
        <f t="shared" si="105"/>
        <v>-1.7855719410123358E-2</v>
      </c>
      <c r="R387" s="9">
        <f t="shared" si="106"/>
        <v>0.9091010543294189</v>
      </c>
      <c r="S387" s="9">
        <f t="shared" si="107"/>
        <v>1.4399999999999995</v>
      </c>
      <c r="T387">
        <f t="shared" si="108"/>
        <v>1.5699999999999985</v>
      </c>
      <c r="U387" s="9">
        <f t="shared" si="109"/>
        <v>0.99117267728971303</v>
      </c>
      <c r="V387" s="9">
        <f t="shared" si="110"/>
        <v>2.1464886005000166</v>
      </c>
      <c r="W387" s="9">
        <f t="shared" si="111"/>
        <v>1.6999999999999993</v>
      </c>
      <c r="X387">
        <f t="shared" si="112"/>
        <v>15.254999999999999</v>
      </c>
      <c r="Y387" s="9">
        <f t="shared" si="113"/>
        <v>19.261578588604568</v>
      </c>
      <c r="Z387" s="10">
        <f t="shared" si="114"/>
        <v>0.42635900365771567</v>
      </c>
      <c r="AA387">
        <f t="shared" si="115"/>
        <v>0.12999999999999901</v>
      </c>
    </row>
    <row r="388" spans="1:27">
      <c r="A388" s="1">
        <f t="shared" si="98"/>
        <v>402997</v>
      </c>
      <c r="B388" s="1">
        <v>-3</v>
      </c>
      <c r="C388" s="1">
        <v>3</v>
      </c>
      <c r="D388" s="2">
        <v>4</v>
      </c>
      <c r="E388" s="5">
        <v>58.2</v>
      </c>
      <c r="F388" s="5">
        <v>54.12</v>
      </c>
      <c r="G388" s="5">
        <v>2.7</v>
      </c>
      <c r="H388" s="5">
        <v>58.59</v>
      </c>
      <c r="I388" s="5">
        <v>50.77</v>
      </c>
      <c r="J388" s="5">
        <v>2.5499999999999998</v>
      </c>
      <c r="K388" s="6">
        <f t="shared" si="99"/>
        <v>58.395000000000003</v>
      </c>
      <c r="L388" s="6">
        <f t="shared" si="100"/>
        <v>-0.39000000000000057</v>
      </c>
      <c r="M388" s="6">
        <f t="shared" si="101"/>
        <v>52.445</v>
      </c>
      <c r="N388" s="5">
        <f t="shared" si="102"/>
        <v>1.8569127604709921</v>
      </c>
      <c r="O388" s="6">
        <f t="shared" si="103"/>
        <v>3.3499999999999943</v>
      </c>
      <c r="P388" s="6">
        <f t="shared" si="104"/>
        <v>3.7138255209419841</v>
      </c>
      <c r="Q388" s="6">
        <f t="shared" si="105"/>
        <v>5.709624796084839E-2</v>
      </c>
      <c r="R388" s="9">
        <f t="shared" si="106"/>
        <v>1.0070478483467828</v>
      </c>
      <c r="S388" s="9">
        <f t="shared" si="107"/>
        <v>3.7399999999999949</v>
      </c>
      <c r="T388">
        <f t="shared" si="108"/>
        <v>3.3499999999999943</v>
      </c>
      <c r="U388" s="9">
        <f t="shared" si="109"/>
        <v>0.90203483742292012</v>
      </c>
      <c r="V388" s="9">
        <f t="shared" si="110"/>
        <v>3.2042431538306784</v>
      </c>
      <c r="W388" s="9">
        <f t="shared" si="111"/>
        <v>5.9500000000000028</v>
      </c>
      <c r="X388">
        <f t="shared" si="112"/>
        <v>52.445</v>
      </c>
      <c r="Y388" s="9">
        <f t="shared" si="113"/>
        <v>28.243114655907537</v>
      </c>
      <c r="Z388" s="10">
        <f t="shared" si="114"/>
        <v>0.42665091116743209</v>
      </c>
      <c r="AA388">
        <f t="shared" si="115"/>
        <v>0.39000000000000057</v>
      </c>
    </row>
    <row r="389" spans="1:27">
      <c r="A389" s="1">
        <f t="shared" si="98"/>
        <v>2995</v>
      </c>
      <c r="B389" s="1">
        <v>-5</v>
      </c>
      <c r="C389" s="1">
        <v>3</v>
      </c>
      <c r="D389" s="2">
        <v>0</v>
      </c>
      <c r="E389" s="5">
        <v>10.55</v>
      </c>
      <c r="F389" s="5">
        <v>9.74</v>
      </c>
      <c r="G389" s="5">
        <v>0.81</v>
      </c>
      <c r="H389" s="5">
        <v>11.35</v>
      </c>
      <c r="I389" s="5">
        <v>10.77</v>
      </c>
      <c r="J389" s="5">
        <v>1.02</v>
      </c>
      <c r="K389" s="6">
        <f t="shared" si="99"/>
        <v>10.95</v>
      </c>
      <c r="L389" s="6">
        <f t="shared" si="100"/>
        <v>-0.79999999999999893</v>
      </c>
      <c r="M389" s="6">
        <f t="shared" si="101"/>
        <v>10.254999999999999</v>
      </c>
      <c r="N389" s="5">
        <f t="shared" si="102"/>
        <v>0.65124880038277233</v>
      </c>
      <c r="O389" s="6">
        <f t="shared" si="103"/>
        <v>-1.0299999999999994</v>
      </c>
      <c r="P389" s="6">
        <f t="shared" si="104"/>
        <v>1.3024976007655447</v>
      </c>
      <c r="Q389" s="6">
        <f t="shared" si="105"/>
        <v>-0.22652519893899195</v>
      </c>
      <c r="R389" s="9">
        <f t="shared" si="106"/>
        <v>0.17658381855353716</v>
      </c>
      <c r="S389" s="9">
        <f t="shared" si="107"/>
        <v>0.23000000000000043</v>
      </c>
      <c r="T389">
        <f t="shared" si="108"/>
        <v>1.0299999999999994</v>
      </c>
      <c r="U389" s="9">
        <f t="shared" si="109"/>
        <v>0.79078840482670798</v>
      </c>
      <c r="V389" s="9">
        <f t="shared" si="110"/>
        <v>1.067180468649636</v>
      </c>
      <c r="W389" s="9">
        <f t="shared" si="111"/>
        <v>0.69500000000000028</v>
      </c>
      <c r="X389">
        <f t="shared" si="112"/>
        <v>10.254999999999999</v>
      </c>
      <c r="Y389" s="9">
        <f t="shared" si="113"/>
        <v>15.746670080578436</v>
      </c>
      <c r="Z389" s="10">
        <f t="shared" si="114"/>
        <v>0.42729966065982311</v>
      </c>
      <c r="AA389">
        <f t="shared" si="115"/>
        <v>0.79999999999999893</v>
      </c>
    </row>
    <row r="390" spans="1:27">
      <c r="A390" s="1">
        <f t="shared" si="98"/>
        <v>203996</v>
      </c>
      <c r="B390" s="1">
        <v>-4</v>
      </c>
      <c r="C390" s="1">
        <v>4</v>
      </c>
      <c r="D390" s="2">
        <v>2</v>
      </c>
      <c r="E390" s="5">
        <v>126.1</v>
      </c>
      <c r="F390" s="5">
        <v>125.99</v>
      </c>
      <c r="G390" s="5">
        <v>5.59</v>
      </c>
      <c r="H390" s="5">
        <v>125.21</v>
      </c>
      <c r="I390" s="5">
        <v>125.84</v>
      </c>
      <c r="J390" s="5">
        <v>4.42</v>
      </c>
      <c r="K390" s="6">
        <f t="shared" si="99"/>
        <v>125.655</v>
      </c>
      <c r="L390" s="6">
        <f t="shared" si="100"/>
        <v>0.89000000000000057</v>
      </c>
      <c r="M390" s="6">
        <f t="shared" si="101"/>
        <v>125.91499999999999</v>
      </c>
      <c r="N390" s="5">
        <f t="shared" si="102"/>
        <v>3.5631622191530936</v>
      </c>
      <c r="O390" s="6">
        <f t="shared" si="103"/>
        <v>0.14999999999999147</v>
      </c>
      <c r="P390" s="6">
        <f t="shared" si="104"/>
        <v>7.1263244383061872</v>
      </c>
      <c r="Q390" s="6">
        <f t="shared" si="105"/>
        <v>0.23061564059900164</v>
      </c>
      <c r="R390" s="9">
        <f t="shared" si="106"/>
        <v>0.10384034664802536</v>
      </c>
      <c r="S390" s="9">
        <f t="shared" si="107"/>
        <v>0.74000000000000909</v>
      </c>
      <c r="T390">
        <f t="shared" si="108"/>
        <v>0.14999999999999147</v>
      </c>
      <c r="U390" s="9">
        <f t="shared" si="109"/>
        <v>2.104871891513882E-2</v>
      </c>
      <c r="V390" s="9">
        <f t="shared" si="110"/>
        <v>7.2968892239149513E-2</v>
      </c>
      <c r="W390" s="9">
        <f t="shared" si="111"/>
        <v>0.25999999999999091</v>
      </c>
      <c r="X390">
        <f t="shared" si="112"/>
        <v>125.91499999999999</v>
      </c>
      <c r="Y390" s="9">
        <f t="shared" si="113"/>
        <v>35.337992562664738</v>
      </c>
      <c r="Z390" s="10">
        <f t="shared" si="114"/>
        <v>0.42736869328484972</v>
      </c>
      <c r="AA390">
        <f t="shared" si="115"/>
        <v>0.89000000000000057</v>
      </c>
    </row>
    <row r="391" spans="1:27">
      <c r="A391" s="1">
        <f t="shared" si="98"/>
        <v>297996</v>
      </c>
      <c r="B391" s="1">
        <v>-4</v>
      </c>
      <c r="C391" s="1">
        <v>-2</v>
      </c>
      <c r="D391" s="2">
        <v>3</v>
      </c>
      <c r="E391" s="5">
        <v>67.89</v>
      </c>
      <c r="F391" s="5">
        <v>63.37</v>
      </c>
      <c r="G391" s="5">
        <v>2.0499999999999998</v>
      </c>
      <c r="H391" s="5">
        <v>65.89</v>
      </c>
      <c r="I391" s="5">
        <v>60.55</v>
      </c>
      <c r="J391" s="5">
        <v>2.5099999999999998</v>
      </c>
      <c r="K391" s="6">
        <f t="shared" si="99"/>
        <v>66.89</v>
      </c>
      <c r="L391" s="6">
        <f t="shared" si="100"/>
        <v>2</v>
      </c>
      <c r="M391" s="6">
        <f t="shared" si="101"/>
        <v>61.959999999999994</v>
      </c>
      <c r="N391" s="5">
        <f t="shared" si="102"/>
        <v>1.6203857565407069</v>
      </c>
      <c r="O391" s="6">
        <f t="shared" si="103"/>
        <v>2.8200000000000003</v>
      </c>
      <c r="P391" s="6">
        <f t="shared" si="104"/>
        <v>3.2407715130814139</v>
      </c>
      <c r="Q391" s="6">
        <f t="shared" si="105"/>
        <v>-0.19972197360653549</v>
      </c>
      <c r="R391" s="9">
        <f t="shared" si="106"/>
        <v>0.25302616882741047</v>
      </c>
      <c r="S391" s="9">
        <f t="shared" si="107"/>
        <v>0.82000000000000028</v>
      </c>
      <c r="T391">
        <f t="shared" si="108"/>
        <v>2.8200000000000003</v>
      </c>
      <c r="U391" s="9">
        <f t="shared" si="109"/>
        <v>0.87016316596743581</v>
      </c>
      <c r="V391" s="9">
        <f t="shared" si="110"/>
        <v>3.0424853959003291</v>
      </c>
      <c r="W391" s="9">
        <f t="shared" si="111"/>
        <v>4.9300000000000068</v>
      </c>
      <c r="X391">
        <f t="shared" si="112"/>
        <v>61.959999999999994</v>
      </c>
      <c r="Y391" s="9">
        <f t="shared" si="113"/>
        <v>38.237808342795965</v>
      </c>
      <c r="Z391" s="10">
        <f t="shared" si="114"/>
        <v>0.42775343365074231</v>
      </c>
      <c r="AA391">
        <f t="shared" si="115"/>
        <v>2</v>
      </c>
    </row>
    <row r="392" spans="1:27">
      <c r="A392" s="1">
        <f t="shared" si="98"/>
        <v>403000</v>
      </c>
      <c r="B392" s="1">
        <v>0</v>
      </c>
      <c r="C392" s="1">
        <v>3</v>
      </c>
      <c r="D392" s="2">
        <v>4</v>
      </c>
      <c r="E392" s="5">
        <v>300.93</v>
      </c>
      <c r="F392" s="5">
        <v>287.18</v>
      </c>
      <c r="G392" s="5">
        <v>5.93</v>
      </c>
      <c r="H392" s="5">
        <v>300.38</v>
      </c>
      <c r="I392" s="5">
        <v>279.64</v>
      </c>
      <c r="J392" s="5">
        <v>8.61</v>
      </c>
      <c r="K392" s="6">
        <f t="shared" si="99"/>
        <v>300.65499999999997</v>
      </c>
      <c r="L392" s="6">
        <f t="shared" si="100"/>
        <v>0.55000000000001137</v>
      </c>
      <c r="M392" s="6">
        <f t="shared" si="101"/>
        <v>283.40999999999997</v>
      </c>
      <c r="N392" s="5">
        <f t="shared" si="102"/>
        <v>5.2272602766650138</v>
      </c>
      <c r="O392" s="6">
        <f t="shared" si="103"/>
        <v>7.5400000000000205</v>
      </c>
      <c r="P392" s="6">
        <f t="shared" si="104"/>
        <v>10.454520553330028</v>
      </c>
      <c r="Q392" s="6">
        <f t="shared" si="105"/>
        <v>-0.35652579668243412</v>
      </c>
      <c r="R392" s="9">
        <f t="shared" si="106"/>
        <v>0.66861028818519264</v>
      </c>
      <c r="S392" s="9">
        <f t="shared" si="107"/>
        <v>6.9900000000000091</v>
      </c>
      <c r="T392">
        <f t="shared" si="108"/>
        <v>7.5400000000000205</v>
      </c>
      <c r="U392" s="9">
        <f t="shared" si="109"/>
        <v>0.72121910914397136</v>
      </c>
      <c r="V392" s="9">
        <f t="shared" si="110"/>
        <v>3.299051336124073</v>
      </c>
      <c r="W392" s="9">
        <f t="shared" si="111"/>
        <v>17.245000000000005</v>
      </c>
      <c r="X392">
        <f t="shared" si="112"/>
        <v>283.40999999999997</v>
      </c>
      <c r="Y392" s="9">
        <f t="shared" si="113"/>
        <v>54.217694356098761</v>
      </c>
      <c r="Z392" s="10">
        <f t="shared" si="114"/>
        <v>0.42830363061734605</v>
      </c>
      <c r="AA392">
        <f t="shared" si="115"/>
        <v>0.55000000000001137</v>
      </c>
    </row>
    <row r="393" spans="1:27">
      <c r="A393" s="1">
        <f t="shared" si="98"/>
        <v>204001</v>
      </c>
      <c r="B393" s="1">
        <v>1</v>
      </c>
      <c r="C393" s="1">
        <v>4</v>
      </c>
      <c r="D393" s="2">
        <v>2</v>
      </c>
      <c r="E393" s="5">
        <v>122.89</v>
      </c>
      <c r="F393" s="5">
        <v>110.2</v>
      </c>
      <c r="G393" s="5">
        <v>4.18</v>
      </c>
      <c r="H393" s="5">
        <v>120.91</v>
      </c>
      <c r="I393" s="5">
        <v>107.11</v>
      </c>
      <c r="J393" s="5">
        <v>4.1500000000000004</v>
      </c>
      <c r="K393" s="6">
        <f t="shared" si="99"/>
        <v>121.9</v>
      </c>
      <c r="L393" s="6">
        <f t="shared" si="100"/>
        <v>1.980000000000004</v>
      </c>
      <c r="M393" s="6">
        <f t="shared" si="101"/>
        <v>108.655</v>
      </c>
      <c r="N393" s="5">
        <f t="shared" si="102"/>
        <v>2.9451188431029403</v>
      </c>
      <c r="O393" s="6">
        <f t="shared" si="103"/>
        <v>3.0900000000000034</v>
      </c>
      <c r="P393" s="6">
        <f t="shared" si="104"/>
        <v>5.8902376862058805</v>
      </c>
      <c r="Q393" s="6">
        <f t="shared" si="105"/>
        <v>7.2027877296084756E-3</v>
      </c>
      <c r="R393" s="9">
        <f t="shared" si="106"/>
        <v>0.18844740384576764</v>
      </c>
      <c r="S393" s="9">
        <f t="shared" si="107"/>
        <v>1.1099999999999994</v>
      </c>
      <c r="T393">
        <f t="shared" si="108"/>
        <v>3.0900000000000034</v>
      </c>
      <c r="U393" s="9">
        <f t="shared" si="109"/>
        <v>0.5245968269220026</v>
      </c>
      <c r="V393" s="9">
        <f t="shared" si="110"/>
        <v>4.4972718269138632</v>
      </c>
      <c r="W393" s="9">
        <f t="shared" si="111"/>
        <v>13.245000000000005</v>
      </c>
      <c r="X393">
        <f t="shared" si="112"/>
        <v>108.655</v>
      </c>
      <c r="Y393" s="9">
        <f t="shared" si="113"/>
        <v>36.893248044796202</v>
      </c>
      <c r="Z393" s="10">
        <f t="shared" si="114"/>
        <v>0.42875867338165885</v>
      </c>
      <c r="AA393">
        <f t="shared" si="115"/>
        <v>1.980000000000004</v>
      </c>
    </row>
    <row r="394" spans="1:27">
      <c r="A394" s="1">
        <f t="shared" si="98"/>
        <v>105000</v>
      </c>
      <c r="B394" s="1">
        <v>0</v>
      </c>
      <c r="C394" s="1">
        <v>5</v>
      </c>
      <c r="D394" s="2">
        <v>1</v>
      </c>
      <c r="E394" s="5">
        <v>15.48</v>
      </c>
      <c r="F394" s="5">
        <v>15.9</v>
      </c>
      <c r="G394" s="5">
        <v>1.42</v>
      </c>
      <c r="H394" s="5">
        <v>14.39</v>
      </c>
      <c r="I394" s="5">
        <v>11.73</v>
      </c>
      <c r="J394" s="5">
        <v>1.29</v>
      </c>
      <c r="K394" s="6">
        <f t="shared" si="99"/>
        <v>14.935</v>
      </c>
      <c r="L394" s="6">
        <f t="shared" si="100"/>
        <v>1.0899999999999999</v>
      </c>
      <c r="M394" s="6">
        <f t="shared" si="101"/>
        <v>13.815000000000001</v>
      </c>
      <c r="N394" s="5">
        <f t="shared" si="102"/>
        <v>0.9592314632037463</v>
      </c>
      <c r="O394" s="6">
        <f t="shared" si="103"/>
        <v>4.17</v>
      </c>
      <c r="P394" s="6">
        <f t="shared" si="104"/>
        <v>1.9184629264074926</v>
      </c>
      <c r="Q394" s="6">
        <f t="shared" si="105"/>
        <v>9.5720690123624455E-2</v>
      </c>
      <c r="R394" s="9">
        <f t="shared" si="106"/>
        <v>1.6054519259163367</v>
      </c>
      <c r="S394" s="9">
        <f t="shared" si="107"/>
        <v>3.08</v>
      </c>
      <c r="T394">
        <f t="shared" si="108"/>
        <v>4.17</v>
      </c>
      <c r="U394" s="9">
        <f t="shared" si="109"/>
        <v>2.1736151074906243</v>
      </c>
      <c r="V394" s="9">
        <f t="shared" si="110"/>
        <v>1.1676014006664257</v>
      </c>
      <c r="W394" s="9">
        <f t="shared" si="111"/>
        <v>1.1199999999999992</v>
      </c>
      <c r="X394">
        <f t="shared" si="112"/>
        <v>13.815000000000001</v>
      </c>
      <c r="Y394" s="9">
        <f t="shared" si="113"/>
        <v>14.402154776970255</v>
      </c>
      <c r="Z394" s="10">
        <f t="shared" si="114"/>
        <v>0.42914333269899463</v>
      </c>
      <c r="AA394">
        <f t="shared" si="115"/>
        <v>1.0899999999999999</v>
      </c>
    </row>
    <row r="395" spans="1:27">
      <c r="A395" s="1">
        <f t="shared" si="98"/>
        <v>500002</v>
      </c>
      <c r="B395" s="1">
        <v>2</v>
      </c>
      <c r="C395" s="1">
        <v>0</v>
      </c>
      <c r="D395" s="2">
        <v>5</v>
      </c>
      <c r="E395" s="5">
        <v>34</v>
      </c>
      <c r="F395" s="5">
        <v>35.549999999999997</v>
      </c>
      <c r="G395" s="5">
        <v>1.81</v>
      </c>
      <c r="H395" s="5">
        <v>33.880000000000003</v>
      </c>
      <c r="I395" s="5">
        <v>34.93</v>
      </c>
      <c r="J395" s="5">
        <v>1.42</v>
      </c>
      <c r="K395" s="6">
        <f t="shared" si="99"/>
        <v>33.94</v>
      </c>
      <c r="L395" s="6">
        <f t="shared" si="100"/>
        <v>0.11999999999999744</v>
      </c>
      <c r="M395" s="6">
        <f t="shared" si="101"/>
        <v>35.239999999999995</v>
      </c>
      <c r="N395" s="5">
        <f t="shared" si="102"/>
        <v>1.1502717070327342</v>
      </c>
      <c r="O395" s="6">
        <f t="shared" si="103"/>
        <v>0.61999999999999744</v>
      </c>
      <c r="P395" s="6">
        <f t="shared" si="104"/>
        <v>2.3005434140654684</v>
      </c>
      <c r="Q395" s="6">
        <f t="shared" si="105"/>
        <v>0.2380160604629192</v>
      </c>
      <c r="R395" s="9">
        <f t="shared" si="106"/>
        <v>0.21733995409215567</v>
      </c>
      <c r="S395" s="9">
        <f t="shared" si="107"/>
        <v>0.5</v>
      </c>
      <c r="T395">
        <f t="shared" si="108"/>
        <v>0.61999999999999744</v>
      </c>
      <c r="U395" s="9">
        <f t="shared" si="109"/>
        <v>0.26950154307427193</v>
      </c>
      <c r="V395" s="9">
        <f t="shared" si="110"/>
        <v>1.1301677612792072</v>
      </c>
      <c r="W395" s="9">
        <f t="shared" si="111"/>
        <v>1.2999999999999972</v>
      </c>
      <c r="X395">
        <f t="shared" si="112"/>
        <v>35.239999999999995</v>
      </c>
      <c r="Y395" s="9">
        <f t="shared" si="113"/>
        <v>30.63623992883026</v>
      </c>
      <c r="Z395" s="10">
        <f t="shared" si="114"/>
        <v>0.42915614873842833</v>
      </c>
      <c r="AA395">
        <f t="shared" si="115"/>
        <v>0.11999999999999744</v>
      </c>
    </row>
    <row r="396" spans="1:27">
      <c r="A396" s="1">
        <f t="shared" si="98"/>
        <v>201995</v>
      </c>
      <c r="B396" s="1">
        <v>-5</v>
      </c>
      <c r="C396" s="1">
        <v>2</v>
      </c>
      <c r="D396" s="2">
        <v>2</v>
      </c>
      <c r="E396" s="5">
        <v>37.58</v>
      </c>
      <c r="F396" s="5">
        <v>39.07</v>
      </c>
      <c r="G396" s="5">
        <v>2.33</v>
      </c>
      <c r="H396" s="5">
        <v>35.86</v>
      </c>
      <c r="I396" s="5">
        <v>36.46</v>
      </c>
      <c r="J396" s="5">
        <v>2.09</v>
      </c>
      <c r="K396" s="6">
        <f t="shared" si="99"/>
        <v>36.72</v>
      </c>
      <c r="L396" s="6">
        <f t="shared" si="100"/>
        <v>1.7199999999999989</v>
      </c>
      <c r="M396" s="6">
        <f t="shared" si="101"/>
        <v>37.765000000000001</v>
      </c>
      <c r="N396" s="5">
        <f t="shared" si="102"/>
        <v>1.5650079872000655</v>
      </c>
      <c r="O396" s="6">
        <f t="shared" si="103"/>
        <v>2.6099999999999994</v>
      </c>
      <c r="P396" s="6">
        <f t="shared" si="104"/>
        <v>3.130015974400131</v>
      </c>
      <c r="Q396" s="6">
        <f t="shared" si="105"/>
        <v>0.10827804429927541</v>
      </c>
      <c r="R396" s="9">
        <f t="shared" si="106"/>
        <v>0.28434359673533915</v>
      </c>
      <c r="S396" s="9">
        <f t="shared" si="107"/>
        <v>0.89000000000000057</v>
      </c>
      <c r="T396">
        <f t="shared" si="108"/>
        <v>2.6099999999999994</v>
      </c>
      <c r="U396" s="9">
        <f t="shared" si="109"/>
        <v>0.83386155896543213</v>
      </c>
      <c r="V396" s="9">
        <f t="shared" si="110"/>
        <v>0.66772822154703315</v>
      </c>
      <c r="W396" s="9">
        <f t="shared" si="111"/>
        <v>1.0450000000000017</v>
      </c>
      <c r="X396">
        <f t="shared" si="112"/>
        <v>37.765000000000001</v>
      </c>
      <c r="Y396" s="9">
        <f t="shared" si="113"/>
        <v>24.130867260022647</v>
      </c>
      <c r="Z396" s="10">
        <f t="shared" si="114"/>
        <v>0.42918061466007523</v>
      </c>
      <c r="AA396">
        <f t="shared" si="115"/>
        <v>1.7199999999999989</v>
      </c>
    </row>
    <row r="397" spans="1:27">
      <c r="A397" s="1">
        <f t="shared" si="98"/>
        <v>303997</v>
      </c>
      <c r="B397" s="1">
        <v>-3</v>
      </c>
      <c r="C397" s="1">
        <v>4</v>
      </c>
      <c r="D397" s="2">
        <v>3</v>
      </c>
      <c r="E397" s="5">
        <v>17.46</v>
      </c>
      <c r="F397" s="5">
        <v>19.22</v>
      </c>
      <c r="G397" s="5">
        <v>0.96</v>
      </c>
      <c r="H397" s="5">
        <v>17.36</v>
      </c>
      <c r="I397" s="5">
        <v>17.829999999999998</v>
      </c>
      <c r="J397" s="5">
        <v>1.48</v>
      </c>
      <c r="K397" s="6">
        <f t="shared" si="99"/>
        <v>17.41</v>
      </c>
      <c r="L397" s="6">
        <f t="shared" si="100"/>
        <v>0.10000000000000142</v>
      </c>
      <c r="M397" s="6">
        <f t="shared" si="101"/>
        <v>18.524999999999999</v>
      </c>
      <c r="N397" s="5">
        <f t="shared" si="102"/>
        <v>0.88204308284799782</v>
      </c>
      <c r="O397" s="6">
        <f t="shared" si="103"/>
        <v>1.3900000000000006</v>
      </c>
      <c r="P397" s="6">
        <f t="shared" si="104"/>
        <v>1.7640861656959956</v>
      </c>
      <c r="Q397" s="6">
        <f t="shared" si="105"/>
        <v>-0.40771208226221078</v>
      </c>
      <c r="R397" s="9">
        <f t="shared" si="106"/>
        <v>0.73125679747681005</v>
      </c>
      <c r="S397" s="9">
        <f t="shared" si="107"/>
        <v>1.2899999999999991</v>
      </c>
      <c r="T397">
        <f t="shared" si="108"/>
        <v>1.3900000000000006</v>
      </c>
      <c r="U397" s="9">
        <f t="shared" si="109"/>
        <v>0.78794337092462563</v>
      </c>
      <c r="V397" s="9">
        <f t="shared" si="110"/>
        <v>1.2641105878862677</v>
      </c>
      <c r="W397" s="9">
        <f t="shared" si="111"/>
        <v>1.1149999999999984</v>
      </c>
      <c r="X397">
        <f t="shared" si="112"/>
        <v>18.524999999999999</v>
      </c>
      <c r="Y397" s="9">
        <f t="shared" si="113"/>
        <v>21.002375462415372</v>
      </c>
      <c r="Z397" s="10">
        <f t="shared" si="114"/>
        <v>0.42950552965008493</v>
      </c>
      <c r="AA397">
        <f t="shared" si="115"/>
        <v>0.10000000000000142</v>
      </c>
    </row>
    <row r="398" spans="1:27">
      <c r="A398" s="1">
        <f t="shared" si="98"/>
        <v>401996</v>
      </c>
      <c r="B398" s="1">
        <v>-4</v>
      </c>
      <c r="C398" s="1">
        <v>2</v>
      </c>
      <c r="D398" s="2">
        <v>4</v>
      </c>
      <c r="E398" s="5">
        <v>58.15</v>
      </c>
      <c r="F398" s="5">
        <v>58.03</v>
      </c>
      <c r="G398" s="5">
        <v>2.97</v>
      </c>
      <c r="H398" s="5">
        <v>59.26</v>
      </c>
      <c r="I398" s="5">
        <v>58.72</v>
      </c>
      <c r="J398" s="5">
        <v>2.78</v>
      </c>
      <c r="K398" s="6">
        <f t="shared" si="99"/>
        <v>58.704999999999998</v>
      </c>
      <c r="L398" s="6">
        <f t="shared" si="100"/>
        <v>-1.1099999999999994</v>
      </c>
      <c r="M398" s="6">
        <f t="shared" si="101"/>
        <v>58.375</v>
      </c>
      <c r="N398" s="5">
        <f t="shared" si="102"/>
        <v>2.0340415433318957</v>
      </c>
      <c r="O398" s="6">
        <f t="shared" si="103"/>
        <v>-0.68999999999999773</v>
      </c>
      <c r="P398" s="6">
        <f t="shared" si="104"/>
        <v>4.0680830866637914</v>
      </c>
      <c r="Q398" s="6">
        <f t="shared" si="105"/>
        <v>6.6014876762159294E-2</v>
      </c>
      <c r="R398" s="9">
        <f t="shared" si="106"/>
        <v>0.10324272908212427</v>
      </c>
      <c r="S398" s="9">
        <f t="shared" si="107"/>
        <v>0.42000000000000171</v>
      </c>
      <c r="T398">
        <f t="shared" si="108"/>
        <v>0.68999999999999773</v>
      </c>
      <c r="U398" s="9">
        <f t="shared" si="109"/>
        <v>0.1696130549206315</v>
      </c>
      <c r="V398" s="9">
        <f t="shared" si="110"/>
        <v>0.16223857427190808</v>
      </c>
      <c r="W398" s="9">
        <f t="shared" si="111"/>
        <v>0.32999999999999829</v>
      </c>
      <c r="X398">
        <f t="shared" si="112"/>
        <v>58.375</v>
      </c>
      <c r="Y398" s="9">
        <f t="shared" si="113"/>
        <v>28.699020524614191</v>
      </c>
      <c r="Z398" s="10">
        <f t="shared" si="114"/>
        <v>0.42988370520409358</v>
      </c>
      <c r="AA398">
        <f t="shared" si="115"/>
        <v>1.1099999999999994</v>
      </c>
    </row>
    <row r="399" spans="1:27">
      <c r="A399" s="1">
        <f t="shared" si="98"/>
        <v>600000</v>
      </c>
      <c r="B399" s="1">
        <v>0</v>
      </c>
      <c r="C399" s="1">
        <v>0</v>
      </c>
      <c r="D399" s="2">
        <v>6</v>
      </c>
      <c r="E399" s="5">
        <v>29.52</v>
      </c>
      <c r="F399" s="5">
        <v>26.56</v>
      </c>
      <c r="G399" s="5">
        <v>1.75</v>
      </c>
      <c r="H399" s="5">
        <v>29.45</v>
      </c>
      <c r="I399" s="5">
        <v>28.04</v>
      </c>
      <c r="J399" s="5">
        <v>1.24</v>
      </c>
      <c r="K399" s="6">
        <f t="shared" si="99"/>
        <v>29.484999999999999</v>
      </c>
      <c r="L399" s="6">
        <f t="shared" si="100"/>
        <v>7.0000000000000284E-2</v>
      </c>
      <c r="M399" s="6">
        <f t="shared" si="101"/>
        <v>27.299999999999997</v>
      </c>
      <c r="N399" s="5">
        <f t="shared" si="102"/>
        <v>1.0723921857231151</v>
      </c>
      <c r="O399" s="6">
        <f t="shared" si="103"/>
        <v>-1.4800000000000004</v>
      </c>
      <c r="P399" s="6">
        <f t="shared" si="104"/>
        <v>2.1447843714462302</v>
      </c>
      <c r="Q399" s="6">
        <f t="shared" si="105"/>
        <v>0.33149279363492096</v>
      </c>
      <c r="R399" s="9">
        <f t="shared" si="106"/>
        <v>0.7226833711749</v>
      </c>
      <c r="S399" s="9">
        <f t="shared" si="107"/>
        <v>1.5500000000000007</v>
      </c>
      <c r="T399">
        <f t="shared" si="108"/>
        <v>1.4800000000000004</v>
      </c>
      <c r="U399" s="9">
        <f t="shared" si="109"/>
        <v>0.690046057637969</v>
      </c>
      <c r="V399" s="9">
        <f t="shared" si="110"/>
        <v>2.0375008593769777</v>
      </c>
      <c r="W399" s="9">
        <f t="shared" si="111"/>
        <v>2.1850000000000023</v>
      </c>
      <c r="X399">
        <f t="shared" si="112"/>
        <v>27.299999999999997</v>
      </c>
      <c r="Y399" s="9">
        <f t="shared" si="113"/>
        <v>25.457104558806144</v>
      </c>
      <c r="Z399" s="10">
        <f t="shared" si="114"/>
        <v>0.43012091323254675</v>
      </c>
      <c r="AA399">
        <f t="shared" si="115"/>
        <v>7.0000000000000284E-2</v>
      </c>
    </row>
    <row r="400" spans="1:27">
      <c r="A400" s="1">
        <f t="shared" si="98"/>
        <v>596999</v>
      </c>
      <c r="B400" s="1">
        <v>-1</v>
      </c>
      <c r="C400" s="1">
        <v>-3</v>
      </c>
      <c r="D400" s="2">
        <v>6</v>
      </c>
      <c r="E400" s="5">
        <v>19.52</v>
      </c>
      <c r="F400" s="5">
        <v>20.86</v>
      </c>
      <c r="G400" s="5">
        <v>1.57</v>
      </c>
      <c r="H400" s="5">
        <v>20.23</v>
      </c>
      <c r="I400" s="5">
        <v>19.63</v>
      </c>
      <c r="J400" s="5">
        <v>1.01</v>
      </c>
      <c r="K400" s="6">
        <f t="shared" si="99"/>
        <v>19.875</v>
      </c>
      <c r="L400" s="6">
        <f t="shared" si="100"/>
        <v>-0.71000000000000085</v>
      </c>
      <c r="M400" s="6">
        <f t="shared" si="101"/>
        <v>20.244999999999997</v>
      </c>
      <c r="N400" s="5">
        <f t="shared" si="102"/>
        <v>0.93340773512972353</v>
      </c>
      <c r="O400" s="6">
        <f t="shared" si="103"/>
        <v>1.2300000000000004</v>
      </c>
      <c r="P400" s="6">
        <f t="shared" si="104"/>
        <v>1.8668154702594471</v>
      </c>
      <c r="Q400" s="6">
        <f t="shared" si="105"/>
        <v>0.41457675753228118</v>
      </c>
      <c r="R400" s="9">
        <f t="shared" si="106"/>
        <v>1.0392028729708263</v>
      </c>
      <c r="S400" s="9">
        <f t="shared" si="107"/>
        <v>1.9400000000000013</v>
      </c>
      <c r="T400">
        <f t="shared" si="108"/>
        <v>1.2300000000000004</v>
      </c>
      <c r="U400" s="9">
        <f t="shared" si="109"/>
        <v>0.65887604832686386</v>
      </c>
      <c r="V400" s="9">
        <f t="shared" si="110"/>
        <v>0.39639697216412656</v>
      </c>
      <c r="W400" s="9">
        <f t="shared" si="111"/>
        <v>0.36999999999999744</v>
      </c>
      <c r="X400">
        <f t="shared" si="112"/>
        <v>20.244999999999997</v>
      </c>
      <c r="Y400" s="9">
        <f t="shared" si="113"/>
        <v>21.689342436385939</v>
      </c>
      <c r="Z400" s="10">
        <f t="shared" si="114"/>
        <v>0.43030802920698569</v>
      </c>
      <c r="AA400">
        <f t="shared" si="115"/>
        <v>0.71000000000000085</v>
      </c>
    </row>
    <row r="401" spans="1:27">
      <c r="A401" s="1">
        <f t="shared" si="98"/>
        <v>296004</v>
      </c>
      <c r="B401" s="1">
        <v>4</v>
      </c>
      <c r="C401" s="1">
        <v>-4</v>
      </c>
      <c r="D401" s="2">
        <v>3</v>
      </c>
      <c r="E401" s="5">
        <v>175.32</v>
      </c>
      <c r="F401" s="5">
        <v>168.99</v>
      </c>
      <c r="G401" s="5">
        <v>5.64</v>
      </c>
      <c r="H401" s="5">
        <v>174.32</v>
      </c>
      <c r="I401" s="5">
        <v>165.29</v>
      </c>
      <c r="J401" s="5">
        <v>6.06</v>
      </c>
      <c r="K401" s="6">
        <f t="shared" si="99"/>
        <v>174.82</v>
      </c>
      <c r="L401" s="6">
        <f t="shared" si="100"/>
        <v>1</v>
      </c>
      <c r="M401" s="6">
        <f t="shared" si="101"/>
        <v>167.14</v>
      </c>
      <c r="N401" s="5">
        <f t="shared" si="102"/>
        <v>4.1392390605037539</v>
      </c>
      <c r="O401" s="6">
        <f t="shared" si="103"/>
        <v>3.7000000000000171</v>
      </c>
      <c r="P401" s="6">
        <f t="shared" si="104"/>
        <v>8.2784781210075078</v>
      </c>
      <c r="Q401" s="6">
        <f t="shared" si="105"/>
        <v>-7.1702474129327134E-2</v>
      </c>
      <c r="R401" s="9">
        <f t="shared" si="106"/>
        <v>0.32614690291304671</v>
      </c>
      <c r="S401" s="9">
        <f t="shared" si="107"/>
        <v>2.7000000000000171</v>
      </c>
      <c r="T401">
        <f t="shared" si="108"/>
        <v>3.7000000000000171</v>
      </c>
      <c r="U401" s="9">
        <f t="shared" si="109"/>
        <v>0.4469420521401003</v>
      </c>
      <c r="V401" s="9">
        <f t="shared" si="110"/>
        <v>1.8554134921275447</v>
      </c>
      <c r="W401" s="9">
        <f t="shared" si="111"/>
        <v>7.6800000000000068</v>
      </c>
      <c r="X401">
        <f t="shared" si="112"/>
        <v>167.14</v>
      </c>
      <c r="Y401" s="9">
        <f t="shared" si="113"/>
        <v>40.379402483619465</v>
      </c>
      <c r="Z401" s="10">
        <f t="shared" si="114"/>
        <v>0.43048693359961576</v>
      </c>
      <c r="AA401">
        <f t="shared" si="115"/>
        <v>1</v>
      </c>
    </row>
    <row r="402" spans="1:27">
      <c r="A402" s="1">
        <f t="shared" si="98"/>
        <v>102995</v>
      </c>
      <c r="B402" s="1">
        <v>-5</v>
      </c>
      <c r="C402" s="1">
        <v>3</v>
      </c>
      <c r="D402" s="2">
        <v>1</v>
      </c>
      <c r="E402" s="5">
        <v>101.59</v>
      </c>
      <c r="F402" s="5">
        <v>103.4</v>
      </c>
      <c r="G402" s="5">
        <v>2.75</v>
      </c>
      <c r="H402" s="5">
        <v>101.4</v>
      </c>
      <c r="I402" s="5">
        <v>103.93</v>
      </c>
      <c r="J402" s="5">
        <v>3.81</v>
      </c>
      <c r="K402" s="6">
        <f t="shared" si="99"/>
        <v>101.495</v>
      </c>
      <c r="L402" s="6">
        <f t="shared" si="100"/>
        <v>0.18999999999999773</v>
      </c>
      <c r="M402" s="6">
        <f t="shared" si="101"/>
        <v>103.66500000000001</v>
      </c>
      <c r="N402" s="5">
        <f t="shared" si="102"/>
        <v>2.3493935387669729</v>
      </c>
      <c r="O402" s="6">
        <f t="shared" si="103"/>
        <v>-0.53000000000000114</v>
      </c>
      <c r="P402" s="6">
        <f t="shared" si="104"/>
        <v>4.6987870775339458</v>
      </c>
      <c r="Q402" s="6">
        <f t="shared" si="105"/>
        <v>-0.3149475057295299</v>
      </c>
      <c r="R402" s="9">
        <f t="shared" si="106"/>
        <v>0.15323103348149048</v>
      </c>
      <c r="S402" s="9">
        <f t="shared" si="107"/>
        <v>0.71999999999999886</v>
      </c>
      <c r="T402">
        <f t="shared" si="108"/>
        <v>0.53000000000000114</v>
      </c>
      <c r="U402" s="9">
        <f t="shared" si="109"/>
        <v>0.11279506631276424</v>
      </c>
      <c r="V402" s="9">
        <f t="shared" si="110"/>
        <v>0.9236426184856531</v>
      </c>
      <c r="W402" s="9">
        <f t="shared" si="111"/>
        <v>2.1700000000000017</v>
      </c>
      <c r="X402">
        <f t="shared" si="112"/>
        <v>103.66500000000001</v>
      </c>
      <c r="Y402" s="9">
        <f t="shared" si="113"/>
        <v>44.124153016274271</v>
      </c>
      <c r="Z402" s="10">
        <f t="shared" si="114"/>
        <v>0.43158892478839167</v>
      </c>
      <c r="AA402">
        <f t="shared" si="115"/>
        <v>0.18999999999999773</v>
      </c>
    </row>
    <row r="403" spans="1:27">
      <c r="A403" s="1">
        <f t="shared" si="98"/>
        <v>597001</v>
      </c>
      <c r="B403" s="1">
        <v>1</v>
      </c>
      <c r="C403" s="1">
        <v>-3</v>
      </c>
      <c r="D403" s="2">
        <v>6</v>
      </c>
      <c r="E403" s="5">
        <v>121.72</v>
      </c>
      <c r="F403" s="5">
        <v>120.99</v>
      </c>
      <c r="G403" s="5">
        <v>4.4400000000000004</v>
      </c>
      <c r="H403" s="5">
        <v>119.93</v>
      </c>
      <c r="I403" s="5">
        <v>120.83</v>
      </c>
      <c r="J403" s="5">
        <v>4.7699999999999996</v>
      </c>
      <c r="K403" s="6">
        <f t="shared" si="99"/>
        <v>120.825</v>
      </c>
      <c r="L403" s="6">
        <f t="shared" si="100"/>
        <v>1.789999999999992</v>
      </c>
      <c r="M403" s="6">
        <f t="shared" si="101"/>
        <v>120.91</v>
      </c>
      <c r="N403" s="5">
        <f t="shared" si="102"/>
        <v>3.258316282990342</v>
      </c>
      <c r="O403" s="6">
        <f t="shared" si="103"/>
        <v>0.15999999999999659</v>
      </c>
      <c r="P403" s="6">
        <f t="shared" si="104"/>
        <v>6.5166325659806841</v>
      </c>
      <c r="Q403" s="6">
        <f t="shared" si="105"/>
        <v>-7.1569354667796833E-2</v>
      </c>
      <c r="R403" s="9">
        <f t="shared" si="106"/>
        <v>0.25012918612432122</v>
      </c>
      <c r="S403" s="9">
        <f t="shared" si="107"/>
        <v>1.6299999999999955</v>
      </c>
      <c r="T403">
        <f t="shared" si="108"/>
        <v>0.15999999999999659</v>
      </c>
      <c r="U403" s="9">
        <f t="shared" si="109"/>
        <v>2.4552558147172179E-2</v>
      </c>
      <c r="V403" s="9">
        <f t="shared" si="110"/>
        <v>2.6087093031369076E-2</v>
      </c>
      <c r="W403" s="9">
        <f t="shared" si="111"/>
        <v>8.4999999999993747E-2</v>
      </c>
      <c r="X403">
        <f t="shared" si="112"/>
        <v>120.91</v>
      </c>
      <c r="Y403" s="9">
        <f t="shared" si="113"/>
        <v>37.10812256968314</v>
      </c>
      <c r="Z403" s="10">
        <f t="shared" si="114"/>
        <v>0.43192939237796729</v>
      </c>
      <c r="AA403">
        <f t="shared" si="115"/>
        <v>1.789999999999992</v>
      </c>
    </row>
    <row r="404" spans="1:27">
      <c r="A404" s="1">
        <f t="shared" si="98"/>
        <v>599998</v>
      </c>
      <c r="B404" s="1">
        <v>-2</v>
      </c>
      <c r="C404" s="1">
        <v>0</v>
      </c>
      <c r="D404" s="2">
        <v>6</v>
      </c>
      <c r="E404" s="5">
        <v>18.670000000000002</v>
      </c>
      <c r="F404" s="5">
        <v>16.12</v>
      </c>
      <c r="G404" s="5">
        <v>1.55</v>
      </c>
      <c r="H404" s="5">
        <v>17.77</v>
      </c>
      <c r="I404" s="5">
        <v>17.989999999999998</v>
      </c>
      <c r="J404" s="5">
        <v>1.62</v>
      </c>
      <c r="K404" s="6">
        <f t="shared" si="99"/>
        <v>18.22</v>
      </c>
      <c r="L404" s="6">
        <f t="shared" si="100"/>
        <v>0.90000000000000213</v>
      </c>
      <c r="M404" s="6">
        <f t="shared" si="101"/>
        <v>17.055</v>
      </c>
      <c r="N404" s="5">
        <f t="shared" si="102"/>
        <v>1.1210374659216347</v>
      </c>
      <c r="O404" s="6">
        <f t="shared" si="103"/>
        <v>-1.8699999999999974</v>
      </c>
      <c r="P404" s="6">
        <f t="shared" si="104"/>
        <v>2.2420749318432693</v>
      </c>
      <c r="Q404" s="6">
        <f t="shared" si="105"/>
        <v>-4.414251327856137E-2</v>
      </c>
      <c r="R404" s="9">
        <f t="shared" si="106"/>
        <v>1.235462722792547</v>
      </c>
      <c r="S404" s="9">
        <f t="shared" si="107"/>
        <v>2.7699999999999996</v>
      </c>
      <c r="T404">
        <f t="shared" si="108"/>
        <v>1.8699999999999974</v>
      </c>
      <c r="U404" s="9">
        <f t="shared" si="109"/>
        <v>0.83404884174081584</v>
      </c>
      <c r="V404" s="9">
        <f t="shared" si="110"/>
        <v>1.0392159365005893</v>
      </c>
      <c r="W404" s="9">
        <f t="shared" si="111"/>
        <v>1.1649999999999991</v>
      </c>
      <c r="X404">
        <f t="shared" si="112"/>
        <v>17.055</v>
      </c>
      <c r="Y404" s="9">
        <f t="shared" si="113"/>
        <v>15.21358609186057</v>
      </c>
      <c r="Z404" s="10">
        <f t="shared" si="114"/>
        <v>0.43210646836167588</v>
      </c>
      <c r="AA404">
        <f t="shared" si="115"/>
        <v>0.90000000000000213</v>
      </c>
    </row>
    <row r="405" spans="1:27">
      <c r="A405" s="1">
        <f t="shared" si="98"/>
        <v>99995</v>
      </c>
      <c r="B405" s="1">
        <v>-5</v>
      </c>
      <c r="C405" s="1">
        <v>0</v>
      </c>
      <c r="D405" s="2">
        <v>1</v>
      </c>
      <c r="E405" s="5">
        <v>152.9</v>
      </c>
      <c r="F405" s="5">
        <v>164.12</v>
      </c>
      <c r="G405" s="5">
        <v>3.91</v>
      </c>
      <c r="H405" s="5">
        <v>153.44999999999999</v>
      </c>
      <c r="I405" s="5">
        <v>151.07</v>
      </c>
      <c r="J405" s="5">
        <v>5.18</v>
      </c>
      <c r="K405" s="6">
        <f t="shared" si="99"/>
        <v>153.17500000000001</v>
      </c>
      <c r="L405" s="6">
        <f t="shared" si="100"/>
        <v>-0.54999999999998295</v>
      </c>
      <c r="M405" s="6">
        <f t="shared" si="101"/>
        <v>157.595</v>
      </c>
      <c r="N405" s="5">
        <f t="shared" si="102"/>
        <v>3.2450154082839116</v>
      </c>
      <c r="O405" s="6">
        <f t="shared" si="103"/>
        <v>13.050000000000011</v>
      </c>
      <c r="P405" s="6">
        <f t="shared" si="104"/>
        <v>6.4900308165678231</v>
      </c>
      <c r="Q405" s="6">
        <f t="shared" si="105"/>
        <v>-0.27407794304436067</v>
      </c>
      <c r="R405" s="9">
        <f t="shared" si="106"/>
        <v>2.0955216368590674</v>
      </c>
      <c r="S405" s="9">
        <f t="shared" si="107"/>
        <v>13.599999999999994</v>
      </c>
      <c r="T405">
        <f t="shared" si="108"/>
        <v>13.050000000000011</v>
      </c>
      <c r="U405" s="9">
        <f t="shared" si="109"/>
        <v>2.0107762765449166</v>
      </c>
      <c r="V405" s="9">
        <f t="shared" si="110"/>
        <v>1.3620890639583905</v>
      </c>
      <c r="W405" s="9">
        <f t="shared" si="111"/>
        <v>4.4199999999999875</v>
      </c>
      <c r="X405">
        <f t="shared" si="112"/>
        <v>157.595</v>
      </c>
      <c r="Y405" s="9">
        <f t="shared" si="113"/>
        <v>48.56525475894189</v>
      </c>
      <c r="Z405" s="10">
        <f t="shared" si="114"/>
        <v>0.43315008946091649</v>
      </c>
      <c r="AA405">
        <f t="shared" si="115"/>
        <v>0.54999999999998295</v>
      </c>
    </row>
    <row r="406" spans="1:27">
      <c r="A406" s="1">
        <f t="shared" si="98"/>
        <v>599001</v>
      </c>
      <c r="B406" s="1">
        <v>1</v>
      </c>
      <c r="C406" s="1">
        <v>-1</v>
      </c>
      <c r="D406" s="2">
        <v>6</v>
      </c>
      <c r="E406" s="5">
        <v>38.6</v>
      </c>
      <c r="F406" s="5">
        <v>36.9</v>
      </c>
      <c r="G406" s="5">
        <v>2.0299999999999998</v>
      </c>
      <c r="H406" s="5">
        <v>39.15</v>
      </c>
      <c r="I406" s="5">
        <v>41.37</v>
      </c>
      <c r="J406" s="5">
        <v>2.5499999999999998</v>
      </c>
      <c r="K406" s="6">
        <f t="shared" si="99"/>
        <v>38.875</v>
      </c>
      <c r="L406" s="6">
        <f t="shared" si="100"/>
        <v>-0.54999999999999716</v>
      </c>
      <c r="M406" s="6">
        <f t="shared" si="101"/>
        <v>39.134999999999998</v>
      </c>
      <c r="N406" s="5">
        <f t="shared" si="102"/>
        <v>1.6296778822822624</v>
      </c>
      <c r="O406" s="6">
        <f t="shared" si="103"/>
        <v>-4.4699999999999989</v>
      </c>
      <c r="P406" s="6">
        <f t="shared" si="104"/>
        <v>3.2593557645645248</v>
      </c>
      <c r="Q406" s="6">
        <f t="shared" si="105"/>
        <v>-0.22418434776060403</v>
      </c>
      <c r="R406" s="9">
        <f t="shared" si="106"/>
        <v>1.2026916615295429</v>
      </c>
      <c r="S406" s="9">
        <f t="shared" si="107"/>
        <v>3.9200000000000017</v>
      </c>
      <c r="T406">
        <f t="shared" si="108"/>
        <v>4.4699999999999989</v>
      </c>
      <c r="U406" s="9">
        <f t="shared" si="109"/>
        <v>1.3714366650604726</v>
      </c>
      <c r="V406" s="9">
        <f t="shared" si="110"/>
        <v>0.1595407306110605</v>
      </c>
      <c r="W406" s="9">
        <f t="shared" si="111"/>
        <v>0.25999999999999801</v>
      </c>
      <c r="X406">
        <f t="shared" si="112"/>
        <v>39.134999999999998</v>
      </c>
      <c r="Y406" s="9">
        <f t="shared" si="113"/>
        <v>24.013948047938079</v>
      </c>
      <c r="Z406" s="10">
        <f t="shared" si="114"/>
        <v>0.43318933504877516</v>
      </c>
      <c r="AA406">
        <f t="shared" si="115"/>
        <v>0.54999999999999716</v>
      </c>
    </row>
    <row r="407" spans="1:27">
      <c r="A407" s="1">
        <f t="shared" si="98"/>
        <v>2004</v>
      </c>
      <c r="B407" s="1">
        <v>4</v>
      </c>
      <c r="C407" s="1">
        <v>2</v>
      </c>
      <c r="D407" s="2">
        <v>0</v>
      </c>
      <c r="E407" s="5">
        <v>64.47</v>
      </c>
      <c r="F407" s="5">
        <v>64.349999999999994</v>
      </c>
      <c r="G407" s="5">
        <v>2.96</v>
      </c>
      <c r="H407" s="5">
        <v>63.75</v>
      </c>
      <c r="I407" s="5">
        <v>67.239999999999995</v>
      </c>
      <c r="J407" s="5">
        <v>1.93</v>
      </c>
      <c r="K407" s="6">
        <f t="shared" si="99"/>
        <v>64.11</v>
      </c>
      <c r="L407" s="6">
        <f t="shared" si="100"/>
        <v>0.71999999999999886</v>
      </c>
      <c r="M407" s="6">
        <f t="shared" si="101"/>
        <v>65.794999999999987</v>
      </c>
      <c r="N407" s="5">
        <f t="shared" si="102"/>
        <v>1.7668121009320714</v>
      </c>
      <c r="O407" s="6">
        <f t="shared" si="103"/>
        <v>-2.8900000000000006</v>
      </c>
      <c r="P407" s="6">
        <f t="shared" si="104"/>
        <v>3.5336242018641428</v>
      </c>
      <c r="Q407" s="6">
        <f t="shared" si="105"/>
        <v>0.4033716413726825</v>
      </c>
      <c r="R407" s="9">
        <f t="shared" si="106"/>
        <v>1.0216140126320068</v>
      </c>
      <c r="S407" s="9">
        <f t="shared" si="107"/>
        <v>3.6099999999999994</v>
      </c>
      <c r="T407">
        <f t="shared" si="108"/>
        <v>2.8900000000000006</v>
      </c>
      <c r="U407" s="9">
        <f t="shared" si="109"/>
        <v>0.81785720124833816</v>
      </c>
      <c r="V407" s="9">
        <f t="shared" si="110"/>
        <v>0.95369507550411059</v>
      </c>
      <c r="W407" s="9">
        <f t="shared" si="111"/>
        <v>1.6849999999999881</v>
      </c>
      <c r="X407">
        <f t="shared" si="112"/>
        <v>65.794999999999987</v>
      </c>
      <c r="Y407" s="9">
        <f t="shared" si="113"/>
        <v>37.23938723607916</v>
      </c>
      <c r="Z407" s="10">
        <f t="shared" si="114"/>
        <v>0.43335897360040904</v>
      </c>
      <c r="AA407">
        <f t="shared" si="115"/>
        <v>0.71999999999999886</v>
      </c>
    </row>
    <row r="408" spans="1:27">
      <c r="A408" s="1">
        <f t="shared" si="98"/>
        <v>597998</v>
      </c>
      <c r="B408" s="1">
        <v>-2</v>
      </c>
      <c r="C408" s="1">
        <v>-2</v>
      </c>
      <c r="D408" s="2">
        <v>6</v>
      </c>
      <c r="E408" s="5">
        <v>2.21</v>
      </c>
      <c r="F408" s="5">
        <v>2.16</v>
      </c>
      <c r="G408" s="5">
        <v>0.73</v>
      </c>
      <c r="H408" s="5">
        <v>2.42</v>
      </c>
      <c r="I408" s="5">
        <v>2.23</v>
      </c>
      <c r="J408" s="5">
        <v>0.48</v>
      </c>
      <c r="K408" s="6">
        <f t="shared" si="99"/>
        <v>2.3149999999999999</v>
      </c>
      <c r="L408" s="6">
        <f t="shared" si="100"/>
        <v>-0.20999999999999996</v>
      </c>
      <c r="M408" s="6">
        <f t="shared" si="101"/>
        <v>2.1950000000000003</v>
      </c>
      <c r="N408" s="5">
        <f t="shared" si="102"/>
        <v>0.43683520920365376</v>
      </c>
      <c r="O408" s="6">
        <f t="shared" si="103"/>
        <v>-6.999999999999984E-2</v>
      </c>
      <c r="P408" s="6">
        <f t="shared" si="104"/>
        <v>0.87367041840730753</v>
      </c>
      <c r="Q408" s="6">
        <f t="shared" si="105"/>
        <v>0.3963055155246954</v>
      </c>
      <c r="R408" s="9">
        <f t="shared" si="106"/>
        <v>0.16024349348489872</v>
      </c>
      <c r="S408" s="9">
        <f t="shared" si="107"/>
        <v>0.14000000000000012</v>
      </c>
      <c r="T408">
        <f t="shared" si="108"/>
        <v>6.999999999999984E-2</v>
      </c>
      <c r="U408" s="9">
        <f t="shared" si="109"/>
        <v>8.012174674244911E-2</v>
      </c>
      <c r="V408" s="9">
        <f t="shared" si="110"/>
        <v>0.27470313168839677</v>
      </c>
      <c r="W408" s="9">
        <f t="shared" si="111"/>
        <v>0.11999999999999966</v>
      </c>
      <c r="X408">
        <f t="shared" si="112"/>
        <v>2.1950000000000003</v>
      </c>
      <c r="Y408" s="9">
        <f t="shared" si="113"/>
        <v>5.0247781171336063</v>
      </c>
      <c r="Z408" s="10">
        <f t="shared" si="114"/>
        <v>0.4334927911742017</v>
      </c>
      <c r="AA408">
        <f t="shared" si="115"/>
        <v>0.20999999999999996</v>
      </c>
    </row>
    <row r="409" spans="1:27">
      <c r="A409" s="1">
        <f t="shared" si="98"/>
        <v>95004</v>
      </c>
      <c r="B409" s="1">
        <v>4</v>
      </c>
      <c r="C409" s="1">
        <v>-5</v>
      </c>
      <c r="D409" s="2">
        <v>1</v>
      </c>
      <c r="E409" s="5">
        <v>119.52</v>
      </c>
      <c r="F409" s="5">
        <v>117.35</v>
      </c>
      <c r="G409" s="5">
        <v>3.71</v>
      </c>
      <c r="H409" s="5">
        <v>118.89</v>
      </c>
      <c r="I409" s="5">
        <v>113.86</v>
      </c>
      <c r="J409" s="5">
        <v>3.11</v>
      </c>
      <c r="K409" s="6">
        <f t="shared" si="99"/>
        <v>119.205</v>
      </c>
      <c r="L409" s="6">
        <f t="shared" si="100"/>
        <v>0.62999999999999545</v>
      </c>
      <c r="M409" s="6">
        <f t="shared" si="101"/>
        <v>115.60499999999999</v>
      </c>
      <c r="N409" s="5">
        <f t="shared" si="102"/>
        <v>2.4205474587373823</v>
      </c>
      <c r="O409" s="6">
        <f t="shared" si="103"/>
        <v>3.4899999999999949</v>
      </c>
      <c r="P409" s="6">
        <f t="shared" si="104"/>
        <v>4.8410949174747646</v>
      </c>
      <c r="Q409" s="6">
        <f t="shared" si="105"/>
        <v>0.17460168457343769</v>
      </c>
      <c r="R409" s="9">
        <f t="shared" si="106"/>
        <v>0.59077544414102223</v>
      </c>
      <c r="S409" s="9">
        <f t="shared" si="107"/>
        <v>2.8599999999999994</v>
      </c>
      <c r="T409">
        <f t="shared" si="108"/>
        <v>3.4899999999999949</v>
      </c>
      <c r="U409" s="9">
        <f t="shared" si="109"/>
        <v>0.72091129372453322</v>
      </c>
      <c r="V409" s="9">
        <f t="shared" si="110"/>
        <v>1.4872668523829968</v>
      </c>
      <c r="W409" s="9">
        <f t="shared" si="111"/>
        <v>3.6000000000000085</v>
      </c>
      <c r="X409">
        <f t="shared" si="112"/>
        <v>115.60499999999999</v>
      </c>
      <c r="Y409" s="9">
        <f t="shared" si="113"/>
        <v>47.759856797148871</v>
      </c>
      <c r="Z409" s="10">
        <f t="shared" si="114"/>
        <v>0.43482180258124131</v>
      </c>
      <c r="AA409">
        <f t="shared" si="115"/>
        <v>0.62999999999999545</v>
      </c>
    </row>
    <row r="410" spans="1:27">
      <c r="A410" s="1">
        <f t="shared" si="98"/>
        <v>97005</v>
      </c>
      <c r="B410" s="1">
        <v>5</v>
      </c>
      <c r="C410" s="1">
        <v>-3</v>
      </c>
      <c r="D410" s="2">
        <v>1</v>
      </c>
      <c r="E410" s="5">
        <v>199.86</v>
      </c>
      <c r="F410" s="5">
        <v>186.79</v>
      </c>
      <c r="G410" s="5">
        <v>5.66</v>
      </c>
      <c r="H410" s="5">
        <v>196.7</v>
      </c>
      <c r="I410" s="5">
        <v>182.09</v>
      </c>
      <c r="J410" s="5">
        <v>4.4000000000000004</v>
      </c>
      <c r="K410" s="6">
        <f t="shared" si="99"/>
        <v>198.28</v>
      </c>
      <c r="L410" s="6">
        <f t="shared" si="100"/>
        <v>3.160000000000025</v>
      </c>
      <c r="M410" s="6">
        <f t="shared" si="101"/>
        <v>184.44</v>
      </c>
      <c r="N410" s="5">
        <f t="shared" si="102"/>
        <v>3.5845362322063368</v>
      </c>
      <c r="O410" s="6">
        <f t="shared" si="103"/>
        <v>4.6999999999999886</v>
      </c>
      <c r="P410" s="6">
        <f t="shared" si="104"/>
        <v>7.1690724644126735</v>
      </c>
      <c r="Q410" s="6">
        <f t="shared" si="105"/>
        <v>0.24662811602549634</v>
      </c>
      <c r="R410" s="9">
        <f t="shared" si="106"/>
        <v>0.21481161023891648</v>
      </c>
      <c r="S410" s="9">
        <f t="shared" si="107"/>
        <v>1.5399999999999636</v>
      </c>
      <c r="T410">
        <f t="shared" si="108"/>
        <v>4.6999999999999886</v>
      </c>
      <c r="U410" s="9">
        <f t="shared" si="109"/>
        <v>0.6555938754044992</v>
      </c>
      <c r="V410" s="9">
        <f t="shared" si="110"/>
        <v>3.8610294619567207</v>
      </c>
      <c r="W410" s="9">
        <f t="shared" si="111"/>
        <v>13.840000000000003</v>
      </c>
      <c r="X410">
        <f t="shared" si="112"/>
        <v>184.44</v>
      </c>
      <c r="Y410" s="9">
        <f t="shared" si="113"/>
        <v>51.454355055151545</v>
      </c>
      <c r="Z410" s="10">
        <f t="shared" si="114"/>
        <v>0.43494712322304191</v>
      </c>
      <c r="AA410">
        <f t="shared" si="115"/>
        <v>3.160000000000025</v>
      </c>
    </row>
    <row r="411" spans="1:27">
      <c r="A411" s="1">
        <f t="shared" si="98"/>
        <v>502000</v>
      </c>
      <c r="B411" s="1">
        <v>0</v>
      </c>
      <c r="C411" s="1">
        <v>2</v>
      </c>
      <c r="D411" s="2">
        <v>5</v>
      </c>
      <c r="E411" s="5">
        <v>93.59</v>
      </c>
      <c r="F411" s="5">
        <v>94.83</v>
      </c>
      <c r="G411" s="5">
        <v>2.52</v>
      </c>
      <c r="H411" s="5">
        <v>94.59</v>
      </c>
      <c r="I411" s="5">
        <v>92.47</v>
      </c>
      <c r="J411" s="5">
        <v>3.66</v>
      </c>
      <c r="K411" s="6">
        <f t="shared" si="99"/>
        <v>94.09</v>
      </c>
      <c r="L411" s="6">
        <f t="shared" si="100"/>
        <v>-1</v>
      </c>
      <c r="M411" s="6">
        <f t="shared" si="101"/>
        <v>93.65</v>
      </c>
      <c r="N411" s="5">
        <f t="shared" si="102"/>
        <v>2.221823575354263</v>
      </c>
      <c r="O411" s="6">
        <f t="shared" si="103"/>
        <v>2.3599999999999994</v>
      </c>
      <c r="P411" s="6">
        <f t="shared" si="104"/>
        <v>4.443647150708526</v>
      </c>
      <c r="Q411" s="6">
        <f t="shared" si="105"/>
        <v>-0.35679124886052876</v>
      </c>
      <c r="R411" s="9">
        <f t="shared" si="106"/>
        <v>0.75613564399780431</v>
      </c>
      <c r="S411" s="9">
        <f t="shared" si="107"/>
        <v>3.3599999999999994</v>
      </c>
      <c r="T411">
        <f t="shared" si="108"/>
        <v>2.3599999999999994</v>
      </c>
      <c r="U411" s="9">
        <f t="shared" si="109"/>
        <v>0.53109527376036247</v>
      </c>
      <c r="V411" s="9">
        <f t="shared" si="110"/>
        <v>0.19803552580894776</v>
      </c>
      <c r="W411" s="9">
        <f t="shared" si="111"/>
        <v>0.43999999999999773</v>
      </c>
      <c r="X411">
        <f t="shared" si="112"/>
        <v>93.65</v>
      </c>
      <c r="Y411" s="9">
        <f t="shared" si="113"/>
        <v>42.150061345472849</v>
      </c>
      <c r="Z411" s="10">
        <f t="shared" si="114"/>
        <v>0.43621668927265955</v>
      </c>
      <c r="AA411">
        <f t="shared" si="115"/>
        <v>1</v>
      </c>
    </row>
    <row r="412" spans="1:27">
      <c r="A412" s="1">
        <f t="shared" si="98"/>
        <v>199995</v>
      </c>
      <c r="B412" s="1">
        <v>-5</v>
      </c>
      <c r="C412" s="1">
        <v>0</v>
      </c>
      <c r="D412" s="2">
        <v>2</v>
      </c>
      <c r="E412" s="5">
        <v>123.93</v>
      </c>
      <c r="F412" s="5">
        <v>120.94</v>
      </c>
      <c r="G412" s="5">
        <v>3.22</v>
      </c>
      <c r="H412" s="5">
        <v>123.55</v>
      </c>
      <c r="I412" s="5">
        <v>115.03</v>
      </c>
      <c r="J412" s="5">
        <v>3.91</v>
      </c>
      <c r="K412" s="6">
        <f t="shared" si="99"/>
        <v>123.74000000000001</v>
      </c>
      <c r="L412" s="6">
        <f t="shared" si="100"/>
        <v>0.38000000000000966</v>
      </c>
      <c r="M412" s="6">
        <f t="shared" si="101"/>
        <v>117.985</v>
      </c>
      <c r="N412" s="5">
        <f t="shared" si="102"/>
        <v>2.5326122877377029</v>
      </c>
      <c r="O412" s="6">
        <f t="shared" si="103"/>
        <v>5.9099999999999966</v>
      </c>
      <c r="P412" s="6">
        <f t="shared" si="104"/>
        <v>5.0652245754754057</v>
      </c>
      <c r="Q412" s="6">
        <f t="shared" si="105"/>
        <v>-0.19175257731958764</v>
      </c>
      <c r="R412" s="9">
        <f t="shared" si="106"/>
        <v>1.0917581081744947</v>
      </c>
      <c r="S412" s="9">
        <f t="shared" si="107"/>
        <v>5.5299999999999869</v>
      </c>
      <c r="T412">
        <f t="shared" si="108"/>
        <v>5.9099999999999966</v>
      </c>
      <c r="U412" s="9">
        <f t="shared" si="109"/>
        <v>1.166779460996614</v>
      </c>
      <c r="V412" s="9">
        <f t="shared" si="110"/>
        <v>2.2723572920594006</v>
      </c>
      <c r="W412" s="9">
        <f t="shared" si="111"/>
        <v>5.7550000000000097</v>
      </c>
      <c r="X412">
        <f t="shared" si="112"/>
        <v>117.985</v>
      </c>
      <c r="Y412" s="9">
        <f t="shared" si="113"/>
        <v>46.586285856407976</v>
      </c>
      <c r="Z412" s="10">
        <f t="shared" si="114"/>
        <v>0.43676767279641926</v>
      </c>
      <c r="AA412">
        <f t="shared" si="115"/>
        <v>0.38000000000000966</v>
      </c>
    </row>
    <row r="413" spans="1:27">
      <c r="A413" s="1">
        <f t="shared" si="98"/>
        <v>4996</v>
      </c>
      <c r="B413" s="1">
        <v>-4</v>
      </c>
      <c r="C413" s="1">
        <v>5</v>
      </c>
      <c r="D413" s="2">
        <v>0</v>
      </c>
      <c r="E413" s="5">
        <v>94.56</v>
      </c>
      <c r="F413" s="5">
        <v>96.14</v>
      </c>
      <c r="G413" s="5">
        <v>2.72</v>
      </c>
      <c r="H413" s="5">
        <v>92.88</v>
      </c>
      <c r="I413" s="5">
        <v>95.89</v>
      </c>
      <c r="J413" s="5">
        <v>3.41</v>
      </c>
      <c r="K413" s="6">
        <f t="shared" si="99"/>
        <v>93.72</v>
      </c>
      <c r="L413" s="6">
        <f t="shared" si="100"/>
        <v>1.6800000000000068</v>
      </c>
      <c r="M413" s="6">
        <f t="shared" si="101"/>
        <v>96.015000000000001</v>
      </c>
      <c r="N413" s="5">
        <f t="shared" si="102"/>
        <v>2.1809688214185918</v>
      </c>
      <c r="O413" s="6">
        <f t="shared" si="103"/>
        <v>0.25</v>
      </c>
      <c r="P413" s="6">
        <f t="shared" si="104"/>
        <v>4.3619376428371837</v>
      </c>
      <c r="Q413" s="6">
        <f t="shared" si="105"/>
        <v>-0.2223057314797782</v>
      </c>
      <c r="R413" s="9">
        <f t="shared" si="106"/>
        <v>0.32783595665294196</v>
      </c>
      <c r="S413" s="9">
        <f t="shared" si="107"/>
        <v>1.4300000000000068</v>
      </c>
      <c r="T413">
        <f t="shared" si="108"/>
        <v>0.25</v>
      </c>
      <c r="U413" s="9">
        <f t="shared" si="109"/>
        <v>5.7313978435828743E-2</v>
      </c>
      <c r="V413" s="9">
        <f t="shared" si="110"/>
        <v>1.0522846440818165</v>
      </c>
      <c r="W413" s="9">
        <f t="shared" si="111"/>
        <v>2.2950000000000017</v>
      </c>
      <c r="X413">
        <f t="shared" si="112"/>
        <v>96.015000000000001</v>
      </c>
      <c r="Y413" s="9">
        <f t="shared" si="113"/>
        <v>44.024013116128771</v>
      </c>
      <c r="Z413" s="10">
        <f t="shared" si="114"/>
        <v>0.43833776930581742</v>
      </c>
      <c r="AA413">
        <f t="shared" si="115"/>
        <v>1.6800000000000068</v>
      </c>
    </row>
    <row r="414" spans="1:27">
      <c r="A414" s="1">
        <f t="shared" si="98"/>
        <v>5001</v>
      </c>
      <c r="B414" s="1">
        <v>1</v>
      </c>
      <c r="C414" s="1">
        <v>5</v>
      </c>
      <c r="D414" s="2">
        <v>0</v>
      </c>
      <c r="E414" s="5">
        <v>114.48</v>
      </c>
      <c r="F414" s="5">
        <v>104.43</v>
      </c>
      <c r="G414" s="5">
        <v>4.2</v>
      </c>
      <c r="H414" s="5">
        <v>111.7</v>
      </c>
      <c r="I414" s="5">
        <v>105.85</v>
      </c>
      <c r="J414" s="5">
        <v>4.12</v>
      </c>
      <c r="K414" s="6">
        <f t="shared" si="99"/>
        <v>113.09</v>
      </c>
      <c r="L414" s="6">
        <f t="shared" si="100"/>
        <v>2.7800000000000011</v>
      </c>
      <c r="M414" s="6">
        <f t="shared" si="101"/>
        <v>105.14</v>
      </c>
      <c r="N414" s="5">
        <f t="shared" si="102"/>
        <v>2.9417001886664114</v>
      </c>
      <c r="O414" s="6">
        <f t="shared" si="103"/>
        <v>-1.4199999999999875</v>
      </c>
      <c r="P414" s="6">
        <f t="shared" si="104"/>
        <v>5.8834003773328227</v>
      </c>
      <c r="Q414" s="6">
        <f t="shared" si="105"/>
        <v>1.9228991402422149E-2</v>
      </c>
      <c r="R414" s="9">
        <f t="shared" si="106"/>
        <v>0.71387288483399358</v>
      </c>
      <c r="S414" s="9">
        <f t="shared" si="107"/>
        <v>4.1999999999999886</v>
      </c>
      <c r="T414">
        <f t="shared" si="108"/>
        <v>1.4199999999999875</v>
      </c>
      <c r="U414" s="9">
        <f t="shared" si="109"/>
        <v>0.24135702296768208</v>
      </c>
      <c r="V414" s="9">
        <f t="shared" si="110"/>
        <v>2.702518778300127</v>
      </c>
      <c r="W414" s="9">
        <f t="shared" si="111"/>
        <v>7.9500000000000028</v>
      </c>
      <c r="X414">
        <f t="shared" si="112"/>
        <v>105.14</v>
      </c>
      <c r="Y414" s="9">
        <f t="shared" si="113"/>
        <v>35.741235767355377</v>
      </c>
      <c r="Z414" s="10">
        <f t="shared" si="114"/>
        <v>0.43836628519994553</v>
      </c>
      <c r="AA414">
        <f t="shared" si="115"/>
        <v>2.7800000000000011</v>
      </c>
    </row>
    <row r="415" spans="1:27">
      <c r="A415" s="1">
        <f t="shared" si="98"/>
        <v>204998</v>
      </c>
      <c r="B415" s="1">
        <v>-2</v>
      </c>
      <c r="C415" s="1">
        <v>5</v>
      </c>
      <c r="D415" s="2">
        <v>2</v>
      </c>
      <c r="E415" s="5">
        <v>83.32</v>
      </c>
      <c r="F415" s="5">
        <v>84.36</v>
      </c>
      <c r="G415" s="5">
        <v>2.34</v>
      </c>
      <c r="H415" s="5">
        <v>80.83</v>
      </c>
      <c r="I415" s="5">
        <v>76.599999999999994</v>
      </c>
      <c r="J415" s="5">
        <v>3.31</v>
      </c>
      <c r="K415" s="6">
        <f t="shared" si="99"/>
        <v>82.074999999999989</v>
      </c>
      <c r="L415" s="6">
        <f t="shared" si="100"/>
        <v>2.4899999999999949</v>
      </c>
      <c r="M415" s="6">
        <f t="shared" si="101"/>
        <v>80.47999999999999</v>
      </c>
      <c r="N415" s="5">
        <f t="shared" si="102"/>
        <v>2.0268016676527578</v>
      </c>
      <c r="O415" s="6">
        <f t="shared" si="103"/>
        <v>7.7600000000000051</v>
      </c>
      <c r="P415" s="6">
        <f t="shared" si="104"/>
        <v>4.0536033353055156</v>
      </c>
      <c r="Q415" s="6">
        <f t="shared" si="105"/>
        <v>-0.33353213605409071</v>
      </c>
      <c r="R415" s="9">
        <f t="shared" si="106"/>
        <v>1.300077872469684</v>
      </c>
      <c r="S415" s="9">
        <f t="shared" si="107"/>
        <v>5.2700000000000102</v>
      </c>
      <c r="T415">
        <f t="shared" si="108"/>
        <v>7.7600000000000051</v>
      </c>
      <c r="U415" s="9">
        <f t="shared" si="109"/>
        <v>1.9143461651545988</v>
      </c>
      <c r="V415" s="9">
        <f t="shared" si="110"/>
        <v>0.78695415809834557</v>
      </c>
      <c r="W415" s="9">
        <f t="shared" si="111"/>
        <v>1.5949999999999989</v>
      </c>
      <c r="X415">
        <f t="shared" si="112"/>
        <v>80.47999999999999</v>
      </c>
      <c r="Y415" s="9">
        <f t="shared" si="113"/>
        <v>39.707881281351028</v>
      </c>
      <c r="Z415" s="10">
        <f t="shared" si="114"/>
        <v>0.43840620433565947</v>
      </c>
      <c r="AA415">
        <f t="shared" si="115"/>
        <v>2.4899999999999949</v>
      </c>
    </row>
    <row r="416" spans="1:27">
      <c r="A416" s="1">
        <f t="shared" si="98"/>
        <v>394999</v>
      </c>
      <c r="B416" s="1">
        <v>-1</v>
      </c>
      <c r="C416" s="1">
        <v>-5</v>
      </c>
      <c r="D416" s="2">
        <v>4</v>
      </c>
      <c r="E416" s="5">
        <v>146.31</v>
      </c>
      <c r="F416" s="5">
        <v>148</v>
      </c>
      <c r="G416" s="5">
        <v>3.46</v>
      </c>
      <c r="H416" s="5">
        <v>147.28</v>
      </c>
      <c r="I416" s="5">
        <v>142.91999999999999</v>
      </c>
      <c r="J416" s="5">
        <v>5.32</v>
      </c>
      <c r="K416" s="6">
        <f t="shared" si="99"/>
        <v>146.79500000000002</v>
      </c>
      <c r="L416" s="6">
        <f t="shared" si="100"/>
        <v>-0.96999999999999886</v>
      </c>
      <c r="M416" s="6">
        <f t="shared" si="101"/>
        <v>145.45999999999998</v>
      </c>
      <c r="N416" s="5">
        <f t="shared" si="102"/>
        <v>3.1730899766631264</v>
      </c>
      <c r="O416" s="6">
        <f t="shared" si="103"/>
        <v>5.0800000000000125</v>
      </c>
      <c r="P416" s="6">
        <f t="shared" si="104"/>
        <v>6.3461799533262528</v>
      </c>
      <c r="Q416" s="6">
        <f t="shared" si="105"/>
        <v>-0.40549237721607001</v>
      </c>
      <c r="R416" s="9">
        <f t="shared" si="106"/>
        <v>0.95332941147201422</v>
      </c>
      <c r="S416" s="9">
        <f t="shared" si="107"/>
        <v>6.0500000000000114</v>
      </c>
      <c r="T416">
        <f t="shared" si="108"/>
        <v>5.0800000000000125</v>
      </c>
      <c r="U416" s="9">
        <f t="shared" si="109"/>
        <v>0.80048155541782395</v>
      </c>
      <c r="V416" s="9">
        <f t="shared" si="110"/>
        <v>0.42072554192237066</v>
      </c>
      <c r="W416" s="9">
        <f t="shared" si="111"/>
        <v>1.3350000000000364</v>
      </c>
      <c r="X416">
        <f t="shared" si="112"/>
        <v>145.45999999999998</v>
      </c>
      <c r="Y416" s="9">
        <f t="shared" si="113"/>
        <v>45.841750807510387</v>
      </c>
      <c r="Z416" s="10">
        <f t="shared" si="114"/>
        <v>0.4387174489349609</v>
      </c>
      <c r="AA416">
        <f t="shared" si="115"/>
        <v>0.96999999999999886</v>
      </c>
    </row>
    <row r="417" spans="1:27">
      <c r="A417" s="1">
        <f t="shared" si="98"/>
        <v>304000</v>
      </c>
      <c r="B417" s="1">
        <v>0</v>
      </c>
      <c r="C417" s="1">
        <v>4</v>
      </c>
      <c r="D417" s="2">
        <v>3</v>
      </c>
      <c r="E417" s="5">
        <v>133.05000000000001</v>
      </c>
      <c r="F417" s="5">
        <v>132.03</v>
      </c>
      <c r="G417" s="5">
        <v>3.03</v>
      </c>
      <c r="H417" s="5">
        <v>133.24</v>
      </c>
      <c r="I417" s="5">
        <v>122.88</v>
      </c>
      <c r="J417" s="5">
        <v>4.6399999999999997</v>
      </c>
      <c r="K417" s="6">
        <f t="shared" si="99"/>
        <v>133.14500000000001</v>
      </c>
      <c r="L417" s="6">
        <f t="shared" si="100"/>
        <v>-0.18999999999999773</v>
      </c>
      <c r="M417" s="6">
        <f t="shared" si="101"/>
        <v>127.455</v>
      </c>
      <c r="N417" s="5">
        <f t="shared" si="102"/>
        <v>2.7708527568241514</v>
      </c>
      <c r="O417" s="6">
        <f t="shared" si="103"/>
        <v>9.1500000000000057</v>
      </c>
      <c r="P417" s="6">
        <f t="shared" si="104"/>
        <v>5.5417055136483029</v>
      </c>
      <c r="Q417" s="6">
        <f t="shared" si="105"/>
        <v>-0.40210025886911643</v>
      </c>
      <c r="R417" s="9">
        <f t="shared" si="106"/>
        <v>1.6854017191994648</v>
      </c>
      <c r="S417" s="9">
        <f t="shared" si="107"/>
        <v>9.3400000000000034</v>
      </c>
      <c r="T417">
        <f t="shared" si="108"/>
        <v>9.1500000000000057</v>
      </c>
      <c r="U417" s="9">
        <f t="shared" si="109"/>
        <v>1.6511162452542942</v>
      </c>
      <c r="V417" s="9">
        <f t="shared" si="110"/>
        <v>2.0535194394528848</v>
      </c>
      <c r="W417" s="9">
        <f t="shared" si="111"/>
        <v>5.6900000000000119</v>
      </c>
      <c r="X417">
        <f t="shared" si="112"/>
        <v>127.455</v>
      </c>
      <c r="Y417" s="9">
        <f t="shared" si="113"/>
        <v>45.998474544018784</v>
      </c>
      <c r="Z417" s="10">
        <f t="shared" si="114"/>
        <v>0.43880633541461089</v>
      </c>
      <c r="AA417">
        <f t="shared" si="115"/>
        <v>0.18999999999999773</v>
      </c>
    </row>
    <row r="418" spans="1:27">
      <c r="A418" s="1">
        <f t="shared" si="98"/>
        <v>103003</v>
      </c>
      <c r="B418" s="1">
        <v>3</v>
      </c>
      <c r="C418" s="1">
        <v>3</v>
      </c>
      <c r="D418" s="2">
        <v>1</v>
      </c>
      <c r="E418" s="5">
        <v>91.06</v>
      </c>
      <c r="F418" s="5">
        <v>77.22</v>
      </c>
      <c r="G418" s="5">
        <v>3.37</v>
      </c>
      <c r="H418" s="5">
        <v>92.83</v>
      </c>
      <c r="I418" s="5">
        <v>76.86</v>
      </c>
      <c r="J418" s="5">
        <v>3.44</v>
      </c>
      <c r="K418" s="6">
        <f t="shared" si="99"/>
        <v>91.944999999999993</v>
      </c>
      <c r="L418" s="6">
        <f t="shared" si="100"/>
        <v>-1.769999999999996</v>
      </c>
      <c r="M418" s="6">
        <f t="shared" si="101"/>
        <v>77.039999999999992</v>
      </c>
      <c r="N418" s="5">
        <f t="shared" si="102"/>
        <v>2.4078257827342906</v>
      </c>
      <c r="O418" s="6">
        <f t="shared" si="103"/>
        <v>0.35999999999999943</v>
      </c>
      <c r="P418" s="6">
        <f t="shared" si="104"/>
        <v>4.8156515654685812</v>
      </c>
      <c r="Q418" s="6">
        <f t="shared" si="105"/>
        <v>-2.0555831051508051E-2</v>
      </c>
      <c r="R418" s="9">
        <f t="shared" si="106"/>
        <v>0.44230774819206387</v>
      </c>
      <c r="S418" s="9">
        <f t="shared" si="107"/>
        <v>2.1299999999999955</v>
      </c>
      <c r="T418">
        <f t="shared" si="108"/>
        <v>0.35999999999999943</v>
      </c>
      <c r="U418" s="9">
        <f t="shared" si="109"/>
        <v>7.4756239131053087E-2</v>
      </c>
      <c r="V418" s="9">
        <f t="shared" si="110"/>
        <v>6.1902319124908232</v>
      </c>
      <c r="W418" s="9">
        <f t="shared" si="111"/>
        <v>14.905000000000001</v>
      </c>
      <c r="X418">
        <f t="shared" si="112"/>
        <v>77.039999999999992</v>
      </c>
      <c r="Y418" s="9">
        <f t="shared" si="113"/>
        <v>31.995670348090769</v>
      </c>
      <c r="Z418" s="10">
        <f t="shared" si="114"/>
        <v>0.43984201709250109</v>
      </c>
      <c r="AA418">
        <f t="shared" si="115"/>
        <v>1.769999999999996</v>
      </c>
    </row>
    <row r="419" spans="1:27">
      <c r="A419" s="1">
        <f t="shared" si="98"/>
        <v>194001</v>
      </c>
      <c r="B419" s="1">
        <v>1</v>
      </c>
      <c r="C419" s="1">
        <v>-6</v>
      </c>
      <c r="D419" s="2">
        <v>2</v>
      </c>
      <c r="E419" s="5">
        <v>37.08</v>
      </c>
      <c r="F419" s="5">
        <v>36.86</v>
      </c>
      <c r="G419" s="5">
        <v>1.33</v>
      </c>
      <c r="H419" s="5">
        <v>36.72</v>
      </c>
      <c r="I419" s="5">
        <v>34.82</v>
      </c>
      <c r="J419" s="5">
        <v>2.2200000000000002</v>
      </c>
      <c r="K419" s="6">
        <f t="shared" si="99"/>
        <v>36.9</v>
      </c>
      <c r="L419" s="6">
        <f t="shared" si="100"/>
        <v>0.35999999999999943</v>
      </c>
      <c r="M419" s="6">
        <f t="shared" si="101"/>
        <v>35.840000000000003</v>
      </c>
      <c r="N419" s="5">
        <f t="shared" si="102"/>
        <v>1.2939571090264159</v>
      </c>
      <c r="O419" s="6">
        <f t="shared" si="103"/>
        <v>2.0399999999999991</v>
      </c>
      <c r="P419" s="6">
        <f t="shared" si="104"/>
        <v>2.5879142180528318</v>
      </c>
      <c r="Q419" s="6">
        <f t="shared" si="105"/>
        <v>-0.47175727531990502</v>
      </c>
      <c r="R419" s="9">
        <f t="shared" si="106"/>
        <v>0.64917144018167872</v>
      </c>
      <c r="S419" s="9">
        <f t="shared" si="107"/>
        <v>1.6799999999999997</v>
      </c>
      <c r="T419">
        <f t="shared" si="108"/>
        <v>2.0399999999999991</v>
      </c>
      <c r="U419" s="9">
        <f t="shared" si="109"/>
        <v>0.78827960593489532</v>
      </c>
      <c r="V419" s="9">
        <f t="shared" si="110"/>
        <v>0.81919253165782902</v>
      </c>
      <c r="W419" s="9">
        <f t="shared" si="111"/>
        <v>1.0599999999999952</v>
      </c>
      <c r="X419">
        <f t="shared" si="112"/>
        <v>35.840000000000003</v>
      </c>
      <c r="Y419" s="9">
        <f t="shared" si="113"/>
        <v>27.69798144775163</v>
      </c>
      <c r="Z419" s="10">
        <f t="shared" si="114"/>
        <v>0.44020904125199428</v>
      </c>
      <c r="AA419">
        <f t="shared" si="115"/>
        <v>0.35999999999999943</v>
      </c>
    </row>
    <row r="420" spans="1:27">
      <c r="A420" s="1">
        <f t="shared" si="98"/>
        <v>194002</v>
      </c>
      <c r="B420" s="1">
        <v>2</v>
      </c>
      <c r="C420" s="1">
        <v>-6</v>
      </c>
      <c r="D420" s="2">
        <v>2</v>
      </c>
      <c r="E420" s="5">
        <v>218.15</v>
      </c>
      <c r="F420" s="5">
        <v>205.84</v>
      </c>
      <c r="G420" s="5">
        <v>4.4000000000000004</v>
      </c>
      <c r="H420" s="5">
        <v>221.56</v>
      </c>
      <c r="I420" s="5">
        <v>204.19</v>
      </c>
      <c r="J420" s="5">
        <v>7.04</v>
      </c>
      <c r="K420" s="6">
        <f t="shared" si="99"/>
        <v>219.85500000000002</v>
      </c>
      <c r="L420" s="6">
        <f t="shared" si="100"/>
        <v>-3.4099999999999966</v>
      </c>
      <c r="M420" s="6">
        <f t="shared" si="101"/>
        <v>205.01499999999999</v>
      </c>
      <c r="N420" s="5">
        <f t="shared" si="102"/>
        <v>4.1509516981049055</v>
      </c>
      <c r="O420" s="6">
        <f t="shared" si="103"/>
        <v>1.6500000000000057</v>
      </c>
      <c r="P420" s="6">
        <f t="shared" si="104"/>
        <v>8.301903396209811</v>
      </c>
      <c r="Q420" s="6">
        <f t="shared" si="105"/>
        <v>-0.4382022471910112</v>
      </c>
      <c r="R420" s="9">
        <f t="shared" si="106"/>
        <v>0.60949878100365729</v>
      </c>
      <c r="S420" s="9">
        <f t="shared" si="107"/>
        <v>5.0600000000000023</v>
      </c>
      <c r="T420">
        <f t="shared" si="108"/>
        <v>1.6500000000000057</v>
      </c>
      <c r="U420" s="9">
        <f t="shared" si="109"/>
        <v>0.1987496025011932</v>
      </c>
      <c r="V420" s="9">
        <f t="shared" si="110"/>
        <v>3.5750837589305493</v>
      </c>
      <c r="W420" s="9">
        <f t="shared" si="111"/>
        <v>14.840000000000032</v>
      </c>
      <c r="X420">
        <f t="shared" si="112"/>
        <v>205.01499999999999</v>
      </c>
      <c r="Y420" s="9">
        <f t="shared" si="113"/>
        <v>49.389878493069062</v>
      </c>
      <c r="Z420" s="10">
        <f t="shared" si="114"/>
        <v>0.44046793299853282</v>
      </c>
      <c r="AA420">
        <f t="shared" si="115"/>
        <v>3.4099999999999966</v>
      </c>
    </row>
    <row r="421" spans="1:27">
      <c r="A421" s="1">
        <f t="shared" si="98"/>
        <v>5</v>
      </c>
      <c r="B421" s="1">
        <v>5</v>
      </c>
      <c r="C421" s="1">
        <v>0</v>
      </c>
      <c r="D421" s="2">
        <v>0</v>
      </c>
      <c r="E421" s="5">
        <v>150.4</v>
      </c>
      <c r="F421" s="5">
        <v>145.25</v>
      </c>
      <c r="G421" s="5">
        <v>5.22</v>
      </c>
      <c r="H421" s="5">
        <v>149.18</v>
      </c>
      <c r="I421" s="5">
        <v>154.99</v>
      </c>
      <c r="J421" s="5">
        <v>3.72</v>
      </c>
      <c r="K421" s="6">
        <f t="shared" si="99"/>
        <v>149.79000000000002</v>
      </c>
      <c r="L421" s="6">
        <f t="shared" si="100"/>
        <v>1.2199999999999989</v>
      </c>
      <c r="M421" s="6">
        <f t="shared" si="101"/>
        <v>150.12</v>
      </c>
      <c r="N421" s="5">
        <f t="shared" si="102"/>
        <v>3.204949297570868</v>
      </c>
      <c r="O421" s="6">
        <f t="shared" si="103"/>
        <v>-9.7400000000000091</v>
      </c>
      <c r="P421" s="6">
        <f t="shared" si="104"/>
        <v>6.409898595141736</v>
      </c>
      <c r="Q421" s="6">
        <f t="shared" si="105"/>
        <v>0.32638219574169797</v>
      </c>
      <c r="R421" s="9">
        <f t="shared" si="106"/>
        <v>1.7098554426909245</v>
      </c>
      <c r="S421" s="9">
        <f t="shared" si="107"/>
        <v>10.960000000000008</v>
      </c>
      <c r="T421">
        <f t="shared" si="108"/>
        <v>9.7400000000000091</v>
      </c>
      <c r="U421" s="9">
        <f t="shared" si="109"/>
        <v>1.519524818595767</v>
      </c>
      <c r="V421" s="9">
        <f t="shared" si="110"/>
        <v>0.10296574746130975</v>
      </c>
      <c r="W421" s="9">
        <f t="shared" si="111"/>
        <v>0.32999999999998408</v>
      </c>
      <c r="X421">
        <f t="shared" si="112"/>
        <v>150.12</v>
      </c>
      <c r="Y421" s="9">
        <f t="shared" si="113"/>
        <v>46.840054572401719</v>
      </c>
      <c r="Z421" s="10">
        <f t="shared" si="114"/>
        <v>0.44130488327232453</v>
      </c>
      <c r="AA421">
        <f t="shared" si="115"/>
        <v>1.2199999999999989</v>
      </c>
    </row>
    <row r="422" spans="1:27">
      <c r="A422" s="1">
        <f t="shared" si="98"/>
        <v>94002</v>
      </c>
      <c r="B422" s="1">
        <v>2</v>
      </c>
      <c r="C422" s="1">
        <v>-6</v>
      </c>
      <c r="D422" s="2">
        <v>1</v>
      </c>
      <c r="E422" s="5">
        <v>182.25</v>
      </c>
      <c r="F422" s="5">
        <v>185.14</v>
      </c>
      <c r="G422" s="5">
        <v>4.09</v>
      </c>
      <c r="H422" s="5">
        <v>181.64</v>
      </c>
      <c r="I422" s="5">
        <v>184.22</v>
      </c>
      <c r="J422" s="5">
        <v>6.38</v>
      </c>
      <c r="K422" s="6">
        <f t="shared" si="99"/>
        <v>181.94499999999999</v>
      </c>
      <c r="L422" s="6">
        <f t="shared" si="100"/>
        <v>0.61000000000001364</v>
      </c>
      <c r="M422" s="6">
        <f t="shared" si="101"/>
        <v>184.68</v>
      </c>
      <c r="N422" s="5">
        <f t="shared" si="102"/>
        <v>3.7892116594352445</v>
      </c>
      <c r="O422" s="6">
        <f t="shared" si="103"/>
        <v>0.91999999999998749</v>
      </c>
      <c r="P422" s="6">
        <f t="shared" si="104"/>
        <v>7.578423318870489</v>
      </c>
      <c r="Q422" s="6">
        <f t="shared" si="105"/>
        <v>-0.4174692029774083</v>
      </c>
      <c r="R422" s="9">
        <f t="shared" si="106"/>
        <v>4.0905606213374891E-2</v>
      </c>
      <c r="S422" s="9">
        <f t="shared" si="107"/>
        <v>0.30999999999997385</v>
      </c>
      <c r="T422">
        <f t="shared" si="108"/>
        <v>0.91999999999998749</v>
      </c>
      <c r="U422" s="9">
        <f t="shared" si="109"/>
        <v>0.12139728295583085</v>
      </c>
      <c r="V422" s="9">
        <f t="shared" si="110"/>
        <v>0.72178601931348596</v>
      </c>
      <c r="W422" s="9">
        <f t="shared" si="111"/>
        <v>2.7350000000000136</v>
      </c>
      <c r="X422">
        <f t="shared" si="112"/>
        <v>184.68</v>
      </c>
      <c r="Y422" s="9">
        <f t="shared" si="113"/>
        <v>48.738370035398148</v>
      </c>
      <c r="Z422" s="10">
        <f t="shared" si="114"/>
        <v>0.44194682938109192</v>
      </c>
      <c r="AA422">
        <f t="shared" si="115"/>
        <v>0.61000000000001364</v>
      </c>
    </row>
    <row r="423" spans="1:27">
      <c r="A423" s="1">
        <f t="shared" si="98"/>
        <v>501997</v>
      </c>
      <c r="B423" s="1">
        <v>-3</v>
      </c>
      <c r="C423" s="1">
        <v>2</v>
      </c>
      <c r="D423" s="2">
        <v>5</v>
      </c>
      <c r="E423" s="5">
        <v>34.049999999999997</v>
      </c>
      <c r="F423" s="5">
        <v>34.31</v>
      </c>
      <c r="G423" s="5">
        <v>2.2000000000000002</v>
      </c>
      <c r="H423" s="5">
        <v>34.229999999999997</v>
      </c>
      <c r="I423" s="5">
        <v>35.68</v>
      </c>
      <c r="J423" s="5">
        <v>2.09</v>
      </c>
      <c r="K423" s="6">
        <f t="shared" si="99"/>
        <v>34.14</v>
      </c>
      <c r="L423" s="6">
        <f t="shared" si="100"/>
        <v>-0.17999999999999972</v>
      </c>
      <c r="M423" s="6">
        <f t="shared" si="101"/>
        <v>34.995000000000005</v>
      </c>
      <c r="N423" s="5">
        <f t="shared" si="102"/>
        <v>1.5172425646547094</v>
      </c>
      <c r="O423" s="6">
        <f t="shared" si="103"/>
        <v>-1.3699999999999974</v>
      </c>
      <c r="P423" s="6">
        <f t="shared" si="104"/>
        <v>3.0344851293094188</v>
      </c>
      <c r="Q423" s="6">
        <f t="shared" si="105"/>
        <v>5.1248357424441691E-2</v>
      </c>
      <c r="R423" s="9">
        <f t="shared" si="106"/>
        <v>0.3921587845351594</v>
      </c>
      <c r="S423" s="9">
        <f t="shared" si="107"/>
        <v>1.1899999999999977</v>
      </c>
      <c r="T423">
        <f t="shared" si="108"/>
        <v>1.3699999999999974</v>
      </c>
      <c r="U423" s="9">
        <f t="shared" si="109"/>
        <v>0.45147692001106587</v>
      </c>
      <c r="V423" s="9">
        <f t="shared" si="110"/>
        <v>0.56352228702111518</v>
      </c>
      <c r="W423" s="9">
        <f t="shared" si="111"/>
        <v>0.85500000000000398</v>
      </c>
      <c r="X423">
        <f t="shared" si="112"/>
        <v>34.995000000000005</v>
      </c>
      <c r="Y423" s="9">
        <f t="shared" si="113"/>
        <v>23.064868344215011</v>
      </c>
      <c r="Z423" s="10">
        <f t="shared" si="114"/>
        <v>0.44219339660379375</v>
      </c>
      <c r="AA423">
        <f t="shared" si="115"/>
        <v>0.17999999999999972</v>
      </c>
    </row>
    <row r="424" spans="1:27">
      <c r="A424" s="1">
        <f t="shared" si="98"/>
        <v>495001</v>
      </c>
      <c r="B424" s="1">
        <v>1</v>
      </c>
      <c r="C424" s="1">
        <v>-5</v>
      </c>
      <c r="D424" s="2">
        <v>5</v>
      </c>
      <c r="E424" s="5">
        <v>138.51</v>
      </c>
      <c r="F424" s="5">
        <v>135.22999999999999</v>
      </c>
      <c r="G424" s="5">
        <v>4.74</v>
      </c>
      <c r="H424" s="5">
        <v>136.83000000000001</v>
      </c>
      <c r="I424" s="5">
        <v>130.56</v>
      </c>
      <c r="J424" s="5">
        <v>5.16</v>
      </c>
      <c r="K424" s="6">
        <f t="shared" si="99"/>
        <v>137.67000000000002</v>
      </c>
      <c r="L424" s="6">
        <f t="shared" si="100"/>
        <v>1.6799999999999784</v>
      </c>
      <c r="M424" s="6">
        <f t="shared" si="101"/>
        <v>132.89499999999998</v>
      </c>
      <c r="N424" s="5">
        <f t="shared" si="102"/>
        <v>3.5033269901623516</v>
      </c>
      <c r="O424" s="6">
        <f t="shared" si="103"/>
        <v>4.6699999999999875</v>
      </c>
      <c r="P424" s="6">
        <f t="shared" si="104"/>
        <v>7.0066539803247032</v>
      </c>
      <c r="Q424" s="6">
        <f t="shared" si="105"/>
        <v>-8.4696047517782522E-2</v>
      </c>
      <c r="R424" s="9">
        <f t="shared" si="106"/>
        <v>0.4267372141390442</v>
      </c>
      <c r="S424" s="9">
        <f t="shared" si="107"/>
        <v>2.9900000000000091</v>
      </c>
      <c r="T424">
        <f t="shared" si="108"/>
        <v>4.6699999999999875</v>
      </c>
      <c r="U424" s="9">
        <f t="shared" si="109"/>
        <v>0.66650929432418893</v>
      </c>
      <c r="V424" s="9">
        <f t="shared" si="110"/>
        <v>1.3629900986715346</v>
      </c>
      <c r="W424" s="9">
        <f t="shared" si="111"/>
        <v>4.7750000000000341</v>
      </c>
      <c r="X424">
        <f t="shared" si="112"/>
        <v>132.89499999999998</v>
      </c>
      <c r="Y424" s="9">
        <f t="shared" si="113"/>
        <v>37.933941185958595</v>
      </c>
      <c r="Z424" s="10">
        <f t="shared" si="114"/>
        <v>0.4427583991298189</v>
      </c>
      <c r="AA424">
        <f t="shared" si="115"/>
        <v>1.6799999999999784</v>
      </c>
    </row>
    <row r="425" spans="1:27">
      <c r="A425" s="1">
        <f t="shared" si="98"/>
        <v>104002</v>
      </c>
      <c r="B425" s="1">
        <v>2</v>
      </c>
      <c r="C425" s="1">
        <v>4</v>
      </c>
      <c r="D425" s="2">
        <v>1</v>
      </c>
      <c r="E425" s="5">
        <v>176.78</v>
      </c>
      <c r="F425" s="5">
        <v>159.83000000000001</v>
      </c>
      <c r="G425" s="5">
        <v>5.55</v>
      </c>
      <c r="H425" s="5">
        <v>174.88</v>
      </c>
      <c r="I425" s="5">
        <v>150.12</v>
      </c>
      <c r="J425" s="5">
        <v>5.5</v>
      </c>
      <c r="K425" s="6">
        <f t="shared" si="99"/>
        <v>175.82999999999998</v>
      </c>
      <c r="L425" s="6">
        <f t="shared" si="100"/>
        <v>1.9000000000000057</v>
      </c>
      <c r="M425" s="6">
        <f t="shared" si="101"/>
        <v>154.97500000000002</v>
      </c>
      <c r="N425" s="5">
        <f t="shared" si="102"/>
        <v>3.9068049605784005</v>
      </c>
      <c r="O425" s="6">
        <f t="shared" si="103"/>
        <v>9.710000000000008</v>
      </c>
      <c r="P425" s="6">
        <f t="shared" si="104"/>
        <v>7.8136099211568011</v>
      </c>
      <c r="Q425" s="6">
        <f t="shared" si="105"/>
        <v>9.0495884689406406E-3</v>
      </c>
      <c r="R425" s="9">
        <f t="shared" si="106"/>
        <v>0.99953799572883406</v>
      </c>
      <c r="S425" s="9">
        <f t="shared" si="107"/>
        <v>7.8100000000000023</v>
      </c>
      <c r="T425">
        <f t="shared" si="108"/>
        <v>9.710000000000008</v>
      </c>
      <c r="U425" s="9">
        <f t="shared" si="109"/>
        <v>1.2427034492352091</v>
      </c>
      <c r="V425" s="9">
        <f t="shared" si="110"/>
        <v>5.3381216135530831</v>
      </c>
      <c r="W425" s="9">
        <f t="shared" si="111"/>
        <v>20.854999999999961</v>
      </c>
      <c r="X425">
        <f t="shared" si="112"/>
        <v>154.97500000000002</v>
      </c>
      <c r="Y425" s="9">
        <f t="shared" si="113"/>
        <v>39.667964375947768</v>
      </c>
      <c r="Z425" s="10">
        <f t="shared" si="114"/>
        <v>0.44279453474495373</v>
      </c>
      <c r="AA425">
        <f t="shared" si="115"/>
        <v>1.9000000000000057</v>
      </c>
    </row>
    <row r="426" spans="1:27">
      <c r="A426" s="1">
        <f t="shared" si="98"/>
        <v>195004</v>
      </c>
      <c r="B426" s="1">
        <v>4</v>
      </c>
      <c r="C426" s="1">
        <v>-5</v>
      </c>
      <c r="D426" s="2">
        <v>2</v>
      </c>
      <c r="E426" s="5">
        <v>64.239999999999995</v>
      </c>
      <c r="F426" s="5">
        <v>65.58</v>
      </c>
      <c r="G426" s="5">
        <v>3.02</v>
      </c>
      <c r="H426" s="5">
        <v>63.78</v>
      </c>
      <c r="I426" s="5">
        <v>65.92</v>
      </c>
      <c r="J426" s="5">
        <v>3.18</v>
      </c>
      <c r="K426" s="6">
        <f t="shared" si="99"/>
        <v>64.009999999999991</v>
      </c>
      <c r="L426" s="6">
        <f t="shared" si="100"/>
        <v>0.45999999999999375</v>
      </c>
      <c r="M426" s="6">
        <f t="shared" si="101"/>
        <v>65.75</v>
      </c>
      <c r="N426" s="5">
        <f t="shared" si="102"/>
        <v>2.1927608168699111</v>
      </c>
      <c r="O426" s="6">
        <f t="shared" si="103"/>
        <v>-0.34000000000000341</v>
      </c>
      <c r="P426" s="6">
        <f t="shared" si="104"/>
        <v>4.3855216337398222</v>
      </c>
      <c r="Q426" s="6">
        <f t="shared" si="105"/>
        <v>-5.1578553304771062E-2</v>
      </c>
      <c r="R426" s="9">
        <f t="shared" si="106"/>
        <v>0.18241843657667348</v>
      </c>
      <c r="S426" s="9">
        <f t="shared" si="107"/>
        <v>0.79999999999999716</v>
      </c>
      <c r="T426">
        <f t="shared" si="108"/>
        <v>0.34000000000000341</v>
      </c>
      <c r="U426" s="9">
        <f t="shared" si="109"/>
        <v>7.752783554508727E-2</v>
      </c>
      <c r="V426" s="9">
        <f t="shared" si="110"/>
        <v>0.79352019910853655</v>
      </c>
      <c r="W426" s="9">
        <f t="shared" si="111"/>
        <v>1.7400000000000091</v>
      </c>
      <c r="X426">
        <f t="shared" si="112"/>
        <v>65.75</v>
      </c>
      <c r="Y426" s="9">
        <f t="shared" si="113"/>
        <v>29.985030512290809</v>
      </c>
      <c r="Z426" s="10">
        <f t="shared" si="114"/>
        <v>0.44303273016787376</v>
      </c>
      <c r="AA426">
        <f t="shared" si="115"/>
        <v>0.45999999999999375</v>
      </c>
    </row>
    <row r="427" spans="1:27">
      <c r="A427" s="1">
        <f t="shared" si="98"/>
        <v>498003</v>
      </c>
      <c r="B427" s="1">
        <v>3</v>
      </c>
      <c r="C427" s="1">
        <v>-2</v>
      </c>
      <c r="D427" s="2">
        <v>5</v>
      </c>
      <c r="E427" s="5">
        <v>76.849999999999994</v>
      </c>
      <c r="F427" s="5">
        <v>78.72</v>
      </c>
      <c r="G427" s="5">
        <v>3.18</v>
      </c>
      <c r="H427" s="5">
        <v>78.459999999999994</v>
      </c>
      <c r="I427" s="5">
        <v>81.52</v>
      </c>
      <c r="J427" s="5">
        <v>3.61</v>
      </c>
      <c r="K427" s="6">
        <f t="shared" si="99"/>
        <v>77.655000000000001</v>
      </c>
      <c r="L427" s="6">
        <f t="shared" si="100"/>
        <v>-1.6099999999999994</v>
      </c>
      <c r="M427" s="6">
        <f t="shared" si="101"/>
        <v>80.12</v>
      </c>
      <c r="N427" s="5">
        <f t="shared" si="102"/>
        <v>2.4054365508156725</v>
      </c>
      <c r="O427" s="6">
        <f t="shared" si="103"/>
        <v>-2.7999999999999972</v>
      </c>
      <c r="P427" s="6">
        <f t="shared" si="104"/>
        <v>4.8108731016313451</v>
      </c>
      <c r="Q427" s="6">
        <f t="shared" si="105"/>
        <v>-0.12615092138521025</v>
      </c>
      <c r="R427" s="9">
        <f t="shared" si="106"/>
        <v>0.24735634776907214</v>
      </c>
      <c r="S427" s="9">
        <f t="shared" si="107"/>
        <v>1.1899999999999977</v>
      </c>
      <c r="T427">
        <f t="shared" si="108"/>
        <v>2.7999999999999972</v>
      </c>
      <c r="U427" s="9">
        <f t="shared" si="109"/>
        <v>0.58201493592722908</v>
      </c>
      <c r="V427" s="9">
        <f t="shared" si="110"/>
        <v>1.0247620121861594</v>
      </c>
      <c r="W427" s="9">
        <f t="shared" si="111"/>
        <v>2.4650000000000034</v>
      </c>
      <c r="X427">
        <f t="shared" si="112"/>
        <v>80.12</v>
      </c>
      <c r="Y427" s="9">
        <f t="shared" si="113"/>
        <v>33.307883333206888</v>
      </c>
      <c r="Z427" s="10">
        <f t="shared" si="114"/>
        <v>0.44390877441204069</v>
      </c>
      <c r="AA427">
        <f t="shared" si="115"/>
        <v>1.6099999999999994</v>
      </c>
    </row>
    <row r="428" spans="1:27">
      <c r="A428" s="1">
        <f t="shared" si="98"/>
        <v>204999</v>
      </c>
      <c r="B428" s="1">
        <v>-1</v>
      </c>
      <c r="C428" s="1">
        <v>5</v>
      </c>
      <c r="D428" s="2">
        <v>2</v>
      </c>
      <c r="E428" s="5">
        <v>116.79</v>
      </c>
      <c r="F428" s="5">
        <v>116.38</v>
      </c>
      <c r="G428" s="5">
        <v>4.29</v>
      </c>
      <c r="H428" s="5">
        <v>116.69</v>
      </c>
      <c r="I428" s="5">
        <v>110.36</v>
      </c>
      <c r="J428" s="5">
        <v>4.28</v>
      </c>
      <c r="K428" s="6">
        <f t="shared" si="99"/>
        <v>116.74000000000001</v>
      </c>
      <c r="L428" s="6">
        <f t="shared" si="100"/>
        <v>0.10000000000000853</v>
      </c>
      <c r="M428" s="6">
        <f t="shared" si="101"/>
        <v>113.37</v>
      </c>
      <c r="N428" s="5">
        <f t="shared" si="102"/>
        <v>3.0299546201222221</v>
      </c>
      <c r="O428" s="6">
        <f t="shared" si="103"/>
        <v>6.019999999999996</v>
      </c>
      <c r="P428" s="6">
        <f t="shared" si="104"/>
        <v>6.0599092402444441</v>
      </c>
      <c r="Q428" s="6">
        <f t="shared" si="105"/>
        <v>2.3337191095377284E-3</v>
      </c>
      <c r="R428" s="9">
        <f t="shared" si="106"/>
        <v>0.97691232084544999</v>
      </c>
      <c r="S428" s="9">
        <f t="shared" si="107"/>
        <v>5.9199999999999875</v>
      </c>
      <c r="T428">
        <f t="shared" si="108"/>
        <v>6.019999999999996</v>
      </c>
      <c r="U428" s="9">
        <f t="shared" si="109"/>
        <v>0.99341421815703002</v>
      </c>
      <c r="V428" s="9">
        <f t="shared" si="110"/>
        <v>1.1122278788003979</v>
      </c>
      <c r="W428" s="9">
        <f t="shared" si="111"/>
        <v>3.3700000000000045</v>
      </c>
      <c r="X428">
        <f t="shared" si="112"/>
        <v>113.37</v>
      </c>
      <c r="Y428" s="9">
        <f t="shared" si="113"/>
        <v>37.416401964273277</v>
      </c>
      <c r="Z428" s="10">
        <f t="shared" si="114"/>
        <v>0.44397409834358581</v>
      </c>
      <c r="AA428">
        <f t="shared" si="115"/>
        <v>0.10000000000000853</v>
      </c>
    </row>
    <row r="429" spans="1:27">
      <c r="A429" s="1">
        <f t="shared" si="98"/>
        <v>201004</v>
      </c>
      <c r="B429" s="1">
        <v>4</v>
      </c>
      <c r="C429" s="1">
        <v>1</v>
      </c>
      <c r="D429" s="2">
        <v>2</v>
      </c>
      <c r="E429" s="5">
        <v>29.1</v>
      </c>
      <c r="F429" s="5">
        <v>32.39</v>
      </c>
      <c r="G429" s="5">
        <v>1.19</v>
      </c>
      <c r="H429" s="5">
        <v>29.16</v>
      </c>
      <c r="I429" s="5">
        <v>28.09</v>
      </c>
      <c r="J429" s="5">
        <v>2</v>
      </c>
      <c r="K429" s="6">
        <f t="shared" si="99"/>
        <v>29.130000000000003</v>
      </c>
      <c r="L429" s="6">
        <f t="shared" si="100"/>
        <v>-5.9999999999998721E-2</v>
      </c>
      <c r="M429" s="6">
        <f t="shared" si="101"/>
        <v>30.240000000000002</v>
      </c>
      <c r="N429" s="5">
        <f t="shared" si="102"/>
        <v>1.1636257989577234</v>
      </c>
      <c r="O429" s="6">
        <f t="shared" si="103"/>
        <v>4.3000000000000007</v>
      </c>
      <c r="P429" s="6">
        <f t="shared" si="104"/>
        <v>2.3272515979154469</v>
      </c>
      <c r="Q429" s="6">
        <f t="shared" si="105"/>
        <v>-0.47707760196451315</v>
      </c>
      <c r="R429" s="9">
        <f t="shared" si="106"/>
        <v>1.8734545091322807</v>
      </c>
      <c r="S429" s="9">
        <f t="shared" si="107"/>
        <v>4.3599999999999994</v>
      </c>
      <c r="T429">
        <f t="shared" si="108"/>
        <v>4.3000000000000007</v>
      </c>
      <c r="U429" s="9">
        <f t="shared" si="109"/>
        <v>1.8476730250616535</v>
      </c>
      <c r="V429" s="9">
        <f t="shared" si="110"/>
        <v>0.95391491061322509</v>
      </c>
      <c r="W429" s="9">
        <f t="shared" si="111"/>
        <v>1.1099999999999994</v>
      </c>
      <c r="X429">
        <f t="shared" si="112"/>
        <v>30.240000000000002</v>
      </c>
      <c r="Y429" s="9">
        <f t="shared" si="113"/>
        <v>25.987735943192742</v>
      </c>
      <c r="Z429" s="10">
        <f t="shared" si="114"/>
        <v>0.44404729477838278</v>
      </c>
      <c r="AA429">
        <f t="shared" si="115"/>
        <v>5.9999999999998721E-2</v>
      </c>
    </row>
    <row r="430" spans="1:27">
      <c r="A430" s="1">
        <f t="shared" si="98"/>
        <v>497003</v>
      </c>
      <c r="B430" s="1">
        <v>3</v>
      </c>
      <c r="C430" s="1">
        <v>-3</v>
      </c>
      <c r="D430" s="2">
        <v>5</v>
      </c>
      <c r="E430" s="5">
        <v>73.78</v>
      </c>
      <c r="F430" s="5">
        <v>72.52</v>
      </c>
      <c r="G430" s="5">
        <v>3.13</v>
      </c>
      <c r="H430" s="5">
        <v>75.709999999999994</v>
      </c>
      <c r="I430" s="5">
        <v>75.400000000000006</v>
      </c>
      <c r="J430" s="5">
        <v>3.66</v>
      </c>
      <c r="K430" s="6">
        <f t="shared" si="99"/>
        <v>74.745000000000005</v>
      </c>
      <c r="L430" s="6">
        <f t="shared" si="100"/>
        <v>-1.9299999999999926</v>
      </c>
      <c r="M430" s="6">
        <f t="shared" si="101"/>
        <v>73.960000000000008</v>
      </c>
      <c r="N430" s="5">
        <f t="shared" si="102"/>
        <v>2.4079296086057003</v>
      </c>
      <c r="O430" s="6">
        <f t="shared" si="103"/>
        <v>-2.8800000000000097</v>
      </c>
      <c r="P430" s="6">
        <f t="shared" si="104"/>
        <v>4.8158592172114005</v>
      </c>
      <c r="Q430" s="6">
        <f t="shared" si="105"/>
        <v>-0.15516654090762111</v>
      </c>
      <c r="R430" s="9">
        <f t="shared" si="106"/>
        <v>0.19726490272074645</v>
      </c>
      <c r="S430" s="9">
        <f t="shared" si="107"/>
        <v>0.95000000000001705</v>
      </c>
      <c r="T430">
        <f t="shared" si="108"/>
        <v>2.8800000000000097</v>
      </c>
      <c r="U430" s="9">
        <f t="shared" si="109"/>
        <v>0.5980241261428858</v>
      </c>
      <c r="V430" s="9">
        <f t="shared" si="110"/>
        <v>0.32600620765427896</v>
      </c>
      <c r="W430" s="9">
        <f t="shared" si="111"/>
        <v>0.78499999999999659</v>
      </c>
      <c r="X430">
        <f t="shared" si="112"/>
        <v>73.960000000000008</v>
      </c>
      <c r="Y430" s="9">
        <f t="shared" si="113"/>
        <v>30.715183589949781</v>
      </c>
      <c r="Z430" s="10">
        <f t="shared" si="114"/>
        <v>0.44407769590466939</v>
      </c>
      <c r="AA430">
        <f t="shared" si="115"/>
        <v>1.9299999999999926</v>
      </c>
    </row>
    <row r="431" spans="1:27">
      <c r="A431" s="1">
        <f t="shared" si="98"/>
        <v>94001</v>
      </c>
      <c r="B431" s="1">
        <v>1</v>
      </c>
      <c r="C431" s="1">
        <v>-6</v>
      </c>
      <c r="D431" s="2">
        <v>1</v>
      </c>
      <c r="E431" s="5">
        <v>31.41</v>
      </c>
      <c r="F431" s="5">
        <v>31.35</v>
      </c>
      <c r="G431" s="5">
        <v>1.22</v>
      </c>
      <c r="H431" s="5">
        <v>31.63</v>
      </c>
      <c r="I431" s="5">
        <v>31.34</v>
      </c>
      <c r="J431" s="5">
        <v>2.09</v>
      </c>
      <c r="K431" s="6">
        <f t="shared" si="99"/>
        <v>31.52</v>
      </c>
      <c r="L431" s="6">
        <f t="shared" si="100"/>
        <v>-0.21999999999999886</v>
      </c>
      <c r="M431" s="6">
        <f t="shared" si="101"/>
        <v>31.344999999999999</v>
      </c>
      <c r="N431" s="5">
        <f t="shared" si="102"/>
        <v>1.2100103305344132</v>
      </c>
      <c r="O431" s="6">
        <f t="shared" si="103"/>
        <v>1.0000000000001563E-2</v>
      </c>
      <c r="P431" s="6">
        <f t="shared" si="104"/>
        <v>2.4200206610688264</v>
      </c>
      <c r="Q431" s="6">
        <f t="shared" si="105"/>
        <v>-0.49171006573892256</v>
      </c>
      <c r="R431" s="9">
        <f t="shared" si="106"/>
        <v>9.5040510893166757E-2</v>
      </c>
      <c r="S431" s="9">
        <f t="shared" si="107"/>
        <v>0.23000000000000043</v>
      </c>
      <c r="T431">
        <f t="shared" si="108"/>
        <v>1.0000000000001563E-2</v>
      </c>
      <c r="U431" s="9">
        <f t="shared" si="109"/>
        <v>4.1321961257904972E-3</v>
      </c>
      <c r="V431" s="9">
        <f t="shared" si="110"/>
        <v>0.14462686440264538</v>
      </c>
      <c r="W431" s="9">
        <f t="shared" si="111"/>
        <v>0.17500000000000071</v>
      </c>
      <c r="X431">
        <f t="shared" si="112"/>
        <v>31.344999999999999</v>
      </c>
      <c r="Y431" s="9">
        <f t="shared" si="113"/>
        <v>25.904737512576578</v>
      </c>
      <c r="Z431" s="10">
        <f t="shared" si="114"/>
        <v>0.44445809701253053</v>
      </c>
      <c r="AA431">
        <f t="shared" si="115"/>
        <v>0.21999999999999886</v>
      </c>
    </row>
    <row r="432" spans="1:27">
      <c r="A432" s="1">
        <f t="shared" si="98"/>
        <v>300995</v>
      </c>
      <c r="B432" s="1">
        <v>-5</v>
      </c>
      <c r="C432" s="1">
        <v>1</v>
      </c>
      <c r="D432" s="2">
        <v>3</v>
      </c>
      <c r="E432" s="5">
        <v>6.05</v>
      </c>
      <c r="F432" s="5">
        <v>6.74</v>
      </c>
      <c r="G432" s="5">
        <v>1.18</v>
      </c>
      <c r="H432" s="5">
        <v>6.77</v>
      </c>
      <c r="I432" s="5">
        <v>5.79</v>
      </c>
      <c r="J432" s="5">
        <v>1.04</v>
      </c>
      <c r="K432" s="6">
        <f t="shared" si="99"/>
        <v>6.41</v>
      </c>
      <c r="L432" s="6">
        <f t="shared" si="100"/>
        <v>-0.71999999999999975</v>
      </c>
      <c r="M432" s="6">
        <f t="shared" si="101"/>
        <v>6.2650000000000006</v>
      </c>
      <c r="N432" s="5">
        <f t="shared" si="102"/>
        <v>0.78644770964127042</v>
      </c>
      <c r="O432" s="6">
        <f t="shared" si="103"/>
        <v>0.95000000000000018</v>
      </c>
      <c r="P432" s="6">
        <f t="shared" si="104"/>
        <v>1.5728954192825408</v>
      </c>
      <c r="Q432" s="6">
        <f t="shared" si="105"/>
        <v>0.1256265157639449</v>
      </c>
      <c r="R432" s="9">
        <f t="shared" si="106"/>
        <v>1.0617361965245931</v>
      </c>
      <c r="S432" s="9">
        <f t="shared" si="107"/>
        <v>1.67</v>
      </c>
      <c r="T432">
        <f t="shared" si="108"/>
        <v>0.95000000000000018</v>
      </c>
      <c r="U432" s="9">
        <f t="shared" si="109"/>
        <v>0.60398166868165482</v>
      </c>
      <c r="V432" s="9">
        <f t="shared" si="110"/>
        <v>0.18437335149229406</v>
      </c>
      <c r="W432" s="9">
        <f t="shared" si="111"/>
        <v>0.14499999999999957</v>
      </c>
      <c r="X432">
        <f t="shared" si="112"/>
        <v>6.2650000000000006</v>
      </c>
      <c r="Y432" s="9">
        <f t="shared" si="113"/>
        <v>7.966200324822247</v>
      </c>
      <c r="Z432" s="10">
        <f t="shared" si="114"/>
        <v>0.4450516823920565</v>
      </c>
      <c r="AA432">
        <f t="shared" si="115"/>
        <v>0.71999999999999975</v>
      </c>
    </row>
    <row r="433" spans="1:27">
      <c r="A433" s="1">
        <f t="shared" ref="A433:A496" si="116">B433+1000*C433+100000*D433</f>
        <v>495000</v>
      </c>
      <c r="B433" s="1">
        <v>0</v>
      </c>
      <c r="C433" s="1">
        <v>-5</v>
      </c>
      <c r="D433" s="2">
        <v>5</v>
      </c>
      <c r="E433" s="5">
        <v>6.78</v>
      </c>
      <c r="F433" s="5">
        <v>6.9</v>
      </c>
      <c r="G433" s="5">
        <v>1.01</v>
      </c>
      <c r="H433" s="5">
        <v>6.66</v>
      </c>
      <c r="I433" s="5">
        <v>6.64</v>
      </c>
      <c r="J433" s="5">
        <v>1.19</v>
      </c>
      <c r="K433" s="6">
        <f t="shared" ref="K433:K496" si="117" xml:space="preserve"> 0.5*(E433+H433)</f>
        <v>6.7200000000000006</v>
      </c>
      <c r="L433" s="6">
        <f t="shared" ref="L433:L496" si="118">E433-H433</f>
        <v>0.12000000000000011</v>
      </c>
      <c r="M433" s="6">
        <f t="shared" ref="M433:M496" si="119">0.5*(F433+I433)</f>
        <v>6.77</v>
      </c>
      <c r="N433" s="5">
        <f t="shared" ref="N433:N496" si="120">0.5*P433</f>
        <v>0.78041655543690258</v>
      </c>
      <c r="O433" s="6">
        <f t="shared" ref="O433:O496" si="121">F433-I433</f>
        <v>0.26000000000000068</v>
      </c>
      <c r="P433" s="6">
        <f t="shared" ref="P433:P496" si="122">SQRT(G433*G433+J433*J433)</f>
        <v>1.5608331108738052</v>
      </c>
      <c r="Q433" s="6">
        <f t="shared" ref="Q433:Q496" si="123">(G433*G433-J433*J433)/(G433*G433+J433*J433)</f>
        <v>-0.1625482308513258</v>
      </c>
      <c r="R433" s="9">
        <f t="shared" ref="R433:R496" si="124">ABS(O433-L433)/P433</f>
        <v>8.9695688171058857E-2</v>
      </c>
      <c r="S433" s="9">
        <f t="shared" ref="S433:S496" si="125">ABS(O433-L433)</f>
        <v>0.14000000000000057</v>
      </c>
      <c r="T433">
        <f t="shared" ref="T433:T496" si="126">ABS(O433)</f>
        <v>0.26000000000000068</v>
      </c>
      <c r="U433" s="9">
        <f t="shared" ref="U433:U496" si="127">ABS(O433)/P433</f>
        <v>0.16657770660339477</v>
      </c>
      <c r="V433" s="9">
        <f t="shared" ref="V433:V496" si="128">ABS(M433-K433)/N433</f>
        <v>6.4068348693611846E-2</v>
      </c>
      <c r="W433" s="9">
        <f t="shared" ref="W433:W496" si="129">ABS(M433-K433)</f>
        <v>4.9999999999998934E-2</v>
      </c>
      <c r="X433">
        <f t="shared" ref="X433:X496" si="130">ABS(M433)</f>
        <v>6.77</v>
      </c>
      <c r="Y433" s="9">
        <f t="shared" ref="Y433:Y496" si="131">ABS(M433)/N433</f>
        <v>8.674854413115229</v>
      </c>
      <c r="Z433" s="10">
        <f t="shared" ref="Z433:Z496" si="132">SQRT(0.00779*B433*B433+0.00644*C433*C433+0.005139*D433*D433+0.004675*B433*C433+0.003605*C433*D433+0.002454*D433*B433)</f>
        <v>0.44648628198411655</v>
      </c>
      <c r="AA433">
        <f t="shared" si="115"/>
        <v>0.12000000000000011</v>
      </c>
    </row>
    <row r="434" spans="1:27">
      <c r="A434" s="1">
        <f t="shared" si="116"/>
        <v>202995</v>
      </c>
      <c r="B434" s="1">
        <v>-5</v>
      </c>
      <c r="C434" s="1">
        <v>3</v>
      </c>
      <c r="D434" s="2">
        <v>2</v>
      </c>
      <c r="E434" s="5">
        <v>74.849999999999994</v>
      </c>
      <c r="F434" s="5">
        <v>63.68</v>
      </c>
      <c r="G434" s="5">
        <v>3.23</v>
      </c>
      <c r="H434" s="5">
        <v>76.06</v>
      </c>
      <c r="I434" s="5">
        <v>67.650000000000006</v>
      </c>
      <c r="J434" s="5">
        <v>2.93</v>
      </c>
      <c r="K434" s="6">
        <f t="shared" si="117"/>
        <v>75.454999999999998</v>
      </c>
      <c r="L434" s="6">
        <f t="shared" si="118"/>
        <v>-1.210000000000008</v>
      </c>
      <c r="M434" s="6">
        <f t="shared" si="119"/>
        <v>65.665000000000006</v>
      </c>
      <c r="N434" s="5">
        <f t="shared" si="120"/>
        <v>2.1804701327924674</v>
      </c>
      <c r="O434" s="6">
        <f t="shared" si="121"/>
        <v>-3.970000000000006</v>
      </c>
      <c r="P434" s="6">
        <f t="shared" si="122"/>
        <v>4.3609402655849347</v>
      </c>
      <c r="Q434" s="6">
        <f t="shared" si="123"/>
        <v>9.7172122958491453E-2</v>
      </c>
      <c r="R434" s="9">
        <f t="shared" si="124"/>
        <v>0.63289103539917391</v>
      </c>
      <c r="S434" s="9">
        <f t="shared" si="125"/>
        <v>2.759999999999998</v>
      </c>
      <c r="T434">
        <f t="shared" si="126"/>
        <v>3.970000000000006</v>
      </c>
      <c r="U434" s="9">
        <f t="shared" si="127"/>
        <v>0.91035413425171241</v>
      </c>
      <c r="V434" s="9">
        <f t="shared" si="128"/>
        <v>4.489857417795589</v>
      </c>
      <c r="W434" s="9">
        <f t="shared" si="129"/>
        <v>9.789999999999992</v>
      </c>
      <c r="X434">
        <f t="shared" si="130"/>
        <v>65.665000000000006</v>
      </c>
      <c r="Y434" s="9">
        <f t="shared" si="131"/>
        <v>30.115065101077384</v>
      </c>
      <c r="Z434" s="10">
        <f t="shared" si="132"/>
        <v>0.44747178682013017</v>
      </c>
      <c r="AA434">
        <f t="shared" ref="AA434:AA497" si="133">ABS(L434)</f>
        <v>1.210000000000008</v>
      </c>
    </row>
    <row r="435" spans="1:27">
      <c r="A435" s="1">
        <f t="shared" si="116"/>
        <v>294001</v>
      </c>
      <c r="B435" s="1">
        <v>1</v>
      </c>
      <c r="C435" s="1">
        <v>-6</v>
      </c>
      <c r="D435" s="2">
        <v>3</v>
      </c>
      <c r="E435" s="5">
        <v>56.1</v>
      </c>
      <c r="F435" s="5">
        <v>54.87</v>
      </c>
      <c r="G435" s="5">
        <v>1.7</v>
      </c>
      <c r="H435" s="5">
        <v>56.37</v>
      </c>
      <c r="I435" s="5">
        <v>57.33</v>
      </c>
      <c r="J435" s="5">
        <v>2.96</v>
      </c>
      <c r="K435" s="6">
        <f t="shared" si="117"/>
        <v>56.234999999999999</v>
      </c>
      <c r="L435" s="6">
        <f t="shared" si="118"/>
        <v>-0.26999999999999602</v>
      </c>
      <c r="M435" s="6">
        <f t="shared" si="119"/>
        <v>56.099999999999994</v>
      </c>
      <c r="N435" s="5">
        <f t="shared" si="120"/>
        <v>1.7067220043111881</v>
      </c>
      <c r="O435" s="6">
        <f t="shared" si="121"/>
        <v>-2.4600000000000009</v>
      </c>
      <c r="P435" s="6">
        <f t="shared" si="122"/>
        <v>3.4134440086223763</v>
      </c>
      <c r="Q435" s="6">
        <f t="shared" si="123"/>
        <v>-0.50393079062103063</v>
      </c>
      <c r="R435" s="9">
        <f t="shared" si="124"/>
        <v>0.64158075962812167</v>
      </c>
      <c r="S435" s="9">
        <f t="shared" si="125"/>
        <v>2.1900000000000048</v>
      </c>
      <c r="T435">
        <f t="shared" si="126"/>
        <v>2.4600000000000009</v>
      </c>
      <c r="U435" s="9">
        <f t="shared" si="127"/>
        <v>0.7206797573904915</v>
      </c>
      <c r="V435" s="9">
        <f t="shared" si="128"/>
        <v>7.9098997762373988E-2</v>
      </c>
      <c r="W435" s="9">
        <f t="shared" si="129"/>
        <v>0.13500000000000512</v>
      </c>
      <c r="X435">
        <f t="shared" si="130"/>
        <v>56.099999999999994</v>
      </c>
      <c r="Y435" s="9">
        <f t="shared" si="131"/>
        <v>32.87002795902972</v>
      </c>
      <c r="Z435" s="10">
        <f t="shared" si="132"/>
        <v>0.44755223158867163</v>
      </c>
      <c r="AA435">
        <f t="shared" si="133"/>
        <v>0.26999999999999602</v>
      </c>
    </row>
    <row r="436" spans="1:27">
      <c r="A436" s="1">
        <f t="shared" si="116"/>
        <v>300004</v>
      </c>
      <c r="B436" s="1">
        <v>4</v>
      </c>
      <c r="C436" s="1">
        <v>0</v>
      </c>
      <c r="D436" s="2">
        <v>3</v>
      </c>
      <c r="E436" s="5">
        <v>34.22</v>
      </c>
      <c r="F436" s="5">
        <v>35.78</v>
      </c>
      <c r="G436" s="5">
        <v>1.69</v>
      </c>
      <c r="H436" s="5">
        <v>34.67</v>
      </c>
      <c r="I436" s="5">
        <v>34.93</v>
      </c>
      <c r="J436" s="5">
        <v>1.55</v>
      </c>
      <c r="K436" s="6">
        <f t="shared" si="117"/>
        <v>34.445</v>
      </c>
      <c r="L436" s="6">
        <f t="shared" si="118"/>
        <v>-0.45000000000000284</v>
      </c>
      <c r="M436" s="6">
        <f t="shared" si="119"/>
        <v>35.355000000000004</v>
      </c>
      <c r="N436" s="5">
        <f t="shared" si="120"/>
        <v>1.1465818767100759</v>
      </c>
      <c r="O436" s="6">
        <f t="shared" si="121"/>
        <v>0.85000000000000142</v>
      </c>
      <c r="P436" s="6">
        <f t="shared" si="122"/>
        <v>2.2931637534201519</v>
      </c>
      <c r="Q436" s="6">
        <f t="shared" si="123"/>
        <v>8.625870003422953E-2</v>
      </c>
      <c r="R436" s="9">
        <f t="shared" si="124"/>
        <v>0.56690238455980824</v>
      </c>
      <c r="S436" s="9">
        <f t="shared" si="125"/>
        <v>1.3000000000000043</v>
      </c>
      <c r="T436">
        <f t="shared" si="126"/>
        <v>0.85000000000000142</v>
      </c>
      <c r="U436" s="9">
        <f t="shared" si="127"/>
        <v>0.37066694375064324</v>
      </c>
      <c r="V436" s="9">
        <f t="shared" si="128"/>
        <v>0.79366333838373215</v>
      </c>
      <c r="W436" s="9">
        <f t="shared" si="129"/>
        <v>0.91000000000000369</v>
      </c>
      <c r="X436">
        <f t="shared" si="130"/>
        <v>35.355000000000004</v>
      </c>
      <c r="Y436" s="9">
        <f t="shared" si="131"/>
        <v>30.835128932479936</v>
      </c>
      <c r="Z436" s="10">
        <f t="shared" si="132"/>
        <v>0.44759244855113456</v>
      </c>
      <c r="AA436">
        <f t="shared" si="133"/>
        <v>0.45000000000000284</v>
      </c>
    </row>
    <row r="437" spans="1:27">
      <c r="A437" s="1">
        <f t="shared" si="116"/>
        <v>395003</v>
      </c>
      <c r="B437" s="1">
        <v>3</v>
      </c>
      <c r="C437" s="1">
        <v>-5</v>
      </c>
      <c r="D437" s="2">
        <v>4</v>
      </c>
      <c r="E437" s="5">
        <v>84.78</v>
      </c>
      <c r="F437" s="5">
        <v>77.760000000000005</v>
      </c>
      <c r="G437" s="5">
        <v>3.31</v>
      </c>
      <c r="H437" s="5">
        <v>84.31</v>
      </c>
      <c r="I437" s="5">
        <v>79.989999999999995</v>
      </c>
      <c r="J437" s="5">
        <v>3.71</v>
      </c>
      <c r="K437" s="6">
        <f t="shared" si="117"/>
        <v>84.545000000000002</v>
      </c>
      <c r="L437" s="6">
        <f t="shared" si="118"/>
        <v>0.46999999999999886</v>
      </c>
      <c r="M437" s="6">
        <f t="shared" si="119"/>
        <v>78.875</v>
      </c>
      <c r="N437" s="5">
        <f t="shared" si="120"/>
        <v>2.4859706353857036</v>
      </c>
      <c r="O437" s="6">
        <f t="shared" si="121"/>
        <v>-2.2299999999999898</v>
      </c>
      <c r="P437" s="6">
        <f t="shared" si="122"/>
        <v>4.9719412707714072</v>
      </c>
      <c r="Q437" s="6">
        <f t="shared" si="123"/>
        <v>-0.11359131398613273</v>
      </c>
      <c r="R437" s="9">
        <f t="shared" si="124"/>
        <v>0.54304744423923534</v>
      </c>
      <c r="S437" s="9">
        <f t="shared" si="125"/>
        <v>2.6999999999999886</v>
      </c>
      <c r="T437">
        <f t="shared" si="126"/>
        <v>2.2299999999999898</v>
      </c>
      <c r="U437" s="9">
        <f t="shared" si="127"/>
        <v>0.4485169632049979</v>
      </c>
      <c r="V437" s="9">
        <f t="shared" si="128"/>
        <v>2.2807992658047986</v>
      </c>
      <c r="W437" s="9">
        <f t="shared" si="129"/>
        <v>5.6700000000000017</v>
      </c>
      <c r="X437">
        <f t="shared" si="130"/>
        <v>78.875</v>
      </c>
      <c r="Y437" s="9">
        <f t="shared" si="131"/>
        <v>31.728049751385086</v>
      </c>
      <c r="Z437" s="10">
        <f t="shared" si="132"/>
        <v>0.44783590744825275</v>
      </c>
      <c r="AA437">
        <f t="shared" si="133"/>
        <v>0.46999999999999886</v>
      </c>
    </row>
    <row r="438" spans="1:27">
      <c r="A438" s="1">
        <f t="shared" si="116"/>
        <v>600999</v>
      </c>
      <c r="B438" s="1">
        <v>-1</v>
      </c>
      <c r="C438" s="1">
        <v>1</v>
      </c>
      <c r="D438" s="2">
        <v>6</v>
      </c>
      <c r="E438" s="5">
        <v>54.86</v>
      </c>
      <c r="F438" s="5">
        <v>60.64</v>
      </c>
      <c r="G438" s="5">
        <v>4.29</v>
      </c>
      <c r="H438" s="5">
        <v>55.75</v>
      </c>
      <c r="I438" s="5">
        <v>56.7</v>
      </c>
      <c r="J438" s="5">
        <v>2.71</v>
      </c>
      <c r="K438" s="6">
        <f t="shared" si="117"/>
        <v>55.305</v>
      </c>
      <c r="L438" s="6">
        <f t="shared" si="118"/>
        <v>-0.89000000000000057</v>
      </c>
      <c r="M438" s="6">
        <f t="shared" si="119"/>
        <v>58.67</v>
      </c>
      <c r="N438" s="5">
        <f t="shared" si="120"/>
        <v>2.5371342100882246</v>
      </c>
      <c r="O438" s="6">
        <f t="shared" si="121"/>
        <v>3.9399999999999977</v>
      </c>
      <c r="P438" s="6">
        <f t="shared" si="122"/>
        <v>5.0742684201764492</v>
      </c>
      <c r="Q438" s="6">
        <f t="shared" si="123"/>
        <v>0.42954458952470459</v>
      </c>
      <c r="R438" s="9">
        <f t="shared" si="124"/>
        <v>0.95186135222859247</v>
      </c>
      <c r="S438" s="9">
        <f t="shared" si="125"/>
        <v>4.8299999999999983</v>
      </c>
      <c r="T438">
        <f t="shared" si="126"/>
        <v>3.9399999999999977</v>
      </c>
      <c r="U438" s="9">
        <f t="shared" si="127"/>
        <v>0.77646661030655351</v>
      </c>
      <c r="V438" s="9">
        <f t="shared" si="128"/>
        <v>1.3262995653205865</v>
      </c>
      <c r="W438" s="9">
        <f t="shared" si="129"/>
        <v>3.365000000000002</v>
      </c>
      <c r="X438">
        <f t="shared" si="130"/>
        <v>58.67</v>
      </c>
      <c r="Y438" s="9">
        <f t="shared" si="131"/>
        <v>23.124515749586557</v>
      </c>
      <c r="Z438" s="10">
        <f t="shared" si="132"/>
        <v>0.44884852678826964</v>
      </c>
      <c r="AA438">
        <f t="shared" si="133"/>
        <v>0.89000000000000057</v>
      </c>
    </row>
    <row r="439" spans="1:27">
      <c r="A439" s="1">
        <f t="shared" si="116"/>
        <v>596000</v>
      </c>
      <c r="B439" s="1">
        <v>0</v>
      </c>
      <c r="C439" s="1">
        <v>-4</v>
      </c>
      <c r="D439" s="2">
        <v>6</v>
      </c>
      <c r="E439" s="5">
        <v>40.630000000000003</v>
      </c>
      <c r="F439" s="5">
        <v>37.200000000000003</v>
      </c>
      <c r="G439" s="5">
        <v>2.16</v>
      </c>
      <c r="H439" s="5">
        <v>39.17</v>
      </c>
      <c r="I439" s="5">
        <v>35.659999999999997</v>
      </c>
      <c r="J439" s="5">
        <v>1.29</v>
      </c>
      <c r="K439" s="6">
        <f t="shared" si="117"/>
        <v>39.900000000000006</v>
      </c>
      <c r="L439" s="6">
        <f t="shared" si="118"/>
        <v>1.4600000000000009</v>
      </c>
      <c r="M439" s="6">
        <f t="shared" si="119"/>
        <v>36.43</v>
      </c>
      <c r="N439" s="5">
        <f t="shared" si="120"/>
        <v>1.2579447523639502</v>
      </c>
      <c r="O439" s="6">
        <f t="shared" si="121"/>
        <v>1.5400000000000063</v>
      </c>
      <c r="P439" s="6">
        <f t="shared" si="122"/>
        <v>2.5158895047279004</v>
      </c>
      <c r="Q439" s="6">
        <f t="shared" si="123"/>
        <v>0.47419308971989188</v>
      </c>
      <c r="R439" s="9">
        <f t="shared" si="124"/>
        <v>3.1797898854328897E-2</v>
      </c>
      <c r="S439" s="9">
        <f t="shared" si="125"/>
        <v>8.00000000000054E-2</v>
      </c>
      <c r="T439">
        <f t="shared" si="126"/>
        <v>1.5400000000000063</v>
      </c>
      <c r="U439" s="9">
        <f t="shared" si="127"/>
        <v>0.61210955294579239</v>
      </c>
      <c r="V439" s="9">
        <f t="shared" si="128"/>
        <v>2.7584677256128503</v>
      </c>
      <c r="W439" s="9">
        <f t="shared" si="129"/>
        <v>3.470000000000006</v>
      </c>
      <c r="X439">
        <f t="shared" si="130"/>
        <v>36.43</v>
      </c>
      <c r="Y439" s="9">
        <f t="shared" si="131"/>
        <v>28.959936381578089</v>
      </c>
      <c r="Z439" s="10">
        <f t="shared" si="132"/>
        <v>0.44891424570846494</v>
      </c>
      <c r="AA439">
        <f t="shared" si="133"/>
        <v>1.4600000000000009</v>
      </c>
    </row>
    <row r="440" spans="1:27">
      <c r="A440" s="1">
        <f t="shared" si="116"/>
        <v>397996</v>
      </c>
      <c r="B440" s="1">
        <v>-4</v>
      </c>
      <c r="C440" s="1">
        <v>-2</v>
      </c>
      <c r="D440" s="2">
        <v>4</v>
      </c>
      <c r="E440" s="5">
        <v>37.4</v>
      </c>
      <c r="F440" s="5">
        <v>35.76</v>
      </c>
      <c r="G440" s="5">
        <v>1.56</v>
      </c>
      <c r="H440" s="5">
        <v>37.49</v>
      </c>
      <c r="I440" s="5">
        <v>35.03</v>
      </c>
      <c r="J440" s="5">
        <v>1.79</v>
      </c>
      <c r="K440" s="6">
        <f t="shared" si="117"/>
        <v>37.445</v>
      </c>
      <c r="L440" s="6">
        <f t="shared" si="118"/>
        <v>-9.0000000000003411E-2</v>
      </c>
      <c r="M440" s="6">
        <f t="shared" si="119"/>
        <v>35.394999999999996</v>
      </c>
      <c r="N440" s="5">
        <f t="shared" si="120"/>
        <v>1.1871920653373658</v>
      </c>
      <c r="O440" s="6">
        <f t="shared" si="121"/>
        <v>0.72999999999999687</v>
      </c>
      <c r="P440" s="6">
        <f t="shared" si="122"/>
        <v>2.3743841306747315</v>
      </c>
      <c r="Q440" s="6">
        <f t="shared" si="123"/>
        <v>-0.13666920907462257</v>
      </c>
      <c r="R440" s="9">
        <f t="shared" si="124"/>
        <v>0.34535271248084864</v>
      </c>
      <c r="S440" s="9">
        <f t="shared" si="125"/>
        <v>0.82000000000000028</v>
      </c>
      <c r="T440">
        <f t="shared" si="126"/>
        <v>0.72999999999999687</v>
      </c>
      <c r="U440" s="9">
        <f t="shared" si="127"/>
        <v>0.30744814647685165</v>
      </c>
      <c r="V440" s="9">
        <f t="shared" si="128"/>
        <v>1.7267635624042461</v>
      </c>
      <c r="W440" s="9">
        <f t="shared" si="129"/>
        <v>2.0500000000000043</v>
      </c>
      <c r="X440">
        <f t="shared" si="130"/>
        <v>35.394999999999996</v>
      </c>
      <c r="Y440" s="9">
        <f t="shared" si="131"/>
        <v>29.814046971364956</v>
      </c>
      <c r="Z440" s="10">
        <f t="shared" si="132"/>
        <v>0.44935509343947577</v>
      </c>
      <c r="AA440">
        <f t="shared" si="133"/>
        <v>9.0000000000003411E-2</v>
      </c>
    </row>
    <row r="441" spans="1:27">
      <c r="A441" s="1">
        <f t="shared" si="116"/>
        <v>204997</v>
      </c>
      <c r="B441" s="1">
        <v>-3</v>
      </c>
      <c r="C441" s="1">
        <v>5</v>
      </c>
      <c r="D441" s="2">
        <v>2</v>
      </c>
      <c r="E441" s="5">
        <v>60.82</v>
      </c>
      <c r="F441" s="5">
        <v>65.45</v>
      </c>
      <c r="G441" s="5">
        <v>2.02</v>
      </c>
      <c r="H441" s="5">
        <v>60.37</v>
      </c>
      <c r="I441" s="5">
        <v>59.46</v>
      </c>
      <c r="J441" s="5">
        <v>2.85</v>
      </c>
      <c r="K441" s="6">
        <f t="shared" si="117"/>
        <v>60.594999999999999</v>
      </c>
      <c r="L441" s="6">
        <f t="shared" si="118"/>
        <v>0.45000000000000284</v>
      </c>
      <c r="M441" s="6">
        <f t="shared" si="119"/>
        <v>62.454999999999998</v>
      </c>
      <c r="N441" s="5">
        <f t="shared" si="120"/>
        <v>1.7466324742200345</v>
      </c>
      <c r="O441" s="6">
        <f t="shared" si="121"/>
        <v>5.990000000000002</v>
      </c>
      <c r="P441" s="6">
        <f t="shared" si="122"/>
        <v>3.4932649484400691</v>
      </c>
      <c r="Q441" s="6">
        <f t="shared" si="123"/>
        <v>-0.33124093453195558</v>
      </c>
      <c r="R441" s="9">
        <f t="shared" si="124"/>
        <v>1.5859089080757838</v>
      </c>
      <c r="S441" s="9">
        <f t="shared" si="125"/>
        <v>5.5399999999999991</v>
      </c>
      <c r="T441">
        <f t="shared" si="126"/>
        <v>5.990000000000002</v>
      </c>
      <c r="U441" s="9">
        <f t="shared" si="127"/>
        <v>1.7147282237137094</v>
      </c>
      <c r="V441" s="9">
        <f t="shared" si="128"/>
        <v>1.0649063426068439</v>
      </c>
      <c r="W441" s="9">
        <f t="shared" si="129"/>
        <v>1.8599999999999994</v>
      </c>
      <c r="X441">
        <f t="shared" si="130"/>
        <v>62.454999999999998</v>
      </c>
      <c r="Y441" s="9">
        <f t="shared" si="131"/>
        <v>35.757379369629277</v>
      </c>
      <c r="Z441" s="10">
        <f t="shared" si="132"/>
        <v>0.45040759318643819</v>
      </c>
      <c r="AA441">
        <f t="shared" si="133"/>
        <v>0.45000000000000284</v>
      </c>
    </row>
    <row r="442" spans="1:27">
      <c r="A442" s="1">
        <f t="shared" si="116"/>
        <v>294002</v>
      </c>
      <c r="B442" s="1">
        <v>2</v>
      </c>
      <c r="C442" s="1">
        <v>-6</v>
      </c>
      <c r="D442" s="2">
        <v>3</v>
      </c>
      <c r="E442" s="5">
        <v>8.89</v>
      </c>
      <c r="F442" s="5">
        <v>9.69</v>
      </c>
      <c r="G442" s="5">
        <v>0.69</v>
      </c>
      <c r="H442" s="5">
        <v>9.66</v>
      </c>
      <c r="I442" s="5">
        <v>7.93</v>
      </c>
      <c r="J442" s="5">
        <v>1.27</v>
      </c>
      <c r="K442" s="6">
        <f t="shared" si="117"/>
        <v>9.2750000000000004</v>
      </c>
      <c r="L442" s="6">
        <f t="shared" si="118"/>
        <v>-0.76999999999999957</v>
      </c>
      <c r="M442" s="6">
        <f t="shared" si="119"/>
        <v>8.8099999999999987</v>
      </c>
      <c r="N442" s="5">
        <f t="shared" si="120"/>
        <v>0.72266866543389019</v>
      </c>
      <c r="O442" s="6">
        <f t="shared" si="121"/>
        <v>1.7599999999999998</v>
      </c>
      <c r="P442" s="6">
        <f t="shared" si="122"/>
        <v>1.4453373308677804</v>
      </c>
      <c r="Q442" s="6">
        <f t="shared" si="123"/>
        <v>-0.54418382000957399</v>
      </c>
      <c r="R442" s="9">
        <f t="shared" si="124"/>
        <v>1.7504564131620317</v>
      </c>
      <c r="S442" s="9">
        <f t="shared" si="125"/>
        <v>2.5299999999999994</v>
      </c>
      <c r="T442">
        <f t="shared" si="126"/>
        <v>1.7599999999999998</v>
      </c>
      <c r="U442" s="9">
        <f t="shared" si="127"/>
        <v>1.2177088091561961</v>
      </c>
      <c r="V442" s="9">
        <f t="shared" si="128"/>
        <v>0.64344840483821963</v>
      </c>
      <c r="W442" s="9">
        <f t="shared" si="129"/>
        <v>0.46500000000000163</v>
      </c>
      <c r="X442">
        <f t="shared" si="130"/>
        <v>8.8099999999999987</v>
      </c>
      <c r="Y442" s="9">
        <f t="shared" si="131"/>
        <v>12.190925691666008</v>
      </c>
      <c r="Z442" s="10">
        <f t="shared" si="132"/>
        <v>0.45053856660667801</v>
      </c>
      <c r="AA442">
        <f t="shared" si="133"/>
        <v>0.76999999999999957</v>
      </c>
    </row>
    <row r="443" spans="1:27">
      <c r="A443" s="1">
        <f t="shared" si="116"/>
        <v>495998</v>
      </c>
      <c r="B443" s="1">
        <v>-2</v>
      </c>
      <c r="C443" s="1">
        <v>-4</v>
      </c>
      <c r="D443" s="2">
        <v>5</v>
      </c>
      <c r="E443" s="5">
        <v>5.52</v>
      </c>
      <c r="F443" s="5">
        <v>6.5</v>
      </c>
      <c r="G443" s="5">
        <v>1.32</v>
      </c>
      <c r="H443" s="5">
        <v>6.03</v>
      </c>
      <c r="I443" s="5">
        <v>6.23</v>
      </c>
      <c r="J443" s="5">
        <v>1.0900000000000001</v>
      </c>
      <c r="K443" s="6">
        <f t="shared" si="117"/>
        <v>5.7750000000000004</v>
      </c>
      <c r="L443" s="6">
        <f t="shared" si="118"/>
        <v>-0.51000000000000068</v>
      </c>
      <c r="M443" s="6">
        <f t="shared" si="119"/>
        <v>6.3650000000000002</v>
      </c>
      <c r="N443" s="5">
        <f t="shared" si="120"/>
        <v>0.85593516109574563</v>
      </c>
      <c r="O443" s="6">
        <f t="shared" si="121"/>
        <v>0.26999999999999957</v>
      </c>
      <c r="P443" s="6">
        <f t="shared" si="122"/>
        <v>1.7118703221914913</v>
      </c>
      <c r="Q443" s="6">
        <f t="shared" si="123"/>
        <v>0.18914860945231188</v>
      </c>
      <c r="R443" s="9">
        <f t="shared" si="124"/>
        <v>0.45564198986840593</v>
      </c>
      <c r="S443" s="9">
        <f t="shared" si="125"/>
        <v>0.78000000000000025</v>
      </c>
      <c r="T443">
        <f t="shared" si="126"/>
        <v>0.26999999999999957</v>
      </c>
      <c r="U443" s="9">
        <f t="shared" si="127"/>
        <v>0.15772222726214022</v>
      </c>
      <c r="V443" s="9">
        <f t="shared" si="128"/>
        <v>0.68930454877528036</v>
      </c>
      <c r="W443" s="9">
        <f t="shared" si="129"/>
        <v>0.58999999999999986</v>
      </c>
      <c r="X443">
        <f t="shared" si="130"/>
        <v>6.3650000000000002</v>
      </c>
      <c r="Y443" s="9">
        <f t="shared" si="131"/>
        <v>7.4363109372112897</v>
      </c>
      <c r="Z443" s="10">
        <f t="shared" si="132"/>
        <v>0.45103769243822622</v>
      </c>
      <c r="AA443">
        <f t="shared" si="133"/>
        <v>0.51000000000000068</v>
      </c>
    </row>
    <row r="444" spans="1:27">
      <c r="A444" s="1">
        <f t="shared" si="116"/>
        <v>499996</v>
      </c>
      <c r="B444" s="1">
        <v>-4</v>
      </c>
      <c r="C444" s="1">
        <v>0</v>
      </c>
      <c r="D444" s="2">
        <v>5</v>
      </c>
      <c r="E444" s="5">
        <v>231.72</v>
      </c>
      <c r="F444" s="5">
        <v>229.94</v>
      </c>
      <c r="G444" s="5">
        <v>7.6</v>
      </c>
      <c r="H444" s="5">
        <v>230.68</v>
      </c>
      <c r="I444" s="5">
        <v>228.92</v>
      </c>
      <c r="J444" s="5">
        <v>7.38</v>
      </c>
      <c r="K444" s="6">
        <f t="shared" si="117"/>
        <v>231.2</v>
      </c>
      <c r="L444" s="6">
        <f t="shared" si="118"/>
        <v>1.039999999999992</v>
      </c>
      <c r="M444" s="6">
        <f t="shared" si="119"/>
        <v>229.43</v>
      </c>
      <c r="N444" s="5">
        <f t="shared" si="120"/>
        <v>5.2968009213108997</v>
      </c>
      <c r="O444" s="6">
        <f t="shared" si="121"/>
        <v>1.0200000000000102</v>
      </c>
      <c r="P444" s="6">
        <f t="shared" si="122"/>
        <v>10.593601842621799</v>
      </c>
      <c r="Q444" s="6">
        <f t="shared" si="123"/>
        <v>2.936616279525665E-2</v>
      </c>
      <c r="R444" s="9">
        <f t="shared" si="124"/>
        <v>1.8879320081216146E-3</v>
      </c>
      <c r="S444" s="9">
        <f t="shared" si="125"/>
        <v>1.999999999998181E-2</v>
      </c>
      <c r="T444">
        <f t="shared" si="126"/>
        <v>1.0200000000000102</v>
      </c>
      <c r="U444" s="9">
        <f t="shared" si="127"/>
        <v>9.6284532414290885E-2</v>
      </c>
      <c r="V444" s="9">
        <f t="shared" si="128"/>
        <v>0.33416396543782628</v>
      </c>
      <c r="W444" s="9">
        <f t="shared" si="129"/>
        <v>1.7699999999999818</v>
      </c>
      <c r="X444">
        <f t="shared" si="130"/>
        <v>229.43</v>
      </c>
      <c r="Y444" s="9">
        <f t="shared" si="131"/>
        <v>43.314824062373596</v>
      </c>
      <c r="Z444" s="10">
        <f t="shared" si="132"/>
        <v>0.45170233561494894</v>
      </c>
      <c r="AA444">
        <f t="shared" si="133"/>
        <v>1.039999999999992</v>
      </c>
    </row>
    <row r="445" spans="1:27">
      <c r="A445" s="1">
        <f t="shared" si="116"/>
        <v>299995</v>
      </c>
      <c r="B445" s="1">
        <v>-5</v>
      </c>
      <c r="C445" s="1">
        <v>0</v>
      </c>
      <c r="D445" s="2">
        <v>3</v>
      </c>
      <c r="E445" s="5">
        <v>100.01</v>
      </c>
      <c r="F445" s="5">
        <v>101.45</v>
      </c>
      <c r="G445" s="5">
        <v>4.1100000000000003</v>
      </c>
      <c r="H445" s="5">
        <v>98.91</v>
      </c>
      <c r="I445" s="5">
        <v>102.4</v>
      </c>
      <c r="J445" s="5">
        <v>4.1900000000000004</v>
      </c>
      <c r="K445" s="6">
        <f t="shared" si="117"/>
        <v>99.460000000000008</v>
      </c>
      <c r="L445" s="6">
        <f t="shared" si="118"/>
        <v>1.1000000000000085</v>
      </c>
      <c r="M445" s="6">
        <f t="shared" si="119"/>
        <v>101.92500000000001</v>
      </c>
      <c r="N445" s="5">
        <f t="shared" si="120"/>
        <v>2.9346294484994186</v>
      </c>
      <c r="O445" s="6">
        <f t="shared" si="121"/>
        <v>-0.95000000000000284</v>
      </c>
      <c r="P445" s="6">
        <f t="shared" si="122"/>
        <v>5.8692588969988373</v>
      </c>
      <c r="Q445" s="6">
        <f t="shared" si="123"/>
        <v>-1.9275317723422454E-2</v>
      </c>
      <c r="R445" s="9">
        <f t="shared" si="124"/>
        <v>0.34927748732437924</v>
      </c>
      <c r="S445" s="9">
        <f t="shared" si="125"/>
        <v>2.0500000000000114</v>
      </c>
      <c r="T445">
        <f t="shared" si="126"/>
        <v>0.95000000000000284</v>
      </c>
      <c r="U445" s="9">
        <f t="shared" si="127"/>
        <v>0.16186029900398019</v>
      </c>
      <c r="V445" s="9">
        <f t="shared" si="128"/>
        <v>0.83996976219960118</v>
      </c>
      <c r="W445" s="9">
        <f t="shared" si="129"/>
        <v>2.4650000000000034</v>
      </c>
      <c r="X445">
        <f t="shared" si="130"/>
        <v>101.92500000000001</v>
      </c>
      <c r="Y445" s="9">
        <f t="shared" si="131"/>
        <v>34.731812581011859</v>
      </c>
      <c r="Z445" s="10">
        <f t="shared" si="132"/>
        <v>0.4518749827109263</v>
      </c>
      <c r="AA445">
        <f t="shared" si="133"/>
        <v>1.1000000000000085</v>
      </c>
    </row>
    <row r="446" spans="1:27">
      <c r="A446" s="1">
        <f t="shared" si="116"/>
        <v>3995</v>
      </c>
      <c r="B446" s="1">
        <v>-5</v>
      </c>
      <c r="C446" s="1">
        <v>4</v>
      </c>
      <c r="D446" s="2">
        <v>0</v>
      </c>
      <c r="E446" s="5">
        <v>14.65</v>
      </c>
      <c r="F446" s="5">
        <v>13.13</v>
      </c>
      <c r="G446" s="5">
        <v>0.97</v>
      </c>
      <c r="H446" s="5">
        <v>14.8</v>
      </c>
      <c r="I446" s="5">
        <v>13.78</v>
      </c>
      <c r="J446" s="5">
        <v>1.1499999999999999</v>
      </c>
      <c r="K446" s="6">
        <f t="shared" si="117"/>
        <v>14.725000000000001</v>
      </c>
      <c r="L446" s="6">
        <f t="shared" si="118"/>
        <v>-0.15000000000000036</v>
      </c>
      <c r="M446" s="6">
        <f t="shared" si="119"/>
        <v>13.455</v>
      </c>
      <c r="N446" s="5">
        <f t="shared" si="120"/>
        <v>0.7522300180131074</v>
      </c>
      <c r="O446" s="6">
        <f t="shared" si="121"/>
        <v>-0.64999999999999858</v>
      </c>
      <c r="P446" s="6">
        <f t="shared" si="122"/>
        <v>1.5044600360262148</v>
      </c>
      <c r="Q446" s="6">
        <f t="shared" si="123"/>
        <v>-0.16859591764601919</v>
      </c>
      <c r="R446" s="9">
        <f t="shared" si="124"/>
        <v>0.33234515243134438</v>
      </c>
      <c r="S446" s="9">
        <f t="shared" si="125"/>
        <v>0.49999999999999822</v>
      </c>
      <c r="T446">
        <f t="shared" si="126"/>
        <v>0.64999999999999858</v>
      </c>
      <c r="U446" s="9">
        <f t="shared" si="127"/>
        <v>0.43204869816074831</v>
      </c>
      <c r="V446" s="9">
        <f t="shared" si="128"/>
        <v>1.6883133743512373</v>
      </c>
      <c r="W446" s="9">
        <f t="shared" si="129"/>
        <v>1.2700000000000014</v>
      </c>
      <c r="X446">
        <f t="shared" si="130"/>
        <v>13.455</v>
      </c>
      <c r="Y446" s="9">
        <f t="shared" si="131"/>
        <v>17.886816103855018</v>
      </c>
      <c r="Z446" s="10">
        <f t="shared" si="132"/>
        <v>0.45198451300901893</v>
      </c>
      <c r="AA446">
        <f t="shared" si="133"/>
        <v>0.15000000000000036</v>
      </c>
    </row>
    <row r="447" spans="1:27">
      <c r="A447" s="1">
        <f t="shared" si="116"/>
        <v>198005</v>
      </c>
      <c r="B447" s="1">
        <v>5</v>
      </c>
      <c r="C447" s="1">
        <v>-2</v>
      </c>
      <c r="D447" s="2">
        <v>2</v>
      </c>
      <c r="E447" s="5">
        <v>55.96</v>
      </c>
      <c r="F447" s="5">
        <v>61.32</v>
      </c>
      <c r="G447" s="5">
        <v>2.79</v>
      </c>
      <c r="H447" s="5">
        <v>57.69</v>
      </c>
      <c r="I447" s="5">
        <v>65.13</v>
      </c>
      <c r="J447" s="5">
        <v>2.59</v>
      </c>
      <c r="K447" s="6">
        <f t="shared" si="117"/>
        <v>56.825000000000003</v>
      </c>
      <c r="L447" s="6">
        <f t="shared" si="118"/>
        <v>-1.7299999999999969</v>
      </c>
      <c r="M447" s="6">
        <f t="shared" si="119"/>
        <v>63.224999999999994</v>
      </c>
      <c r="N447" s="5">
        <f t="shared" si="120"/>
        <v>1.9034311124913348</v>
      </c>
      <c r="O447" s="6">
        <f t="shared" si="121"/>
        <v>-3.8099999999999952</v>
      </c>
      <c r="P447" s="6">
        <f t="shared" si="122"/>
        <v>3.8068622249826696</v>
      </c>
      <c r="Q447" s="6">
        <f t="shared" si="123"/>
        <v>7.4246836229144048E-2</v>
      </c>
      <c r="R447" s="9">
        <f t="shared" si="124"/>
        <v>0.54638173831191572</v>
      </c>
      <c r="S447" s="9">
        <f t="shared" si="125"/>
        <v>2.0799999999999983</v>
      </c>
      <c r="T447">
        <f t="shared" si="126"/>
        <v>3.8099999999999952</v>
      </c>
      <c r="U447" s="9">
        <f t="shared" si="127"/>
        <v>1.0008242418117299</v>
      </c>
      <c r="V447" s="9">
        <f t="shared" si="128"/>
        <v>3.3623491588425569</v>
      </c>
      <c r="W447" s="9">
        <f t="shared" si="129"/>
        <v>6.3999999999999915</v>
      </c>
      <c r="X447">
        <f t="shared" si="130"/>
        <v>63.224999999999994</v>
      </c>
      <c r="Y447" s="9">
        <f t="shared" si="131"/>
        <v>33.216332119972016</v>
      </c>
      <c r="Z447" s="10">
        <f t="shared" si="132"/>
        <v>0.45214599412136786</v>
      </c>
      <c r="AA447">
        <f t="shared" si="133"/>
        <v>1.7299999999999969</v>
      </c>
    </row>
    <row r="448" spans="1:27">
      <c r="A448" s="1">
        <f t="shared" si="116"/>
        <v>397004</v>
      </c>
      <c r="B448" s="1">
        <v>4</v>
      </c>
      <c r="C448" s="1">
        <v>-3</v>
      </c>
      <c r="D448" s="2">
        <v>4</v>
      </c>
      <c r="E448" s="5">
        <v>10.62</v>
      </c>
      <c r="F448" s="5">
        <v>10.65</v>
      </c>
      <c r="G448" s="5">
        <v>1.19</v>
      </c>
      <c r="H448" s="5">
        <v>10.54</v>
      </c>
      <c r="I448" s="5">
        <v>12.04</v>
      </c>
      <c r="J448" s="5">
        <v>1.53</v>
      </c>
      <c r="K448" s="6">
        <f t="shared" si="117"/>
        <v>10.579999999999998</v>
      </c>
      <c r="L448" s="6">
        <f t="shared" si="118"/>
        <v>8.0000000000000071E-2</v>
      </c>
      <c r="M448" s="6">
        <f t="shared" si="119"/>
        <v>11.344999999999999</v>
      </c>
      <c r="N448" s="5">
        <f t="shared" si="120"/>
        <v>0.96914911133426729</v>
      </c>
      <c r="O448" s="6">
        <f t="shared" si="121"/>
        <v>-1.3899999999999988</v>
      </c>
      <c r="P448" s="6">
        <f t="shared" si="122"/>
        <v>1.9382982226685346</v>
      </c>
      <c r="Q448" s="6">
        <f t="shared" si="123"/>
        <v>-0.2461538461538462</v>
      </c>
      <c r="R448" s="9">
        <f t="shared" si="124"/>
        <v>0.758397228459607</v>
      </c>
      <c r="S448" s="9">
        <f t="shared" si="125"/>
        <v>1.4699999999999989</v>
      </c>
      <c r="T448">
        <f t="shared" si="126"/>
        <v>1.3899999999999988</v>
      </c>
      <c r="U448" s="9">
        <f t="shared" si="127"/>
        <v>0.71712390990398212</v>
      </c>
      <c r="V448" s="9">
        <f t="shared" si="128"/>
        <v>0.78935221737632688</v>
      </c>
      <c r="W448" s="9">
        <f t="shared" si="129"/>
        <v>0.76500000000000057</v>
      </c>
      <c r="X448">
        <f t="shared" si="130"/>
        <v>11.344999999999999</v>
      </c>
      <c r="Y448" s="9">
        <f t="shared" si="131"/>
        <v>11.706144975339113</v>
      </c>
      <c r="Z448" s="10">
        <f t="shared" si="132"/>
        <v>0.45246878345362124</v>
      </c>
      <c r="AA448">
        <f t="shared" si="133"/>
        <v>8.0000000000000071E-2</v>
      </c>
    </row>
    <row r="449" spans="1:27">
      <c r="A449" s="1">
        <f t="shared" si="116"/>
        <v>301995</v>
      </c>
      <c r="B449" s="1">
        <v>-5</v>
      </c>
      <c r="C449" s="1">
        <v>2</v>
      </c>
      <c r="D449" s="2">
        <v>3</v>
      </c>
      <c r="E449" s="5">
        <v>239.08</v>
      </c>
      <c r="F449" s="5">
        <v>233.13</v>
      </c>
      <c r="G449" s="5">
        <v>7.72</v>
      </c>
      <c r="H449" s="5">
        <v>239.99</v>
      </c>
      <c r="I449" s="5">
        <v>226.97</v>
      </c>
      <c r="J449" s="5">
        <v>7.36</v>
      </c>
      <c r="K449" s="6">
        <f t="shared" si="117"/>
        <v>239.53500000000003</v>
      </c>
      <c r="L449" s="6">
        <f t="shared" si="118"/>
        <v>-0.90999999999999659</v>
      </c>
      <c r="M449" s="6">
        <f t="shared" si="119"/>
        <v>230.05</v>
      </c>
      <c r="N449" s="5">
        <f t="shared" si="120"/>
        <v>5.3331041617429529</v>
      </c>
      <c r="O449" s="6">
        <f t="shared" si="121"/>
        <v>6.1599999999999966</v>
      </c>
      <c r="P449" s="6">
        <f t="shared" si="122"/>
        <v>10.666208323485906</v>
      </c>
      <c r="Q449" s="6">
        <f t="shared" si="123"/>
        <v>4.7718163279656806E-2</v>
      </c>
      <c r="R449" s="9">
        <f t="shared" si="124"/>
        <v>0.66284098206037967</v>
      </c>
      <c r="S449" s="9">
        <f t="shared" si="125"/>
        <v>7.0699999999999932</v>
      </c>
      <c r="T449">
        <f t="shared" si="126"/>
        <v>6.1599999999999966</v>
      </c>
      <c r="U449" s="9">
        <f t="shared" si="127"/>
        <v>0.57752481605260819</v>
      </c>
      <c r="V449" s="9">
        <f t="shared" si="128"/>
        <v>1.778513922162013</v>
      </c>
      <c r="W449" s="9">
        <f t="shared" si="129"/>
        <v>9.4850000000000136</v>
      </c>
      <c r="X449">
        <f t="shared" si="130"/>
        <v>230.05</v>
      </c>
      <c r="Y449" s="9">
        <f t="shared" si="131"/>
        <v>43.136228549643704</v>
      </c>
      <c r="Z449" s="10">
        <f t="shared" si="132"/>
        <v>0.45258258914810229</v>
      </c>
      <c r="AA449">
        <f t="shared" si="133"/>
        <v>0.90999999999999659</v>
      </c>
    </row>
    <row r="450" spans="1:27">
      <c r="A450" s="1">
        <f t="shared" si="116"/>
        <v>596001</v>
      </c>
      <c r="B450" s="1">
        <v>1</v>
      </c>
      <c r="C450" s="1">
        <v>-4</v>
      </c>
      <c r="D450" s="2">
        <v>6</v>
      </c>
      <c r="E450" s="5">
        <v>30.71</v>
      </c>
      <c r="F450" s="5">
        <v>28.88</v>
      </c>
      <c r="G450" s="5">
        <v>1.91</v>
      </c>
      <c r="H450" s="5">
        <v>29.97</v>
      </c>
      <c r="I450" s="5">
        <v>29.49</v>
      </c>
      <c r="J450" s="5">
        <v>2.13</v>
      </c>
      <c r="K450" s="6">
        <f t="shared" si="117"/>
        <v>30.34</v>
      </c>
      <c r="L450" s="6">
        <f t="shared" si="118"/>
        <v>0.74000000000000199</v>
      </c>
      <c r="M450" s="6">
        <f t="shared" si="119"/>
        <v>29.184999999999999</v>
      </c>
      <c r="N450" s="5">
        <f t="shared" si="120"/>
        <v>1.4304719500919967</v>
      </c>
      <c r="O450" s="6">
        <f t="shared" si="121"/>
        <v>-0.60999999999999943</v>
      </c>
      <c r="P450" s="6">
        <f t="shared" si="122"/>
        <v>2.8609439001839934</v>
      </c>
      <c r="Q450" s="6">
        <f t="shared" si="123"/>
        <v>-0.10858888210140495</v>
      </c>
      <c r="R450" s="9">
        <f t="shared" si="124"/>
        <v>0.47187223766015829</v>
      </c>
      <c r="S450" s="9">
        <f t="shared" si="125"/>
        <v>1.3500000000000014</v>
      </c>
      <c r="T450">
        <f t="shared" si="126"/>
        <v>0.60999999999999943</v>
      </c>
      <c r="U450" s="9">
        <f t="shared" si="127"/>
        <v>0.21321634442421925</v>
      </c>
      <c r="V450" s="9">
        <f t="shared" si="128"/>
        <v>0.80742582888515968</v>
      </c>
      <c r="W450" s="9">
        <f t="shared" si="129"/>
        <v>1.1550000000000011</v>
      </c>
      <c r="X450">
        <f t="shared" si="130"/>
        <v>29.184999999999999</v>
      </c>
      <c r="Y450" s="9">
        <f t="shared" si="131"/>
        <v>20.402357416461783</v>
      </c>
      <c r="Z450" s="10">
        <f t="shared" si="132"/>
        <v>0.45314236173635331</v>
      </c>
      <c r="AA450">
        <f t="shared" si="133"/>
        <v>0.74000000000000199</v>
      </c>
    </row>
    <row r="451" spans="1:27">
      <c r="A451" s="1">
        <f t="shared" si="116"/>
        <v>600998</v>
      </c>
      <c r="B451" s="1">
        <v>-2</v>
      </c>
      <c r="C451" s="1">
        <v>1</v>
      </c>
      <c r="D451" s="2">
        <v>6</v>
      </c>
      <c r="E451" s="5">
        <v>58.21</v>
      </c>
      <c r="F451" s="5">
        <v>61.02</v>
      </c>
      <c r="G451" s="5">
        <v>2.97</v>
      </c>
      <c r="H451" s="5">
        <v>58.49</v>
      </c>
      <c r="I451" s="5">
        <v>58.47</v>
      </c>
      <c r="J451" s="5">
        <v>2.77</v>
      </c>
      <c r="K451" s="6">
        <f t="shared" si="117"/>
        <v>58.35</v>
      </c>
      <c r="L451" s="6">
        <f t="shared" si="118"/>
        <v>-0.28000000000000114</v>
      </c>
      <c r="M451" s="6">
        <f t="shared" si="119"/>
        <v>59.745000000000005</v>
      </c>
      <c r="N451" s="5">
        <f t="shared" si="120"/>
        <v>2.0306279816844839</v>
      </c>
      <c r="O451" s="6">
        <f t="shared" si="121"/>
        <v>2.5500000000000043</v>
      </c>
      <c r="P451" s="6">
        <f t="shared" si="122"/>
        <v>4.0612559633689678</v>
      </c>
      <c r="Q451" s="6">
        <f t="shared" si="123"/>
        <v>6.9601911021111046E-2</v>
      </c>
      <c r="R451" s="9">
        <f t="shared" si="124"/>
        <v>0.69682877058859682</v>
      </c>
      <c r="S451" s="9">
        <f t="shared" si="125"/>
        <v>2.8300000000000054</v>
      </c>
      <c r="T451">
        <f t="shared" si="126"/>
        <v>2.5500000000000043</v>
      </c>
      <c r="U451" s="9">
        <f t="shared" si="127"/>
        <v>0.62788458127241042</v>
      </c>
      <c r="V451" s="9">
        <f t="shared" si="128"/>
        <v>0.68697960068628472</v>
      </c>
      <c r="W451" s="9">
        <f t="shared" si="129"/>
        <v>1.3950000000000031</v>
      </c>
      <c r="X451">
        <f t="shared" si="130"/>
        <v>59.745000000000005</v>
      </c>
      <c r="Y451" s="9">
        <f t="shared" si="131"/>
        <v>29.421932790682433</v>
      </c>
      <c r="Z451" s="10">
        <f t="shared" si="132"/>
        <v>0.45325048262522566</v>
      </c>
      <c r="AA451">
        <f t="shared" si="133"/>
        <v>0.28000000000000114</v>
      </c>
    </row>
    <row r="452" spans="1:27">
      <c r="A452" s="1">
        <f t="shared" si="116"/>
        <v>104996</v>
      </c>
      <c r="B452" s="1">
        <v>-4</v>
      </c>
      <c r="C452" s="1">
        <v>5</v>
      </c>
      <c r="D452" s="2">
        <v>1</v>
      </c>
      <c r="E452" s="5">
        <v>162.07</v>
      </c>
      <c r="F452" s="5">
        <v>158.63</v>
      </c>
      <c r="G452" s="5">
        <v>3.83</v>
      </c>
      <c r="H452" s="5">
        <v>159.82</v>
      </c>
      <c r="I452" s="5">
        <v>143.97999999999999</v>
      </c>
      <c r="J452" s="5">
        <v>5.03</v>
      </c>
      <c r="K452" s="6">
        <f t="shared" si="117"/>
        <v>160.94499999999999</v>
      </c>
      <c r="L452" s="6">
        <f t="shared" si="118"/>
        <v>2.25</v>
      </c>
      <c r="M452" s="6">
        <f t="shared" si="119"/>
        <v>151.30500000000001</v>
      </c>
      <c r="N452" s="5">
        <f t="shared" si="120"/>
        <v>3.1610836749444013</v>
      </c>
      <c r="O452" s="6">
        <f t="shared" si="121"/>
        <v>14.650000000000006</v>
      </c>
      <c r="P452" s="6">
        <f t="shared" si="122"/>
        <v>6.3221673498888027</v>
      </c>
      <c r="Q452" s="6">
        <f t="shared" si="123"/>
        <v>-0.26600083062712349</v>
      </c>
      <c r="R452" s="9">
        <f t="shared" si="124"/>
        <v>1.9613526997538435</v>
      </c>
      <c r="S452" s="9">
        <f t="shared" si="125"/>
        <v>12.400000000000006</v>
      </c>
      <c r="T452">
        <f t="shared" si="126"/>
        <v>14.650000000000006</v>
      </c>
      <c r="U452" s="9">
        <f t="shared" si="127"/>
        <v>2.3172433105962749</v>
      </c>
      <c r="V452" s="9">
        <f t="shared" si="128"/>
        <v>3.0495871009075834</v>
      </c>
      <c r="W452" s="9">
        <f t="shared" si="129"/>
        <v>9.6399999999999864</v>
      </c>
      <c r="X452">
        <f t="shared" si="130"/>
        <v>151.30500000000001</v>
      </c>
      <c r="Y452" s="9">
        <f t="shared" si="131"/>
        <v>47.864914554234709</v>
      </c>
      <c r="Z452" s="10">
        <f t="shared" si="132"/>
        <v>0.45330784242057848</v>
      </c>
      <c r="AA452">
        <f t="shared" si="133"/>
        <v>2.25</v>
      </c>
    </row>
    <row r="453" spans="1:27">
      <c r="A453" s="1">
        <f t="shared" si="116"/>
        <v>398004</v>
      </c>
      <c r="B453" s="1">
        <v>4</v>
      </c>
      <c r="C453" s="1">
        <v>-2</v>
      </c>
      <c r="D453" s="2">
        <v>4</v>
      </c>
      <c r="E453" s="5">
        <v>29.87</v>
      </c>
      <c r="F453" s="5">
        <v>28.11</v>
      </c>
      <c r="G453" s="5">
        <v>1.75</v>
      </c>
      <c r="H453" s="5">
        <v>31.23</v>
      </c>
      <c r="I453" s="5">
        <v>32.78</v>
      </c>
      <c r="J453" s="5">
        <v>1.35</v>
      </c>
      <c r="K453" s="6">
        <f t="shared" si="117"/>
        <v>30.55</v>
      </c>
      <c r="L453" s="6">
        <f t="shared" si="118"/>
        <v>-1.3599999999999994</v>
      </c>
      <c r="M453" s="6">
        <f t="shared" si="119"/>
        <v>30.445</v>
      </c>
      <c r="N453" s="5">
        <f t="shared" si="120"/>
        <v>1.1051018052650172</v>
      </c>
      <c r="O453" s="6">
        <f t="shared" si="121"/>
        <v>-4.6700000000000017</v>
      </c>
      <c r="P453" s="6">
        <f t="shared" si="122"/>
        <v>2.2102036105300344</v>
      </c>
      <c r="Q453" s="6">
        <f t="shared" si="123"/>
        <v>0.25383828045035822</v>
      </c>
      <c r="R453" s="9">
        <f t="shared" si="124"/>
        <v>1.4975995805229108</v>
      </c>
      <c r="S453" s="9">
        <f t="shared" si="125"/>
        <v>3.3100000000000023</v>
      </c>
      <c r="T453">
        <f t="shared" si="126"/>
        <v>4.6700000000000017</v>
      </c>
      <c r="U453" s="9">
        <f t="shared" si="127"/>
        <v>2.1129275048465228</v>
      </c>
      <c r="V453" s="9">
        <f t="shared" si="128"/>
        <v>9.5013870667617017E-2</v>
      </c>
      <c r="W453" s="9">
        <f t="shared" si="129"/>
        <v>0.10500000000000043</v>
      </c>
      <c r="X453">
        <f t="shared" si="130"/>
        <v>30.445</v>
      </c>
      <c r="Y453" s="9">
        <f t="shared" si="131"/>
        <v>27.54949802357703</v>
      </c>
      <c r="Z453" s="10">
        <f t="shared" si="132"/>
        <v>0.45348428859222895</v>
      </c>
      <c r="AA453">
        <f t="shared" si="133"/>
        <v>1.3599999999999994</v>
      </c>
    </row>
    <row r="454" spans="1:27">
      <c r="A454" s="1">
        <f t="shared" si="116"/>
        <v>197005</v>
      </c>
      <c r="B454" s="1">
        <v>5</v>
      </c>
      <c r="C454" s="1">
        <v>-3</v>
      </c>
      <c r="D454" s="2">
        <v>2</v>
      </c>
      <c r="E454" s="5">
        <v>139.57</v>
      </c>
      <c r="F454" s="5">
        <v>145.57</v>
      </c>
      <c r="G454" s="5">
        <v>3.41</v>
      </c>
      <c r="H454" s="5">
        <v>140.02000000000001</v>
      </c>
      <c r="I454" s="5">
        <v>140.22999999999999</v>
      </c>
      <c r="J454" s="5">
        <v>5.38</v>
      </c>
      <c r="K454" s="6">
        <f t="shared" si="117"/>
        <v>139.79500000000002</v>
      </c>
      <c r="L454" s="6">
        <f t="shared" si="118"/>
        <v>-0.45000000000001705</v>
      </c>
      <c r="M454" s="6">
        <f t="shared" si="119"/>
        <v>142.89999999999998</v>
      </c>
      <c r="N454" s="5">
        <f t="shared" si="120"/>
        <v>3.1848273108600407</v>
      </c>
      <c r="O454" s="6">
        <f t="shared" si="121"/>
        <v>5.3400000000000034</v>
      </c>
      <c r="P454" s="6">
        <f t="shared" si="122"/>
        <v>6.3696546217200813</v>
      </c>
      <c r="Q454" s="6">
        <f t="shared" si="123"/>
        <v>-0.42679894016883357</v>
      </c>
      <c r="R454" s="9">
        <f t="shared" si="124"/>
        <v>0.90899748006061765</v>
      </c>
      <c r="S454" s="9">
        <f t="shared" si="125"/>
        <v>5.7900000000000205</v>
      </c>
      <c r="T454">
        <f t="shared" si="126"/>
        <v>5.3400000000000034</v>
      </c>
      <c r="U454" s="9">
        <f t="shared" si="127"/>
        <v>0.83835000751704392</v>
      </c>
      <c r="V454" s="9">
        <f t="shared" si="128"/>
        <v>0.97493512110126856</v>
      </c>
      <c r="W454" s="9">
        <f t="shared" si="129"/>
        <v>3.1049999999999613</v>
      </c>
      <c r="X454">
        <f t="shared" si="130"/>
        <v>142.89999999999998</v>
      </c>
      <c r="Y454" s="9">
        <f t="shared" si="131"/>
        <v>44.868994784339129</v>
      </c>
      <c r="Z454" s="10">
        <f t="shared" si="132"/>
        <v>0.45392840845225807</v>
      </c>
      <c r="AA454">
        <f t="shared" si="133"/>
        <v>0.45000000000001705</v>
      </c>
    </row>
    <row r="455" spans="1:27">
      <c r="A455" s="1">
        <f t="shared" si="116"/>
        <v>195997</v>
      </c>
      <c r="B455" s="1">
        <v>-3</v>
      </c>
      <c r="C455" s="1">
        <v>-4</v>
      </c>
      <c r="D455" s="2">
        <v>2</v>
      </c>
      <c r="E455" s="5">
        <v>85</v>
      </c>
      <c r="F455" s="5">
        <v>82.89</v>
      </c>
      <c r="G455" s="5">
        <v>3.72</v>
      </c>
      <c r="H455" s="5">
        <v>86.57</v>
      </c>
      <c r="I455" s="5">
        <v>80.64</v>
      </c>
      <c r="J455" s="5">
        <v>3.48</v>
      </c>
      <c r="K455" s="6">
        <f t="shared" si="117"/>
        <v>85.784999999999997</v>
      </c>
      <c r="L455" s="6">
        <f t="shared" si="118"/>
        <v>-1.5699999999999932</v>
      </c>
      <c r="M455" s="6">
        <f t="shared" si="119"/>
        <v>81.765000000000001</v>
      </c>
      <c r="N455" s="5">
        <f t="shared" si="120"/>
        <v>2.5469982332149352</v>
      </c>
      <c r="O455" s="6">
        <f t="shared" si="121"/>
        <v>2.25</v>
      </c>
      <c r="P455" s="6">
        <f t="shared" si="122"/>
        <v>5.0939964664298705</v>
      </c>
      <c r="Q455" s="6">
        <f t="shared" si="123"/>
        <v>6.6592674805771412E-2</v>
      </c>
      <c r="R455" s="9">
        <f t="shared" si="124"/>
        <v>0.7499023654952085</v>
      </c>
      <c r="S455" s="9">
        <f t="shared" si="125"/>
        <v>3.8199999999999932</v>
      </c>
      <c r="T455">
        <f t="shared" si="126"/>
        <v>2.25</v>
      </c>
      <c r="U455" s="9">
        <f t="shared" si="127"/>
        <v>0.44169641946707383</v>
      </c>
      <c r="V455" s="9">
        <f t="shared" si="128"/>
        <v>1.5783285388956756</v>
      </c>
      <c r="W455" s="9">
        <f t="shared" si="129"/>
        <v>4.019999999999996</v>
      </c>
      <c r="X455">
        <f t="shared" si="130"/>
        <v>81.765000000000001</v>
      </c>
      <c r="Y455" s="9">
        <f t="shared" si="131"/>
        <v>32.10249576686693</v>
      </c>
      <c r="Z455" s="10">
        <f t="shared" si="132"/>
        <v>0.45413874531909304</v>
      </c>
      <c r="AA455">
        <f t="shared" si="133"/>
        <v>1.5699999999999932</v>
      </c>
    </row>
    <row r="456" spans="1:27">
      <c r="A456" s="1">
        <f t="shared" si="116"/>
        <v>402002</v>
      </c>
      <c r="B456" s="1">
        <v>2</v>
      </c>
      <c r="C456" s="1">
        <v>2</v>
      </c>
      <c r="D456" s="2">
        <v>4</v>
      </c>
      <c r="E456" s="5">
        <v>30.47</v>
      </c>
      <c r="F456" s="5">
        <v>32.68</v>
      </c>
      <c r="G456" s="5">
        <v>2.1</v>
      </c>
      <c r="H456" s="5">
        <v>30.05</v>
      </c>
      <c r="I456" s="5">
        <v>30.63</v>
      </c>
      <c r="J456" s="5">
        <v>1.97</v>
      </c>
      <c r="K456" s="6">
        <f t="shared" si="117"/>
        <v>30.259999999999998</v>
      </c>
      <c r="L456" s="6">
        <f t="shared" si="118"/>
        <v>0.41999999999999815</v>
      </c>
      <c r="M456" s="6">
        <f t="shared" si="119"/>
        <v>31.655000000000001</v>
      </c>
      <c r="N456" s="5">
        <f t="shared" si="120"/>
        <v>1.4396961484980086</v>
      </c>
      <c r="O456" s="6">
        <f t="shared" si="121"/>
        <v>2.0500000000000007</v>
      </c>
      <c r="P456" s="6">
        <f t="shared" si="122"/>
        <v>2.8793922969960173</v>
      </c>
      <c r="Q456" s="6">
        <f t="shared" si="123"/>
        <v>6.3816955939644676E-2</v>
      </c>
      <c r="R456" s="9">
        <f t="shared" si="124"/>
        <v>0.5660916720866872</v>
      </c>
      <c r="S456" s="9">
        <f t="shared" si="125"/>
        <v>1.6300000000000026</v>
      </c>
      <c r="T456">
        <f t="shared" si="126"/>
        <v>2.0500000000000007</v>
      </c>
      <c r="U456" s="9">
        <f t="shared" si="127"/>
        <v>0.71195578391270398</v>
      </c>
      <c r="V456" s="9">
        <f t="shared" si="128"/>
        <v>0.96895445712997452</v>
      </c>
      <c r="W456" s="9">
        <f t="shared" si="129"/>
        <v>1.3950000000000031</v>
      </c>
      <c r="X456">
        <f t="shared" si="130"/>
        <v>31.655000000000001</v>
      </c>
      <c r="Y456" s="9">
        <f t="shared" si="131"/>
        <v>21.987278380250377</v>
      </c>
      <c r="Z456" s="10">
        <f t="shared" si="132"/>
        <v>0.45422021091096332</v>
      </c>
      <c r="AA456">
        <f t="shared" si="133"/>
        <v>0.41999999999999815</v>
      </c>
    </row>
    <row r="457" spans="1:27">
      <c r="A457" s="1">
        <f t="shared" si="116"/>
        <v>5998</v>
      </c>
      <c r="B457" s="1">
        <v>-2</v>
      </c>
      <c r="C457" s="1">
        <v>6</v>
      </c>
      <c r="D457" s="2">
        <v>0</v>
      </c>
      <c r="E457" s="5">
        <v>17.09</v>
      </c>
      <c r="F457" s="5">
        <v>15.66</v>
      </c>
      <c r="G457" s="5">
        <v>1.5</v>
      </c>
      <c r="H457" s="5">
        <v>17.03</v>
      </c>
      <c r="I457" s="5">
        <v>16.739999999999998</v>
      </c>
      <c r="J457" s="5">
        <v>0.95</v>
      </c>
      <c r="K457" s="6">
        <f t="shared" si="117"/>
        <v>17.060000000000002</v>
      </c>
      <c r="L457" s="6">
        <f t="shared" si="118"/>
        <v>5.9999999999998721E-2</v>
      </c>
      <c r="M457" s="6">
        <f t="shared" si="119"/>
        <v>16.2</v>
      </c>
      <c r="N457" s="5">
        <f t="shared" si="120"/>
        <v>0.88776404522823515</v>
      </c>
      <c r="O457" s="6">
        <f t="shared" si="121"/>
        <v>-1.0799999999999983</v>
      </c>
      <c r="P457" s="6">
        <f t="shared" si="122"/>
        <v>1.7755280904564703</v>
      </c>
      <c r="Q457" s="6">
        <f t="shared" si="123"/>
        <v>0.42743854084060279</v>
      </c>
      <c r="R457" s="9">
        <f t="shared" si="124"/>
        <v>0.64206249742121202</v>
      </c>
      <c r="S457" s="9">
        <f t="shared" si="125"/>
        <v>1.139999999999997</v>
      </c>
      <c r="T457">
        <f t="shared" si="126"/>
        <v>1.0799999999999983</v>
      </c>
      <c r="U457" s="9">
        <f t="shared" si="127"/>
        <v>0.60826973439904364</v>
      </c>
      <c r="V457" s="9">
        <f t="shared" si="128"/>
        <v>0.96872587330218551</v>
      </c>
      <c r="W457" s="9">
        <f t="shared" si="129"/>
        <v>0.86000000000000298</v>
      </c>
      <c r="X457">
        <f t="shared" si="130"/>
        <v>16.2</v>
      </c>
      <c r="Y457" s="9">
        <f t="shared" si="131"/>
        <v>18.248092031971336</v>
      </c>
      <c r="Z457" s="10">
        <f t="shared" si="132"/>
        <v>0.45486261662176636</v>
      </c>
      <c r="AA457">
        <f t="shared" si="133"/>
        <v>5.9999999999998721E-2</v>
      </c>
    </row>
    <row r="458" spans="1:27">
      <c r="A458" s="1">
        <f t="shared" si="116"/>
        <v>96005</v>
      </c>
      <c r="B458" s="1">
        <v>5</v>
      </c>
      <c r="C458" s="1">
        <v>-4</v>
      </c>
      <c r="D458" s="2">
        <v>1</v>
      </c>
      <c r="E458" s="5">
        <v>47.21</v>
      </c>
      <c r="F458" s="5">
        <v>43.72</v>
      </c>
      <c r="G458" s="5">
        <v>2</v>
      </c>
      <c r="H458" s="5">
        <v>47.75</v>
      </c>
      <c r="I458" s="5">
        <v>47.75</v>
      </c>
      <c r="J458" s="5">
        <v>1.8</v>
      </c>
      <c r="K458" s="6">
        <f t="shared" si="117"/>
        <v>47.480000000000004</v>
      </c>
      <c r="L458" s="6">
        <f t="shared" si="118"/>
        <v>-0.53999999999999915</v>
      </c>
      <c r="M458" s="6">
        <f t="shared" si="119"/>
        <v>45.734999999999999</v>
      </c>
      <c r="N458" s="5">
        <f t="shared" si="120"/>
        <v>1.3453624047073711</v>
      </c>
      <c r="O458" s="6">
        <f t="shared" si="121"/>
        <v>-4.0300000000000011</v>
      </c>
      <c r="P458" s="6">
        <f t="shared" si="122"/>
        <v>2.6907248094147422</v>
      </c>
      <c r="Q458" s="6">
        <f t="shared" si="123"/>
        <v>0.1049723756906077</v>
      </c>
      <c r="R458" s="9">
        <f t="shared" si="124"/>
        <v>1.2970482852013059</v>
      </c>
      <c r="S458" s="9">
        <f t="shared" si="125"/>
        <v>3.490000000000002</v>
      </c>
      <c r="T458">
        <f t="shared" si="126"/>
        <v>4.0300000000000011</v>
      </c>
      <c r="U458" s="9">
        <f t="shared" si="127"/>
        <v>1.4977377046880405</v>
      </c>
      <c r="V458" s="9">
        <f t="shared" si="128"/>
        <v>1.2970482852013085</v>
      </c>
      <c r="W458" s="9">
        <f t="shared" si="129"/>
        <v>1.7450000000000045</v>
      </c>
      <c r="X458">
        <f t="shared" si="130"/>
        <v>45.734999999999999</v>
      </c>
      <c r="Y458" s="9">
        <f t="shared" si="131"/>
        <v>33.994557778614151</v>
      </c>
      <c r="Z458" s="10">
        <f t="shared" si="132"/>
        <v>0.45527903531790259</v>
      </c>
      <c r="AA458">
        <f t="shared" si="133"/>
        <v>0.53999999999999915</v>
      </c>
    </row>
    <row r="459" spans="1:27">
      <c r="A459" s="1">
        <f t="shared" si="116"/>
        <v>600001</v>
      </c>
      <c r="B459" s="1">
        <v>1</v>
      </c>
      <c r="C459" s="1">
        <v>0</v>
      </c>
      <c r="D459" s="2">
        <v>6</v>
      </c>
      <c r="E459" s="5">
        <v>36.979999999999997</v>
      </c>
      <c r="F459" s="5">
        <v>35.42</v>
      </c>
      <c r="G459" s="5">
        <v>1.98</v>
      </c>
      <c r="H459" s="5">
        <v>36.01</v>
      </c>
      <c r="I459" s="5">
        <v>37.1</v>
      </c>
      <c r="J459" s="5">
        <v>2.1800000000000002</v>
      </c>
      <c r="K459" s="6">
        <f t="shared" si="117"/>
        <v>36.494999999999997</v>
      </c>
      <c r="L459" s="6">
        <f t="shared" si="118"/>
        <v>0.96999999999999886</v>
      </c>
      <c r="M459" s="6">
        <f t="shared" si="119"/>
        <v>36.260000000000005</v>
      </c>
      <c r="N459" s="5">
        <f t="shared" si="120"/>
        <v>1.4724808997063425</v>
      </c>
      <c r="O459" s="6">
        <f t="shared" si="121"/>
        <v>-1.6799999999999997</v>
      </c>
      <c r="P459" s="6">
        <f t="shared" si="122"/>
        <v>2.9449617994126851</v>
      </c>
      <c r="Q459" s="6">
        <f t="shared" si="123"/>
        <v>-9.5932109583986791E-2</v>
      </c>
      <c r="R459" s="9">
        <f t="shared" si="124"/>
        <v>0.89984189286546579</v>
      </c>
      <c r="S459" s="9">
        <f t="shared" si="125"/>
        <v>2.6499999999999986</v>
      </c>
      <c r="T459">
        <f t="shared" si="126"/>
        <v>1.6799999999999997</v>
      </c>
      <c r="U459" s="9">
        <f t="shared" si="127"/>
        <v>0.57046580377886147</v>
      </c>
      <c r="V459" s="9">
        <f t="shared" si="128"/>
        <v>0.1595945998667001</v>
      </c>
      <c r="W459" s="9">
        <f t="shared" si="129"/>
        <v>0.23499999999999233</v>
      </c>
      <c r="X459">
        <f t="shared" si="130"/>
        <v>36.260000000000005</v>
      </c>
      <c r="Y459" s="9">
        <f t="shared" si="131"/>
        <v>24.625107196454195</v>
      </c>
      <c r="Z459" s="10">
        <f t="shared" si="132"/>
        <v>0.45554143609555431</v>
      </c>
      <c r="AA459">
        <f t="shared" si="133"/>
        <v>0.96999999999999886</v>
      </c>
    </row>
    <row r="460" spans="1:27">
      <c r="A460" s="1">
        <f t="shared" si="116"/>
        <v>496997</v>
      </c>
      <c r="B460" s="1">
        <v>-3</v>
      </c>
      <c r="C460" s="1">
        <v>-3</v>
      </c>
      <c r="D460" s="2">
        <v>5</v>
      </c>
      <c r="E460" s="5">
        <v>41.39</v>
      </c>
      <c r="F460" s="5">
        <v>39.520000000000003</v>
      </c>
      <c r="G460" s="5">
        <v>2.2400000000000002</v>
      </c>
      <c r="H460" s="5">
        <v>42.84</v>
      </c>
      <c r="I460" s="5">
        <v>44.49</v>
      </c>
      <c r="J460" s="5">
        <v>2.1800000000000002</v>
      </c>
      <c r="K460" s="6">
        <f t="shared" si="117"/>
        <v>42.115000000000002</v>
      </c>
      <c r="L460" s="6">
        <f t="shared" si="118"/>
        <v>-1.4500000000000028</v>
      </c>
      <c r="M460" s="6">
        <f t="shared" si="119"/>
        <v>42.005000000000003</v>
      </c>
      <c r="N460" s="5">
        <f t="shared" si="120"/>
        <v>1.5628499608087785</v>
      </c>
      <c r="O460" s="6">
        <f t="shared" si="121"/>
        <v>-4.9699999999999989</v>
      </c>
      <c r="P460" s="6">
        <f t="shared" si="122"/>
        <v>3.1256999216175569</v>
      </c>
      <c r="Q460" s="6">
        <f t="shared" si="123"/>
        <v>2.7144319344933478E-2</v>
      </c>
      <c r="R460" s="9">
        <f t="shared" si="124"/>
        <v>1.1261477711457304</v>
      </c>
      <c r="S460" s="9">
        <f t="shared" si="125"/>
        <v>3.519999999999996</v>
      </c>
      <c r="T460">
        <f t="shared" si="126"/>
        <v>4.9699999999999989</v>
      </c>
      <c r="U460" s="9">
        <f t="shared" si="127"/>
        <v>1.5900438700551947</v>
      </c>
      <c r="V460" s="9">
        <f t="shared" si="128"/>
        <v>7.0384235696607872E-2</v>
      </c>
      <c r="W460" s="9">
        <f t="shared" si="129"/>
        <v>0.10999999999999943</v>
      </c>
      <c r="X460">
        <f t="shared" si="130"/>
        <v>42.005000000000003</v>
      </c>
      <c r="Y460" s="9">
        <f t="shared" si="131"/>
        <v>26.87718018578208</v>
      </c>
      <c r="Z460" s="10">
        <f t="shared" si="132"/>
        <v>0.45577955197661074</v>
      </c>
      <c r="AA460">
        <f t="shared" si="133"/>
        <v>1.4500000000000028</v>
      </c>
    </row>
    <row r="461" spans="1:27">
      <c r="A461" s="1">
        <f t="shared" si="116"/>
        <v>596998</v>
      </c>
      <c r="B461" s="1">
        <v>-2</v>
      </c>
      <c r="C461" s="1">
        <v>-3</v>
      </c>
      <c r="D461" s="2">
        <v>6</v>
      </c>
      <c r="E461" s="5">
        <v>32.72</v>
      </c>
      <c r="F461" s="5">
        <v>37.4</v>
      </c>
      <c r="G461" s="5">
        <v>2.1800000000000002</v>
      </c>
      <c r="H461" s="5">
        <v>33.869999999999997</v>
      </c>
      <c r="I461" s="5">
        <v>34.67</v>
      </c>
      <c r="J461" s="5">
        <v>1.5</v>
      </c>
      <c r="K461" s="6">
        <f t="shared" si="117"/>
        <v>33.295000000000002</v>
      </c>
      <c r="L461" s="6">
        <f t="shared" si="118"/>
        <v>-1.1499999999999986</v>
      </c>
      <c r="M461" s="6">
        <f t="shared" si="119"/>
        <v>36.034999999999997</v>
      </c>
      <c r="N461" s="5">
        <f t="shared" si="120"/>
        <v>1.3231024147812596</v>
      </c>
      <c r="O461" s="6">
        <f t="shared" si="121"/>
        <v>2.7299999999999969</v>
      </c>
      <c r="P461" s="6">
        <f t="shared" si="122"/>
        <v>2.6462048295625191</v>
      </c>
      <c r="Q461" s="6">
        <f t="shared" si="123"/>
        <v>0.35736318976350973</v>
      </c>
      <c r="R461" s="9">
        <f t="shared" si="124"/>
        <v>1.4662508195336685</v>
      </c>
      <c r="S461" s="9">
        <f t="shared" si="125"/>
        <v>3.8799999999999955</v>
      </c>
      <c r="T461">
        <f t="shared" si="126"/>
        <v>2.7299999999999969</v>
      </c>
      <c r="U461" s="9">
        <f t="shared" si="127"/>
        <v>1.0316661694141533</v>
      </c>
      <c r="V461" s="9">
        <f t="shared" si="128"/>
        <v>2.0708903327434274</v>
      </c>
      <c r="W461" s="9">
        <f t="shared" si="129"/>
        <v>2.7399999999999949</v>
      </c>
      <c r="X461">
        <f t="shared" si="130"/>
        <v>36.034999999999997</v>
      </c>
      <c r="Y461" s="9">
        <f t="shared" si="131"/>
        <v>27.235231073142167</v>
      </c>
      <c r="Z461" s="10">
        <f t="shared" si="132"/>
        <v>0.45589033769098469</v>
      </c>
      <c r="AA461">
        <f t="shared" si="133"/>
        <v>1.1499999999999986</v>
      </c>
    </row>
    <row r="462" spans="1:27">
      <c r="A462" s="1">
        <f t="shared" si="116"/>
        <v>495002</v>
      </c>
      <c r="B462" s="1">
        <v>2</v>
      </c>
      <c r="C462" s="1">
        <v>-5</v>
      </c>
      <c r="D462" s="2">
        <v>5</v>
      </c>
      <c r="E462" s="5">
        <v>34.619999999999997</v>
      </c>
      <c r="F462" s="5">
        <v>30.39</v>
      </c>
      <c r="G462" s="5">
        <v>1.92</v>
      </c>
      <c r="H462" s="5">
        <v>34.51</v>
      </c>
      <c r="I462" s="5">
        <v>31.4</v>
      </c>
      <c r="J462" s="5">
        <v>2.27</v>
      </c>
      <c r="K462" s="6">
        <f t="shared" si="117"/>
        <v>34.564999999999998</v>
      </c>
      <c r="L462" s="6">
        <f t="shared" si="118"/>
        <v>0.10999999999999943</v>
      </c>
      <c r="M462" s="6">
        <f t="shared" si="119"/>
        <v>30.895</v>
      </c>
      <c r="N462" s="5">
        <f t="shared" si="120"/>
        <v>1.4865480146971373</v>
      </c>
      <c r="O462" s="6">
        <f t="shared" si="121"/>
        <v>-1.009999999999998</v>
      </c>
      <c r="P462" s="6">
        <f t="shared" si="122"/>
        <v>2.9730960293942745</v>
      </c>
      <c r="Q462" s="6">
        <f t="shared" si="123"/>
        <v>-0.16590680257486451</v>
      </c>
      <c r="R462" s="9">
        <f t="shared" si="124"/>
        <v>0.37671167998841304</v>
      </c>
      <c r="S462" s="9">
        <f t="shared" si="125"/>
        <v>1.1199999999999974</v>
      </c>
      <c r="T462">
        <f t="shared" si="126"/>
        <v>1.009999999999998</v>
      </c>
      <c r="U462" s="9">
        <f t="shared" si="127"/>
        <v>0.33971321141812261</v>
      </c>
      <c r="V462" s="9">
        <f t="shared" si="128"/>
        <v>2.4688069027812114</v>
      </c>
      <c r="W462" s="9">
        <f t="shared" si="129"/>
        <v>3.6699999999999982</v>
      </c>
      <c r="X462">
        <f t="shared" si="130"/>
        <v>30.895</v>
      </c>
      <c r="Y462" s="9">
        <f t="shared" si="131"/>
        <v>20.783048845075086</v>
      </c>
      <c r="Z462" s="10">
        <f t="shared" si="132"/>
        <v>0.45639894828976107</v>
      </c>
      <c r="AA462">
        <f t="shared" si="133"/>
        <v>0.10999999999999943</v>
      </c>
    </row>
    <row r="463" spans="1:27">
      <c r="A463" s="1">
        <f t="shared" si="116"/>
        <v>94003</v>
      </c>
      <c r="B463" s="1">
        <v>3</v>
      </c>
      <c r="C463" s="1">
        <v>-6</v>
      </c>
      <c r="D463" s="2">
        <v>1</v>
      </c>
      <c r="E463" s="5">
        <v>112.12</v>
      </c>
      <c r="F463" s="5">
        <v>110.76</v>
      </c>
      <c r="G463" s="5">
        <v>2.8</v>
      </c>
      <c r="H463" s="5">
        <v>115.25</v>
      </c>
      <c r="I463" s="5">
        <v>111.06</v>
      </c>
      <c r="J463" s="5">
        <v>4.4400000000000004</v>
      </c>
      <c r="K463" s="6">
        <f t="shared" si="117"/>
        <v>113.685</v>
      </c>
      <c r="L463" s="6">
        <f t="shared" si="118"/>
        <v>-3.1299999999999955</v>
      </c>
      <c r="M463" s="6">
        <f t="shared" si="119"/>
        <v>110.91</v>
      </c>
      <c r="N463" s="5">
        <f t="shared" si="120"/>
        <v>2.6245761562583776</v>
      </c>
      <c r="O463" s="6">
        <f t="shared" si="121"/>
        <v>-0.29999999999999716</v>
      </c>
      <c r="P463" s="6">
        <f t="shared" si="122"/>
        <v>5.2491523125167552</v>
      </c>
      <c r="Q463" s="6">
        <f t="shared" si="123"/>
        <v>-0.43092735613495159</v>
      </c>
      <c r="R463" s="9">
        <f t="shared" si="124"/>
        <v>0.53913467004029991</v>
      </c>
      <c r="S463" s="9">
        <f t="shared" si="125"/>
        <v>2.8299999999999983</v>
      </c>
      <c r="T463">
        <f t="shared" si="126"/>
        <v>0.29999999999999716</v>
      </c>
      <c r="U463" s="9">
        <f t="shared" si="127"/>
        <v>5.7152085163282171E-2</v>
      </c>
      <c r="V463" s="9">
        <f t="shared" si="128"/>
        <v>1.0573135755207324</v>
      </c>
      <c r="W463" s="9">
        <f t="shared" si="129"/>
        <v>2.7750000000000057</v>
      </c>
      <c r="X463">
        <f t="shared" si="130"/>
        <v>110.91</v>
      </c>
      <c r="Y463" s="9">
        <f t="shared" si="131"/>
        <v>42.258251769731238</v>
      </c>
      <c r="Z463" s="10">
        <f t="shared" si="132"/>
        <v>0.45680521012790559</v>
      </c>
      <c r="AA463">
        <f t="shared" si="133"/>
        <v>3.1299999999999955</v>
      </c>
    </row>
    <row r="464" spans="1:27">
      <c r="A464" s="1">
        <f t="shared" si="116"/>
        <v>194000</v>
      </c>
      <c r="B464" s="1">
        <v>0</v>
      </c>
      <c r="C464" s="1">
        <v>-6</v>
      </c>
      <c r="D464" s="2">
        <v>2</v>
      </c>
      <c r="E464" s="5">
        <v>102.98</v>
      </c>
      <c r="F464" s="5">
        <v>96.72</v>
      </c>
      <c r="G464" s="5">
        <v>2.4700000000000002</v>
      </c>
      <c r="H464" s="5">
        <v>101.99</v>
      </c>
      <c r="I464" s="5">
        <v>94.49</v>
      </c>
      <c r="J464" s="5">
        <v>4.08</v>
      </c>
      <c r="K464" s="6">
        <f t="shared" si="117"/>
        <v>102.485</v>
      </c>
      <c r="L464" s="6">
        <f t="shared" si="118"/>
        <v>0.99000000000000909</v>
      </c>
      <c r="M464" s="6">
        <f t="shared" si="119"/>
        <v>95.60499999999999</v>
      </c>
      <c r="N464" s="5">
        <f t="shared" si="120"/>
        <v>2.3847064808902583</v>
      </c>
      <c r="O464" s="6">
        <f t="shared" si="121"/>
        <v>2.230000000000004</v>
      </c>
      <c r="P464" s="6">
        <f t="shared" si="122"/>
        <v>4.7694129617805165</v>
      </c>
      <c r="Q464" s="6">
        <f t="shared" si="123"/>
        <v>-0.4635934814241689</v>
      </c>
      <c r="R464" s="9">
        <f t="shared" si="124"/>
        <v>0.25999006794686913</v>
      </c>
      <c r="S464" s="9">
        <f t="shared" si="125"/>
        <v>1.2399999999999949</v>
      </c>
      <c r="T464">
        <f t="shared" si="126"/>
        <v>2.230000000000004</v>
      </c>
      <c r="U464" s="9">
        <f t="shared" si="127"/>
        <v>0.46756278348509805</v>
      </c>
      <c r="V464" s="9">
        <f t="shared" si="128"/>
        <v>2.8850510765717252</v>
      </c>
      <c r="W464" s="9">
        <f t="shared" si="129"/>
        <v>6.8800000000000097</v>
      </c>
      <c r="X464">
        <f t="shared" si="130"/>
        <v>95.60499999999999</v>
      </c>
      <c r="Y464" s="9">
        <f t="shared" si="131"/>
        <v>40.090887816226655</v>
      </c>
      <c r="Z464" s="10">
        <f t="shared" si="132"/>
        <v>0.4573138965743333</v>
      </c>
      <c r="AA464">
        <f t="shared" si="133"/>
        <v>0.99000000000000909</v>
      </c>
    </row>
    <row r="465" spans="1:27">
      <c r="A465" s="1">
        <f t="shared" si="116"/>
        <v>598002</v>
      </c>
      <c r="B465" s="1">
        <v>2</v>
      </c>
      <c r="C465" s="1">
        <v>-2</v>
      </c>
      <c r="D465" s="2">
        <v>6</v>
      </c>
      <c r="E465" s="5">
        <v>8.75</v>
      </c>
      <c r="F465" s="5">
        <v>8.36</v>
      </c>
      <c r="G465" s="5">
        <v>1.1000000000000001</v>
      </c>
      <c r="H465" s="5">
        <v>8.65</v>
      </c>
      <c r="I465" s="5">
        <v>5.62</v>
      </c>
      <c r="J465" s="5">
        <v>1.22</v>
      </c>
      <c r="K465" s="6">
        <f t="shared" si="117"/>
        <v>8.6999999999999993</v>
      </c>
      <c r="L465" s="6">
        <f t="shared" si="118"/>
        <v>9.9999999999999645E-2</v>
      </c>
      <c r="M465" s="6">
        <f t="shared" si="119"/>
        <v>6.99</v>
      </c>
      <c r="N465" s="5">
        <f t="shared" si="120"/>
        <v>0.82134036793524279</v>
      </c>
      <c r="O465" s="6">
        <f t="shared" si="121"/>
        <v>2.7399999999999993</v>
      </c>
      <c r="P465" s="6">
        <f t="shared" si="122"/>
        <v>1.6426807358704856</v>
      </c>
      <c r="Q465" s="6">
        <f t="shared" si="123"/>
        <v>-0.10317225022235388</v>
      </c>
      <c r="R465" s="9">
        <f t="shared" si="124"/>
        <v>1.6071290923132528</v>
      </c>
      <c r="S465" s="9">
        <f t="shared" si="125"/>
        <v>2.6399999999999997</v>
      </c>
      <c r="T465">
        <f t="shared" si="126"/>
        <v>2.7399999999999993</v>
      </c>
      <c r="U465" s="9">
        <f t="shared" si="127"/>
        <v>1.6680051942948153</v>
      </c>
      <c r="V465" s="9">
        <f t="shared" si="128"/>
        <v>2.0819626877694404</v>
      </c>
      <c r="W465" s="9">
        <f t="shared" si="129"/>
        <v>1.7099999999999991</v>
      </c>
      <c r="X465">
        <f t="shared" si="130"/>
        <v>6.99</v>
      </c>
      <c r="Y465" s="9">
        <f t="shared" si="131"/>
        <v>8.5104790570224544</v>
      </c>
      <c r="Z465" s="10">
        <f t="shared" si="132"/>
        <v>0.45761555917604024</v>
      </c>
      <c r="AA465">
        <f t="shared" si="133"/>
        <v>9.9999999999999645E-2</v>
      </c>
    </row>
    <row r="466" spans="1:27">
      <c r="A466" s="1">
        <f t="shared" si="116"/>
        <v>598997</v>
      </c>
      <c r="B466" s="1">
        <v>-3</v>
      </c>
      <c r="C466" s="1">
        <v>-1</v>
      </c>
      <c r="D466" s="2">
        <v>6</v>
      </c>
      <c r="E466" s="5">
        <v>30.2</v>
      </c>
      <c r="F466" s="5">
        <v>30.46</v>
      </c>
      <c r="G466" s="5">
        <v>2.09</v>
      </c>
      <c r="H466" s="5">
        <v>31.3</v>
      </c>
      <c r="I466" s="5">
        <v>30.25</v>
      </c>
      <c r="J466" s="5">
        <v>1.97</v>
      </c>
      <c r="K466" s="6">
        <f t="shared" si="117"/>
        <v>30.75</v>
      </c>
      <c r="L466" s="6">
        <f t="shared" si="118"/>
        <v>-1.1000000000000014</v>
      </c>
      <c r="M466" s="6">
        <f t="shared" si="119"/>
        <v>30.355</v>
      </c>
      <c r="N466" s="5">
        <f t="shared" si="120"/>
        <v>1.4360536201688292</v>
      </c>
      <c r="O466" s="6">
        <f t="shared" si="121"/>
        <v>0.21000000000000085</v>
      </c>
      <c r="P466" s="6">
        <f t="shared" si="122"/>
        <v>2.8721072403376584</v>
      </c>
      <c r="Q466" s="6">
        <f t="shared" si="123"/>
        <v>5.9061704449024033E-2</v>
      </c>
      <c r="R466" s="9">
        <f t="shared" si="124"/>
        <v>0.45611110253877307</v>
      </c>
      <c r="S466" s="9">
        <f t="shared" si="125"/>
        <v>1.3100000000000023</v>
      </c>
      <c r="T466">
        <f t="shared" si="126"/>
        <v>0.21000000000000085</v>
      </c>
      <c r="U466" s="9">
        <f t="shared" si="127"/>
        <v>7.3117046971864552E-2</v>
      </c>
      <c r="V466" s="9">
        <f t="shared" si="128"/>
        <v>0.27505936717987001</v>
      </c>
      <c r="W466" s="9">
        <f t="shared" si="129"/>
        <v>0.39499999999999957</v>
      </c>
      <c r="X466">
        <f t="shared" si="130"/>
        <v>30.355</v>
      </c>
      <c r="Y466" s="9">
        <f t="shared" si="131"/>
        <v>21.137790103151804</v>
      </c>
      <c r="Z466" s="10">
        <f t="shared" si="132"/>
        <v>0.45801419191985748</v>
      </c>
      <c r="AA466">
        <f t="shared" si="133"/>
        <v>1.1000000000000014</v>
      </c>
    </row>
    <row r="467" spans="1:27">
      <c r="A467" s="1">
        <f t="shared" si="116"/>
        <v>499003</v>
      </c>
      <c r="B467" s="1">
        <v>3</v>
      </c>
      <c r="C467" s="1">
        <v>-1</v>
      </c>
      <c r="D467" s="2">
        <v>5</v>
      </c>
      <c r="E467" s="5">
        <v>18.420000000000002</v>
      </c>
      <c r="F467" s="5">
        <v>20.99</v>
      </c>
      <c r="G467" s="5">
        <v>1.45</v>
      </c>
      <c r="H467" s="5">
        <v>18.38</v>
      </c>
      <c r="I467" s="5">
        <v>19.510000000000002</v>
      </c>
      <c r="J467" s="5">
        <v>1.0900000000000001</v>
      </c>
      <c r="K467" s="6">
        <f t="shared" si="117"/>
        <v>18.399999999999999</v>
      </c>
      <c r="L467" s="6">
        <f t="shared" si="118"/>
        <v>4.00000000000027E-2</v>
      </c>
      <c r="M467" s="6">
        <f t="shared" si="119"/>
        <v>20.25</v>
      </c>
      <c r="N467" s="5">
        <f t="shared" si="120"/>
        <v>0.9070005512677487</v>
      </c>
      <c r="O467" s="6">
        <f t="shared" si="121"/>
        <v>1.4799999999999969</v>
      </c>
      <c r="P467" s="6">
        <f t="shared" si="122"/>
        <v>1.8140011025354974</v>
      </c>
      <c r="Q467" s="6">
        <f t="shared" si="123"/>
        <v>0.27788245304807629</v>
      </c>
      <c r="R467" s="9">
        <f t="shared" si="124"/>
        <v>0.79382531685744406</v>
      </c>
      <c r="S467" s="9">
        <f t="shared" si="125"/>
        <v>1.4399999999999942</v>
      </c>
      <c r="T467">
        <f t="shared" si="126"/>
        <v>1.4799999999999969</v>
      </c>
      <c r="U467" s="9">
        <f t="shared" si="127"/>
        <v>0.81587602010348581</v>
      </c>
      <c r="V467" s="9">
        <f t="shared" si="128"/>
        <v>2.0396900502587205</v>
      </c>
      <c r="W467" s="9">
        <f t="shared" si="129"/>
        <v>1.8500000000000014</v>
      </c>
      <c r="X467">
        <f t="shared" si="130"/>
        <v>20.25</v>
      </c>
      <c r="Y467" s="9">
        <f t="shared" si="131"/>
        <v>22.326337036615705</v>
      </c>
      <c r="Z467" s="10">
        <f t="shared" si="132"/>
        <v>0.45802292519043192</v>
      </c>
      <c r="AA467">
        <f t="shared" si="133"/>
        <v>4.00000000000027E-2</v>
      </c>
    </row>
    <row r="468" spans="1:27">
      <c r="A468" s="1">
        <f t="shared" si="116"/>
        <v>500996</v>
      </c>
      <c r="B468" s="1">
        <v>-4</v>
      </c>
      <c r="C468" s="1">
        <v>1</v>
      </c>
      <c r="D468" s="2">
        <v>5</v>
      </c>
      <c r="E468" s="5">
        <v>39.729999999999997</v>
      </c>
      <c r="F468" s="5">
        <v>34.869999999999997</v>
      </c>
      <c r="G468" s="5">
        <v>2.2999999999999998</v>
      </c>
      <c r="H468" s="5">
        <v>38.14</v>
      </c>
      <c r="I468" s="5">
        <v>38.36</v>
      </c>
      <c r="J468" s="5">
        <v>2.2200000000000002</v>
      </c>
      <c r="K468" s="6">
        <f t="shared" si="117"/>
        <v>38.935000000000002</v>
      </c>
      <c r="L468" s="6">
        <f t="shared" si="118"/>
        <v>1.5899999999999963</v>
      </c>
      <c r="M468" s="6">
        <f t="shared" si="119"/>
        <v>36.614999999999995</v>
      </c>
      <c r="N468" s="5">
        <f t="shared" si="120"/>
        <v>1.5983116091676239</v>
      </c>
      <c r="O468" s="6">
        <f t="shared" si="121"/>
        <v>-3.490000000000002</v>
      </c>
      <c r="P468" s="6">
        <f t="shared" si="122"/>
        <v>3.1966232183352479</v>
      </c>
      <c r="Q468" s="6">
        <f t="shared" si="123"/>
        <v>3.5387144758474751E-2</v>
      </c>
      <c r="R468" s="9">
        <f t="shared" si="124"/>
        <v>1.5891769698918674</v>
      </c>
      <c r="S468" s="9">
        <f t="shared" si="125"/>
        <v>5.0799999999999983</v>
      </c>
      <c r="T468">
        <f t="shared" si="126"/>
        <v>3.490000000000002</v>
      </c>
      <c r="U468" s="9">
        <f t="shared" si="127"/>
        <v>1.0917770915202012</v>
      </c>
      <c r="V468" s="9">
        <f t="shared" si="128"/>
        <v>1.4515317205311595</v>
      </c>
      <c r="W468" s="9">
        <f t="shared" si="129"/>
        <v>2.3200000000000074</v>
      </c>
      <c r="X468">
        <f t="shared" si="130"/>
        <v>36.614999999999995</v>
      </c>
      <c r="Y468" s="9">
        <f t="shared" si="131"/>
        <v>22.908549115193203</v>
      </c>
      <c r="Z468" s="10">
        <f t="shared" si="132"/>
        <v>0.45803929962395146</v>
      </c>
      <c r="AA468">
        <f t="shared" si="133"/>
        <v>1.5899999999999963</v>
      </c>
    </row>
    <row r="469" spans="1:27">
      <c r="A469" s="1">
        <f t="shared" si="116"/>
        <v>194003</v>
      </c>
      <c r="B469" s="1">
        <v>3</v>
      </c>
      <c r="C469" s="1">
        <v>-6</v>
      </c>
      <c r="D469" s="2">
        <v>2</v>
      </c>
      <c r="E469" s="5">
        <v>2.83</v>
      </c>
      <c r="F469" s="5">
        <v>2.89</v>
      </c>
      <c r="G469" s="5">
        <v>0.47</v>
      </c>
      <c r="H469" s="5">
        <v>3.1</v>
      </c>
      <c r="I469" s="5">
        <v>3.55</v>
      </c>
      <c r="J469" s="5">
        <v>0.95</v>
      </c>
      <c r="K469" s="6">
        <f t="shared" si="117"/>
        <v>2.9649999999999999</v>
      </c>
      <c r="L469" s="6">
        <f t="shared" si="118"/>
        <v>-0.27</v>
      </c>
      <c r="M469" s="6">
        <f t="shared" si="119"/>
        <v>3.2199999999999998</v>
      </c>
      <c r="N469" s="5">
        <f t="shared" si="120"/>
        <v>0.52995282808944422</v>
      </c>
      <c r="O469" s="6">
        <f t="shared" si="121"/>
        <v>-0.6599999999999997</v>
      </c>
      <c r="P469" s="6">
        <f t="shared" si="122"/>
        <v>1.0599056561788884</v>
      </c>
      <c r="Q469" s="6">
        <f t="shared" si="123"/>
        <v>-0.60672957094534452</v>
      </c>
      <c r="R469" s="9">
        <f t="shared" si="124"/>
        <v>0.3679572778260336</v>
      </c>
      <c r="S469" s="9">
        <f t="shared" si="125"/>
        <v>0.38999999999999968</v>
      </c>
      <c r="T469">
        <f t="shared" si="126"/>
        <v>0.6599999999999997</v>
      </c>
      <c r="U469" s="9">
        <f t="shared" si="127"/>
        <v>0.62269693170559548</v>
      </c>
      <c r="V469" s="9">
        <f t="shared" si="128"/>
        <v>0.48117490177250566</v>
      </c>
      <c r="W469" s="9">
        <f t="shared" si="129"/>
        <v>0.25499999999999989</v>
      </c>
      <c r="X469">
        <f t="shared" si="130"/>
        <v>3.2199999999999998</v>
      </c>
      <c r="Y469" s="9">
        <f t="shared" si="131"/>
        <v>6.0760124851273281</v>
      </c>
      <c r="Z469" s="10">
        <f t="shared" si="132"/>
        <v>0.45806113129144677</v>
      </c>
      <c r="AA469">
        <f t="shared" si="133"/>
        <v>0.27</v>
      </c>
    </row>
    <row r="470" spans="1:27">
      <c r="A470" s="1">
        <f t="shared" si="116"/>
        <v>102004</v>
      </c>
      <c r="B470" s="1">
        <v>4</v>
      </c>
      <c r="C470" s="1">
        <v>2</v>
      </c>
      <c r="D470" s="2">
        <v>1</v>
      </c>
      <c r="E470" s="5">
        <v>378.1</v>
      </c>
      <c r="F470" s="5">
        <v>351.41</v>
      </c>
      <c r="G470" s="5">
        <v>10.8</v>
      </c>
      <c r="H470" s="5">
        <v>380.59</v>
      </c>
      <c r="I470" s="5">
        <v>354.5</v>
      </c>
      <c r="J470" s="5">
        <v>10.73</v>
      </c>
      <c r="K470" s="6">
        <f t="shared" si="117"/>
        <v>379.34500000000003</v>
      </c>
      <c r="L470" s="6">
        <f t="shared" si="118"/>
        <v>-2.4899999999999523</v>
      </c>
      <c r="M470" s="6">
        <f t="shared" si="119"/>
        <v>352.95500000000004</v>
      </c>
      <c r="N470" s="5">
        <f t="shared" si="120"/>
        <v>7.612044731870669</v>
      </c>
      <c r="O470" s="6">
        <f t="shared" si="121"/>
        <v>-3.089999999999975</v>
      </c>
      <c r="P470" s="6">
        <f t="shared" si="122"/>
        <v>15.224089463741338</v>
      </c>
      <c r="Q470" s="6">
        <f t="shared" si="123"/>
        <v>6.5024858385083336E-3</v>
      </c>
      <c r="R470" s="9">
        <f t="shared" si="124"/>
        <v>3.9411223996615431E-2</v>
      </c>
      <c r="S470" s="9">
        <f t="shared" si="125"/>
        <v>0.60000000000002274</v>
      </c>
      <c r="T470">
        <f t="shared" si="126"/>
        <v>3.089999999999975</v>
      </c>
      <c r="U470" s="9">
        <f t="shared" si="127"/>
        <v>0.20296780358256011</v>
      </c>
      <c r="V470" s="9">
        <f t="shared" si="128"/>
        <v>3.4668740042354709</v>
      </c>
      <c r="W470" s="9">
        <f t="shared" si="129"/>
        <v>26.389999999999986</v>
      </c>
      <c r="X470">
        <f t="shared" si="130"/>
        <v>352.95500000000004</v>
      </c>
      <c r="Y470" s="9">
        <f t="shared" si="131"/>
        <v>46.36796188574958</v>
      </c>
      <c r="Z470" s="10">
        <f t="shared" si="132"/>
        <v>0.45821937977348798</v>
      </c>
      <c r="AA470">
        <f t="shared" si="133"/>
        <v>2.4899999999999523</v>
      </c>
    </row>
    <row r="471" spans="1:27">
      <c r="A471" s="1">
        <f t="shared" si="116"/>
        <v>295997</v>
      </c>
      <c r="B471" s="1">
        <v>-3</v>
      </c>
      <c r="C471" s="1">
        <v>-4</v>
      </c>
      <c r="D471" s="2">
        <v>3</v>
      </c>
      <c r="E471" s="5">
        <v>95.96</v>
      </c>
      <c r="F471" s="5">
        <v>100.62</v>
      </c>
      <c r="G471" s="5">
        <v>2.69</v>
      </c>
      <c r="H471" s="5">
        <v>94</v>
      </c>
      <c r="I471" s="5">
        <v>93.64</v>
      </c>
      <c r="J471" s="5">
        <v>3.87</v>
      </c>
      <c r="K471" s="6">
        <f t="shared" si="117"/>
        <v>94.97999999999999</v>
      </c>
      <c r="L471" s="6">
        <f t="shared" si="118"/>
        <v>1.9599999999999937</v>
      </c>
      <c r="M471" s="6">
        <f t="shared" si="119"/>
        <v>97.13</v>
      </c>
      <c r="N471" s="5">
        <f t="shared" si="120"/>
        <v>2.3565334710120287</v>
      </c>
      <c r="O471" s="6">
        <f t="shared" si="121"/>
        <v>6.980000000000004</v>
      </c>
      <c r="P471" s="6">
        <f t="shared" si="122"/>
        <v>4.7130669420240574</v>
      </c>
      <c r="Q471" s="6">
        <f t="shared" si="123"/>
        <v>-0.3484806194570747</v>
      </c>
      <c r="R471" s="9">
        <f t="shared" si="124"/>
        <v>1.065123848600406</v>
      </c>
      <c r="S471" s="9">
        <f t="shared" si="125"/>
        <v>5.0200000000000102</v>
      </c>
      <c r="T471">
        <f t="shared" si="126"/>
        <v>6.980000000000004</v>
      </c>
      <c r="U471" s="9">
        <f t="shared" si="127"/>
        <v>1.4809889368985703</v>
      </c>
      <c r="V471" s="9">
        <f t="shared" si="128"/>
        <v>0.91235708147046779</v>
      </c>
      <c r="W471" s="9">
        <f t="shared" si="129"/>
        <v>2.1500000000000057</v>
      </c>
      <c r="X471">
        <f t="shared" si="130"/>
        <v>97.13</v>
      </c>
      <c r="Y471" s="9">
        <f t="shared" si="131"/>
        <v>41.217322475919211</v>
      </c>
      <c r="Z471" s="10">
        <f t="shared" si="132"/>
        <v>0.45842665716557102</v>
      </c>
      <c r="AA471">
        <f t="shared" si="133"/>
        <v>1.9599999999999937</v>
      </c>
    </row>
    <row r="472" spans="1:27">
      <c r="A472" s="1">
        <f t="shared" si="116"/>
        <v>496003</v>
      </c>
      <c r="B472" s="1">
        <v>3</v>
      </c>
      <c r="C472" s="1">
        <v>-4</v>
      </c>
      <c r="D472" s="2">
        <v>5</v>
      </c>
      <c r="E472" s="5">
        <v>34</v>
      </c>
      <c r="F472" s="5">
        <v>35.51</v>
      </c>
      <c r="G472" s="5">
        <v>2.1</v>
      </c>
      <c r="H472" s="5">
        <v>34.81</v>
      </c>
      <c r="I472" s="5">
        <v>31.01</v>
      </c>
      <c r="J472" s="5">
        <v>2.33</v>
      </c>
      <c r="K472" s="6">
        <f t="shared" si="117"/>
        <v>34.405000000000001</v>
      </c>
      <c r="L472" s="6">
        <f t="shared" si="118"/>
        <v>-0.81000000000000227</v>
      </c>
      <c r="M472" s="6">
        <f t="shared" si="119"/>
        <v>33.26</v>
      </c>
      <c r="N472" s="5">
        <f t="shared" si="120"/>
        <v>1.5683510448875915</v>
      </c>
      <c r="O472" s="6">
        <f t="shared" si="121"/>
        <v>4.4999999999999964</v>
      </c>
      <c r="P472" s="6">
        <f t="shared" si="122"/>
        <v>3.1367020897751829</v>
      </c>
      <c r="Q472" s="6">
        <f t="shared" si="123"/>
        <v>-0.10355832460945841</v>
      </c>
      <c r="R472" s="9">
        <f t="shared" si="124"/>
        <v>1.6928607971120977</v>
      </c>
      <c r="S472" s="9">
        <f t="shared" si="125"/>
        <v>5.3099999999999987</v>
      </c>
      <c r="T472">
        <f t="shared" si="126"/>
        <v>4.4999999999999964</v>
      </c>
      <c r="U472" s="9">
        <f t="shared" si="127"/>
        <v>1.4346277941627938</v>
      </c>
      <c r="V472" s="9">
        <f t="shared" si="128"/>
        <v>0.73006614414062432</v>
      </c>
      <c r="W472" s="9">
        <f t="shared" si="129"/>
        <v>1.1450000000000031</v>
      </c>
      <c r="X472">
        <f t="shared" si="130"/>
        <v>33.26</v>
      </c>
      <c r="Y472" s="9">
        <f t="shared" si="131"/>
        <v>21.206986859490915</v>
      </c>
      <c r="Z472" s="10">
        <f t="shared" si="132"/>
        <v>0.45851390382408252</v>
      </c>
      <c r="AA472">
        <f t="shared" si="133"/>
        <v>0.81000000000000227</v>
      </c>
    </row>
    <row r="473" spans="1:27">
      <c r="A473" s="1">
        <f t="shared" si="116"/>
        <v>303002</v>
      </c>
      <c r="B473" s="1">
        <v>2</v>
      </c>
      <c r="C473" s="1">
        <v>3</v>
      </c>
      <c r="D473" s="2">
        <v>3</v>
      </c>
      <c r="E473" s="5">
        <v>71.14</v>
      </c>
      <c r="F473" s="5">
        <v>66.94</v>
      </c>
      <c r="G473" s="5">
        <v>3.12</v>
      </c>
      <c r="H473" s="5">
        <v>71.53</v>
      </c>
      <c r="I473" s="5">
        <v>60.34</v>
      </c>
      <c r="J473" s="5">
        <v>3.02</v>
      </c>
      <c r="K473" s="6">
        <f t="shared" si="117"/>
        <v>71.335000000000008</v>
      </c>
      <c r="L473" s="6">
        <f t="shared" si="118"/>
        <v>-0.39000000000000057</v>
      </c>
      <c r="M473" s="6">
        <f t="shared" si="119"/>
        <v>63.64</v>
      </c>
      <c r="N473" s="5">
        <f t="shared" si="120"/>
        <v>2.1711057090800532</v>
      </c>
      <c r="O473" s="6">
        <f t="shared" si="121"/>
        <v>6.5999999999999943</v>
      </c>
      <c r="P473" s="6">
        <f t="shared" si="122"/>
        <v>4.3422114181601064</v>
      </c>
      <c r="Q473" s="6">
        <f t="shared" si="123"/>
        <v>3.2564651971911704E-2</v>
      </c>
      <c r="R473" s="9">
        <f t="shared" si="124"/>
        <v>1.6097788262373038</v>
      </c>
      <c r="S473" s="9">
        <f t="shared" si="125"/>
        <v>6.9899999999999949</v>
      </c>
      <c r="T473">
        <f t="shared" si="126"/>
        <v>6.5999999999999943</v>
      </c>
      <c r="U473" s="9">
        <f t="shared" si="127"/>
        <v>1.5199628402240637</v>
      </c>
      <c r="V473" s="9">
        <f t="shared" si="128"/>
        <v>3.5442769865224819</v>
      </c>
      <c r="W473" s="9">
        <f t="shared" si="129"/>
        <v>7.6950000000000074</v>
      </c>
      <c r="X473">
        <f t="shared" si="130"/>
        <v>63.64</v>
      </c>
      <c r="Y473" s="9">
        <f t="shared" si="131"/>
        <v>29.312253076321056</v>
      </c>
      <c r="Z473" s="10">
        <f t="shared" si="132"/>
        <v>0.45890086075316966</v>
      </c>
      <c r="AA473">
        <f t="shared" si="133"/>
        <v>0.39000000000000057</v>
      </c>
    </row>
    <row r="474" spans="1:27">
      <c r="A474" s="1">
        <f t="shared" si="116"/>
        <v>597002</v>
      </c>
      <c r="B474" s="1">
        <v>2</v>
      </c>
      <c r="C474" s="1">
        <v>-3</v>
      </c>
      <c r="D474" s="2">
        <v>6</v>
      </c>
      <c r="E474" s="5">
        <v>217.7</v>
      </c>
      <c r="F474" s="5">
        <v>211.36</v>
      </c>
      <c r="G474" s="5">
        <v>6.9</v>
      </c>
      <c r="H474" s="5">
        <v>220.56</v>
      </c>
      <c r="I474" s="5">
        <v>221.31</v>
      </c>
      <c r="J474" s="5">
        <v>7.62</v>
      </c>
      <c r="K474" s="6">
        <f t="shared" si="117"/>
        <v>219.13</v>
      </c>
      <c r="L474" s="6">
        <f t="shared" si="118"/>
        <v>-2.8600000000000136</v>
      </c>
      <c r="M474" s="6">
        <f t="shared" si="119"/>
        <v>216.33500000000001</v>
      </c>
      <c r="N474" s="5">
        <f t="shared" si="120"/>
        <v>5.1399027228148979</v>
      </c>
      <c r="O474" s="6">
        <f t="shared" si="121"/>
        <v>-9.9499999999999886</v>
      </c>
      <c r="P474" s="6">
        <f t="shared" si="122"/>
        <v>10.279805445629796</v>
      </c>
      <c r="Q474" s="6">
        <f t="shared" si="123"/>
        <v>-9.8930299107446953E-2</v>
      </c>
      <c r="R474" s="9">
        <f t="shared" si="124"/>
        <v>0.68970176891957746</v>
      </c>
      <c r="S474" s="9">
        <f t="shared" si="125"/>
        <v>7.089999999999975</v>
      </c>
      <c r="T474">
        <f t="shared" si="126"/>
        <v>9.9499999999999886</v>
      </c>
      <c r="U474" s="9">
        <f t="shared" si="127"/>
        <v>0.96791715102254039</v>
      </c>
      <c r="V474" s="9">
        <f t="shared" si="128"/>
        <v>0.54378461047396809</v>
      </c>
      <c r="W474" s="9">
        <f t="shared" si="129"/>
        <v>2.7949999999999875</v>
      </c>
      <c r="X474">
        <f t="shared" si="130"/>
        <v>216.33500000000001</v>
      </c>
      <c r="Y474" s="9">
        <f t="shared" si="131"/>
        <v>42.089317963107845</v>
      </c>
      <c r="Z474" s="10">
        <f t="shared" si="132"/>
        <v>0.45894661998973263</v>
      </c>
      <c r="AA474">
        <f t="shared" si="133"/>
        <v>2.8600000000000136</v>
      </c>
    </row>
    <row r="475" spans="1:27">
      <c r="A475" s="1">
        <f t="shared" si="116"/>
        <v>599997</v>
      </c>
      <c r="B475" s="1">
        <v>-3</v>
      </c>
      <c r="C475" s="1">
        <v>0</v>
      </c>
      <c r="D475" s="2">
        <v>6</v>
      </c>
      <c r="E475" s="5">
        <v>151.37</v>
      </c>
      <c r="F475" s="5">
        <v>146.19</v>
      </c>
      <c r="G475" s="5">
        <v>5.39</v>
      </c>
      <c r="H475" s="5">
        <v>148.44</v>
      </c>
      <c r="I475" s="5">
        <v>139.80000000000001</v>
      </c>
      <c r="J475" s="5">
        <v>5.07</v>
      </c>
      <c r="K475" s="6">
        <f t="shared" si="117"/>
        <v>149.905</v>
      </c>
      <c r="L475" s="6">
        <f t="shared" si="118"/>
        <v>2.9300000000000068</v>
      </c>
      <c r="M475" s="6">
        <f t="shared" si="119"/>
        <v>142.995</v>
      </c>
      <c r="N475" s="5">
        <f t="shared" si="120"/>
        <v>3.6998986472604893</v>
      </c>
      <c r="O475" s="6">
        <f t="shared" si="121"/>
        <v>6.3899999999999864</v>
      </c>
      <c r="P475" s="6">
        <f t="shared" si="122"/>
        <v>7.3997972945209787</v>
      </c>
      <c r="Q475" s="6">
        <f t="shared" si="123"/>
        <v>6.1128257574373943E-2</v>
      </c>
      <c r="R475" s="9">
        <f t="shared" si="124"/>
        <v>0.46758037582487055</v>
      </c>
      <c r="S475" s="9">
        <f t="shared" si="125"/>
        <v>3.4599999999999795</v>
      </c>
      <c r="T475">
        <f t="shared" si="126"/>
        <v>6.3899999999999864</v>
      </c>
      <c r="U475" s="9">
        <f t="shared" si="127"/>
        <v>0.8635371680696341</v>
      </c>
      <c r="V475" s="9">
        <f t="shared" si="128"/>
        <v>1.8676187265606203</v>
      </c>
      <c r="W475" s="9">
        <f t="shared" si="129"/>
        <v>6.9099999999999966</v>
      </c>
      <c r="X475">
        <f t="shared" si="130"/>
        <v>142.995</v>
      </c>
      <c r="Y475" s="9">
        <f t="shared" si="131"/>
        <v>38.648355977501595</v>
      </c>
      <c r="Z475" s="10">
        <f t="shared" si="132"/>
        <v>0.45928422572520389</v>
      </c>
      <c r="AA475">
        <f t="shared" si="133"/>
        <v>2.9300000000000068</v>
      </c>
    </row>
    <row r="476" spans="1:27">
      <c r="A476" s="1">
        <f t="shared" si="116"/>
        <v>498996</v>
      </c>
      <c r="B476" s="1">
        <v>-4</v>
      </c>
      <c r="C476" s="1">
        <v>-1</v>
      </c>
      <c r="D476" s="2">
        <v>5</v>
      </c>
      <c r="E476" s="5">
        <v>21.99</v>
      </c>
      <c r="F476" s="5">
        <v>26.24</v>
      </c>
      <c r="G476" s="5">
        <v>1.93</v>
      </c>
      <c r="H476" s="5">
        <v>22.06</v>
      </c>
      <c r="I476" s="5">
        <v>22.85</v>
      </c>
      <c r="J476" s="5">
        <v>1.82</v>
      </c>
      <c r="K476" s="6">
        <f t="shared" si="117"/>
        <v>22.024999999999999</v>
      </c>
      <c r="L476" s="6">
        <f t="shared" si="118"/>
        <v>-7.0000000000000284E-2</v>
      </c>
      <c r="M476" s="6">
        <f t="shared" si="119"/>
        <v>24.545000000000002</v>
      </c>
      <c r="N476" s="5">
        <f t="shared" si="120"/>
        <v>1.3263954915484295</v>
      </c>
      <c r="O476" s="6">
        <f t="shared" si="121"/>
        <v>3.389999999999997</v>
      </c>
      <c r="P476" s="6">
        <f t="shared" si="122"/>
        <v>2.652790983096859</v>
      </c>
      <c r="Q476" s="6">
        <f t="shared" si="123"/>
        <v>5.8616230656643835E-2</v>
      </c>
      <c r="R476" s="9">
        <f t="shared" si="124"/>
        <v>1.304286701080688</v>
      </c>
      <c r="S476" s="9">
        <f t="shared" si="125"/>
        <v>3.4599999999999973</v>
      </c>
      <c r="T476">
        <f t="shared" si="126"/>
        <v>3.389999999999997</v>
      </c>
      <c r="U476" s="9">
        <f t="shared" si="127"/>
        <v>1.2778993978796334</v>
      </c>
      <c r="V476" s="9">
        <f t="shared" si="128"/>
        <v>1.8998858304759192</v>
      </c>
      <c r="W476" s="9">
        <f t="shared" si="129"/>
        <v>2.5200000000000031</v>
      </c>
      <c r="X476">
        <f t="shared" si="130"/>
        <v>24.545000000000002</v>
      </c>
      <c r="Y476" s="9">
        <f t="shared" si="131"/>
        <v>18.505038773425152</v>
      </c>
      <c r="Z476" s="10">
        <f t="shared" si="132"/>
        <v>0.45951060923552128</v>
      </c>
      <c r="AA476">
        <f t="shared" si="133"/>
        <v>7.0000000000000284E-2</v>
      </c>
    </row>
    <row r="477" spans="1:27">
      <c r="A477" s="1">
        <f t="shared" si="116"/>
        <v>103995</v>
      </c>
      <c r="B477" s="1">
        <v>-5</v>
      </c>
      <c r="C477" s="1">
        <v>4</v>
      </c>
      <c r="D477" s="2">
        <v>1</v>
      </c>
      <c r="E477" s="5">
        <v>21.99</v>
      </c>
      <c r="F477" s="5">
        <v>23.89</v>
      </c>
      <c r="G477" s="5">
        <v>1.67</v>
      </c>
      <c r="H477" s="5">
        <v>22.78</v>
      </c>
      <c r="I477" s="5">
        <v>20.34</v>
      </c>
      <c r="J477" s="5">
        <v>1.49</v>
      </c>
      <c r="K477" s="6">
        <f t="shared" si="117"/>
        <v>22.384999999999998</v>
      </c>
      <c r="L477" s="6">
        <f t="shared" si="118"/>
        <v>-0.7900000000000027</v>
      </c>
      <c r="M477" s="6">
        <f t="shared" si="119"/>
        <v>22.115000000000002</v>
      </c>
      <c r="N477" s="5">
        <f t="shared" si="120"/>
        <v>1.1190397669430698</v>
      </c>
      <c r="O477" s="6">
        <f t="shared" si="121"/>
        <v>3.5500000000000007</v>
      </c>
      <c r="P477" s="6">
        <f t="shared" si="122"/>
        <v>2.2380795338861397</v>
      </c>
      <c r="Q477" s="6">
        <f t="shared" si="123"/>
        <v>0.11355559992014373</v>
      </c>
      <c r="R477" s="9">
        <f t="shared" si="124"/>
        <v>1.9391625428360657</v>
      </c>
      <c r="S477" s="9">
        <f t="shared" si="125"/>
        <v>4.3400000000000034</v>
      </c>
      <c r="T477">
        <f t="shared" si="126"/>
        <v>3.5500000000000007</v>
      </c>
      <c r="U477" s="9">
        <f t="shared" si="127"/>
        <v>1.5861813426424032</v>
      </c>
      <c r="V477" s="9">
        <f t="shared" si="128"/>
        <v>0.24127828873996757</v>
      </c>
      <c r="W477" s="9">
        <f t="shared" si="129"/>
        <v>0.26999999999999602</v>
      </c>
      <c r="X477">
        <f t="shared" si="130"/>
        <v>22.115000000000002</v>
      </c>
      <c r="Y477" s="9">
        <f t="shared" si="131"/>
        <v>19.762479094386897</v>
      </c>
      <c r="Z477" s="10">
        <f t="shared" si="132"/>
        <v>0.45997717334667815</v>
      </c>
      <c r="AA477">
        <f t="shared" si="133"/>
        <v>0.7900000000000027</v>
      </c>
    </row>
    <row r="478" spans="1:27">
      <c r="A478" s="1">
        <f t="shared" si="116"/>
        <v>5999</v>
      </c>
      <c r="B478" s="1">
        <v>-1</v>
      </c>
      <c r="C478" s="1">
        <v>6</v>
      </c>
      <c r="D478" s="2">
        <v>0</v>
      </c>
      <c r="E478" s="5">
        <v>11.6</v>
      </c>
      <c r="F478" s="5">
        <v>9.32</v>
      </c>
      <c r="G478" s="5">
        <v>1.33</v>
      </c>
      <c r="H478" s="5">
        <v>10.77</v>
      </c>
      <c r="I478" s="5">
        <v>11.82</v>
      </c>
      <c r="J478" s="5">
        <v>0.77</v>
      </c>
      <c r="K478" s="6">
        <f t="shared" si="117"/>
        <v>11.184999999999999</v>
      </c>
      <c r="L478" s="6">
        <f t="shared" si="118"/>
        <v>0.83000000000000007</v>
      </c>
      <c r="M478" s="6">
        <f t="shared" si="119"/>
        <v>10.57</v>
      </c>
      <c r="N478" s="5">
        <f t="shared" si="120"/>
        <v>0.76840744400350525</v>
      </c>
      <c r="O478" s="6">
        <f t="shared" si="121"/>
        <v>-2.5</v>
      </c>
      <c r="P478" s="6">
        <f t="shared" si="122"/>
        <v>1.5368148880070105</v>
      </c>
      <c r="Q478" s="6">
        <f t="shared" si="123"/>
        <v>0.49792531120331956</v>
      </c>
      <c r="R478" s="9">
        <f t="shared" si="124"/>
        <v>2.1668191959790604</v>
      </c>
      <c r="S478" s="9">
        <f t="shared" si="125"/>
        <v>3.33</v>
      </c>
      <c r="T478">
        <f t="shared" si="126"/>
        <v>2.5</v>
      </c>
      <c r="U478" s="9">
        <f t="shared" si="127"/>
        <v>1.6267411381224175</v>
      </c>
      <c r="V478" s="9">
        <f t="shared" si="128"/>
        <v>0.80035663995622741</v>
      </c>
      <c r="W478" s="9">
        <f t="shared" si="129"/>
        <v>0.61499999999999844</v>
      </c>
      <c r="X478">
        <f t="shared" si="130"/>
        <v>10.57</v>
      </c>
      <c r="Y478" s="9">
        <f t="shared" si="131"/>
        <v>13.755723063963163</v>
      </c>
      <c r="Z478" s="10">
        <f t="shared" si="132"/>
        <v>0.45997826035585637</v>
      </c>
      <c r="AA478">
        <f t="shared" si="133"/>
        <v>0.83000000000000007</v>
      </c>
    </row>
    <row r="479" spans="1:27">
      <c r="A479" s="1">
        <f t="shared" si="116"/>
        <v>95997</v>
      </c>
      <c r="B479" s="1">
        <v>-3</v>
      </c>
      <c r="C479" s="1">
        <v>-4</v>
      </c>
      <c r="D479" s="2">
        <v>1</v>
      </c>
      <c r="E479" s="5">
        <v>102.83</v>
      </c>
      <c r="F479" s="5">
        <v>91.6</v>
      </c>
      <c r="G479" s="5">
        <v>4.04</v>
      </c>
      <c r="H479" s="5">
        <v>102.54</v>
      </c>
      <c r="I479" s="5">
        <v>95.23</v>
      </c>
      <c r="J479" s="5">
        <v>3.89</v>
      </c>
      <c r="K479" s="6">
        <f t="shared" si="117"/>
        <v>102.685</v>
      </c>
      <c r="L479" s="6">
        <f t="shared" si="118"/>
        <v>0.28999999999999204</v>
      </c>
      <c r="M479" s="6">
        <f t="shared" si="119"/>
        <v>93.414999999999992</v>
      </c>
      <c r="N479" s="5">
        <f t="shared" si="120"/>
        <v>2.8041799157686014</v>
      </c>
      <c r="O479" s="6">
        <f t="shared" si="121"/>
        <v>-3.6300000000000097</v>
      </c>
      <c r="P479" s="6">
        <f t="shared" si="122"/>
        <v>5.6083598315372027</v>
      </c>
      <c r="Q479" s="6">
        <f t="shared" si="123"/>
        <v>3.7817490470119536E-2</v>
      </c>
      <c r="R479" s="9">
        <f t="shared" si="124"/>
        <v>0.69895657870539374</v>
      </c>
      <c r="S479" s="9">
        <f t="shared" si="125"/>
        <v>3.9200000000000017</v>
      </c>
      <c r="T479">
        <f t="shared" si="126"/>
        <v>3.6300000000000097</v>
      </c>
      <c r="U479" s="9">
        <f t="shared" si="127"/>
        <v>0.64724805630116966</v>
      </c>
      <c r="V479" s="9">
        <f t="shared" si="128"/>
        <v>3.3057793288770432</v>
      </c>
      <c r="W479" s="9">
        <f t="shared" si="129"/>
        <v>9.2700000000000102</v>
      </c>
      <c r="X479">
        <f t="shared" si="130"/>
        <v>93.414999999999992</v>
      </c>
      <c r="Y479" s="9">
        <f t="shared" si="131"/>
        <v>33.312769795798125</v>
      </c>
      <c r="Z479" s="10">
        <f t="shared" si="132"/>
        <v>0.46109326605362611</v>
      </c>
      <c r="AA479">
        <f t="shared" si="133"/>
        <v>0.28999999999999204</v>
      </c>
    </row>
    <row r="480" spans="1:27">
      <c r="A480" s="1">
        <f t="shared" si="116"/>
        <v>402996</v>
      </c>
      <c r="B480" s="1">
        <v>-4</v>
      </c>
      <c r="C480" s="1">
        <v>3</v>
      </c>
      <c r="D480" s="2">
        <v>4</v>
      </c>
      <c r="E480" s="5">
        <v>128.24</v>
      </c>
      <c r="F480" s="5">
        <v>125.42</v>
      </c>
      <c r="G480" s="5">
        <v>4.88</v>
      </c>
      <c r="H480" s="5">
        <v>128.76</v>
      </c>
      <c r="I480" s="5">
        <v>123.3</v>
      </c>
      <c r="J480" s="5">
        <v>4.62</v>
      </c>
      <c r="K480" s="6">
        <f t="shared" si="117"/>
        <v>128.5</v>
      </c>
      <c r="L480" s="6">
        <f t="shared" si="118"/>
        <v>-0.51999999999998181</v>
      </c>
      <c r="M480" s="6">
        <f t="shared" si="119"/>
        <v>124.36</v>
      </c>
      <c r="N480" s="5">
        <f t="shared" si="120"/>
        <v>3.3600148809194281</v>
      </c>
      <c r="O480" s="6">
        <f t="shared" si="121"/>
        <v>2.1200000000000045</v>
      </c>
      <c r="P480" s="6">
        <f t="shared" si="122"/>
        <v>6.7200297618388563</v>
      </c>
      <c r="Q480" s="6">
        <f t="shared" si="123"/>
        <v>5.4695873229580923E-2</v>
      </c>
      <c r="R480" s="9">
        <f t="shared" si="124"/>
        <v>0.39285540296142701</v>
      </c>
      <c r="S480" s="9">
        <f t="shared" si="125"/>
        <v>2.6399999999999864</v>
      </c>
      <c r="T480">
        <f t="shared" si="126"/>
        <v>2.1200000000000045</v>
      </c>
      <c r="U480" s="9">
        <f t="shared" si="127"/>
        <v>0.31547479328720884</v>
      </c>
      <c r="V480" s="9">
        <f t="shared" si="128"/>
        <v>1.2321374001972094</v>
      </c>
      <c r="W480" s="9">
        <f t="shared" si="129"/>
        <v>4.1400000000000006</v>
      </c>
      <c r="X480">
        <f t="shared" si="130"/>
        <v>124.36</v>
      </c>
      <c r="Y480" s="9">
        <f t="shared" si="131"/>
        <v>37.011740842638879</v>
      </c>
      <c r="Z480" s="10">
        <f t="shared" si="132"/>
        <v>0.46121578463881741</v>
      </c>
      <c r="AA480">
        <f t="shared" si="133"/>
        <v>0.51999999999998181</v>
      </c>
    </row>
    <row r="481" spans="1:27">
      <c r="A481" s="1">
        <f t="shared" si="116"/>
        <v>303996</v>
      </c>
      <c r="B481" s="1">
        <v>-4</v>
      </c>
      <c r="C481" s="1">
        <v>4</v>
      </c>
      <c r="D481" s="2">
        <v>3</v>
      </c>
      <c r="E481" s="5">
        <v>190.61</v>
      </c>
      <c r="F481" s="5">
        <v>170.78</v>
      </c>
      <c r="G481" s="5">
        <v>5.96</v>
      </c>
      <c r="H481" s="5">
        <v>190.16</v>
      </c>
      <c r="I481" s="5">
        <v>159.32</v>
      </c>
      <c r="J481" s="5">
        <v>5.57</v>
      </c>
      <c r="K481" s="6">
        <f t="shared" si="117"/>
        <v>190.38499999999999</v>
      </c>
      <c r="L481" s="6">
        <f t="shared" si="118"/>
        <v>0.45000000000001705</v>
      </c>
      <c r="M481" s="6">
        <f t="shared" si="119"/>
        <v>165.05</v>
      </c>
      <c r="N481" s="5">
        <f t="shared" si="120"/>
        <v>4.0788019074233066</v>
      </c>
      <c r="O481" s="6">
        <f t="shared" si="121"/>
        <v>11.460000000000008</v>
      </c>
      <c r="P481" s="6">
        <f t="shared" si="122"/>
        <v>8.1576038148466132</v>
      </c>
      <c r="Q481" s="6">
        <f t="shared" si="123"/>
        <v>6.7572299069071945E-2</v>
      </c>
      <c r="R481" s="9">
        <f t="shared" si="124"/>
        <v>1.3496610340357662</v>
      </c>
      <c r="S481" s="9">
        <f t="shared" si="125"/>
        <v>11.009999999999991</v>
      </c>
      <c r="T481">
        <f t="shared" si="126"/>
        <v>11.460000000000008</v>
      </c>
      <c r="U481" s="9">
        <f t="shared" si="127"/>
        <v>1.4048242915576661</v>
      </c>
      <c r="V481" s="9">
        <f t="shared" si="128"/>
        <v>6.2113827969656921</v>
      </c>
      <c r="W481" s="9">
        <f t="shared" si="129"/>
        <v>25.33499999999998</v>
      </c>
      <c r="X481">
        <f t="shared" si="130"/>
        <v>165.05</v>
      </c>
      <c r="Y481" s="9">
        <f t="shared" si="131"/>
        <v>40.465314017729959</v>
      </c>
      <c r="Z481" s="10">
        <f t="shared" si="132"/>
        <v>0.46145747366360851</v>
      </c>
      <c r="AA481">
        <f t="shared" si="133"/>
        <v>0.45000000000001705</v>
      </c>
    </row>
    <row r="482" spans="1:27">
      <c r="A482" s="1">
        <f t="shared" si="116"/>
        <v>601000</v>
      </c>
      <c r="B482" s="1">
        <v>0</v>
      </c>
      <c r="C482" s="1">
        <v>1</v>
      </c>
      <c r="D482" s="2">
        <v>6</v>
      </c>
      <c r="E482" s="5">
        <v>23.89</v>
      </c>
      <c r="F482" s="5">
        <v>26.04</v>
      </c>
      <c r="G482" s="5">
        <v>1.77</v>
      </c>
      <c r="H482" s="5">
        <v>24.66</v>
      </c>
      <c r="I482" s="5">
        <v>25.58</v>
      </c>
      <c r="J482" s="5">
        <v>1.74</v>
      </c>
      <c r="K482" s="6">
        <f t="shared" si="117"/>
        <v>24.274999999999999</v>
      </c>
      <c r="L482" s="6">
        <f t="shared" si="118"/>
        <v>-0.76999999999999957</v>
      </c>
      <c r="M482" s="6">
        <f t="shared" si="119"/>
        <v>25.81</v>
      </c>
      <c r="N482" s="5">
        <f t="shared" si="120"/>
        <v>1.2410177275123833</v>
      </c>
      <c r="O482" s="6">
        <f t="shared" si="121"/>
        <v>0.46000000000000085</v>
      </c>
      <c r="P482" s="6">
        <f t="shared" si="122"/>
        <v>2.4820354550247665</v>
      </c>
      <c r="Q482" s="6">
        <f t="shared" si="123"/>
        <v>1.7092768444119822E-2</v>
      </c>
      <c r="R482" s="9">
        <f t="shared" si="124"/>
        <v>0.49556101122968332</v>
      </c>
      <c r="S482" s="9">
        <f t="shared" si="125"/>
        <v>1.2300000000000004</v>
      </c>
      <c r="T482">
        <f t="shared" si="126"/>
        <v>0.46000000000000085</v>
      </c>
      <c r="U482" s="9">
        <f t="shared" si="127"/>
        <v>0.18533176029728021</v>
      </c>
      <c r="V482" s="9">
        <f t="shared" si="128"/>
        <v>1.2368880524188026</v>
      </c>
      <c r="W482" s="9">
        <f t="shared" si="129"/>
        <v>1.5350000000000001</v>
      </c>
      <c r="X482">
        <f t="shared" si="130"/>
        <v>25.81</v>
      </c>
      <c r="Y482" s="9">
        <f t="shared" si="131"/>
        <v>20.797446666403449</v>
      </c>
      <c r="Z482" s="10">
        <f t="shared" si="132"/>
        <v>0.4615993934138129</v>
      </c>
      <c r="AA482">
        <f t="shared" si="133"/>
        <v>0.76999999999999957</v>
      </c>
    </row>
    <row r="483" spans="1:27">
      <c r="A483" s="1">
        <f t="shared" si="116"/>
        <v>294000</v>
      </c>
      <c r="B483" s="1">
        <v>0</v>
      </c>
      <c r="C483" s="1">
        <v>-6</v>
      </c>
      <c r="D483" s="2">
        <v>3</v>
      </c>
      <c r="E483" s="5">
        <v>61.97</v>
      </c>
      <c r="F483" s="5">
        <v>63.79</v>
      </c>
      <c r="G483" s="5">
        <v>1.9</v>
      </c>
      <c r="H483" s="5">
        <v>62.13</v>
      </c>
      <c r="I483" s="5">
        <v>58.3</v>
      </c>
      <c r="J483" s="5">
        <v>3.11</v>
      </c>
      <c r="K483" s="6">
        <f t="shared" si="117"/>
        <v>62.05</v>
      </c>
      <c r="L483" s="6">
        <f t="shared" si="118"/>
        <v>-0.16000000000000369</v>
      </c>
      <c r="M483" s="6">
        <f t="shared" si="119"/>
        <v>61.045000000000002</v>
      </c>
      <c r="N483" s="5">
        <f t="shared" si="120"/>
        <v>1.8222307757251823</v>
      </c>
      <c r="O483" s="6">
        <f t="shared" si="121"/>
        <v>5.490000000000002</v>
      </c>
      <c r="P483" s="6">
        <f t="shared" si="122"/>
        <v>3.6444615514503647</v>
      </c>
      <c r="Q483" s="6">
        <f t="shared" si="123"/>
        <v>-0.45641126026757817</v>
      </c>
      <c r="R483" s="9">
        <f t="shared" si="124"/>
        <v>1.5502976009587779</v>
      </c>
      <c r="S483" s="9">
        <f t="shared" si="125"/>
        <v>5.6500000000000057</v>
      </c>
      <c r="T483">
        <f t="shared" si="126"/>
        <v>5.490000000000002</v>
      </c>
      <c r="U483" s="9">
        <f t="shared" si="127"/>
        <v>1.5063953680112716</v>
      </c>
      <c r="V483" s="9">
        <f t="shared" si="128"/>
        <v>0.5515218014030312</v>
      </c>
      <c r="W483" s="9">
        <f t="shared" si="129"/>
        <v>1.0049999999999955</v>
      </c>
      <c r="X483">
        <f t="shared" si="130"/>
        <v>61.045000000000002</v>
      </c>
      <c r="Y483" s="9">
        <f t="shared" si="131"/>
        <v>33.500147628505665</v>
      </c>
      <c r="Z483" s="10">
        <f t="shared" si="132"/>
        <v>0.4617369380935426</v>
      </c>
      <c r="AA483">
        <f t="shared" si="133"/>
        <v>0.16000000000000369</v>
      </c>
    </row>
    <row r="484" spans="1:27">
      <c r="A484" s="1">
        <f t="shared" si="116"/>
        <v>595999</v>
      </c>
      <c r="B484" s="1">
        <v>-1</v>
      </c>
      <c r="C484" s="1">
        <v>-4</v>
      </c>
      <c r="D484" s="2">
        <v>6</v>
      </c>
      <c r="E484" s="5">
        <v>12.11</v>
      </c>
      <c r="F484" s="5">
        <v>12.88</v>
      </c>
      <c r="G484" s="5">
        <v>1.39</v>
      </c>
      <c r="H484" s="5">
        <v>11.79</v>
      </c>
      <c r="I484" s="5">
        <v>12.72</v>
      </c>
      <c r="J484" s="5">
        <v>1.1000000000000001</v>
      </c>
      <c r="K484" s="6">
        <f t="shared" si="117"/>
        <v>11.95</v>
      </c>
      <c r="L484" s="6">
        <f t="shared" si="118"/>
        <v>0.32000000000000028</v>
      </c>
      <c r="M484" s="6">
        <f t="shared" si="119"/>
        <v>12.8</v>
      </c>
      <c r="N484" s="5">
        <f t="shared" si="120"/>
        <v>0.88629848245385145</v>
      </c>
      <c r="O484" s="6">
        <f t="shared" si="121"/>
        <v>0.16000000000000014</v>
      </c>
      <c r="P484" s="6">
        <f t="shared" si="122"/>
        <v>1.7725969649077029</v>
      </c>
      <c r="Q484" s="6">
        <f t="shared" si="123"/>
        <v>0.22981445530059499</v>
      </c>
      <c r="R484" s="9">
        <f t="shared" si="124"/>
        <v>9.0263045219831542E-2</v>
      </c>
      <c r="S484" s="9">
        <f t="shared" si="125"/>
        <v>0.16000000000000014</v>
      </c>
      <c r="T484">
        <f t="shared" si="126"/>
        <v>0.16000000000000014</v>
      </c>
      <c r="U484" s="9">
        <f t="shared" si="127"/>
        <v>9.0263045219831542E-2</v>
      </c>
      <c r="V484" s="9">
        <f t="shared" si="128"/>
        <v>0.95904485546071094</v>
      </c>
      <c r="W484" s="9">
        <f t="shared" si="129"/>
        <v>0.85000000000000142</v>
      </c>
      <c r="X484">
        <f t="shared" si="130"/>
        <v>12.8</v>
      </c>
      <c r="Y484" s="9">
        <f t="shared" si="131"/>
        <v>14.442087235173036</v>
      </c>
      <c r="Z484" s="10">
        <f t="shared" si="132"/>
        <v>0.46183330325995336</v>
      </c>
      <c r="AA484">
        <f t="shared" si="133"/>
        <v>0.32000000000000028</v>
      </c>
    </row>
    <row r="485" spans="1:27">
      <c r="A485" s="1">
        <f t="shared" si="116"/>
        <v>198995</v>
      </c>
      <c r="B485" s="1">
        <v>-5</v>
      </c>
      <c r="C485" s="1">
        <v>-1</v>
      </c>
      <c r="D485" s="2">
        <v>2</v>
      </c>
      <c r="E485" s="5">
        <v>40.25</v>
      </c>
      <c r="F485" s="5">
        <v>46.01</v>
      </c>
      <c r="G485" s="5">
        <v>1.77</v>
      </c>
      <c r="H485" s="5">
        <v>41.13</v>
      </c>
      <c r="I485" s="5">
        <v>44.05</v>
      </c>
      <c r="J485" s="5">
        <v>2.12</v>
      </c>
      <c r="K485" s="6">
        <f t="shared" si="117"/>
        <v>40.69</v>
      </c>
      <c r="L485" s="6">
        <f t="shared" si="118"/>
        <v>-0.88000000000000256</v>
      </c>
      <c r="M485" s="6">
        <f t="shared" si="119"/>
        <v>45.03</v>
      </c>
      <c r="N485" s="5">
        <f t="shared" si="120"/>
        <v>1.380878343663916</v>
      </c>
      <c r="O485" s="6">
        <f t="shared" si="121"/>
        <v>1.9600000000000009</v>
      </c>
      <c r="P485" s="6">
        <f t="shared" si="122"/>
        <v>2.7617566873278321</v>
      </c>
      <c r="Q485" s="6">
        <f t="shared" si="123"/>
        <v>-0.17850353336042901</v>
      </c>
      <c r="R485" s="9">
        <f t="shared" si="124"/>
        <v>1.0283309941933649</v>
      </c>
      <c r="S485" s="9">
        <f t="shared" si="125"/>
        <v>2.8400000000000034</v>
      </c>
      <c r="T485">
        <f t="shared" si="126"/>
        <v>1.9600000000000009</v>
      </c>
      <c r="U485" s="9">
        <f t="shared" si="127"/>
        <v>0.70969322134471602</v>
      </c>
      <c r="V485" s="9">
        <f t="shared" si="128"/>
        <v>3.1429271230980294</v>
      </c>
      <c r="W485" s="9">
        <f t="shared" si="129"/>
        <v>4.3400000000000034</v>
      </c>
      <c r="X485">
        <f t="shared" si="130"/>
        <v>45.03</v>
      </c>
      <c r="Y485" s="9">
        <f t="shared" si="131"/>
        <v>32.609679344033218</v>
      </c>
      <c r="Z485" s="10">
        <f t="shared" si="132"/>
        <v>0.46192098891477096</v>
      </c>
      <c r="AA485">
        <f t="shared" si="133"/>
        <v>0.88000000000000256</v>
      </c>
    </row>
    <row r="486" spans="1:27">
      <c r="A486" s="1">
        <f t="shared" si="116"/>
        <v>194998</v>
      </c>
      <c r="B486" s="1">
        <v>-2</v>
      </c>
      <c r="C486" s="1">
        <v>-5</v>
      </c>
      <c r="D486" s="2">
        <v>2</v>
      </c>
      <c r="E486" s="5">
        <v>110.25</v>
      </c>
      <c r="F486" s="5">
        <v>108.88</v>
      </c>
      <c r="G486" s="5">
        <v>4.42</v>
      </c>
      <c r="H486" s="5">
        <v>111.39</v>
      </c>
      <c r="I486" s="5">
        <v>112.74</v>
      </c>
      <c r="J486" s="5">
        <v>4.45</v>
      </c>
      <c r="K486" s="6">
        <f t="shared" si="117"/>
        <v>110.82</v>
      </c>
      <c r="L486" s="6">
        <f t="shared" si="118"/>
        <v>-1.1400000000000006</v>
      </c>
      <c r="M486" s="6">
        <f t="shared" si="119"/>
        <v>110.81</v>
      </c>
      <c r="N486" s="5">
        <f t="shared" si="120"/>
        <v>3.1360365112670485</v>
      </c>
      <c r="O486" s="6">
        <f t="shared" si="121"/>
        <v>-3.8599999999999994</v>
      </c>
      <c r="P486" s="6">
        <f t="shared" si="122"/>
        <v>6.272073022534097</v>
      </c>
      <c r="Q486" s="6">
        <f t="shared" si="123"/>
        <v>-6.7642969173007262E-3</v>
      </c>
      <c r="R486" s="9">
        <f t="shared" si="124"/>
        <v>0.4336684203496472</v>
      </c>
      <c r="S486" s="9">
        <f t="shared" si="125"/>
        <v>2.7199999999999989</v>
      </c>
      <c r="T486">
        <f t="shared" si="126"/>
        <v>3.8599999999999994</v>
      </c>
      <c r="U486" s="9">
        <f t="shared" si="127"/>
        <v>0.61542650829030832</v>
      </c>
      <c r="V486" s="9">
        <f t="shared" si="128"/>
        <v>3.1887383849209775E-3</v>
      </c>
      <c r="W486" s="9">
        <f t="shared" si="129"/>
        <v>9.9999999999909051E-3</v>
      </c>
      <c r="X486">
        <f t="shared" si="130"/>
        <v>110.81</v>
      </c>
      <c r="Y486" s="9">
        <f t="shared" si="131"/>
        <v>35.334410043341485</v>
      </c>
      <c r="Z486" s="10">
        <f t="shared" si="132"/>
        <v>0.4621688003316537</v>
      </c>
      <c r="AA486">
        <f t="shared" si="133"/>
        <v>1.1400000000000006</v>
      </c>
    </row>
    <row r="487" spans="1:27">
      <c r="A487" s="1">
        <f t="shared" si="116"/>
        <v>295004</v>
      </c>
      <c r="B487" s="1">
        <v>4</v>
      </c>
      <c r="C487" s="1">
        <v>-5</v>
      </c>
      <c r="D487" s="2">
        <v>3</v>
      </c>
      <c r="E487" s="5">
        <v>36.6</v>
      </c>
      <c r="F487" s="5">
        <v>31.87</v>
      </c>
      <c r="G487" s="5">
        <v>2.0499999999999998</v>
      </c>
      <c r="H487" s="5">
        <v>36.630000000000003</v>
      </c>
      <c r="I487" s="5">
        <v>36.229999999999997</v>
      </c>
      <c r="J487" s="5">
        <v>2.37</v>
      </c>
      <c r="K487" s="6">
        <f t="shared" si="117"/>
        <v>36.615000000000002</v>
      </c>
      <c r="L487" s="6">
        <f t="shared" si="118"/>
        <v>-3.0000000000001137E-2</v>
      </c>
      <c r="M487" s="6">
        <f t="shared" si="119"/>
        <v>34.049999999999997</v>
      </c>
      <c r="N487" s="5">
        <f t="shared" si="120"/>
        <v>1.5667960939445822</v>
      </c>
      <c r="O487" s="6">
        <f t="shared" si="121"/>
        <v>-4.3599999999999959</v>
      </c>
      <c r="P487" s="6">
        <f t="shared" si="122"/>
        <v>3.1335921878891644</v>
      </c>
      <c r="Q487" s="6">
        <f t="shared" si="123"/>
        <v>-0.14404138745748218</v>
      </c>
      <c r="R487" s="9">
        <f t="shared" si="124"/>
        <v>1.381800738696872</v>
      </c>
      <c r="S487" s="9">
        <f t="shared" si="125"/>
        <v>4.3299999999999947</v>
      </c>
      <c r="T487">
        <f t="shared" si="126"/>
        <v>4.3599999999999959</v>
      </c>
      <c r="U487" s="9">
        <f t="shared" si="127"/>
        <v>1.3913744158702919</v>
      </c>
      <c r="V487" s="9">
        <f t="shared" si="128"/>
        <v>1.6370987966547288</v>
      </c>
      <c r="W487" s="9">
        <f t="shared" si="129"/>
        <v>2.5650000000000048</v>
      </c>
      <c r="X487">
        <f t="shared" si="130"/>
        <v>34.049999999999997</v>
      </c>
      <c r="Y487" s="9">
        <f t="shared" si="131"/>
        <v>21.732247183662146</v>
      </c>
      <c r="Z487" s="10">
        <f t="shared" si="132"/>
        <v>0.46234619064073618</v>
      </c>
      <c r="AA487">
        <f t="shared" si="133"/>
        <v>3.0000000000001137E-2</v>
      </c>
    </row>
    <row r="488" spans="1:27">
      <c r="A488" s="1">
        <f t="shared" si="116"/>
        <v>98995</v>
      </c>
      <c r="B488" s="1">
        <v>-5</v>
      </c>
      <c r="C488" s="1">
        <v>-1</v>
      </c>
      <c r="D488" s="2">
        <v>1</v>
      </c>
      <c r="E488" s="5">
        <v>194.97</v>
      </c>
      <c r="F488" s="5">
        <v>192.62</v>
      </c>
      <c r="G488" s="5">
        <v>5.58</v>
      </c>
      <c r="H488" s="5">
        <v>197.92</v>
      </c>
      <c r="I488" s="5">
        <v>187.64</v>
      </c>
      <c r="J488" s="5">
        <v>6.22</v>
      </c>
      <c r="K488" s="6">
        <f t="shared" si="117"/>
        <v>196.44499999999999</v>
      </c>
      <c r="L488" s="6">
        <f t="shared" si="118"/>
        <v>-2.9499999999999886</v>
      </c>
      <c r="M488" s="6">
        <f t="shared" si="119"/>
        <v>190.13</v>
      </c>
      <c r="N488" s="5">
        <f t="shared" si="120"/>
        <v>4.1780617515781167</v>
      </c>
      <c r="O488" s="6">
        <f t="shared" si="121"/>
        <v>4.9800000000000182</v>
      </c>
      <c r="P488" s="6">
        <f t="shared" si="122"/>
        <v>8.3561235031562333</v>
      </c>
      <c r="Q488" s="6">
        <f t="shared" si="123"/>
        <v>-0.10815641433989059</v>
      </c>
      <c r="R488" s="9">
        <f t="shared" si="124"/>
        <v>0.94900464276344487</v>
      </c>
      <c r="S488" s="9">
        <f t="shared" si="125"/>
        <v>7.9300000000000068</v>
      </c>
      <c r="T488">
        <f t="shared" si="126"/>
        <v>4.9800000000000182</v>
      </c>
      <c r="U488" s="9">
        <f t="shared" si="127"/>
        <v>0.59597012874678046</v>
      </c>
      <c r="V488" s="9">
        <f t="shared" si="128"/>
        <v>1.5114664108577924</v>
      </c>
      <c r="W488" s="9">
        <f t="shared" si="129"/>
        <v>6.3149999999999977</v>
      </c>
      <c r="X488">
        <f t="shared" si="130"/>
        <v>190.13</v>
      </c>
      <c r="Y488" s="9">
        <f t="shared" si="131"/>
        <v>45.506747220331306</v>
      </c>
      <c r="Z488" s="10">
        <f t="shared" si="132"/>
        <v>0.46241647894511717</v>
      </c>
      <c r="AA488">
        <f t="shared" si="133"/>
        <v>2.9499999999999886</v>
      </c>
    </row>
    <row r="489" spans="1:27">
      <c r="A489" s="1">
        <f t="shared" si="116"/>
        <v>302003</v>
      </c>
      <c r="B489" s="1">
        <v>3</v>
      </c>
      <c r="C489" s="1">
        <v>2</v>
      </c>
      <c r="D489" s="2">
        <v>3</v>
      </c>
      <c r="E489" s="5">
        <v>64.5</v>
      </c>
      <c r="F489" s="5">
        <v>61.57</v>
      </c>
      <c r="G489" s="5">
        <v>3.05</v>
      </c>
      <c r="H489" s="5">
        <v>66.510000000000005</v>
      </c>
      <c r="I489" s="5">
        <v>59.83</v>
      </c>
      <c r="J489" s="5">
        <v>2.97</v>
      </c>
      <c r="K489" s="6">
        <f t="shared" si="117"/>
        <v>65.504999999999995</v>
      </c>
      <c r="L489" s="6">
        <f t="shared" si="118"/>
        <v>-2.0100000000000051</v>
      </c>
      <c r="M489" s="6">
        <f t="shared" si="119"/>
        <v>60.7</v>
      </c>
      <c r="N489" s="5">
        <f t="shared" si="120"/>
        <v>2.1285793384320915</v>
      </c>
      <c r="O489" s="6">
        <f t="shared" si="121"/>
        <v>1.740000000000002</v>
      </c>
      <c r="P489" s="6">
        <f t="shared" si="122"/>
        <v>4.2571586768641829</v>
      </c>
      <c r="Q489" s="6">
        <f t="shared" si="123"/>
        <v>2.6573380270809931E-2</v>
      </c>
      <c r="R489" s="9">
        <f t="shared" si="124"/>
        <v>0.88086920987456629</v>
      </c>
      <c r="S489" s="9">
        <f t="shared" si="125"/>
        <v>3.7500000000000071</v>
      </c>
      <c r="T489">
        <f t="shared" si="126"/>
        <v>1.740000000000002</v>
      </c>
      <c r="U489" s="9">
        <f t="shared" si="127"/>
        <v>0.40872331338179846</v>
      </c>
      <c r="V489" s="9">
        <f t="shared" si="128"/>
        <v>2.2573741618385474</v>
      </c>
      <c r="W489" s="9">
        <f t="shared" si="129"/>
        <v>4.8049999999999926</v>
      </c>
      <c r="X489">
        <f t="shared" si="130"/>
        <v>60.7</v>
      </c>
      <c r="Y489" s="9">
        <f t="shared" si="131"/>
        <v>28.516672554339241</v>
      </c>
      <c r="Z489" s="10">
        <f t="shared" si="132"/>
        <v>0.46247918872096289</v>
      </c>
      <c r="AA489">
        <f t="shared" si="133"/>
        <v>2.0100000000000051</v>
      </c>
    </row>
    <row r="490" spans="1:27">
      <c r="A490" s="1">
        <f t="shared" si="116"/>
        <v>403001</v>
      </c>
      <c r="B490" s="1">
        <v>1</v>
      </c>
      <c r="C490" s="1">
        <v>3</v>
      </c>
      <c r="D490" s="2">
        <v>4</v>
      </c>
      <c r="E490" s="5">
        <v>110.17</v>
      </c>
      <c r="F490" s="5">
        <v>108.55</v>
      </c>
      <c r="G490" s="5">
        <v>4.25</v>
      </c>
      <c r="H490" s="5">
        <v>109.18</v>
      </c>
      <c r="I490" s="5">
        <v>104.77</v>
      </c>
      <c r="J490" s="5">
        <v>4.17</v>
      </c>
      <c r="K490" s="6">
        <f t="shared" si="117"/>
        <v>109.67500000000001</v>
      </c>
      <c r="L490" s="6">
        <f t="shared" si="118"/>
        <v>0.98999999999999488</v>
      </c>
      <c r="M490" s="6">
        <f t="shared" si="119"/>
        <v>106.66</v>
      </c>
      <c r="N490" s="5">
        <f t="shared" si="120"/>
        <v>2.9770539128473974</v>
      </c>
      <c r="O490" s="6">
        <f t="shared" si="121"/>
        <v>3.7800000000000011</v>
      </c>
      <c r="P490" s="6">
        <f t="shared" si="122"/>
        <v>5.9541078256947948</v>
      </c>
      <c r="Q490" s="6">
        <f t="shared" si="123"/>
        <v>1.9000660058559053E-2</v>
      </c>
      <c r="R490" s="9">
        <f t="shared" si="124"/>
        <v>0.46858405686908039</v>
      </c>
      <c r="S490" s="9">
        <f t="shared" si="125"/>
        <v>2.7900000000000063</v>
      </c>
      <c r="T490">
        <f t="shared" si="126"/>
        <v>3.7800000000000011</v>
      </c>
      <c r="U490" s="9">
        <f t="shared" si="127"/>
        <v>0.63485581898391408</v>
      </c>
      <c r="V490" s="9">
        <f t="shared" si="128"/>
        <v>1.0127461874267247</v>
      </c>
      <c r="W490" s="9">
        <f t="shared" si="129"/>
        <v>3.0150000000000148</v>
      </c>
      <c r="X490">
        <f t="shared" si="130"/>
        <v>106.66</v>
      </c>
      <c r="Y490" s="9">
        <f t="shared" si="131"/>
        <v>35.827365953875265</v>
      </c>
      <c r="Z490" s="10">
        <f t="shared" si="132"/>
        <v>0.46376179230290199</v>
      </c>
      <c r="AA490">
        <f t="shared" si="133"/>
        <v>0.98999999999999488</v>
      </c>
    </row>
    <row r="491" spans="1:27">
      <c r="A491" s="1">
        <f t="shared" si="116"/>
        <v>94000</v>
      </c>
      <c r="B491" s="1">
        <v>0</v>
      </c>
      <c r="C491" s="1">
        <v>-6</v>
      </c>
      <c r="D491" s="2">
        <v>1</v>
      </c>
      <c r="E491" s="5">
        <v>10.15</v>
      </c>
      <c r="F491" s="5">
        <v>8.08</v>
      </c>
      <c r="G491" s="5">
        <v>1.17</v>
      </c>
      <c r="H491" s="5">
        <v>9.49</v>
      </c>
      <c r="I491" s="5">
        <v>8.34</v>
      </c>
      <c r="J491" s="5">
        <v>1.27</v>
      </c>
      <c r="K491" s="6">
        <f t="shared" si="117"/>
        <v>9.82</v>
      </c>
      <c r="L491" s="6">
        <f t="shared" si="118"/>
        <v>0.66000000000000014</v>
      </c>
      <c r="M491" s="6">
        <f t="shared" si="119"/>
        <v>8.2100000000000009</v>
      </c>
      <c r="N491" s="5">
        <f t="shared" si="120"/>
        <v>0.86339446373022333</v>
      </c>
      <c r="O491" s="6">
        <f t="shared" si="121"/>
        <v>-0.25999999999999979</v>
      </c>
      <c r="P491" s="6">
        <f t="shared" si="122"/>
        <v>1.7267889274604467</v>
      </c>
      <c r="Q491" s="6">
        <f t="shared" si="123"/>
        <v>-8.1829767254678457E-2</v>
      </c>
      <c r="R491" s="9">
        <f t="shared" si="124"/>
        <v>0.53278080798967431</v>
      </c>
      <c r="S491" s="9">
        <f t="shared" si="125"/>
        <v>0.91999999999999993</v>
      </c>
      <c r="T491">
        <f t="shared" si="126"/>
        <v>0.25999999999999979</v>
      </c>
      <c r="U491" s="9">
        <f t="shared" si="127"/>
        <v>0.15056848921447308</v>
      </c>
      <c r="V491" s="9">
        <f t="shared" si="128"/>
        <v>1.8647328279638598</v>
      </c>
      <c r="W491" s="9">
        <f t="shared" si="129"/>
        <v>1.6099999999999994</v>
      </c>
      <c r="X491">
        <f t="shared" si="130"/>
        <v>8.2100000000000009</v>
      </c>
      <c r="Y491" s="9">
        <f t="shared" si="131"/>
        <v>9.5089792034678844</v>
      </c>
      <c r="Z491" s="10">
        <f t="shared" si="132"/>
        <v>0.46405710855453985</v>
      </c>
      <c r="AA491">
        <f t="shared" si="133"/>
        <v>0.66000000000000014</v>
      </c>
    </row>
    <row r="492" spans="1:27">
      <c r="A492" s="1">
        <f t="shared" si="116"/>
        <v>199005</v>
      </c>
      <c r="B492" s="1">
        <v>5</v>
      </c>
      <c r="C492" s="1">
        <v>-1</v>
      </c>
      <c r="D492" s="2">
        <v>2</v>
      </c>
      <c r="E492" s="5">
        <v>58.07</v>
      </c>
      <c r="F492" s="5">
        <v>57.86</v>
      </c>
      <c r="G492" s="5">
        <v>2.6</v>
      </c>
      <c r="H492" s="5">
        <v>58.26</v>
      </c>
      <c r="I492" s="5">
        <v>62.36</v>
      </c>
      <c r="J492" s="5">
        <v>2.14</v>
      </c>
      <c r="K492" s="6">
        <f t="shared" si="117"/>
        <v>58.164999999999999</v>
      </c>
      <c r="L492" s="6">
        <f t="shared" si="118"/>
        <v>-0.18999999999999773</v>
      </c>
      <c r="M492" s="6">
        <f t="shared" si="119"/>
        <v>60.11</v>
      </c>
      <c r="N492" s="5">
        <f t="shared" si="120"/>
        <v>1.6837161280928565</v>
      </c>
      <c r="O492" s="6">
        <f t="shared" si="121"/>
        <v>-4.5</v>
      </c>
      <c r="P492" s="6">
        <f t="shared" si="122"/>
        <v>3.3674322561857131</v>
      </c>
      <c r="Q492" s="6">
        <f t="shared" si="123"/>
        <v>0.19228191470598613</v>
      </c>
      <c r="R492" s="9">
        <f t="shared" si="124"/>
        <v>1.2799069653392032</v>
      </c>
      <c r="S492" s="9">
        <f t="shared" si="125"/>
        <v>4.3100000000000023</v>
      </c>
      <c r="T492">
        <f t="shared" si="126"/>
        <v>4.5</v>
      </c>
      <c r="U492" s="9">
        <f t="shared" si="127"/>
        <v>1.3363297781963832</v>
      </c>
      <c r="V492" s="9">
        <f t="shared" si="128"/>
        <v>1.1551828527075403</v>
      </c>
      <c r="W492" s="9">
        <f t="shared" si="129"/>
        <v>1.9450000000000003</v>
      </c>
      <c r="X492">
        <f t="shared" si="130"/>
        <v>60.11</v>
      </c>
      <c r="Y492" s="9">
        <f t="shared" si="131"/>
        <v>35.700792429948706</v>
      </c>
      <c r="Z492" s="10">
        <f t="shared" si="132"/>
        <v>0.46443621736466673</v>
      </c>
      <c r="AA492">
        <f t="shared" si="133"/>
        <v>0.18999999999999773</v>
      </c>
    </row>
    <row r="493" spans="1:27">
      <c r="A493" s="1">
        <f t="shared" si="116"/>
        <v>294998</v>
      </c>
      <c r="B493" s="1">
        <v>-2</v>
      </c>
      <c r="C493" s="1">
        <v>-5</v>
      </c>
      <c r="D493" s="2">
        <v>3</v>
      </c>
      <c r="E493" s="5">
        <v>11.72</v>
      </c>
      <c r="F493" s="5">
        <v>12.12</v>
      </c>
      <c r="G493" s="5">
        <v>0.87</v>
      </c>
      <c r="H493" s="5">
        <v>11.98</v>
      </c>
      <c r="I493" s="5">
        <v>12.77</v>
      </c>
      <c r="J493" s="5">
        <v>1.48</v>
      </c>
      <c r="K493" s="6">
        <f t="shared" si="117"/>
        <v>11.850000000000001</v>
      </c>
      <c r="L493" s="6">
        <f t="shared" si="118"/>
        <v>-0.25999999999999979</v>
      </c>
      <c r="M493" s="6">
        <f t="shared" si="119"/>
        <v>12.445</v>
      </c>
      <c r="N493" s="5">
        <f t="shared" si="120"/>
        <v>0.85838511170686083</v>
      </c>
      <c r="O493" s="6">
        <f t="shared" si="121"/>
        <v>-0.65000000000000036</v>
      </c>
      <c r="P493" s="6">
        <f t="shared" si="122"/>
        <v>1.7167702234137217</v>
      </c>
      <c r="Q493" s="6">
        <f t="shared" si="123"/>
        <v>-0.4863773623316256</v>
      </c>
      <c r="R493" s="9">
        <f t="shared" si="124"/>
        <v>0.22717076209797185</v>
      </c>
      <c r="S493" s="9">
        <f t="shared" si="125"/>
        <v>0.39000000000000057</v>
      </c>
      <c r="T493">
        <f t="shared" si="126"/>
        <v>0.65000000000000036</v>
      </c>
      <c r="U493" s="9">
        <f t="shared" si="127"/>
        <v>0.37861793682995276</v>
      </c>
      <c r="V493" s="9">
        <f t="shared" si="128"/>
        <v>0.69316206896560417</v>
      </c>
      <c r="W493" s="9">
        <f t="shared" si="129"/>
        <v>0.59499999999999886</v>
      </c>
      <c r="X493">
        <f t="shared" si="130"/>
        <v>12.445</v>
      </c>
      <c r="Y493" s="9">
        <f t="shared" si="131"/>
        <v>14.49815453491926</v>
      </c>
      <c r="Z493" s="10">
        <f t="shared" si="132"/>
        <v>0.46514728850118003</v>
      </c>
      <c r="AA493">
        <f t="shared" si="133"/>
        <v>0.25999999999999979</v>
      </c>
    </row>
    <row r="494" spans="1:27">
      <c r="A494" s="1">
        <f t="shared" si="116"/>
        <v>396004</v>
      </c>
      <c r="B494" s="1">
        <v>4</v>
      </c>
      <c r="C494" s="1">
        <v>-4</v>
      </c>
      <c r="D494" s="2">
        <v>4</v>
      </c>
      <c r="E494" s="5">
        <v>30.49</v>
      </c>
      <c r="F494" s="5">
        <v>28.52</v>
      </c>
      <c r="G494" s="5">
        <v>1.9</v>
      </c>
      <c r="H494" s="5">
        <v>30.85</v>
      </c>
      <c r="I494" s="5">
        <v>29.62</v>
      </c>
      <c r="J494" s="5">
        <v>2.23</v>
      </c>
      <c r="K494" s="6">
        <f t="shared" si="117"/>
        <v>30.67</v>
      </c>
      <c r="L494" s="6">
        <f t="shared" si="118"/>
        <v>-0.36000000000000298</v>
      </c>
      <c r="M494" s="6">
        <f t="shared" si="119"/>
        <v>29.07</v>
      </c>
      <c r="N494" s="5">
        <f t="shared" si="120"/>
        <v>1.4648293415958051</v>
      </c>
      <c r="O494" s="6">
        <f t="shared" si="121"/>
        <v>-1.1000000000000014</v>
      </c>
      <c r="P494" s="6">
        <f t="shared" si="122"/>
        <v>2.9296586831916103</v>
      </c>
      <c r="Q494" s="6">
        <f t="shared" si="123"/>
        <v>-0.15879248272728333</v>
      </c>
      <c r="R494" s="9">
        <f t="shared" si="124"/>
        <v>0.25258915116822833</v>
      </c>
      <c r="S494" s="9">
        <f t="shared" si="125"/>
        <v>0.73999999999999844</v>
      </c>
      <c r="T494">
        <f t="shared" si="126"/>
        <v>1.1000000000000014</v>
      </c>
      <c r="U494" s="9">
        <f t="shared" si="127"/>
        <v>0.37547035984466504</v>
      </c>
      <c r="V494" s="9">
        <f t="shared" si="128"/>
        <v>1.0922774104572068</v>
      </c>
      <c r="W494" s="9">
        <f t="shared" si="129"/>
        <v>1.6000000000000014</v>
      </c>
      <c r="X494">
        <f t="shared" si="130"/>
        <v>29.07</v>
      </c>
      <c r="Y494" s="9">
        <f t="shared" si="131"/>
        <v>19.845315201244361</v>
      </c>
      <c r="Z494" s="10">
        <f t="shared" si="132"/>
        <v>0.46549758323755019</v>
      </c>
      <c r="AA494">
        <f t="shared" si="133"/>
        <v>0.36000000000000298</v>
      </c>
    </row>
    <row r="495" spans="1:27">
      <c r="A495" s="1">
        <f t="shared" si="116"/>
        <v>403998</v>
      </c>
      <c r="B495" s="1">
        <v>-2</v>
      </c>
      <c r="C495" s="1">
        <v>4</v>
      </c>
      <c r="D495" s="2">
        <v>4</v>
      </c>
      <c r="E495" s="5">
        <v>66.25</v>
      </c>
      <c r="F495" s="5">
        <v>61.09</v>
      </c>
      <c r="G495" s="5">
        <v>1.91</v>
      </c>
      <c r="H495" s="5">
        <v>64.400000000000006</v>
      </c>
      <c r="I495" s="5">
        <v>63.2</v>
      </c>
      <c r="J495" s="5">
        <v>2.98</v>
      </c>
      <c r="K495" s="6">
        <f t="shared" si="117"/>
        <v>65.325000000000003</v>
      </c>
      <c r="L495" s="6">
        <f t="shared" si="118"/>
        <v>1.8499999999999943</v>
      </c>
      <c r="M495" s="6">
        <f t="shared" si="119"/>
        <v>62.145000000000003</v>
      </c>
      <c r="N495" s="5">
        <f t="shared" si="120"/>
        <v>1.7697810599054336</v>
      </c>
      <c r="O495" s="6">
        <f t="shared" si="121"/>
        <v>-2.1099999999999994</v>
      </c>
      <c r="P495" s="6">
        <f t="shared" si="122"/>
        <v>3.5395621198108671</v>
      </c>
      <c r="Q495" s="6">
        <f t="shared" si="123"/>
        <v>-0.41763179949714657</v>
      </c>
      <c r="R495" s="9">
        <f t="shared" si="124"/>
        <v>1.1187824555574102</v>
      </c>
      <c r="S495" s="9">
        <f t="shared" si="125"/>
        <v>3.9599999999999937</v>
      </c>
      <c r="T495">
        <f t="shared" si="126"/>
        <v>2.1099999999999994</v>
      </c>
      <c r="U495" s="9">
        <f t="shared" si="127"/>
        <v>0.59611893465306531</v>
      </c>
      <c r="V495" s="9">
        <f t="shared" si="128"/>
        <v>1.7968324286225099</v>
      </c>
      <c r="W495" s="9">
        <f t="shared" si="129"/>
        <v>3.1799999999999997</v>
      </c>
      <c r="X495">
        <f t="shared" si="130"/>
        <v>62.145000000000003</v>
      </c>
      <c r="Y495" s="9">
        <f t="shared" si="131"/>
        <v>35.114512980108771</v>
      </c>
      <c r="Z495" s="10">
        <f t="shared" si="132"/>
        <v>0.46590986252707722</v>
      </c>
      <c r="AA495">
        <f t="shared" si="133"/>
        <v>1.8499999999999943</v>
      </c>
    </row>
    <row r="496" spans="1:27">
      <c r="A496" s="1">
        <f t="shared" si="116"/>
        <v>394001</v>
      </c>
      <c r="B496" s="1">
        <v>1</v>
      </c>
      <c r="C496" s="1">
        <v>-6</v>
      </c>
      <c r="D496" s="2">
        <v>4</v>
      </c>
      <c r="E496" s="5">
        <v>22.59</v>
      </c>
      <c r="F496" s="5">
        <v>24.02</v>
      </c>
      <c r="G496" s="5">
        <v>1.6</v>
      </c>
      <c r="H496" s="5">
        <v>22.63</v>
      </c>
      <c r="I496" s="5">
        <v>19.88</v>
      </c>
      <c r="J496" s="5">
        <v>1.89</v>
      </c>
      <c r="K496" s="6">
        <f t="shared" si="117"/>
        <v>22.61</v>
      </c>
      <c r="L496" s="6">
        <f t="shared" si="118"/>
        <v>-3.9999999999999147E-2</v>
      </c>
      <c r="M496" s="6">
        <f t="shared" si="119"/>
        <v>21.95</v>
      </c>
      <c r="N496" s="5">
        <f t="shared" si="120"/>
        <v>1.2381538676594279</v>
      </c>
      <c r="O496" s="6">
        <f t="shared" si="121"/>
        <v>4.1400000000000006</v>
      </c>
      <c r="P496" s="6">
        <f t="shared" si="122"/>
        <v>2.4763077353188558</v>
      </c>
      <c r="Q496" s="6">
        <f t="shared" si="123"/>
        <v>-0.16504949364817914</v>
      </c>
      <c r="R496" s="9">
        <f t="shared" si="124"/>
        <v>1.6879969885737049</v>
      </c>
      <c r="S496" s="9">
        <f t="shared" si="125"/>
        <v>4.18</v>
      </c>
      <c r="T496">
        <f t="shared" si="126"/>
        <v>4.1400000000000006</v>
      </c>
      <c r="U496" s="9">
        <f t="shared" si="127"/>
        <v>1.6718439073433349</v>
      </c>
      <c r="V496" s="9">
        <f t="shared" si="128"/>
        <v>0.53305168060222274</v>
      </c>
      <c r="W496" s="9">
        <f t="shared" si="129"/>
        <v>0.66000000000000014</v>
      </c>
      <c r="X496">
        <f t="shared" si="130"/>
        <v>21.95</v>
      </c>
      <c r="Y496" s="9">
        <f t="shared" si="131"/>
        <v>17.728006650331494</v>
      </c>
      <c r="Z496" s="10">
        <f t="shared" si="132"/>
        <v>0.46593991028886972</v>
      </c>
      <c r="AA496">
        <f t="shared" si="133"/>
        <v>3.9999999999999147E-2</v>
      </c>
    </row>
    <row r="497" spans="1:27">
      <c r="A497" s="1">
        <f t="shared" ref="A497:A560" si="134">B497+1000*C497+100000*D497</f>
        <v>205000</v>
      </c>
      <c r="B497" s="1">
        <v>0</v>
      </c>
      <c r="C497" s="1">
        <v>5</v>
      </c>
      <c r="D497" s="2">
        <v>2</v>
      </c>
      <c r="E497" s="5">
        <v>29.15</v>
      </c>
      <c r="F497" s="5">
        <v>31.13</v>
      </c>
      <c r="G497" s="5">
        <v>2.0299999999999998</v>
      </c>
      <c r="H497" s="5">
        <v>29.72</v>
      </c>
      <c r="I497" s="5">
        <v>25.83</v>
      </c>
      <c r="J497" s="5">
        <v>1.94</v>
      </c>
      <c r="K497" s="6">
        <f t="shared" ref="K497:K560" si="135" xml:space="preserve"> 0.5*(E497+H497)</f>
        <v>29.434999999999999</v>
      </c>
      <c r="L497" s="6">
        <f t="shared" ref="L497:L560" si="136">E497-H497</f>
        <v>-0.57000000000000028</v>
      </c>
      <c r="M497" s="6">
        <f t="shared" ref="M497:M560" si="137">0.5*(F497+I497)</f>
        <v>28.479999999999997</v>
      </c>
      <c r="N497" s="5">
        <f t="shared" ref="N497:N560" si="138">0.5*P497</f>
        <v>1.4039675922185668</v>
      </c>
      <c r="O497" s="6">
        <f t="shared" ref="O497:O560" si="139">F497-I497</f>
        <v>5.3000000000000007</v>
      </c>
      <c r="P497" s="6">
        <f t="shared" ref="P497:P560" si="140">SQRT(G497*G497+J497*J497)</f>
        <v>2.8079351844371336</v>
      </c>
      <c r="Q497" s="6">
        <f t="shared" ref="Q497:Q560" si="141">(G497*G497-J497*J497)/(G497*G497+J497*J497)</f>
        <v>4.5316760733083786E-2</v>
      </c>
      <c r="R497" s="9">
        <f t="shared" ref="R497:R560" si="142">ABS(O497-L497)/P497</f>
        <v>2.0905040944442868</v>
      </c>
      <c r="S497" s="9">
        <f t="shared" ref="S497:S560" si="143">ABS(O497-L497)</f>
        <v>5.870000000000001</v>
      </c>
      <c r="T497">
        <f t="shared" ref="T497:T560" si="144">ABS(O497)</f>
        <v>5.3000000000000007</v>
      </c>
      <c r="U497" s="9">
        <f t="shared" ref="U497:U560" si="145">ABS(O497)/P497</f>
        <v>1.8875079558014853</v>
      </c>
      <c r="V497" s="9">
        <f t="shared" ref="V497:V560" si="146">ABS(M497-K497)/N497</f>
        <v>0.68021513124166855</v>
      </c>
      <c r="W497" s="9">
        <f t="shared" ref="W497:W560" si="147">ABS(M497-K497)</f>
        <v>0.95500000000000185</v>
      </c>
      <c r="X497">
        <f t="shared" ref="X497:X560" si="148">ABS(M497)</f>
        <v>28.479999999999997</v>
      </c>
      <c r="Y497" s="9">
        <f t="shared" ref="Y497:Y560" si="149">ABS(M497)/N497</f>
        <v>20.285368521217467</v>
      </c>
      <c r="Z497" s="10">
        <f t="shared" ref="Z497:Z560" si="150">SQRT(0.00779*B497*B497+0.00644*C497*C497+0.005139*D497*D497+0.004675*B497*C497+0.003605*C497*D497+0.002454*D497*B497)</f>
        <v>0.4664825827402348</v>
      </c>
      <c r="AA497">
        <f t="shared" si="133"/>
        <v>0.57000000000000028</v>
      </c>
    </row>
    <row r="498" spans="1:27">
      <c r="A498" s="1">
        <f t="shared" si="134"/>
        <v>5997</v>
      </c>
      <c r="B498" s="1">
        <v>-3</v>
      </c>
      <c r="C498" s="1">
        <v>6</v>
      </c>
      <c r="D498" s="2">
        <v>0</v>
      </c>
      <c r="E498" s="5">
        <v>178.67</v>
      </c>
      <c r="F498" s="5">
        <v>181.59</v>
      </c>
      <c r="G498" s="5">
        <v>5.03</v>
      </c>
      <c r="H498" s="5">
        <v>179.65</v>
      </c>
      <c r="I498" s="5">
        <v>180.19</v>
      </c>
      <c r="J498" s="5">
        <v>5.74</v>
      </c>
      <c r="K498" s="6">
        <f t="shared" si="135"/>
        <v>179.16</v>
      </c>
      <c r="L498" s="6">
        <f t="shared" si="136"/>
        <v>-0.98000000000001819</v>
      </c>
      <c r="M498" s="6">
        <f t="shared" si="137"/>
        <v>180.89</v>
      </c>
      <c r="N498" s="5">
        <f t="shared" si="138"/>
        <v>3.8160352461684628</v>
      </c>
      <c r="O498" s="6">
        <f t="shared" si="139"/>
        <v>1.4000000000000057</v>
      </c>
      <c r="P498" s="6">
        <f t="shared" si="140"/>
        <v>7.6320704923369256</v>
      </c>
      <c r="Q498" s="6">
        <f t="shared" si="141"/>
        <v>-0.13127720027125159</v>
      </c>
      <c r="R498" s="9">
        <f t="shared" si="142"/>
        <v>0.31184198342896496</v>
      </c>
      <c r="S498" s="9">
        <f t="shared" si="143"/>
        <v>2.3800000000000239</v>
      </c>
      <c r="T498">
        <f t="shared" si="144"/>
        <v>1.4000000000000057</v>
      </c>
      <c r="U498" s="9">
        <f t="shared" si="145"/>
        <v>0.18343646084056653</v>
      </c>
      <c r="V498" s="9">
        <f t="shared" si="146"/>
        <v>0.45335011036310985</v>
      </c>
      <c r="W498" s="9">
        <f t="shared" si="147"/>
        <v>1.7299999999999898</v>
      </c>
      <c r="X498">
        <f t="shared" si="148"/>
        <v>180.89</v>
      </c>
      <c r="Y498" s="9">
        <f t="shared" si="149"/>
        <v>47.40260200207134</v>
      </c>
      <c r="Z498" s="10">
        <f t="shared" si="150"/>
        <v>0.46669047558312138</v>
      </c>
      <c r="AA498">
        <f t="shared" ref="AA498:AA561" si="151">ABS(L498)</f>
        <v>0.98000000000001819</v>
      </c>
    </row>
    <row r="499" spans="1:27">
      <c r="A499" s="1">
        <f t="shared" si="134"/>
        <v>501002</v>
      </c>
      <c r="B499" s="1">
        <v>2</v>
      </c>
      <c r="C499" s="1">
        <v>1</v>
      </c>
      <c r="D499" s="2">
        <v>5</v>
      </c>
      <c r="E499" s="5">
        <v>16.41</v>
      </c>
      <c r="F499" s="5">
        <v>18.989999999999998</v>
      </c>
      <c r="G499" s="5">
        <v>1.28</v>
      </c>
      <c r="H499" s="5">
        <v>16.11</v>
      </c>
      <c r="I499" s="5">
        <v>16.260000000000002</v>
      </c>
      <c r="J499" s="5">
        <v>1.1100000000000001</v>
      </c>
      <c r="K499" s="6">
        <f t="shared" si="135"/>
        <v>16.259999999999998</v>
      </c>
      <c r="L499" s="6">
        <f t="shared" si="136"/>
        <v>0.30000000000000071</v>
      </c>
      <c r="M499" s="6">
        <f t="shared" si="137"/>
        <v>17.625</v>
      </c>
      <c r="N499" s="5">
        <f t="shared" si="138"/>
        <v>0.84712749925852371</v>
      </c>
      <c r="O499" s="6">
        <f t="shared" si="139"/>
        <v>2.7299999999999969</v>
      </c>
      <c r="P499" s="6">
        <f t="shared" si="140"/>
        <v>1.6942549985170474</v>
      </c>
      <c r="Q499" s="6">
        <f t="shared" si="141"/>
        <v>0.14154328514196127</v>
      </c>
      <c r="R499" s="9">
        <f t="shared" si="142"/>
        <v>1.4342587167379963</v>
      </c>
      <c r="S499" s="9">
        <f t="shared" si="143"/>
        <v>2.4299999999999962</v>
      </c>
      <c r="T499">
        <f t="shared" si="144"/>
        <v>2.7299999999999969</v>
      </c>
      <c r="U499" s="9">
        <f t="shared" si="145"/>
        <v>1.6113276941130583</v>
      </c>
      <c r="V499" s="9">
        <f t="shared" si="146"/>
        <v>1.6113276941130623</v>
      </c>
      <c r="W499" s="9">
        <f t="shared" si="147"/>
        <v>1.365000000000002</v>
      </c>
      <c r="X499">
        <f t="shared" si="148"/>
        <v>17.625</v>
      </c>
      <c r="Y499" s="9">
        <f t="shared" si="149"/>
        <v>20.805604841569732</v>
      </c>
      <c r="Z499" s="10">
        <f t="shared" si="150"/>
        <v>0.46689399225091771</v>
      </c>
      <c r="AA499">
        <f t="shared" si="151"/>
        <v>0.30000000000000071</v>
      </c>
    </row>
    <row r="500" spans="1:27">
      <c r="A500" s="1">
        <f t="shared" si="134"/>
        <v>196996</v>
      </c>
      <c r="B500" s="1">
        <v>-4</v>
      </c>
      <c r="C500" s="1">
        <v>-3</v>
      </c>
      <c r="D500" s="2">
        <v>2</v>
      </c>
      <c r="E500" s="5">
        <v>17.829999999999998</v>
      </c>
      <c r="F500" s="5">
        <v>16.57</v>
      </c>
      <c r="G500" s="5">
        <v>1.04</v>
      </c>
      <c r="H500" s="5">
        <v>17.66</v>
      </c>
      <c r="I500" s="5">
        <v>17.829999999999998</v>
      </c>
      <c r="J500" s="5">
        <v>1.47</v>
      </c>
      <c r="K500" s="6">
        <f t="shared" si="135"/>
        <v>17.744999999999997</v>
      </c>
      <c r="L500" s="6">
        <f t="shared" si="136"/>
        <v>0.16999999999999815</v>
      </c>
      <c r="M500" s="6">
        <f t="shared" si="137"/>
        <v>17.2</v>
      </c>
      <c r="N500" s="5">
        <f t="shared" si="138"/>
        <v>0.90034715526845532</v>
      </c>
      <c r="O500" s="6">
        <f t="shared" si="139"/>
        <v>-1.259999999999998</v>
      </c>
      <c r="P500" s="6">
        <f t="shared" si="140"/>
        <v>1.8006943105369106</v>
      </c>
      <c r="Q500" s="6">
        <f t="shared" si="141"/>
        <v>-0.33286044718581337</v>
      </c>
      <c r="R500" s="9">
        <f t="shared" si="142"/>
        <v>0.79413812307410192</v>
      </c>
      <c r="S500" s="9">
        <f t="shared" si="143"/>
        <v>1.4299999999999962</v>
      </c>
      <c r="T500">
        <f t="shared" si="144"/>
        <v>1.259999999999998</v>
      </c>
      <c r="U500" s="9">
        <f t="shared" si="145"/>
        <v>0.69973009445690171</v>
      </c>
      <c r="V500" s="9">
        <f t="shared" si="146"/>
        <v>0.60532206583969961</v>
      </c>
      <c r="W500" s="9">
        <f t="shared" si="147"/>
        <v>0.54499999999999815</v>
      </c>
      <c r="X500">
        <f t="shared" si="148"/>
        <v>17.2</v>
      </c>
      <c r="Y500" s="9">
        <f t="shared" si="149"/>
        <v>19.10374226136306</v>
      </c>
      <c r="Z500" s="10">
        <f t="shared" si="150"/>
        <v>0.46689827585888555</v>
      </c>
      <c r="AA500">
        <f t="shared" si="151"/>
        <v>0.16999999999999815</v>
      </c>
    </row>
    <row r="501" spans="1:27">
      <c r="A501" s="1">
        <f t="shared" si="134"/>
        <v>494999</v>
      </c>
      <c r="B501" s="1">
        <v>-1</v>
      </c>
      <c r="C501" s="1">
        <v>-5</v>
      </c>
      <c r="D501" s="2">
        <v>5</v>
      </c>
      <c r="E501" s="5">
        <v>0.75</v>
      </c>
      <c r="F501" s="5">
        <v>1.05</v>
      </c>
      <c r="G501" s="5">
        <v>0.46</v>
      </c>
      <c r="H501" s="5">
        <v>0.95</v>
      </c>
      <c r="I501" s="5">
        <v>1.5</v>
      </c>
      <c r="J501" s="5">
        <v>0.88</v>
      </c>
      <c r="K501" s="6">
        <f t="shared" si="135"/>
        <v>0.85</v>
      </c>
      <c r="L501" s="6">
        <f t="shared" si="136"/>
        <v>-0.19999999999999996</v>
      </c>
      <c r="M501" s="6">
        <f t="shared" si="137"/>
        <v>1.2749999999999999</v>
      </c>
      <c r="N501" s="5">
        <f t="shared" si="138"/>
        <v>0.49648766349225637</v>
      </c>
      <c r="O501" s="6">
        <f t="shared" si="139"/>
        <v>-0.44999999999999996</v>
      </c>
      <c r="P501" s="6">
        <f t="shared" si="140"/>
        <v>0.99297532698451274</v>
      </c>
      <c r="Q501" s="6">
        <f t="shared" si="141"/>
        <v>-0.57079107505070992</v>
      </c>
      <c r="R501" s="9">
        <f t="shared" si="142"/>
        <v>0.25176859203461277</v>
      </c>
      <c r="S501" s="9">
        <f t="shared" si="143"/>
        <v>0.25</v>
      </c>
      <c r="T501">
        <f t="shared" si="144"/>
        <v>0.44999999999999996</v>
      </c>
      <c r="U501" s="9">
        <f t="shared" si="145"/>
        <v>0.45318346566230294</v>
      </c>
      <c r="V501" s="9">
        <f t="shared" si="146"/>
        <v>0.85601321291768329</v>
      </c>
      <c r="W501" s="9">
        <f t="shared" si="147"/>
        <v>0.42499999999999993</v>
      </c>
      <c r="X501">
        <f t="shared" si="148"/>
        <v>1.2749999999999999</v>
      </c>
      <c r="Y501" s="9">
        <f t="shared" si="149"/>
        <v>2.5680396387530502</v>
      </c>
      <c r="Z501" s="10">
        <f t="shared" si="150"/>
        <v>0.46716699369711467</v>
      </c>
      <c r="AA501">
        <f t="shared" si="151"/>
        <v>0.19999999999999996</v>
      </c>
    </row>
    <row r="502" spans="1:27">
      <c r="A502" s="1">
        <f t="shared" si="134"/>
        <v>502998</v>
      </c>
      <c r="B502" s="1">
        <v>-2</v>
      </c>
      <c r="C502" s="1">
        <v>3</v>
      </c>
      <c r="D502" s="2">
        <v>5</v>
      </c>
      <c r="E502" s="5">
        <v>19.25</v>
      </c>
      <c r="F502" s="5">
        <v>18.399999999999999</v>
      </c>
      <c r="G502" s="5">
        <v>1.28</v>
      </c>
      <c r="H502" s="5">
        <v>19.399999999999999</v>
      </c>
      <c r="I502" s="5">
        <v>16.14</v>
      </c>
      <c r="J502" s="5">
        <v>1.53</v>
      </c>
      <c r="K502" s="6">
        <f t="shared" si="135"/>
        <v>19.324999999999999</v>
      </c>
      <c r="L502" s="6">
        <f t="shared" si="136"/>
        <v>-0.14999999999999858</v>
      </c>
      <c r="M502" s="6">
        <f t="shared" si="137"/>
        <v>17.27</v>
      </c>
      <c r="N502" s="5">
        <f t="shared" si="138"/>
        <v>0.99740914373189904</v>
      </c>
      <c r="O502" s="6">
        <f t="shared" si="139"/>
        <v>2.259999999999998</v>
      </c>
      <c r="P502" s="6">
        <f t="shared" si="140"/>
        <v>1.9948182874637981</v>
      </c>
      <c r="Q502" s="6">
        <f t="shared" si="141"/>
        <v>-0.1765385871887015</v>
      </c>
      <c r="R502" s="9">
        <f t="shared" si="142"/>
        <v>1.2081300914200352</v>
      </c>
      <c r="S502" s="9">
        <f t="shared" si="143"/>
        <v>2.4099999999999966</v>
      </c>
      <c r="T502">
        <f t="shared" si="144"/>
        <v>2.259999999999998</v>
      </c>
      <c r="U502" s="9">
        <f t="shared" si="145"/>
        <v>1.1329352724519839</v>
      </c>
      <c r="V502" s="9">
        <f t="shared" si="146"/>
        <v>2.0603380397246269</v>
      </c>
      <c r="W502" s="9">
        <f t="shared" si="147"/>
        <v>2.0549999999999997</v>
      </c>
      <c r="X502">
        <f t="shared" si="148"/>
        <v>17.27</v>
      </c>
      <c r="Y502" s="9">
        <f t="shared" si="149"/>
        <v>17.314860314376794</v>
      </c>
      <c r="Z502" s="10">
        <f t="shared" si="150"/>
        <v>0.46805982523604822</v>
      </c>
      <c r="AA502">
        <f t="shared" si="151"/>
        <v>0.14999999999999858</v>
      </c>
    </row>
    <row r="503" spans="1:27">
      <c r="A503" s="1">
        <f t="shared" si="134"/>
        <v>399004</v>
      </c>
      <c r="B503" s="1">
        <v>4</v>
      </c>
      <c r="C503" s="1">
        <v>-1</v>
      </c>
      <c r="D503" s="2">
        <v>4</v>
      </c>
      <c r="E503" s="5">
        <v>107.78</v>
      </c>
      <c r="F503" s="5">
        <v>111.18</v>
      </c>
      <c r="G503" s="5">
        <v>3.94</v>
      </c>
      <c r="H503" s="5">
        <v>106.69</v>
      </c>
      <c r="I503" s="5">
        <v>113.71</v>
      </c>
      <c r="J503" s="5">
        <v>6.4</v>
      </c>
      <c r="K503" s="6">
        <f t="shared" si="135"/>
        <v>107.235</v>
      </c>
      <c r="L503" s="6">
        <f t="shared" si="136"/>
        <v>1.0900000000000034</v>
      </c>
      <c r="M503" s="6">
        <f t="shared" si="137"/>
        <v>112.44499999999999</v>
      </c>
      <c r="N503" s="5">
        <f t="shared" si="138"/>
        <v>3.7577785991194324</v>
      </c>
      <c r="O503" s="6">
        <f t="shared" si="139"/>
        <v>-2.5299999999999869</v>
      </c>
      <c r="P503" s="6">
        <f t="shared" si="140"/>
        <v>7.5155571982388647</v>
      </c>
      <c r="Q503" s="6">
        <f t="shared" si="141"/>
        <v>-0.45033248588970959</v>
      </c>
      <c r="R503" s="9">
        <f t="shared" si="142"/>
        <v>0.48166754699814834</v>
      </c>
      <c r="S503" s="9">
        <f t="shared" si="143"/>
        <v>3.6199999999999903</v>
      </c>
      <c r="T503">
        <f t="shared" si="144"/>
        <v>2.5299999999999869</v>
      </c>
      <c r="U503" s="9">
        <f t="shared" si="145"/>
        <v>0.33663505356500339</v>
      </c>
      <c r="V503" s="9">
        <f t="shared" si="146"/>
        <v>1.3864574142874897</v>
      </c>
      <c r="W503" s="9">
        <f t="shared" si="147"/>
        <v>5.2099999999999937</v>
      </c>
      <c r="X503">
        <f t="shared" si="148"/>
        <v>112.44499999999999</v>
      </c>
      <c r="Y503" s="9">
        <f t="shared" si="149"/>
        <v>29.923263713926481</v>
      </c>
      <c r="Z503" s="10">
        <f t="shared" si="150"/>
        <v>0.46845277243282485</v>
      </c>
      <c r="AA503">
        <f t="shared" si="151"/>
        <v>1.0900000000000034</v>
      </c>
    </row>
    <row r="504" spans="1:27">
      <c r="A504" s="1">
        <f t="shared" si="134"/>
        <v>502001</v>
      </c>
      <c r="B504" s="1">
        <v>1</v>
      </c>
      <c r="C504" s="1">
        <v>2</v>
      </c>
      <c r="D504" s="2">
        <v>5</v>
      </c>
      <c r="E504" s="5">
        <v>67.790000000000006</v>
      </c>
      <c r="F504" s="5">
        <v>66.95</v>
      </c>
      <c r="G504" s="5">
        <v>1.99</v>
      </c>
      <c r="H504" s="5">
        <v>68.95</v>
      </c>
      <c r="I504" s="5">
        <v>61.2</v>
      </c>
      <c r="J504" s="5">
        <v>2.91</v>
      </c>
      <c r="K504" s="6">
        <f t="shared" si="135"/>
        <v>68.37</v>
      </c>
      <c r="L504" s="6">
        <f t="shared" si="136"/>
        <v>-1.1599999999999966</v>
      </c>
      <c r="M504" s="6">
        <f t="shared" si="137"/>
        <v>64.075000000000003</v>
      </c>
      <c r="N504" s="5">
        <f t="shared" si="138"/>
        <v>1.7626826146530181</v>
      </c>
      <c r="O504" s="6">
        <f t="shared" si="139"/>
        <v>5.75</v>
      </c>
      <c r="P504" s="6">
        <f t="shared" si="140"/>
        <v>3.5253652293060362</v>
      </c>
      <c r="Q504" s="6">
        <f t="shared" si="141"/>
        <v>-0.36272348369031721</v>
      </c>
      <c r="R504" s="9">
        <f t="shared" si="142"/>
        <v>1.9600806017367516</v>
      </c>
      <c r="S504" s="9">
        <f t="shared" si="143"/>
        <v>6.9099999999999966</v>
      </c>
      <c r="T504">
        <f t="shared" si="144"/>
        <v>5.75</v>
      </c>
      <c r="U504" s="9">
        <f t="shared" si="145"/>
        <v>1.6310366801716827</v>
      </c>
      <c r="V504" s="9">
        <f t="shared" si="146"/>
        <v>2.4366269708999582</v>
      </c>
      <c r="W504" s="9">
        <f t="shared" si="147"/>
        <v>4.2950000000000017</v>
      </c>
      <c r="X504">
        <f t="shared" si="148"/>
        <v>64.075000000000003</v>
      </c>
      <c r="Y504" s="9">
        <f t="shared" si="149"/>
        <v>36.350843576348026</v>
      </c>
      <c r="Z504" s="10">
        <f t="shared" si="150"/>
        <v>0.46871633212423908</v>
      </c>
      <c r="AA504">
        <f t="shared" si="151"/>
        <v>1.1599999999999966</v>
      </c>
    </row>
    <row r="505" spans="1:27">
      <c r="A505" s="1">
        <f t="shared" si="134"/>
        <v>196005</v>
      </c>
      <c r="B505" s="1">
        <v>5</v>
      </c>
      <c r="C505" s="1">
        <v>-4</v>
      </c>
      <c r="D505" s="2">
        <v>2</v>
      </c>
      <c r="E505" s="5">
        <v>84.21</v>
      </c>
      <c r="F505" s="5">
        <v>77.959999999999994</v>
      </c>
      <c r="G505" s="5">
        <v>2.14</v>
      </c>
      <c r="H505" s="5">
        <v>83.58</v>
      </c>
      <c r="I505" s="5">
        <v>82.5</v>
      </c>
      <c r="J505" s="5">
        <v>3.72</v>
      </c>
      <c r="K505" s="6">
        <f t="shared" si="135"/>
        <v>83.894999999999996</v>
      </c>
      <c r="L505" s="6">
        <f t="shared" si="136"/>
        <v>0.62999999999999545</v>
      </c>
      <c r="M505" s="6">
        <f t="shared" si="137"/>
        <v>80.22999999999999</v>
      </c>
      <c r="N505" s="5">
        <f t="shared" si="138"/>
        <v>2.1458098704218882</v>
      </c>
      <c r="O505" s="6">
        <f t="shared" si="139"/>
        <v>-4.5400000000000063</v>
      </c>
      <c r="P505" s="6">
        <f t="shared" si="140"/>
        <v>4.2916197408437764</v>
      </c>
      <c r="Q505" s="6">
        <f t="shared" si="141"/>
        <v>-0.502703876642415</v>
      </c>
      <c r="R505" s="9">
        <f t="shared" si="142"/>
        <v>1.2046733662809386</v>
      </c>
      <c r="S505" s="9">
        <f t="shared" si="143"/>
        <v>5.1700000000000017</v>
      </c>
      <c r="T505">
        <f t="shared" si="144"/>
        <v>4.5400000000000063</v>
      </c>
      <c r="U505" s="9">
        <f t="shared" si="145"/>
        <v>1.0578756446645003</v>
      </c>
      <c r="V505" s="9">
        <f t="shared" si="146"/>
        <v>1.7079798403944473</v>
      </c>
      <c r="W505" s="9">
        <f t="shared" si="147"/>
        <v>3.6650000000000063</v>
      </c>
      <c r="X505">
        <f t="shared" si="148"/>
        <v>80.22999999999999</v>
      </c>
      <c r="Y505" s="9">
        <f t="shared" si="149"/>
        <v>37.389146683450548</v>
      </c>
      <c r="Z505" s="10">
        <f t="shared" si="150"/>
        <v>0.46962325325733184</v>
      </c>
      <c r="AA505">
        <f t="shared" si="151"/>
        <v>0.62999999999999545</v>
      </c>
    </row>
    <row r="506" spans="1:27">
      <c r="A506" s="1">
        <f t="shared" si="134"/>
        <v>599002</v>
      </c>
      <c r="B506" s="1">
        <v>2</v>
      </c>
      <c r="C506" s="1">
        <v>-1</v>
      </c>
      <c r="D506" s="2">
        <v>6</v>
      </c>
      <c r="E506" s="5">
        <v>13.12</v>
      </c>
      <c r="F506" s="5">
        <v>13.31</v>
      </c>
      <c r="G506" s="5">
        <v>1.33</v>
      </c>
      <c r="H506" s="5">
        <v>12.96</v>
      </c>
      <c r="I506" s="5">
        <v>12.6</v>
      </c>
      <c r="J506" s="5">
        <v>1.44</v>
      </c>
      <c r="K506" s="6">
        <f t="shared" si="135"/>
        <v>13.04</v>
      </c>
      <c r="L506" s="6">
        <f t="shared" si="136"/>
        <v>0.15999999999999837</v>
      </c>
      <c r="M506" s="6">
        <f t="shared" si="137"/>
        <v>12.955</v>
      </c>
      <c r="N506" s="5">
        <f t="shared" si="138"/>
        <v>0.980114789195633</v>
      </c>
      <c r="O506" s="6">
        <f t="shared" si="139"/>
        <v>0.71000000000000085</v>
      </c>
      <c r="P506" s="6">
        <f t="shared" si="140"/>
        <v>1.960229578391266</v>
      </c>
      <c r="Q506" s="6">
        <f t="shared" si="141"/>
        <v>-7.9297332465842474E-2</v>
      </c>
      <c r="R506" s="9">
        <f t="shared" si="142"/>
        <v>0.28057938012106731</v>
      </c>
      <c r="S506" s="9">
        <f t="shared" si="143"/>
        <v>0.55000000000000249</v>
      </c>
      <c r="T506">
        <f t="shared" si="144"/>
        <v>0.71000000000000085</v>
      </c>
      <c r="U506" s="9">
        <f t="shared" si="145"/>
        <v>0.36220247251992205</v>
      </c>
      <c r="V506" s="9">
        <f t="shared" si="146"/>
        <v>8.6724535673783104E-2</v>
      </c>
      <c r="W506" s="9">
        <f t="shared" si="147"/>
        <v>8.4999999999999076E-2</v>
      </c>
      <c r="X506">
        <f t="shared" si="148"/>
        <v>12.955</v>
      </c>
      <c r="Y506" s="9">
        <f t="shared" si="149"/>
        <v>13.217839525339674</v>
      </c>
      <c r="Z506" s="10">
        <f t="shared" si="150"/>
        <v>0.47018294311895237</v>
      </c>
      <c r="AA506">
        <f t="shared" si="151"/>
        <v>0.15999999999999837</v>
      </c>
    </row>
    <row r="507" spans="1:27">
      <c r="A507" s="1">
        <f t="shared" si="134"/>
        <v>94998</v>
      </c>
      <c r="B507" s="1">
        <v>-2</v>
      </c>
      <c r="C507" s="1">
        <v>-5</v>
      </c>
      <c r="D507" s="2">
        <v>1</v>
      </c>
      <c r="E507" s="5">
        <v>113.75</v>
      </c>
      <c r="F507" s="5">
        <v>105.05</v>
      </c>
      <c r="G507" s="5">
        <v>4.3899999999999997</v>
      </c>
      <c r="H507" s="5">
        <v>115.66</v>
      </c>
      <c r="I507" s="5">
        <v>109.14</v>
      </c>
      <c r="J507" s="5">
        <v>4.3600000000000003</v>
      </c>
      <c r="K507" s="6">
        <f t="shared" si="135"/>
        <v>114.705</v>
      </c>
      <c r="L507" s="6">
        <f t="shared" si="136"/>
        <v>-1.9099999999999966</v>
      </c>
      <c r="M507" s="6">
        <f t="shared" si="137"/>
        <v>107.095</v>
      </c>
      <c r="N507" s="5">
        <f t="shared" si="138"/>
        <v>3.0936103503835128</v>
      </c>
      <c r="O507" s="6">
        <f t="shared" si="139"/>
        <v>-4.0900000000000034</v>
      </c>
      <c r="P507" s="6">
        <f t="shared" si="140"/>
        <v>6.1872207007670257</v>
      </c>
      <c r="Q507" s="6">
        <f t="shared" si="141"/>
        <v>6.8570622516762767E-3</v>
      </c>
      <c r="R507" s="9">
        <f t="shared" si="142"/>
        <v>0.35233913665464589</v>
      </c>
      <c r="S507" s="9">
        <f t="shared" si="143"/>
        <v>2.1800000000000068</v>
      </c>
      <c r="T507">
        <f t="shared" si="144"/>
        <v>4.0900000000000034</v>
      </c>
      <c r="U507" s="9">
        <f t="shared" si="145"/>
        <v>0.6610399398704121</v>
      </c>
      <c r="V507" s="9">
        <f t="shared" si="146"/>
        <v>2.4599090182952721</v>
      </c>
      <c r="W507" s="9">
        <f t="shared" si="147"/>
        <v>7.6099999999999994</v>
      </c>
      <c r="X507">
        <f t="shared" si="148"/>
        <v>107.095</v>
      </c>
      <c r="Y507" s="9">
        <f t="shared" si="149"/>
        <v>34.618128293604755</v>
      </c>
      <c r="Z507" s="10">
        <f t="shared" si="150"/>
        <v>0.47022973108896465</v>
      </c>
      <c r="AA507">
        <f t="shared" si="151"/>
        <v>1.9099999999999966</v>
      </c>
    </row>
    <row r="508" spans="1:27">
      <c r="A508" s="1">
        <f t="shared" si="134"/>
        <v>294003</v>
      </c>
      <c r="B508" s="1">
        <v>3</v>
      </c>
      <c r="C508" s="1">
        <v>-6</v>
      </c>
      <c r="D508" s="2">
        <v>3</v>
      </c>
      <c r="E508" s="5">
        <v>86.77</v>
      </c>
      <c r="F508" s="5">
        <v>87.81</v>
      </c>
      <c r="G508" s="5">
        <v>3.61</v>
      </c>
      <c r="H508" s="5">
        <v>88.09</v>
      </c>
      <c r="I508" s="5">
        <v>88.66</v>
      </c>
      <c r="J508" s="5">
        <v>4.05</v>
      </c>
      <c r="K508" s="6">
        <f t="shared" si="135"/>
        <v>87.43</v>
      </c>
      <c r="L508" s="6">
        <f t="shared" si="136"/>
        <v>-1.3200000000000074</v>
      </c>
      <c r="M508" s="6">
        <f t="shared" si="137"/>
        <v>88.234999999999999</v>
      </c>
      <c r="N508" s="5">
        <f t="shared" si="138"/>
        <v>2.7126831735387014</v>
      </c>
      <c r="O508" s="6">
        <f t="shared" si="139"/>
        <v>-0.84999999999999432</v>
      </c>
      <c r="P508" s="6">
        <f t="shared" si="140"/>
        <v>5.4253663470774027</v>
      </c>
      <c r="Q508" s="6">
        <f t="shared" si="141"/>
        <v>-0.11450469855204419</v>
      </c>
      <c r="R508" s="9">
        <f t="shared" si="142"/>
        <v>8.6630094620835693E-2</v>
      </c>
      <c r="S508" s="9">
        <f t="shared" si="143"/>
        <v>0.47000000000001307</v>
      </c>
      <c r="T508">
        <f t="shared" si="144"/>
        <v>0.84999999999999432</v>
      </c>
      <c r="U508" s="9">
        <f t="shared" si="145"/>
        <v>0.15667144771852723</v>
      </c>
      <c r="V508" s="9">
        <f t="shared" si="146"/>
        <v>0.29675415391391552</v>
      </c>
      <c r="W508" s="9">
        <f t="shared" si="147"/>
        <v>0.80499999999999261</v>
      </c>
      <c r="X508">
        <f t="shared" si="148"/>
        <v>88.234999999999999</v>
      </c>
      <c r="Y508" s="9">
        <f t="shared" si="149"/>
        <v>32.526835739869043</v>
      </c>
      <c r="Z508" s="10">
        <f t="shared" si="150"/>
        <v>0.47036900408083859</v>
      </c>
      <c r="AA508">
        <f t="shared" si="151"/>
        <v>1.3200000000000074</v>
      </c>
    </row>
    <row r="509" spans="1:27">
      <c r="A509" s="1">
        <f t="shared" si="134"/>
        <v>597997</v>
      </c>
      <c r="B509" s="1">
        <v>-3</v>
      </c>
      <c r="C509" s="1">
        <v>-2</v>
      </c>
      <c r="D509" s="2">
        <v>6</v>
      </c>
      <c r="E509" s="5">
        <v>11.53</v>
      </c>
      <c r="F509" s="5">
        <v>13.65</v>
      </c>
      <c r="G509" s="5">
        <v>1.48</v>
      </c>
      <c r="H509" s="5">
        <v>12.18</v>
      </c>
      <c r="I509" s="5">
        <v>13.01</v>
      </c>
      <c r="J509" s="5">
        <v>1.37</v>
      </c>
      <c r="K509" s="6">
        <f t="shared" si="135"/>
        <v>11.855</v>
      </c>
      <c r="L509" s="6">
        <f t="shared" si="136"/>
        <v>-0.65000000000000036</v>
      </c>
      <c r="M509" s="6">
        <f t="shared" si="137"/>
        <v>13.33</v>
      </c>
      <c r="N509" s="5">
        <f t="shared" si="138"/>
        <v>1.0083774095049929</v>
      </c>
      <c r="O509" s="6">
        <f t="shared" si="139"/>
        <v>0.64000000000000057</v>
      </c>
      <c r="P509" s="6">
        <f t="shared" si="140"/>
        <v>2.0167548190099858</v>
      </c>
      <c r="Q509" s="6">
        <f t="shared" si="141"/>
        <v>7.7078159958694867E-2</v>
      </c>
      <c r="R509" s="9">
        <f t="shared" si="142"/>
        <v>0.63964146154030521</v>
      </c>
      <c r="S509" s="9">
        <f t="shared" si="143"/>
        <v>1.2900000000000009</v>
      </c>
      <c r="T509">
        <f t="shared" si="144"/>
        <v>0.64000000000000057</v>
      </c>
      <c r="U509" s="9">
        <f t="shared" si="145"/>
        <v>0.31734150029906616</v>
      </c>
      <c r="V509" s="9">
        <f t="shared" si="146"/>
        <v>1.4627459779410066</v>
      </c>
      <c r="W509" s="9">
        <f t="shared" si="147"/>
        <v>1.4749999999999996</v>
      </c>
      <c r="X509">
        <f t="shared" si="148"/>
        <v>13.33</v>
      </c>
      <c r="Y509" s="9">
        <f t="shared" si="149"/>
        <v>13.219256871832965</v>
      </c>
      <c r="Z509" s="10">
        <f t="shared" si="150"/>
        <v>0.47062936584960358</v>
      </c>
      <c r="AA509">
        <f t="shared" si="151"/>
        <v>0.65000000000000036</v>
      </c>
    </row>
    <row r="510" spans="1:27">
      <c r="A510" s="1">
        <f t="shared" si="134"/>
        <v>502999</v>
      </c>
      <c r="B510" s="1">
        <v>-1</v>
      </c>
      <c r="C510" s="1">
        <v>3</v>
      </c>
      <c r="D510" s="2">
        <v>5</v>
      </c>
      <c r="E510" s="5">
        <v>165.89</v>
      </c>
      <c r="F510" s="5">
        <v>163.1</v>
      </c>
      <c r="G510" s="5">
        <v>3.79</v>
      </c>
      <c r="H510" s="5">
        <v>164.91</v>
      </c>
      <c r="I510" s="5">
        <v>150.81</v>
      </c>
      <c r="J510" s="5">
        <v>5.49</v>
      </c>
      <c r="K510" s="6">
        <f t="shared" si="135"/>
        <v>165.39999999999998</v>
      </c>
      <c r="L510" s="6">
        <f t="shared" si="136"/>
        <v>0.97999999999998977</v>
      </c>
      <c r="M510" s="6">
        <f t="shared" si="137"/>
        <v>156.95499999999998</v>
      </c>
      <c r="N510" s="5">
        <f t="shared" si="138"/>
        <v>3.3355734139724764</v>
      </c>
      <c r="O510" s="6">
        <f t="shared" si="139"/>
        <v>12.289999999999992</v>
      </c>
      <c r="P510" s="6">
        <f t="shared" si="140"/>
        <v>6.6711468279449528</v>
      </c>
      <c r="Q510" s="6">
        <f t="shared" si="141"/>
        <v>-0.35448339707263588</v>
      </c>
      <c r="R510" s="9">
        <f t="shared" si="142"/>
        <v>1.6953606766115876</v>
      </c>
      <c r="S510" s="9">
        <f t="shared" si="143"/>
        <v>11.310000000000002</v>
      </c>
      <c r="T510">
        <f t="shared" si="144"/>
        <v>12.289999999999992</v>
      </c>
      <c r="U510" s="9">
        <f t="shared" si="145"/>
        <v>1.8422619553984434</v>
      </c>
      <c r="V510" s="9">
        <f t="shared" si="146"/>
        <v>2.5317985701122625</v>
      </c>
      <c r="W510" s="9">
        <f t="shared" si="147"/>
        <v>8.4449999999999932</v>
      </c>
      <c r="X510">
        <f t="shared" si="148"/>
        <v>156.95499999999998</v>
      </c>
      <c r="Y510" s="9">
        <f t="shared" si="149"/>
        <v>47.054877983655466</v>
      </c>
      <c r="Z510" s="10">
        <f t="shared" si="150"/>
        <v>0.47117406550021407</v>
      </c>
      <c r="AA510">
        <f t="shared" si="151"/>
        <v>0.97999999999998977</v>
      </c>
    </row>
    <row r="511" spans="1:27">
      <c r="A511" s="1">
        <f t="shared" si="134"/>
        <v>403999</v>
      </c>
      <c r="B511" s="1">
        <v>-1</v>
      </c>
      <c r="C511" s="1">
        <v>4</v>
      </c>
      <c r="D511" s="2">
        <v>4</v>
      </c>
      <c r="E511" s="5">
        <v>134.72999999999999</v>
      </c>
      <c r="F511" s="5">
        <v>132.57</v>
      </c>
      <c r="G511" s="5">
        <v>3.23</v>
      </c>
      <c r="H511" s="5">
        <v>136</v>
      </c>
      <c r="I511" s="5">
        <v>129.13999999999999</v>
      </c>
      <c r="J511" s="5">
        <v>4.83</v>
      </c>
      <c r="K511" s="6">
        <f t="shared" si="135"/>
        <v>135.36500000000001</v>
      </c>
      <c r="L511" s="6">
        <f t="shared" si="136"/>
        <v>-1.2700000000000102</v>
      </c>
      <c r="M511" s="6">
        <f t="shared" si="137"/>
        <v>130.85499999999999</v>
      </c>
      <c r="N511" s="5">
        <f t="shared" si="138"/>
        <v>2.9052452564284481</v>
      </c>
      <c r="O511" s="6">
        <f t="shared" si="139"/>
        <v>3.4300000000000068</v>
      </c>
      <c r="P511" s="6">
        <f t="shared" si="140"/>
        <v>5.8104905128568962</v>
      </c>
      <c r="Q511" s="6">
        <f t="shared" si="141"/>
        <v>-0.38197015561966485</v>
      </c>
      <c r="R511" s="9">
        <f t="shared" si="142"/>
        <v>0.80888179571075935</v>
      </c>
      <c r="S511" s="9">
        <f t="shared" si="143"/>
        <v>4.7000000000000171</v>
      </c>
      <c r="T511">
        <f t="shared" si="144"/>
        <v>3.4300000000000068</v>
      </c>
      <c r="U511" s="9">
        <f t="shared" si="145"/>
        <v>0.59031160835912766</v>
      </c>
      <c r="V511" s="9">
        <f t="shared" si="146"/>
        <v>1.5523646377257561</v>
      </c>
      <c r="W511" s="9">
        <f t="shared" si="147"/>
        <v>4.5100000000000193</v>
      </c>
      <c r="X511">
        <f t="shared" si="148"/>
        <v>130.85499999999999</v>
      </c>
      <c r="Y511" s="9">
        <f t="shared" si="149"/>
        <v>45.040947820311068</v>
      </c>
      <c r="Z511" s="10">
        <f t="shared" si="150"/>
        <v>0.47140004242681188</v>
      </c>
      <c r="AA511">
        <f t="shared" si="151"/>
        <v>1.2700000000000102</v>
      </c>
    </row>
    <row r="512" spans="1:27">
      <c r="A512" s="1">
        <f t="shared" si="134"/>
        <v>394002</v>
      </c>
      <c r="B512" s="1">
        <v>2</v>
      </c>
      <c r="C512" s="1">
        <v>-6</v>
      </c>
      <c r="D512" s="2">
        <v>4</v>
      </c>
      <c r="E512" s="5">
        <v>56.15</v>
      </c>
      <c r="F512" s="5">
        <v>54.21</v>
      </c>
      <c r="G512" s="5">
        <v>2.67</v>
      </c>
      <c r="H512" s="5">
        <v>57.23</v>
      </c>
      <c r="I512" s="5">
        <v>57.1</v>
      </c>
      <c r="J512" s="5">
        <v>3.1</v>
      </c>
      <c r="K512" s="6">
        <f t="shared" si="135"/>
        <v>56.69</v>
      </c>
      <c r="L512" s="6">
        <f t="shared" si="136"/>
        <v>-1.0799999999999983</v>
      </c>
      <c r="M512" s="6">
        <f t="shared" si="137"/>
        <v>55.655000000000001</v>
      </c>
      <c r="N512" s="5">
        <f t="shared" si="138"/>
        <v>2.0456600401826304</v>
      </c>
      <c r="O512" s="6">
        <f t="shared" si="139"/>
        <v>-2.8900000000000006</v>
      </c>
      <c r="P512" s="6">
        <f t="shared" si="140"/>
        <v>4.0913200803652607</v>
      </c>
      <c r="Q512" s="6">
        <f t="shared" si="141"/>
        <v>-0.14822359892227097</v>
      </c>
      <c r="R512" s="9">
        <f t="shared" si="142"/>
        <v>0.44239999913143213</v>
      </c>
      <c r="S512" s="9">
        <f t="shared" si="143"/>
        <v>1.8100000000000023</v>
      </c>
      <c r="T512">
        <f t="shared" si="144"/>
        <v>2.8900000000000006</v>
      </c>
      <c r="U512" s="9">
        <f t="shared" si="145"/>
        <v>0.70637347927615335</v>
      </c>
      <c r="V512" s="9">
        <f t="shared" si="146"/>
        <v>0.5059491702773814</v>
      </c>
      <c r="W512" s="9">
        <f t="shared" si="147"/>
        <v>1.0349999999999966</v>
      </c>
      <c r="X512">
        <f t="shared" si="148"/>
        <v>55.655000000000001</v>
      </c>
      <c r="Y512" s="9">
        <f t="shared" si="149"/>
        <v>27.206377847137929</v>
      </c>
      <c r="Z512" s="10">
        <f t="shared" si="150"/>
        <v>0.47141913410467345</v>
      </c>
      <c r="AA512">
        <f t="shared" si="151"/>
        <v>1.0799999999999983</v>
      </c>
    </row>
    <row r="513" spans="1:27">
      <c r="A513" s="1">
        <f t="shared" si="134"/>
        <v>296996</v>
      </c>
      <c r="B513" s="1">
        <v>-4</v>
      </c>
      <c r="C513" s="1">
        <v>-3</v>
      </c>
      <c r="D513" s="2">
        <v>3</v>
      </c>
      <c r="E513" s="5">
        <v>50.41</v>
      </c>
      <c r="F513" s="5">
        <v>49.83</v>
      </c>
      <c r="G513" s="5">
        <v>1.81</v>
      </c>
      <c r="H513" s="5">
        <v>48.63</v>
      </c>
      <c r="I513" s="5">
        <v>47.65</v>
      </c>
      <c r="J513" s="5">
        <v>2.38</v>
      </c>
      <c r="K513" s="6">
        <f t="shared" si="135"/>
        <v>49.519999999999996</v>
      </c>
      <c r="L513" s="6">
        <f t="shared" si="136"/>
        <v>1.779999999999994</v>
      </c>
      <c r="M513" s="6">
        <f t="shared" si="137"/>
        <v>48.739999999999995</v>
      </c>
      <c r="N513" s="5">
        <f t="shared" si="138"/>
        <v>1.4950334444419631</v>
      </c>
      <c r="O513" s="6">
        <f t="shared" si="139"/>
        <v>2.1799999999999997</v>
      </c>
      <c r="P513" s="6">
        <f t="shared" si="140"/>
        <v>2.9900668888839261</v>
      </c>
      <c r="Q513" s="6">
        <f t="shared" si="141"/>
        <v>-0.26713271069850675</v>
      </c>
      <c r="R513" s="9">
        <f t="shared" si="142"/>
        <v>0.13377627152324673</v>
      </c>
      <c r="S513" s="9">
        <f t="shared" si="143"/>
        <v>0.40000000000000568</v>
      </c>
      <c r="T513">
        <f t="shared" si="144"/>
        <v>2.1799999999999997</v>
      </c>
      <c r="U513" s="9">
        <f t="shared" si="145"/>
        <v>0.72908067980168412</v>
      </c>
      <c r="V513" s="9">
        <f t="shared" si="146"/>
        <v>0.52172745894065553</v>
      </c>
      <c r="W513" s="9">
        <f t="shared" si="147"/>
        <v>0.78000000000000114</v>
      </c>
      <c r="X513">
        <f t="shared" si="148"/>
        <v>48.739999999999995</v>
      </c>
      <c r="Y513" s="9">
        <f t="shared" si="149"/>
        <v>32.60127737021476</v>
      </c>
      <c r="Z513" s="10">
        <f t="shared" si="150"/>
        <v>0.47229016504687027</v>
      </c>
      <c r="AA513">
        <f t="shared" si="151"/>
        <v>1.779999999999994</v>
      </c>
    </row>
    <row r="514" spans="1:27">
      <c r="A514" s="1">
        <f t="shared" si="134"/>
        <v>298995</v>
      </c>
      <c r="B514" s="1">
        <v>-5</v>
      </c>
      <c r="C514" s="1">
        <v>-1</v>
      </c>
      <c r="D514" s="2">
        <v>3</v>
      </c>
      <c r="E514" s="5">
        <v>102.26</v>
      </c>
      <c r="F514" s="5">
        <v>103.19</v>
      </c>
      <c r="G514" s="5">
        <v>2.98</v>
      </c>
      <c r="H514" s="5">
        <v>101.98</v>
      </c>
      <c r="I514" s="5">
        <v>97.88</v>
      </c>
      <c r="J514" s="5">
        <v>3.49</v>
      </c>
      <c r="K514" s="6">
        <f t="shared" si="135"/>
        <v>102.12</v>
      </c>
      <c r="L514" s="6">
        <f t="shared" si="136"/>
        <v>0.28000000000000114</v>
      </c>
      <c r="M514" s="6">
        <f t="shared" si="137"/>
        <v>100.535</v>
      </c>
      <c r="N514" s="5">
        <f t="shared" si="138"/>
        <v>2.2945860193071868</v>
      </c>
      <c r="O514" s="6">
        <f t="shared" si="139"/>
        <v>5.3100000000000023</v>
      </c>
      <c r="P514" s="6">
        <f t="shared" si="140"/>
        <v>4.5891720386143735</v>
      </c>
      <c r="Q514" s="6">
        <f t="shared" si="141"/>
        <v>-0.15667719189952761</v>
      </c>
      <c r="R514" s="9">
        <f t="shared" si="142"/>
        <v>1.0960582775447067</v>
      </c>
      <c r="S514" s="9">
        <f t="shared" si="143"/>
        <v>5.0300000000000011</v>
      </c>
      <c r="T514">
        <f t="shared" si="144"/>
        <v>5.3100000000000023</v>
      </c>
      <c r="U514" s="9">
        <f t="shared" si="145"/>
        <v>1.1570714619805953</v>
      </c>
      <c r="V514" s="9">
        <f t="shared" si="146"/>
        <v>0.69075640950630957</v>
      </c>
      <c r="W514" s="9">
        <f t="shared" si="147"/>
        <v>1.585000000000008</v>
      </c>
      <c r="X514">
        <f t="shared" si="148"/>
        <v>100.535</v>
      </c>
      <c r="Y514" s="9">
        <f t="shared" si="149"/>
        <v>43.8140035518716</v>
      </c>
      <c r="Z514" s="10">
        <f t="shared" si="150"/>
        <v>0.47243094733516339</v>
      </c>
      <c r="AA514">
        <f t="shared" si="151"/>
        <v>0.28000000000000114</v>
      </c>
    </row>
    <row r="515" spans="1:27">
      <c r="A515" s="1">
        <f t="shared" si="134"/>
        <v>96996</v>
      </c>
      <c r="B515" s="1">
        <v>-4</v>
      </c>
      <c r="C515" s="1">
        <v>-3</v>
      </c>
      <c r="D515" s="2">
        <v>1</v>
      </c>
      <c r="E515" s="5">
        <v>261.52</v>
      </c>
      <c r="F515" s="5">
        <v>240.53</v>
      </c>
      <c r="G515" s="5">
        <v>8.06</v>
      </c>
      <c r="H515" s="5">
        <v>261.14</v>
      </c>
      <c r="I515" s="5">
        <v>242.49</v>
      </c>
      <c r="J515" s="5">
        <v>7.78</v>
      </c>
      <c r="K515" s="6">
        <f t="shared" si="135"/>
        <v>261.33</v>
      </c>
      <c r="L515" s="6">
        <f t="shared" si="136"/>
        <v>0.37999999999999545</v>
      </c>
      <c r="M515" s="6">
        <f t="shared" si="137"/>
        <v>241.51</v>
      </c>
      <c r="N515" s="5">
        <f t="shared" si="138"/>
        <v>5.6011605940197793</v>
      </c>
      <c r="O515" s="6">
        <f t="shared" si="139"/>
        <v>-1.960000000000008</v>
      </c>
      <c r="P515" s="6">
        <f t="shared" si="140"/>
        <v>11.202321188039559</v>
      </c>
      <c r="Q515" s="6">
        <f t="shared" si="141"/>
        <v>3.5342491951678261E-2</v>
      </c>
      <c r="R515" s="9">
        <f t="shared" si="142"/>
        <v>0.20888528017732286</v>
      </c>
      <c r="S515" s="9">
        <f t="shared" si="143"/>
        <v>2.3400000000000034</v>
      </c>
      <c r="T515">
        <f t="shared" si="144"/>
        <v>1.960000000000008</v>
      </c>
      <c r="U515" s="9">
        <f t="shared" si="145"/>
        <v>0.17496373895194609</v>
      </c>
      <c r="V515" s="9">
        <f t="shared" si="146"/>
        <v>3.5385523530893432</v>
      </c>
      <c r="W515" s="9">
        <f t="shared" si="147"/>
        <v>19.819999999999993</v>
      </c>
      <c r="X515">
        <f t="shared" si="148"/>
        <v>241.51</v>
      </c>
      <c r="Y515" s="9">
        <f t="shared" si="149"/>
        <v>43.117849586004418</v>
      </c>
      <c r="Z515" s="10">
        <f t="shared" si="150"/>
        <v>0.47244893903997714</v>
      </c>
      <c r="AA515">
        <f t="shared" si="151"/>
        <v>0.37999999999999545</v>
      </c>
    </row>
    <row r="516" spans="1:27">
      <c r="A516" s="1">
        <f t="shared" si="134"/>
        <v>395997</v>
      </c>
      <c r="B516" s="1">
        <v>-3</v>
      </c>
      <c r="C516" s="1">
        <v>-4</v>
      </c>
      <c r="D516" s="2">
        <v>4</v>
      </c>
      <c r="E516" s="5">
        <v>64.930000000000007</v>
      </c>
      <c r="F516" s="5">
        <v>71.48</v>
      </c>
      <c r="G516" s="5">
        <v>2.23</v>
      </c>
      <c r="H516" s="5">
        <v>63.61</v>
      </c>
      <c r="I516" s="5">
        <v>63.17</v>
      </c>
      <c r="J516" s="5">
        <v>3.03</v>
      </c>
      <c r="K516" s="6">
        <f t="shared" si="135"/>
        <v>64.27000000000001</v>
      </c>
      <c r="L516" s="6">
        <f t="shared" si="136"/>
        <v>1.3200000000000074</v>
      </c>
      <c r="M516" s="6">
        <f t="shared" si="137"/>
        <v>67.325000000000003</v>
      </c>
      <c r="N516" s="5">
        <f t="shared" si="138"/>
        <v>1.881076819271345</v>
      </c>
      <c r="O516" s="6">
        <f t="shared" si="139"/>
        <v>8.3100000000000023</v>
      </c>
      <c r="P516" s="6">
        <f t="shared" si="140"/>
        <v>3.7621536385426899</v>
      </c>
      <c r="Q516" s="6">
        <f t="shared" si="141"/>
        <v>-0.29730531729994764</v>
      </c>
      <c r="R516" s="9">
        <f t="shared" si="142"/>
        <v>1.8579783473988174</v>
      </c>
      <c r="S516" s="9">
        <f t="shared" si="143"/>
        <v>6.9899999999999949</v>
      </c>
      <c r="T516">
        <f t="shared" si="144"/>
        <v>8.3100000000000023</v>
      </c>
      <c r="U516" s="9">
        <f t="shared" si="145"/>
        <v>2.2088412112852915</v>
      </c>
      <c r="V516" s="9">
        <f t="shared" si="146"/>
        <v>1.6240697714745</v>
      </c>
      <c r="W516" s="9">
        <f t="shared" si="147"/>
        <v>3.0549999999999926</v>
      </c>
      <c r="X516">
        <f t="shared" si="148"/>
        <v>67.325000000000003</v>
      </c>
      <c r="Y516" s="9">
        <f t="shared" si="149"/>
        <v>35.790670168419304</v>
      </c>
      <c r="Z516" s="10">
        <f t="shared" si="150"/>
        <v>0.47365177081902693</v>
      </c>
      <c r="AA516">
        <f t="shared" si="151"/>
        <v>1.3200000000000074</v>
      </c>
    </row>
    <row r="517" spans="1:27">
      <c r="A517" s="1">
        <f t="shared" si="134"/>
        <v>302995</v>
      </c>
      <c r="B517" s="1">
        <v>-5</v>
      </c>
      <c r="C517" s="1">
        <v>3</v>
      </c>
      <c r="D517" s="2">
        <v>3</v>
      </c>
      <c r="E517" s="5">
        <v>61.03</v>
      </c>
      <c r="F517" s="5">
        <v>61.64</v>
      </c>
      <c r="G517" s="5">
        <v>3.21</v>
      </c>
      <c r="H517" s="5">
        <v>61.97</v>
      </c>
      <c r="I517" s="5">
        <v>62.77</v>
      </c>
      <c r="J517" s="5">
        <v>2.98</v>
      </c>
      <c r="K517" s="6">
        <f t="shared" si="135"/>
        <v>61.5</v>
      </c>
      <c r="L517" s="6">
        <f t="shared" si="136"/>
        <v>-0.93999999999999773</v>
      </c>
      <c r="M517" s="6">
        <f t="shared" si="137"/>
        <v>62.204999999999998</v>
      </c>
      <c r="N517" s="5">
        <f t="shared" si="138"/>
        <v>2.1900057077551192</v>
      </c>
      <c r="O517" s="6">
        <f t="shared" si="139"/>
        <v>-1.1300000000000026</v>
      </c>
      <c r="P517" s="6">
        <f t="shared" si="140"/>
        <v>4.3800114155102383</v>
      </c>
      <c r="Q517" s="6">
        <f t="shared" si="141"/>
        <v>7.4210951549427931E-2</v>
      </c>
      <c r="R517" s="9">
        <f t="shared" si="142"/>
        <v>4.3378882376239485E-2</v>
      </c>
      <c r="S517" s="9">
        <f t="shared" si="143"/>
        <v>0.19000000000000483</v>
      </c>
      <c r="T517">
        <f t="shared" si="144"/>
        <v>1.1300000000000026</v>
      </c>
      <c r="U517" s="9">
        <f t="shared" si="145"/>
        <v>0.25799019518499727</v>
      </c>
      <c r="V517" s="9">
        <f t="shared" si="146"/>
        <v>0.32191696921313667</v>
      </c>
      <c r="W517" s="9">
        <f t="shared" si="147"/>
        <v>0.70499999999999829</v>
      </c>
      <c r="X517">
        <f t="shared" si="148"/>
        <v>62.204999999999998</v>
      </c>
      <c r="Y517" s="9">
        <f t="shared" si="149"/>
        <v>28.404035560146404</v>
      </c>
      <c r="Z517" s="10">
        <f t="shared" si="150"/>
        <v>0.4737837059249716</v>
      </c>
      <c r="AA517">
        <f t="shared" si="151"/>
        <v>0.93999999999999773</v>
      </c>
    </row>
    <row r="518" spans="1:27">
      <c r="A518" s="1">
        <f t="shared" si="134"/>
        <v>1005</v>
      </c>
      <c r="B518" s="1">
        <v>5</v>
      </c>
      <c r="C518" s="1">
        <v>1</v>
      </c>
      <c r="D518" s="2">
        <v>0</v>
      </c>
      <c r="E518" s="5">
        <v>47.9</v>
      </c>
      <c r="F518" s="5">
        <v>45.72</v>
      </c>
      <c r="G518" s="5">
        <v>2.44</v>
      </c>
      <c r="H518" s="5">
        <v>47.85</v>
      </c>
      <c r="I518" s="5">
        <v>50.29</v>
      </c>
      <c r="J518" s="5">
        <v>1.74</v>
      </c>
      <c r="K518" s="6">
        <f t="shared" si="135"/>
        <v>47.875</v>
      </c>
      <c r="L518" s="6">
        <f t="shared" si="136"/>
        <v>4.9999999999997158E-2</v>
      </c>
      <c r="M518" s="6">
        <f t="shared" si="137"/>
        <v>48.004999999999995</v>
      </c>
      <c r="N518" s="5">
        <f t="shared" si="138"/>
        <v>1.4984325143295576</v>
      </c>
      <c r="O518" s="6">
        <f t="shared" si="139"/>
        <v>-4.57</v>
      </c>
      <c r="P518" s="6">
        <f t="shared" si="140"/>
        <v>2.9968650286591152</v>
      </c>
      <c r="Q518" s="6">
        <f t="shared" si="141"/>
        <v>0.32579165367656882</v>
      </c>
      <c r="R518" s="9">
        <f t="shared" si="142"/>
        <v>1.5416109687352588</v>
      </c>
      <c r="S518" s="9">
        <f t="shared" si="143"/>
        <v>4.6199999999999974</v>
      </c>
      <c r="T518">
        <f t="shared" si="144"/>
        <v>4.57</v>
      </c>
      <c r="U518" s="9">
        <f t="shared" si="145"/>
        <v>1.5249268673420209</v>
      </c>
      <c r="V518" s="9">
        <f t="shared" si="146"/>
        <v>8.6757327244838409E-2</v>
      </c>
      <c r="W518" s="9">
        <f t="shared" si="147"/>
        <v>0.12999999999999545</v>
      </c>
      <c r="X518">
        <f t="shared" si="148"/>
        <v>48.004999999999995</v>
      </c>
      <c r="Y518" s="9">
        <f t="shared" si="149"/>
        <v>32.036811495297023</v>
      </c>
      <c r="Z518" s="10">
        <f t="shared" si="150"/>
        <v>0.47388289692707836</v>
      </c>
      <c r="AA518">
        <f t="shared" si="151"/>
        <v>4.9999999999997158E-2</v>
      </c>
    </row>
    <row r="519" spans="1:27">
      <c r="A519" s="1">
        <f t="shared" si="134"/>
        <v>596002</v>
      </c>
      <c r="B519" s="1">
        <v>2</v>
      </c>
      <c r="C519" s="1">
        <v>-4</v>
      </c>
      <c r="D519" s="2">
        <v>6</v>
      </c>
      <c r="E519" s="5">
        <v>22.95</v>
      </c>
      <c r="F519" s="5">
        <v>24.04</v>
      </c>
      <c r="G519" s="5">
        <v>1.78</v>
      </c>
      <c r="H519" s="5">
        <v>23.14</v>
      </c>
      <c r="I519" s="5">
        <v>25.77</v>
      </c>
      <c r="J519" s="5">
        <v>2.11</v>
      </c>
      <c r="K519" s="6">
        <f t="shared" si="135"/>
        <v>23.045000000000002</v>
      </c>
      <c r="L519" s="6">
        <f t="shared" si="136"/>
        <v>-0.19000000000000128</v>
      </c>
      <c r="M519" s="6">
        <f t="shared" si="137"/>
        <v>24.905000000000001</v>
      </c>
      <c r="N519" s="5">
        <f t="shared" si="138"/>
        <v>1.3802626561636737</v>
      </c>
      <c r="O519" s="6">
        <f t="shared" si="139"/>
        <v>-1.7300000000000004</v>
      </c>
      <c r="P519" s="6">
        <f t="shared" si="140"/>
        <v>2.7605253123273474</v>
      </c>
      <c r="Q519" s="6">
        <f t="shared" si="141"/>
        <v>-0.16845351354897967</v>
      </c>
      <c r="R519" s="9">
        <f t="shared" si="142"/>
        <v>0.55786483576984625</v>
      </c>
      <c r="S519" s="9">
        <f t="shared" si="143"/>
        <v>1.5399999999999991</v>
      </c>
      <c r="T519">
        <f t="shared" si="144"/>
        <v>1.7300000000000004</v>
      </c>
      <c r="U519" s="9">
        <f t="shared" si="145"/>
        <v>0.62669231550768489</v>
      </c>
      <c r="V519" s="9">
        <f t="shared" si="146"/>
        <v>1.3475696032882003</v>
      </c>
      <c r="W519" s="9">
        <f t="shared" si="147"/>
        <v>1.8599999999999994</v>
      </c>
      <c r="X519">
        <f t="shared" si="148"/>
        <v>24.905000000000001</v>
      </c>
      <c r="Y519" s="9">
        <f t="shared" si="149"/>
        <v>18.043667188114323</v>
      </c>
      <c r="Z519" s="10">
        <f t="shared" si="150"/>
        <v>0.47405906804954179</v>
      </c>
      <c r="AA519">
        <f t="shared" si="151"/>
        <v>0.19000000000000128</v>
      </c>
    </row>
    <row r="520" spans="1:27">
      <c r="A520" s="1">
        <f t="shared" si="134"/>
        <v>600997</v>
      </c>
      <c r="B520" s="1">
        <v>-3</v>
      </c>
      <c r="C520" s="1">
        <v>1</v>
      </c>
      <c r="D520" s="2">
        <v>6</v>
      </c>
      <c r="E520" s="5">
        <v>25.95</v>
      </c>
      <c r="F520" s="5">
        <v>25.36</v>
      </c>
      <c r="G520" s="5">
        <v>2.0299999999999998</v>
      </c>
      <c r="H520" s="5">
        <v>25.1</v>
      </c>
      <c r="I520" s="5">
        <v>24.33</v>
      </c>
      <c r="J520" s="5">
        <v>1.82</v>
      </c>
      <c r="K520" s="6">
        <f t="shared" si="135"/>
        <v>25.524999999999999</v>
      </c>
      <c r="L520" s="6">
        <f t="shared" si="136"/>
        <v>0.84999999999999787</v>
      </c>
      <c r="M520" s="6">
        <f t="shared" si="137"/>
        <v>24.844999999999999</v>
      </c>
      <c r="N520" s="5">
        <f t="shared" si="138"/>
        <v>1.3632039465905312</v>
      </c>
      <c r="O520" s="6">
        <f t="shared" si="139"/>
        <v>1.0300000000000011</v>
      </c>
      <c r="P520" s="6">
        <f t="shared" si="140"/>
        <v>2.7264078931810625</v>
      </c>
      <c r="Q520" s="6">
        <f t="shared" si="141"/>
        <v>0.10876730388925494</v>
      </c>
      <c r="R520" s="9">
        <f t="shared" si="142"/>
        <v>6.6020935623827937E-2</v>
      </c>
      <c r="S520" s="9">
        <f t="shared" si="143"/>
        <v>0.18000000000000327</v>
      </c>
      <c r="T520">
        <f t="shared" si="144"/>
        <v>1.0300000000000011</v>
      </c>
      <c r="U520" s="9">
        <f t="shared" si="145"/>
        <v>0.37778646495856449</v>
      </c>
      <c r="V520" s="9">
        <f t="shared" si="146"/>
        <v>0.49882484693557955</v>
      </c>
      <c r="W520" s="9">
        <f t="shared" si="147"/>
        <v>0.67999999999999972</v>
      </c>
      <c r="X520">
        <f t="shared" si="148"/>
        <v>24.844999999999999</v>
      </c>
      <c r="Y520" s="9">
        <f t="shared" si="149"/>
        <v>18.225446061933056</v>
      </c>
      <c r="Z520" s="10">
        <f t="shared" si="150"/>
        <v>0.47432794562412195</v>
      </c>
      <c r="AA520">
        <f t="shared" si="151"/>
        <v>0.84999999999999787</v>
      </c>
    </row>
    <row r="521" spans="1:27">
      <c r="A521" s="1">
        <f t="shared" si="134"/>
        <v>400995</v>
      </c>
      <c r="B521" s="1">
        <v>-5</v>
      </c>
      <c r="C521" s="1">
        <v>1</v>
      </c>
      <c r="D521" s="2">
        <v>4</v>
      </c>
      <c r="E521" s="5">
        <v>133.31</v>
      </c>
      <c r="F521" s="5">
        <v>131.47</v>
      </c>
      <c r="G521" s="5">
        <v>5.0599999999999996</v>
      </c>
      <c r="H521" s="5">
        <v>130.99</v>
      </c>
      <c r="I521" s="5">
        <v>121.57</v>
      </c>
      <c r="J521" s="5">
        <v>4.76</v>
      </c>
      <c r="K521" s="6">
        <f t="shared" si="135"/>
        <v>132.15</v>
      </c>
      <c r="L521" s="6">
        <f t="shared" si="136"/>
        <v>2.3199999999999932</v>
      </c>
      <c r="M521" s="6">
        <f t="shared" si="137"/>
        <v>126.52</v>
      </c>
      <c r="N521" s="5">
        <f t="shared" si="138"/>
        <v>3.4735140707934375</v>
      </c>
      <c r="O521" s="6">
        <f t="shared" si="139"/>
        <v>9.9000000000000057</v>
      </c>
      <c r="P521" s="6">
        <f t="shared" si="140"/>
        <v>6.9470281415868751</v>
      </c>
      <c r="Q521" s="6">
        <f t="shared" si="141"/>
        <v>6.1042825292367334E-2</v>
      </c>
      <c r="R521" s="9">
        <f t="shared" si="142"/>
        <v>1.0911140484121533</v>
      </c>
      <c r="S521" s="9">
        <f t="shared" si="143"/>
        <v>7.5800000000000125</v>
      </c>
      <c r="T521">
        <f t="shared" si="144"/>
        <v>9.9000000000000057</v>
      </c>
      <c r="U521" s="9">
        <f t="shared" si="145"/>
        <v>1.4250697993773489</v>
      </c>
      <c r="V521" s="9">
        <f t="shared" si="146"/>
        <v>1.6208369637362594</v>
      </c>
      <c r="W521" s="9">
        <f t="shared" si="147"/>
        <v>5.6300000000000097</v>
      </c>
      <c r="X521">
        <f t="shared" si="148"/>
        <v>126.52</v>
      </c>
      <c r="Y521" s="9">
        <f t="shared" si="149"/>
        <v>36.42420828630749</v>
      </c>
      <c r="Z521" s="10">
        <f t="shared" si="150"/>
        <v>0.47474098201019049</v>
      </c>
      <c r="AA521">
        <f t="shared" si="151"/>
        <v>2.3199999999999932</v>
      </c>
    </row>
    <row r="522" spans="1:27">
      <c r="A522" s="1">
        <f t="shared" si="134"/>
        <v>304001</v>
      </c>
      <c r="B522" s="1">
        <v>1</v>
      </c>
      <c r="C522" s="1">
        <v>4</v>
      </c>
      <c r="D522" s="2">
        <v>3</v>
      </c>
      <c r="E522" s="5">
        <v>130.03</v>
      </c>
      <c r="F522" s="5">
        <v>120.65</v>
      </c>
      <c r="G522" s="5">
        <v>4.67</v>
      </c>
      <c r="H522" s="5">
        <v>130.69</v>
      </c>
      <c r="I522" s="5">
        <v>118.03</v>
      </c>
      <c r="J522" s="5">
        <v>4.6100000000000003</v>
      </c>
      <c r="K522" s="6">
        <f t="shared" si="135"/>
        <v>130.36000000000001</v>
      </c>
      <c r="L522" s="6">
        <f t="shared" si="136"/>
        <v>-0.65999999999999659</v>
      </c>
      <c r="M522" s="6">
        <f t="shared" si="137"/>
        <v>119.34</v>
      </c>
      <c r="N522" s="5">
        <f t="shared" si="138"/>
        <v>3.2810440411551931</v>
      </c>
      <c r="O522" s="6">
        <f t="shared" si="139"/>
        <v>2.6200000000000045</v>
      </c>
      <c r="P522" s="6">
        <f t="shared" si="140"/>
        <v>6.5620880823103862</v>
      </c>
      <c r="Q522" s="6">
        <f t="shared" si="141"/>
        <v>1.2930493950442292E-2</v>
      </c>
      <c r="R522" s="9">
        <f t="shared" si="142"/>
        <v>0.49984089802786913</v>
      </c>
      <c r="S522" s="9">
        <f t="shared" si="143"/>
        <v>3.2800000000000011</v>
      </c>
      <c r="T522">
        <f t="shared" si="144"/>
        <v>2.6200000000000045</v>
      </c>
      <c r="U522" s="9">
        <f t="shared" si="145"/>
        <v>0.3992631563515302</v>
      </c>
      <c r="V522" s="9">
        <f t="shared" si="146"/>
        <v>3.3586870099189765</v>
      </c>
      <c r="W522" s="9">
        <f t="shared" si="147"/>
        <v>11.02000000000001</v>
      </c>
      <c r="X522">
        <f t="shared" si="148"/>
        <v>119.34</v>
      </c>
      <c r="Y522" s="9">
        <f t="shared" si="149"/>
        <v>36.372568762588955</v>
      </c>
      <c r="Z522" s="10">
        <f t="shared" si="150"/>
        <v>0.47581824260950739</v>
      </c>
      <c r="AA522">
        <f t="shared" si="151"/>
        <v>0.65999999999999659</v>
      </c>
    </row>
    <row r="523" spans="1:27">
      <c r="A523" s="1">
        <f t="shared" si="134"/>
        <v>203003</v>
      </c>
      <c r="B523" s="1">
        <v>3</v>
      </c>
      <c r="C523" s="1">
        <v>3</v>
      </c>
      <c r="D523" s="2">
        <v>2</v>
      </c>
      <c r="E523" s="5">
        <v>2.25</v>
      </c>
      <c r="F523" s="5">
        <v>1.92</v>
      </c>
      <c r="G523" s="5">
        <v>0.94</v>
      </c>
      <c r="H523" s="5">
        <v>1.88</v>
      </c>
      <c r="I523" s="5">
        <v>1.05</v>
      </c>
      <c r="J523" s="5">
        <v>0.81</v>
      </c>
      <c r="K523" s="6">
        <f t="shared" si="135"/>
        <v>2.0649999999999999</v>
      </c>
      <c r="L523" s="6">
        <f t="shared" si="136"/>
        <v>0.37000000000000011</v>
      </c>
      <c r="M523" s="6">
        <f t="shared" si="137"/>
        <v>1.4849999999999999</v>
      </c>
      <c r="N523" s="5">
        <f t="shared" si="138"/>
        <v>0.62042324263360737</v>
      </c>
      <c r="O523" s="6">
        <f t="shared" si="139"/>
        <v>0.86999999999999988</v>
      </c>
      <c r="P523" s="6">
        <f t="shared" si="140"/>
        <v>1.2408464852672147</v>
      </c>
      <c r="Q523" s="6">
        <f t="shared" si="141"/>
        <v>0.14775605637461831</v>
      </c>
      <c r="R523" s="9">
        <f t="shared" si="142"/>
        <v>0.40295073237228485</v>
      </c>
      <c r="S523" s="9">
        <f t="shared" si="143"/>
        <v>0.49999999999999978</v>
      </c>
      <c r="T523">
        <f t="shared" si="144"/>
        <v>0.86999999999999988</v>
      </c>
      <c r="U523" s="9">
        <f t="shared" si="145"/>
        <v>0.70113427432777586</v>
      </c>
      <c r="V523" s="9">
        <f t="shared" si="146"/>
        <v>0.93484569910370141</v>
      </c>
      <c r="W523" s="9">
        <f t="shared" si="147"/>
        <v>0.58000000000000007</v>
      </c>
      <c r="X523">
        <f t="shared" si="148"/>
        <v>1.4849999999999999</v>
      </c>
      <c r="Y523" s="9">
        <f t="shared" si="149"/>
        <v>2.393527350291373</v>
      </c>
      <c r="Z523" s="10">
        <f t="shared" si="150"/>
        <v>0.47650288561560672</v>
      </c>
      <c r="AA523">
        <f t="shared" si="151"/>
        <v>0.37000000000000011</v>
      </c>
    </row>
    <row r="524" spans="1:27">
      <c r="A524" s="1">
        <f t="shared" si="134"/>
        <v>697999</v>
      </c>
      <c r="B524" s="1">
        <v>-1</v>
      </c>
      <c r="C524" s="1">
        <v>-2</v>
      </c>
      <c r="D524" s="2">
        <v>7</v>
      </c>
      <c r="E524" s="5">
        <v>42.39</v>
      </c>
      <c r="F524" s="5">
        <v>40.43</v>
      </c>
      <c r="G524" s="5">
        <v>2.4300000000000002</v>
      </c>
      <c r="H524" s="5">
        <v>42.58</v>
      </c>
      <c r="I524" s="5">
        <v>43.3</v>
      </c>
      <c r="J524" s="5">
        <v>1.57</v>
      </c>
      <c r="K524" s="6">
        <f t="shared" si="135"/>
        <v>42.484999999999999</v>
      </c>
      <c r="L524" s="6">
        <f t="shared" si="136"/>
        <v>-0.18999999999999773</v>
      </c>
      <c r="M524" s="6">
        <f t="shared" si="137"/>
        <v>41.864999999999995</v>
      </c>
      <c r="N524" s="5">
        <f t="shared" si="138"/>
        <v>1.4465303315174558</v>
      </c>
      <c r="O524" s="6">
        <f t="shared" si="139"/>
        <v>-2.8699999999999974</v>
      </c>
      <c r="P524" s="6">
        <f t="shared" si="140"/>
        <v>2.8930606630349116</v>
      </c>
      <c r="Q524" s="6">
        <f t="shared" si="141"/>
        <v>0.41100145762144852</v>
      </c>
      <c r="R524" s="9">
        <f t="shared" si="142"/>
        <v>0.92635458158301986</v>
      </c>
      <c r="S524" s="9">
        <f t="shared" si="143"/>
        <v>2.6799999999999997</v>
      </c>
      <c r="T524">
        <f t="shared" si="144"/>
        <v>2.8699999999999974</v>
      </c>
      <c r="U524" s="9">
        <f t="shared" si="145"/>
        <v>0.99202897356091979</v>
      </c>
      <c r="V524" s="9">
        <f t="shared" si="146"/>
        <v>0.42861182132946019</v>
      </c>
      <c r="W524" s="9">
        <f t="shared" si="147"/>
        <v>0.62000000000000455</v>
      </c>
      <c r="X524">
        <f t="shared" si="148"/>
        <v>41.864999999999995</v>
      </c>
      <c r="Y524" s="9">
        <f t="shared" si="149"/>
        <v>28.941667580576961</v>
      </c>
      <c r="Z524" s="10">
        <f t="shared" si="150"/>
        <v>0.47651128003437654</v>
      </c>
      <c r="AA524">
        <f t="shared" si="151"/>
        <v>0.18999999999999773</v>
      </c>
    </row>
    <row r="525" spans="1:27">
      <c r="A525" s="1">
        <f t="shared" si="134"/>
        <v>698000</v>
      </c>
      <c r="B525" s="1">
        <v>0</v>
      </c>
      <c r="C525" s="1">
        <v>-2</v>
      </c>
      <c r="D525" s="2">
        <v>7</v>
      </c>
      <c r="E525" s="5">
        <v>47.22</v>
      </c>
      <c r="F525" s="5">
        <v>52.16</v>
      </c>
      <c r="G525" s="5">
        <v>2.66</v>
      </c>
      <c r="H525" s="5">
        <v>46.84</v>
      </c>
      <c r="I525" s="5">
        <v>47.23</v>
      </c>
      <c r="J525" s="5">
        <v>1.67</v>
      </c>
      <c r="K525" s="6">
        <f t="shared" si="135"/>
        <v>47.03</v>
      </c>
      <c r="L525" s="6">
        <f t="shared" si="136"/>
        <v>0.37999999999999545</v>
      </c>
      <c r="M525" s="6">
        <f t="shared" si="137"/>
        <v>49.694999999999993</v>
      </c>
      <c r="N525" s="5">
        <f t="shared" si="138"/>
        <v>1.5703900789294358</v>
      </c>
      <c r="O525" s="6">
        <f t="shared" si="139"/>
        <v>4.93</v>
      </c>
      <c r="P525" s="6">
        <f t="shared" si="140"/>
        <v>3.1407801578588717</v>
      </c>
      <c r="Q525" s="6">
        <f t="shared" si="141"/>
        <v>0.43455826448375495</v>
      </c>
      <c r="R525" s="9">
        <f t="shared" si="142"/>
        <v>1.448684648817262</v>
      </c>
      <c r="S525" s="9">
        <f t="shared" si="143"/>
        <v>4.5500000000000043</v>
      </c>
      <c r="T525">
        <f t="shared" si="144"/>
        <v>4.93</v>
      </c>
      <c r="U525" s="9">
        <f t="shared" si="145"/>
        <v>1.56967369641079</v>
      </c>
      <c r="V525" s="9">
        <f t="shared" si="146"/>
        <v>1.6970305886145003</v>
      </c>
      <c r="W525" s="9">
        <f t="shared" si="147"/>
        <v>2.664999999999992</v>
      </c>
      <c r="X525">
        <f t="shared" si="148"/>
        <v>49.694999999999993</v>
      </c>
      <c r="Y525" s="9">
        <f t="shared" si="149"/>
        <v>31.645003790318135</v>
      </c>
      <c r="Z525" s="10">
        <f t="shared" si="150"/>
        <v>0.47655115150422206</v>
      </c>
      <c r="AA525">
        <f t="shared" si="151"/>
        <v>0.37999999999999545</v>
      </c>
    </row>
    <row r="526" spans="1:27">
      <c r="A526" s="1">
        <f t="shared" si="134"/>
        <v>403997</v>
      </c>
      <c r="B526" s="1">
        <v>-3</v>
      </c>
      <c r="C526" s="1">
        <v>4</v>
      </c>
      <c r="D526" s="2">
        <v>4</v>
      </c>
      <c r="E526" s="5">
        <v>77.03</v>
      </c>
      <c r="F526" s="5">
        <v>76.62</v>
      </c>
      <c r="G526" s="5">
        <v>3.44</v>
      </c>
      <c r="H526" s="5">
        <v>75.849999999999994</v>
      </c>
      <c r="I526" s="5">
        <v>71.41</v>
      </c>
      <c r="J526" s="5">
        <v>3.28</v>
      </c>
      <c r="K526" s="6">
        <f t="shared" si="135"/>
        <v>76.44</v>
      </c>
      <c r="L526" s="6">
        <f t="shared" si="136"/>
        <v>1.1800000000000068</v>
      </c>
      <c r="M526" s="6">
        <f t="shared" si="137"/>
        <v>74.015000000000001</v>
      </c>
      <c r="N526" s="5">
        <f t="shared" si="138"/>
        <v>2.3765521244020715</v>
      </c>
      <c r="O526" s="6">
        <f t="shared" si="139"/>
        <v>5.210000000000008</v>
      </c>
      <c r="P526" s="6">
        <f t="shared" si="140"/>
        <v>4.7531042488041431</v>
      </c>
      <c r="Q526" s="6">
        <f t="shared" si="141"/>
        <v>4.7592067988668586E-2</v>
      </c>
      <c r="R526" s="9">
        <f t="shared" si="142"/>
        <v>0.84786694948126351</v>
      </c>
      <c r="S526" s="9">
        <f t="shared" si="143"/>
        <v>4.0300000000000011</v>
      </c>
      <c r="T526">
        <f t="shared" si="144"/>
        <v>5.210000000000008</v>
      </c>
      <c r="U526" s="9">
        <f t="shared" si="145"/>
        <v>1.0961257585105182</v>
      </c>
      <c r="V526" s="9">
        <f t="shared" si="146"/>
        <v>1.020385782874472</v>
      </c>
      <c r="W526" s="9">
        <f t="shared" si="147"/>
        <v>2.4249999999999972</v>
      </c>
      <c r="X526">
        <f t="shared" si="148"/>
        <v>74.015000000000001</v>
      </c>
      <c r="Y526" s="9">
        <f t="shared" si="149"/>
        <v>31.143857203898609</v>
      </c>
      <c r="Z526" s="10">
        <f t="shared" si="150"/>
        <v>0.47697589037602312</v>
      </c>
      <c r="AA526">
        <f t="shared" si="151"/>
        <v>1.1800000000000068</v>
      </c>
    </row>
    <row r="527" spans="1:27">
      <c r="A527" s="1">
        <f t="shared" si="134"/>
        <v>394000</v>
      </c>
      <c r="B527" s="1">
        <v>0</v>
      </c>
      <c r="C527" s="1">
        <v>-6</v>
      </c>
      <c r="D527" s="2">
        <v>4</v>
      </c>
      <c r="E527" s="5">
        <v>41.03</v>
      </c>
      <c r="F527" s="5">
        <v>41.41</v>
      </c>
      <c r="G527" s="5">
        <v>1.54</v>
      </c>
      <c r="H527" s="5">
        <v>40.03</v>
      </c>
      <c r="I527" s="5">
        <v>43.57</v>
      </c>
      <c r="J527" s="5">
        <v>2.68</v>
      </c>
      <c r="K527" s="6">
        <f t="shared" si="135"/>
        <v>40.53</v>
      </c>
      <c r="L527" s="6">
        <f t="shared" si="136"/>
        <v>1</v>
      </c>
      <c r="M527" s="6">
        <f t="shared" si="137"/>
        <v>42.489999999999995</v>
      </c>
      <c r="N527" s="5">
        <f t="shared" si="138"/>
        <v>1.5454772725601631</v>
      </c>
      <c r="O527" s="6">
        <f t="shared" si="139"/>
        <v>-2.1600000000000037</v>
      </c>
      <c r="P527" s="6">
        <f t="shared" si="140"/>
        <v>3.0909545451203262</v>
      </c>
      <c r="Q527" s="6">
        <f t="shared" si="141"/>
        <v>-0.50353778522084991</v>
      </c>
      <c r="R527" s="9">
        <f t="shared" si="142"/>
        <v>1.022337906906033</v>
      </c>
      <c r="S527" s="9">
        <f t="shared" si="143"/>
        <v>3.1600000000000037</v>
      </c>
      <c r="T527">
        <f t="shared" si="144"/>
        <v>2.1600000000000037</v>
      </c>
      <c r="U527" s="9">
        <f t="shared" si="145"/>
        <v>0.6988132528218457</v>
      </c>
      <c r="V527" s="9">
        <f t="shared" si="146"/>
        <v>1.2682166440100102</v>
      </c>
      <c r="W527" s="9">
        <f t="shared" si="147"/>
        <v>1.9599999999999937</v>
      </c>
      <c r="X527">
        <f t="shared" si="148"/>
        <v>42.489999999999995</v>
      </c>
      <c r="Y527" s="9">
        <f t="shared" si="149"/>
        <v>27.493125104074231</v>
      </c>
      <c r="Z527" s="10">
        <f t="shared" si="150"/>
        <v>0.47701572301130707</v>
      </c>
      <c r="AA527">
        <f t="shared" si="151"/>
        <v>1</v>
      </c>
    </row>
    <row r="528" spans="1:27">
      <c r="A528" s="1">
        <f t="shared" si="134"/>
        <v>399995</v>
      </c>
      <c r="B528" s="1">
        <v>-5</v>
      </c>
      <c r="C528" s="1">
        <v>0</v>
      </c>
      <c r="D528" s="2">
        <v>4</v>
      </c>
      <c r="E528" s="5">
        <v>34.76</v>
      </c>
      <c r="F528" s="5">
        <v>36.409999999999997</v>
      </c>
      <c r="G528" s="5">
        <v>2.37</v>
      </c>
      <c r="H528" s="5">
        <v>33.86</v>
      </c>
      <c r="I528" s="5">
        <v>34.86</v>
      </c>
      <c r="J528" s="5">
        <v>2.31</v>
      </c>
      <c r="K528" s="6">
        <f t="shared" si="135"/>
        <v>34.31</v>
      </c>
      <c r="L528" s="6">
        <f t="shared" si="136"/>
        <v>0.89999999999999858</v>
      </c>
      <c r="M528" s="6">
        <f t="shared" si="137"/>
        <v>35.634999999999998</v>
      </c>
      <c r="N528" s="5">
        <f t="shared" si="138"/>
        <v>1.6547658444625934</v>
      </c>
      <c r="O528" s="6">
        <f t="shared" si="139"/>
        <v>1.5499999999999972</v>
      </c>
      <c r="P528" s="6">
        <f t="shared" si="140"/>
        <v>3.3095316889251869</v>
      </c>
      <c r="Q528" s="6">
        <f t="shared" si="141"/>
        <v>2.5636811832374706E-2</v>
      </c>
      <c r="R528" s="9">
        <f t="shared" si="142"/>
        <v>0.19640241009781492</v>
      </c>
      <c r="S528" s="9">
        <f t="shared" si="143"/>
        <v>0.64999999999999858</v>
      </c>
      <c r="T528">
        <f t="shared" si="144"/>
        <v>1.5499999999999972</v>
      </c>
      <c r="U528" s="9">
        <f t="shared" si="145"/>
        <v>0.4683442086947896</v>
      </c>
      <c r="V528" s="9">
        <f t="shared" si="146"/>
        <v>0.80071751809109071</v>
      </c>
      <c r="W528" s="9">
        <f t="shared" si="147"/>
        <v>1.3249999999999957</v>
      </c>
      <c r="X528">
        <f t="shared" si="148"/>
        <v>35.634999999999998</v>
      </c>
      <c r="Y528" s="9">
        <f t="shared" si="149"/>
        <v>21.534768873340461</v>
      </c>
      <c r="Z528" s="10">
        <f t="shared" si="150"/>
        <v>0.47738244626295173</v>
      </c>
      <c r="AA528">
        <f t="shared" si="151"/>
        <v>0.89999999999999858</v>
      </c>
    </row>
    <row r="529" spans="1:27">
      <c r="A529" s="1">
        <f t="shared" si="134"/>
        <v>698999</v>
      </c>
      <c r="B529" s="1">
        <v>-1</v>
      </c>
      <c r="C529" s="1">
        <v>-1</v>
      </c>
      <c r="D529" s="2">
        <v>7</v>
      </c>
      <c r="E529" s="5">
        <v>50.58</v>
      </c>
      <c r="F529" s="5">
        <v>51.66</v>
      </c>
      <c r="G529" s="5">
        <v>2.71</v>
      </c>
      <c r="H529" s="5">
        <v>49.51</v>
      </c>
      <c r="I529" s="5">
        <v>50.94</v>
      </c>
      <c r="J529" s="5">
        <v>1.75</v>
      </c>
      <c r="K529" s="6">
        <f t="shared" si="135"/>
        <v>50.045000000000002</v>
      </c>
      <c r="L529" s="6">
        <f t="shared" si="136"/>
        <v>1.0700000000000003</v>
      </c>
      <c r="M529" s="6">
        <f t="shared" si="137"/>
        <v>51.3</v>
      </c>
      <c r="N529" s="5">
        <f t="shared" si="138"/>
        <v>1.6129631117914631</v>
      </c>
      <c r="O529" s="6">
        <f t="shared" si="139"/>
        <v>0.71999999999999886</v>
      </c>
      <c r="P529" s="6">
        <f t="shared" si="140"/>
        <v>3.2259262235829262</v>
      </c>
      <c r="Q529" s="6">
        <f t="shared" si="141"/>
        <v>0.41143120711855935</v>
      </c>
      <c r="R529" s="9">
        <f t="shared" si="142"/>
        <v>0.10849597161935971</v>
      </c>
      <c r="S529" s="9">
        <f t="shared" si="143"/>
        <v>0.35000000000000142</v>
      </c>
      <c r="T529">
        <f t="shared" si="144"/>
        <v>0.71999999999999886</v>
      </c>
      <c r="U529" s="9">
        <f t="shared" si="145"/>
        <v>0.22319171304553873</v>
      </c>
      <c r="V529" s="9">
        <f t="shared" si="146"/>
        <v>0.77807111075597368</v>
      </c>
      <c r="W529" s="9">
        <f t="shared" si="147"/>
        <v>1.2549999999999955</v>
      </c>
      <c r="X529">
        <f t="shared" si="148"/>
        <v>51.3</v>
      </c>
      <c r="Y529" s="9">
        <f t="shared" si="149"/>
        <v>31.804819108989317</v>
      </c>
      <c r="Z529" s="10">
        <f t="shared" si="150"/>
        <v>0.47781063194533457</v>
      </c>
      <c r="AA529">
        <f t="shared" si="151"/>
        <v>1.0700000000000003</v>
      </c>
    </row>
    <row r="530" spans="1:27">
      <c r="A530" s="1">
        <f t="shared" si="134"/>
        <v>501996</v>
      </c>
      <c r="B530" s="1">
        <v>-4</v>
      </c>
      <c r="C530" s="1">
        <v>2</v>
      </c>
      <c r="D530" s="2">
        <v>5</v>
      </c>
      <c r="E530" s="5">
        <v>86.31</v>
      </c>
      <c r="F530" s="5">
        <v>85.72</v>
      </c>
      <c r="G530" s="5">
        <v>3.87</v>
      </c>
      <c r="H530" s="5">
        <v>87.17</v>
      </c>
      <c r="I530" s="5">
        <v>82.61</v>
      </c>
      <c r="J530" s="5">
        <v>3.59</v>
      </c>
      <c r="K530" s="6">
        <f t="shared" si="135"/>
        <v>86.740000000000009</v>
      </c>
      <c r="L530" s="6">
        <f t="shared" si="136"/>
        <v>-0.85999999999999943</v>
      </c>
      <c r="M530" s="6">
        <f t="shared" si="137"/>
        <v>84.164999999999992</v>
      </c>
      <c r="N530" s="5">
        <f t="shared" si="138"/>
        <v>2.6393654540438316</v>
      </c>
      <c r="O530" s="6">
        <f t="shared" si="139"/>
        <v>3.1099999999999994</v>
      </c>
      <c r="P530" s="6">
        <f t="shared" si="140"/>
        <v>5.2787309080876632</v>
      </c>
      <c r="Q530" s="6">
        <f t="shared" si="141"/>
        <v>7.4961421137627882E-2</v>
      </c>
      <c r="R530" s="9">
        <f t="shared" si="142"/>
        <v>0.75207470680452226</v>
      </c>
      <c r="S530" s="9">
        <f t="shared" si="143"/>
        <v>3.9699999999999989</v>
      </c>
      <c r="T530">
        <f t="shared" si="144"/>
        <v>3.1099999999999994</v>
      </c>
      <c r="U530" s="9">
        <f t="shared" si="145"/>
        <v>0.58915676024233365</v>
      </c>
      <c r="V530" s="9">
        <f t="shared" si="146"/>
        <v>0.97561328464567165</v>
      </c>
      <c r="W530" s="9">
        <f t="shared" si="147"/>
        <v>2.5750000000000171</v>
      </c>
      <c r="X530">
        <f t="shared" si="148"/>
        <v>84.164999999999992</v>
      </c>
      <c r="Y530" s="9">
        <f t="shared" si="149"/>
        <v>31.888346447457245</v>
      </c>
      <c r="Z530" s="10">
        <f t="shared" si="150"/>
        <v>0.47795920327994523</v>
      </c>
      <c r="AA530">
        <f t="shared" si="151"/>
        <v>0.85999999999999943</v>
      </c>
    </row>
    <row r="531" spans="1:27">
      <c r="A531" s="1">
        <f t="shared" si="134"/>
        <v>105998</v>
      </c>
      <c r="B531" s="1">
        <v>-2</v>
      </c>
      <c r="C531" s="1">
        <v>6</v>
      </c>
      <c r="D531" s="2">
        <v>1</v>
      </c>
      <c r="E531" s="5">
        <v>25.64</v>
      </c>
      <c r="F531" s="5">
        <v>26.12</v>
      </c>
      <c r="G531" s="5">
        <v>3.18</v>
      </c>
      <c r="H531" s="5">
        <v>24.42</v>
      </c>
      <c r="I531" s="5">
        <v>26.21</v>
      </c>
      <c r="J531" s="5">
        <v>1.86</v>
      </c>
      <c r="K531" s="6">
        <f t="shared" si="135"/>
        <v>25.03</v>
      </c>
      <c r="L531" s="6">
        <f t="shared" si="136"/>
        <v>1.2199999999999989</v>
      </c>
      <c r="M531" s="6">
        <f t="shared" si="137"/>
        <v>26.164999999999999</v>
      </c>
      <c r="N531" s="5">
        <f t="shared" si="138"/>
        <v>1.8420097719610502</v>
      </c>
      <c r="O531" s="6">
        <f t="shared" si="139"/>
        <v>-8.9999999999999858E-2</v>
      </c>
      <c r="P531" s="6">
        <f t="shared" si="140"/>
        <v>3.6840195439221004</v>
      </c>
      <c r="Q531" s="6">
        <f t="shared" si="141"/>
        <v>0.49018567639257299</v>
      </c>
      <c r="R531" s="9">
        <f t="shared" si="142"/>
        <v>0.35558986166651535</v>
      </c>
      <c r="S531" s="9">
        <f t="shared" si="143"/>
        <v>1.3099999999999987</v>
      </c>
      <c r="T531">
        <f t="shared" si="144"/>
        <v>8.9999999999999858E-2</v>
      </c>
      <c r="U531" s="9">
        <f t="shared" si="145"/>
        <v>2.4429837824417072E-2</v>
      </c>
      <c r="V531" s="9">
        <f t="shared" si="146"/>
        <v>0.6161747984602971</v>
      </c>
      <c r="W531" s="9">
        <f t="shared" si="147"/>
        <v>1.134999999999998</v>
      </c>
      <c r="X531">
        <f t="shared" si="148"/>
        <v>26.164999999999999</v>
      </c>
      <c r="Y531" s="9">
        <f t="shared" si="149"/>
        <v>14.204593481686082</v>
      </c>
      <c r="Z531" s="10">
        <f t="shared" si="150"/>
        <v>0.47828966118869853</v>
      </c>
      <c r="AA531">
        <f t="shared" si="151"/>
        <v>1.2199999999999989</v>
      </c>
    </row>
    <row r="532" spans="1:27">
      <c r="A532" s="1">
        <f t="shared" si="134"/>
        <v>204996</v>
      </c>
      <c r="B532" s="1">
        <v>-4</v>
      </c>
      <c r="C532" s="1">
        <v>5</v>
      </c>
      <c r="D532" s="2">
        <v>2</v>
      </c>
      <c r="E532" s="5">
        <v>29.15</v>
      </c>
      <c r="F532" s="5">
        <v>26.38</v>
      </c>
      <c r="G532" s="5">
        <v>1.29</v>
      </c>
      <c r="H532" s="5">
        <v>30.31</v>
      </c>
      <c r="I532" s="5">
        <v>30.58</v>
      </c>
      <c r="J532" s="5">
        <v>1.93</v>
      </c>
      <c r="K532" s="6">
        <f t="shared" si="135"/>
        <v>29.729999999999997</v>
      </c>
      <c r="L532" s="6">
        <f t="shared" si="136"/>
        <v>-1.1600000000000001</v>
      </c>
      <c r="M532" s="6">
        <f t="shared" si="137"/>
        <v>28.479999999999997</v>
      </c>
      <c r="N532" s="5">
        <f t="shared" si="138"/>
        <v>1.1607109890063072</v>
      </c>
      <c r="O532" s="6">
        <f t="shared" si="139"/>
        <v>-4.1999999999999993</v>
      </c>
      <c r="P532" s="6">
        <f t="shared" si="140"/>
        <v>2.3214219780126144</v>
      </c>
      <c r="Q532" s="6">
        <f t="shared" si="141"/>
        <v>-0.38240861013174976</v>
      </c>
      <c r="R532" s="9">
        <f t="shared" si="142"/>
        <v>1.309542180953488</v>
      </c>
      <c r="S532" s="9">
        <f t="shared" si="143"/>
        <v>3.0399999999999991</v>
      </c>
      <c r="T532">
        <f t="shared" si="144"/>
        <v>4.1999999999999993</v>
      </c>
      <c r="U532" s="9">
        <f t="shared" si="145"/>
        <v>1.8092359078962665</v>
      </c>
      <c r="V532" s="9">
        <f t="shared" si="146"/>
        <v>1.0769261356525397</v>
      </c>
      <c r="W532" s="9">
        <f t="shared" si="147"/>
        <v>1.25</v>
      </c>
      <c r="X532">
        <f t="shared" si="148"/>
        <v>28.479999999999997</v>
      </c>
      <c r="Y532" s="9">
        <f t="shared" si="149"/>
        <v>24.536685074707464</v>
      </c>
      <c r="Z532" s="10">
        <f t="shared" si="150"/>
        <v>0.47865854217803322</v>
      </c>
      <c r="AA532">
        <f t="shared" si="151"/>
        <v>1.1600000000000001</v>
      </c>
    </row>
    <row r="533" spans="1:27">
      <c r="A533" s="1">
        <f t="shared" si="134"/>
        <v>203995</v>
      </c>
      <c r="B533" s="1">
        <v>-5</v>
      </c>
      <c r="C533" s="1">
        <v>4</v>
      </c>
      <c r="D533" s="2">
        <v>2</v>
      </c>
      <c r="E533" s="5">
        <v>57.69</v>
      </c>
      <c r="F533" s="5">
        <v>52.65</v>
      </c>
      <c r="G533" s="5">
        <v>2.98</v>
      </c>
      <c r="H533" s="5">
        <v>58.03</v>
      </c>
      <c r="I533" s="5">
        <v>59.56</v>
      </c>
      <c r="J533" s="5">
        <v>2.73</v>
      </c>
      <c r="K533" s="6">
        <f t="shared" si="135"/>
        <v>57.86</v>
      </c>
      <c r="L533" s="6">
        <f t="shared" si="136"/>
        <v>-0.34000000000000341</v>
      </c>
      <c r="M533" s="6">
        <f t="shared" si="137"/>
        <v>56.105000000000004</v>
      </c>
      <c r="N533" s="5">
        <f t="shared" si="138"/>
        <v>2.0207238801973912</v>
      </c>
      <c r="O533" s="6">
        <f t="shared" si="139"/>
        <v>-6.9100000000000037</v>
      </c>
      <c r="P533" s="6">
        <f t="shared" si="140"/>
        <v>4.0414477603947825</v>
      </c>
      <c r="Q533" s="6">
        <f t="shared" si="141"/>
        <v>8.7398137547219493E-2</v>
      </c>
      <c r="R533" s="9">
        <f t="shared" si="142"/>
        <v>1.6256550596507575</v>
      </c>
      <c r="S533" s="9">
        <f t="shared" si="143"/>
        <v>6.57</v>
      </c>
      <c r="T533">
        <f t="shared" si="144"/>
        <v>6.9100000000000037</v>
      </c>
      <c r="U533" s="9">
        <f t="shared" si="145"/>
        <v>1.7097833275778904</v>
      </c>
      <c r="V533" s="9">
        <f t="shared" si="146"/>
        <v>0.86850064830656681</v>
      </c>
      <c r="W533" s="9">
        <f t="shared" si="147"/>
        <v>1.7549999999999955</v>
      </c>
      <c r="X533">
        <f t="shared" si="148"/>
        <v>56.105000000000004</v>
      </c>
      <c r="Y533" s="9">
        <f t="shared" si="149"/>
        <v>27.76480277677496</v>
      </c>
      <c r="Z533" s="10">
        <f t="shared" si="150"/>
        <v>0.47869196776215078</v>
      </c>
      <c r="AA533">
        <f t="shared" si="151"/>
        <v>0.34000000000000341</v>
      </c>
    </row>
    <row r="534" spans="1:27">
      <c r="A534" s="1">
        <f t="shared" si="134"/>
        <v>4003</v>
      </c>
      <c r="B534" s="1">
        <v>3</v>
      </c>
      <c r="C534" s="1">
        <v>4</v>
      </c>
      <c r="D534" s="2">
        <v>0</v>
      </c>
      <c r="E534" s="5">
        <v>12.9</v>
      </c>
      <c r="F534" s="5">
        <v>12.11</v>
      </c>
      <c r="G534" s="5">
        <v>1.42</v>
      </c>
      <c r="H534" s="5">
        <v>13.12</v>
      </c>
      <c r="I534" s="5">
        <v>8.43</v>
      </c>
      <c r="J534" s="5">
        <v>1.41</v>
      </c>
      <c r="K534" s="6">
        <f t="shared" si="135"/>
        <v>13.01</v>
      </c>
      <c r="L534" s="6">
        <f t="shared" si="136"/>
        <v>-0.21999999999999886</v>
      </c>
      <c r="M534" s="6">
        <f t="shared" si="137"/>
        <v>10.27</v>
      </c>
      <c r="N534" s="5">
        <f t="shared" si="138"/>
        <v>1.0005623418858018</v>
      </c>
      <c r="O534" s="6">
        <f t="shared" si="139"/>
        <v>3.6799999999999997</v>
      </c>
      <c r="P534" s="6">
        <f t="shared" si="140"/>
        <v>2.0011246837716037</v>
      </c>
      <c r="Q534" s="6">
        <f t="shared" si="141"/>
        <v>7.0670495692346643E-3</v>
      </c>
      <c r="R534" s="9">
        <f t="shared" si="142"/>
        <v>1.9489040496214882</v>
      </c>
      <c r="S534" s="9">
        <f t="shared" si="143"/>
        <v>3.8999999999999986</v>
      </c>
      <c r="T534">
        <f t="shared" si="144"/>
        <v>3.6799999999999997</v>
      </c>
      <c r="U534" s="9">
        <f t="shared" si="145"/>
        <v>1.8389658724633535</v>
      </c>
      <c r="V534" s="9">
        <f t="shared" si="146"/>
        <v>2.7384600492117337</v>
      </c>
      <c r="W534" s="9">
        <f t="shared" si="147"/>
        <v>2.74</v>
      </c>
      <c r="X534">
        <f t="shared" si="148"/>
        <v>10.27</v>
      </c>
      <c r="Y534" s="9">
        <f t="shared" si="149"/>
        <v>10.264227994673176</v>
      </c>
      <c r="Z534" s="10">
        <f t="shared" si="150"/>
        <v>0.47880058479496457</v>
      </c>
      <c r="AA534">
        <f t="shared" si="151"/>
        <v>0.21999999999999886</v>
      </c>
    </row>
    <row r="535" spans="1:27">
      <c r="A535" s="1">
        <f t="shared" si="134"/>
        <v>394998</v>
      </c>
      <c r="B535" s="1">
        <v>-2</v>
      </c>
      <c r="C535" s="1">
        <v>-5</v>
      </c>
      <c r="D535" s="2">
        <v>4</v>
      </c>
      <c r="E535" s="5">
        <v>131.54</v>
      </c>
      <c r="F535" s="5">
        <v>138.54</v>
      </c>
      <c r="G535" s="5">
        <v>3.42</v>
      </c>
      <c r="H535" s="5">
        <v>129.22</v>
      </c>
      <c r="I535" s="5">
        <v>128.78</v>
      </c>
      <c r="J535" s="5">
        <v>5.05</v>
      </c>
      <c r="K535" s="6">
        <f t="shared" si="135"/>
        <v>130.38</v>
      </c>
      <c r="L535" s="6">
        <f t="shared" si="136"/>
        <v>2.3199999999999932</v>
      </c>
      <c r="M535" s="6">
        <f t="shared" si="137"/>
        <v>133.66</v>
      </c>
      <c r="N535" s="5">
        <f t="shared" si="138"/>
        <v>3.0495450480358541</v>
      </c>
      <c r="O535" s="6">
        <f t="shared" si="139"/>
        <v>9.7599999999999909</v>
      </c>
      <c r="P535" s="6">
        <f t="shared" si="140"/>
        <v>6.0990900960717083</v>
      </c>
      <c r="Q535" s="6">
        <f t="shared" si="141"/>
        <v>-0.37114269507969322</v>
      </c>
      <c r="R535" s="9">
        <f t="shared" si="142"/>
        <v>1.2198540901686206</v>
      </c>
      <c r="S535" s="9">
        <f t="shared" si="143"/>
        <v>7.4399999999999977</v>
      </c>
      <c r="T535">
        <f t="shared" si="144"/>
        <v>9.7599999999999909</v>
      </c>
      <c r="U535" s="9">
        <f t="shared" si="145"/>
        <v>1.6002386989308774</v>
      </c>
      <c r="V535" s="9">
        <f t="shared" si="146"/>
        <v>1.0755702730519026</v>
      </c>
      <c r="W535" s="9">
        <f t="shared" si="147"/>
        <v>3.2800000000000011</v>
      </c>
      <c r="X535">
        <f t="shared" si="148"/>
        <v>133.66</v>
      </c>
      <c r="Y535" s="9">
        <f t="shared" si="149"/>
        <v>43.829488626865015</v>
      </c>
      <c r="Z535" s="10">
        <f t="shared" si="150"/>
        <v>0.47895928845779784</v>
      </c>
      <c r="AA535">
        <f t="shared" si="151"/>
        <v>2.3199999999999932</v>
      </c>
    </row>
    <row r="536" spans="1:27">
      <c r="A536" s="1">
        <f t="shared" si="134"/>
        <v>204002</v>
      </c>
      <c r="B536" s="1">
        <v>2</v>
      </c>
      <c r="C536" s="1">
        <v>4</v>
      </c>
      <c r="D536" s="2">
        <v>2</v>
      </c>
      <c r="E536" s="5">
        <v>33.659999999999997</v>
      </c>
      <c r="F536" s="5">
        <v>33.18</v>
      </c>
      <c r="G536" s="5">
        <v>2.1800000000000002</v>
      </c>
      <c r="H536" s="5">
        <v>34.04</v>
      </c>
      <c r="I536" s="5">
        <v>26.65</v>
      </c>
      <c r="J536" s="5">
        <v>2.08</v>
      </c>
      <c r="K536" s="6">
        <f t="shared" si="135"/>
        <v>33.849999999999994</v>
      </c>
      <c r="L536" s="6">
        <f t="shared" si="136"/>
        <v>-0.38000000000000256</v>
      </c>
      <c r="M536" s="6">
        <f t="shared" si="137"/>
        <v>29.914999999999999</v>
      </c>
      <c r="N536" s="5">
        <f t="shared" si="138"/>
        <v>1.5065523555456015</v>
      </c>
      <c r="O536" s="6">
        <f t="shared" si="139"/>
        <v>6.5300000000000011</v>
      </c>
      <c r="P536" s="6">
        <f t="shared" si="140"/>
        <v>3.013104711091203</v>
      </c>
      <c r="Q536" s="6">
        <f t="shared" si="141"/>
        <v>4.6922500771027019E-2</v>
      </c>
      <c r="R536" s="9">
        <f t="shared" si="142"/>
        <v>2.2933155872626578</v>
      </c>
      <c r="S536" s="9">
        <f t="shared" si="143"/>
        <v>6.9100000000000037</v>
      </c>
      <c r="T536">
        <f t="shared" si="144"/>
        <v>6.5300000000000011</v>
      </c>
      <c r="U536" s="9">
        <f t="shared" si="145"/>
        <v>2.167199824142569</v>
      </c>
      <c r="V536" s="9">
        <f t="shared" si="146"/>
        <v>2.6119238309344555</v>
      </c>
      <c r="W536" s="9">
        <f t="shared" si="147"/>
        <v>3.9349999999999952</v>
      </c>
      <c r="X536">
        <f t="shared" si="148"/>
        <v>29.914999999999999</v>
      </c>
      <c r="Y536" s="9">
        <f t="shared" si="149"/>
        <v>19.856595019670731</v>
      </c>
      <c r="Z536" s="10">
        <f t="shared" si="150"/>
        <v>0.48042897497965292</v>
      </c>
      <c r="AA536">
        <f t="shared" si="151"/>
        <v>0.38000000000000256</v>
      </c>
    </row>
    <row r="537" spans="1:27">
      <c r="A537" s="1">
        <f t="shared" si="134"/>
        <v>304998</v>
      </c>
      <c r="B537" s="1">
        <v>-2</v>
      </c>
      <c r="C537" s="1">
        <v>5</v>
      </c>
      <c r="D537" s="2">
        <v>3</v>
      </c>
      <c r="E537" s="5">
        <v>181.62</v>
      </c>
      <c r="F537" s="5">
        <v>185.83</v>
      </c>
      <c r="G537" s="5">
        <v>4.25</v>
      </c>
      <c r="H537" s="5">
        <v>179.15</v>
      </c>
      <c r="I537" s="5">
        <v>171.17</v>
      </c>
      <c r="J537" s="5">
        <v>6.12</v>
      </c>
      <c r="K537" s="6">
        <f t="shared" si="135"/>
        <v>180.38499999999999</v>
      </c>
      <c r="L537" s="6">
        <f t="shared" si="136"/>
        <v>2.4699999999999989</v>
      </c>
      <c r="M537" s="6">
        <f t="shared" si="137"/>
        <v>178.5</v>
      </c>
      <c r="N537" s="5">
        <f t="shared" si="138"/>
        <v>3.7254831901378913</v>
      </c>
      <c r="O537" s="6">
        <f t="shared" si="139"/>
        <v>14.660000000000025</v>
      </c>
      <c r="P537" s="6">
        <f t="shared" si="140"/>
        <v>7.4509663802757826</v>
      </c>
      <c r="Q537" s="6">
        <f t="shared" si="141"/>
        <v>-0.34929724102030191</v>
      </c>
      <c r="R537" s="9">
        <f t="shared" si="142"/>
        <v>1.6360293924113556</v>
      </c>
      <c r="S537" s="9">
        <f t="shared" si="143"/>
        <v>12.190000000000026</v>
      </c>
      <c r="T537">
        <f t="shared" si="144"/>
        <v>14.660000000000025</v>
      </c>
      <c r="U537" s="9">
        <f t="shared" si="145"/>
        <v>1.9675300158121791</v>
      </c>
      <c r="V537" s="9">
        <f t="shared" si="146"/>
        <v>0.50597463571704415</v>
      </c>
      <c r="W537" s="9">
        <f t="shared" si="147"/>
        <v>1.8849999999999909</v>
      </c>
      <c r="X537">
        <f t="shared" si="148"/>
        <v>178.5</v>
      </c>
      <c r="Y537" s="9">
        <f t="shared" si="149"/>
        <v>47.91324799760892</v>
      </c>
      <c r="Z537" s="10">
        <f t="shared" si="150"/>
        <v>0.48063707722147275</v>
      </c>
      <c r="AA537">
        <f t="shared" si="151"/>
        <v>2.4699999999999989</v>
      </c>
    </row>
    <row r="538" spans="1:27">
      <c r="A538" s="1">
        <f t="shared" si="134"/>
        <v>497996</v>
      </c>
      <c r="B538" s="1">
        <v>-4</v>
      </c>
      <c r="C538" s="1">
        <v>-2</v>
      </c>
      <c r="D538" s="2">
        <v>5</v>
      </c>
      <c r="E538" s="5">
        <v>25.63</v>
      </c>
      <c r="F538" s="5">
        <v>27.88</v>
      </c>
      <c r="G538" s="5">
        <v>2.0099999999999998</v>
      </c>
      <c r="H538" s="5">
        <v>26.24</v>
      </c>
      <c r="I538" s="5">
        <v>28.36</v>
      </c>
      <c r="J538" s="5">
        <v>2.06</v>
      </c>
      <c r="K538" s="6">
        <f t="shared" si="135"/>
        <v>25.934999999999999</v>
      </c>
      <c r="L538" s="6">
        <f t="shared" si="136"/>
        <v>-0.60999999999999943</v>
      </c>
      <c r="M538" s="6">
        <f t="shared" si="137"/>
        <v>28.119999999999997</v>
      </c>
      <c r="N538" s="5">
        <f t="shared" si="138"/>
        <v>1.4390708808116437</v>
      </c>
      <c r="O538" s="6">
        <f t="shared" si="139"/>
        <v>-0.48000000000000043</v>
      </c>
      <c r="P538" s="6">
        <f t="shared" si="140"/>
        <v>2.8781417616232874</v>
      </c>
      <c r="Q538" s="6">
        <f t="shared" si="141"/>
        <v>-2.4566316983956556E-2</v>
      </c>
      <c r="R538" s="9">
        <f t="shared" si="142"/>
        <v>4.5168032281592101E-2</v>
      </c>
      <c r="S538" s="9">
        <f t="shared" si="143"/>
        <v>0.12999999999999901</v>
      </c>
      <c r="T538">
        <f t="shared" si="144"/>
        <v>0.48000000000000043</v>
      </c>
      <c r="U538" s="9">
        <f t="shared" si="145"/>
        <v>0.16677427303972611</v>
      </c>
      <c r="V538" s="9">
        <f t="shared" si="146"/>
        <v>1.5183407774658375</v>
      </c>
      <c r="W538" s="9">
        <f t="shared" si="147"/>
        <v>2.1849999999999987</v>
      </c>
      <c r="X538">
        <f t="shared" si="148"/>
        <v>28.119999999999997</v>
      </c>
      <c r="Y538" s="9">
        <f t="shared" si="149"/>
        <v>19.540385657821222</v>
      </c>
      <c r="Z538" s="10">
        <f t="shared" si="150"/>
        <v>0.48077541534483637</v>
      </c>
      <c r="AA538">
        <f t="shared" si="151"/>
        <v>0.60999999999999943</v>
      </c>
    </row>
    <row r="539" spans="1:27">
      <c r="A539" s="1">
        <f t="shared" si="134"/>
        <v>502997</v>
      </c>
      <c r="B539" s="1">
        <v>-3</v>
      </c>
      <c r="C539" s="1">
        <v>3</v>
      </c>
      <c r="D539" s="2">
        <v>5</v>
      </c>
      <c r="E539" s="5">
        <v>10.99</v>
      </c>
      <c r="F539" s="5">
        <v>11.47</v>
      </c>
      <c r="G539" s="5">
        <v>1.45</v>
      </c>
      <c r="H539" s="5">
        <v>10.37</v>
      </c>
      <c r="I539" s="5">
        <v>9.6199999999999992</v>
      </c>
      <c r="J539" s="5">
        <v>1.29</v>
      </c>
      <c r="K539" s="6">
        <f t="shared" si="135"/>
        <v>10.68</v>
      </c>
      <c r="L539" s="6">
        <f t="shared" si="136"/>
        <v>0.62000000000000099</v>
      </c>
      <c r="M539" s="6">
        <f t="shared" si="137"/>
        <v>10.545</v>
      </c>
      <c r="N539" s="5">
        <f t="shared" si="138"/>
        <v>0.9703865209286453</v>
      </c>
      <c r="O539" s="6">
        <f t="shared" si="139"/>
        <v>1.8500000000000014</v>
      </c>
      <c r="P539" s="6">
        <f t="shared" si="140"/>
        <v>1.9407730418572906</v>
      </c>
      <c r="Q539" s="6">
        <f t="shared" si="141"/>
        <v>0.11639144055646999</v>
      </c>
      <c r="R539" s="9">
        <f t="shared" si="142"/>
        <v>0.63376807770521637</v>
      </c>
      <c r="S539" s="9">
        <f t="shared" si="143"/>
        <v>1.2300000000000004</v>
      </c>
      <c r="T539">
        <f t="shared" si="144"/>
        <v>1.8500000000000014</v>
      </c>
      <c r="U539" s="9">
        <f t="shared" si="145"/>
        <v>0.95322840955662658</v>
      </c>
      <c r="V539" s="9">
        <f t="shared" si="146"/>
        <v>0.13911982193529113</v>
      </c>
      <c r="W539" s="9">
        <f t="shared" si="147"/>
        <v>0.13499999999999979</v>
      </c>
      <c r="X539">
        <f t="shared" si="148"/>
        <v>10.545</v>
      </c>
      <c r="Y539" s="9">
        <f t="shared" si="149"/>
        <v>10.866803868945535</v>
      </c>
      <c r="Z539" s="10">
        <f t="shared" si="150"/>
        <v>0.48138861640051278</v>
      </c>
      <c r="AA539">
        <f t="shared" si="151"/>
        <v>0.62000000000000099</v>
      </c>
    </row>
    <row r="540" spans="1:27">
      <c r="A540" s="1">
        <f t="shared" si="134"/>
        <v>6000</v>
      </c>
      <c r="B540" s="1">
        <v>0</v>
      </c>
      <c r="C540" s="1">
        <v>6</v>
      </c>
      <c r="D540" s="2">
        <v>0</v>
      </c>
      <c r="E540" s="5">
        <v>19.63</v>
      </c>
      <c r="F540" s="5">
        <v>18.89</v>
      </c>
      <c r="G540" s="5">
        <v>1.75</v>
      </c>
      <c r="H540" s="5">
        <v>19.23</v>
      </c>
      <c r="I540" s="5">
        <v>18.04</v>
      </c>
      <c r="J540" s="5">
        <v>1.66</v>
      </c>
      <c r="K540" s="6">
        <f t="shared" si="135"/>
        <v>19.43</v>
      </c>
      <c r="L540" s="6">
        <f t="shared" si="136"/>
        <v>0.39999999999999858</v>
      </c>
      <c r="M540" s="6">
        <f t="shared" si="137"/>
        <v>18.465</v>
      </c>
      <c r="N540" s="5">
        <f t="shared" si="138"/>
        <v>1.2060368982746754</v>
      </c>
      <c r="O540" s="6">
        <f t="shared" si="139"/>
        <v>0.85000000000000142</v>
      </c>
      <c r="P540" s="6">
        <f t="shared" si="140"/>
        <v>2.4120737965493508</v>
      </c>
      <c r="Q540" s="6">
        <f t="shared" si="141"/>
        <v>5.2749179285333736E-2</v>
      </c>
      <c r="R540" s="9">
        <f t="shared" si="142"/>
        <v>0.18656145622234319</v>
      </c>
      <c r="S540" s="9">
        <f t="shared" si="143"/>
        <v>0.45000000000000284</v>
      </c>
      <c r="T540">
        <f t="shared" si="144"/>
        <v>0.85000000000000142</v>
      </c>
      <c r="U540" s="9">
        <f t="shared" si="145"/>
        <v>0.35239386175331328</v>
      </c>
      <c r="V540" s="9">
        <f t="shared" si="146"/>
        <v>0.80014135668693342</v>
      </c>
      <c r="W540" s="9">
        <f t="shared" si="147"/>
        <v>0.96499999999999986</v>
      </c>
      <c r="X540">
        <f t="shared" si="148"/>
        <v>18.465</v>
      </c>
      <c r="Y540" s="9">
        <f t="shared" si="149"/>
        <v>15.310476840646867</v>
      </c>
      <c r="Z540" s="10">
        <f t="shared" si="150"/>
        <v>0.48149766354573309</v>
      </c>
      <c r="AA540">
        <f t="shared" si="151"/>
        <v>0.39999999999999858</v>
      </c>
    </row>
    <row r="541" spans="1:27">
      <c r="A541" s="1">
        <f t="shared" si="134"/>
        <v>699000</v>
      </c>
      <c r="B541" s="1">
        <v>0</v>
      </c>
      <c r="C541" s="1">
        <v>-1</v>
      </c>
      <c r="D541" s="2">
        <v>7</v>
      </c>
      <c r="E541" s="5">
        <v>59.73</v>
      </c>
      <c r="F541" s="5">
        <v>57.19</v>
      </c>
      <c r="G541" s="5">
        <v>2.91</v>
      </c>
      <c r="H541" s="5">
        <v>60.32</v>
      </c>
      <c r="I541" s="5">
        <v>62.73</v>
      </c>
      <c r="J541" s="5">
        <v>2.02</v>
      </c>
      <c r="K541" s="6">
        <f t="shared" si="135"/>
        <v>60.024999999999999</v>
      </c>
      <c r="L541" s="6">
        <f t="shared" si="136"/>
        <v>-0.59000000000000341</v>
      </c>
      <c r="M541" s="6">
        <f t="shared" si="137"/>
        <v>59.959999999999994</v>
      </c>
      <c r="N541" s="5">
        <f t="shared" si="138"/>
        <v>1.7711931007092367</v>
      </c>
      <c r="O541" s="6">
        <f t="shared" si="139"/>
        <v>-5.5399999999999991</v>
      </c>
      <c r="P541" s="6">
        <f t="shared" si="140"/>
        <v>3.5423862014184735</v>
      </c>
      <c r="Q541" s="6">
        <f t="shared" si="141"/>
        <v>0.34965932183129467</v>
      </c>
      <c r="R541" s="9">
        <f t="shared" si="142"/>
        <v>1.397363166675015</v>
      </c>
      <c r="S541" s="9">
        <f t="shared" si="143"/>
        <v>4.9499999999999957</v>
      </c>
      <c r="T541">
        <f t="shared" si="144"/>
        <v>5.5399999999999991</v>
      </c>
      <c r="U541" s="9">
        <f t="shared" si="145"/>
        <v>1.5639175643191088</v>
      </c>
      <c r="V541" s="9">
        <f t="shared" si="146"/>
        <v>3.6698426599548611E-2</v>
      </c>
      <c r="W541" s="9">
        <f t="shared" si="147"/>
        <v>6.5000000000004832E-2</v>
      </c>
      <c r="X541">
        <f t="shared" si="148"/>
        <v>59.959999999999994</v>
      </c>
      <c r="Y541" s="9">
        <f t="shared" si="149"/>
        <v>33.852887060134933</v>
      </c>
      <c r="Z541" s="10">
        <f t="shared" si="150"/>
        <v>0.4827173085771837</v>
      </c>
      <c r="AA541">
        <f t="shared" si="151"/>
        <v>0.59000000000000341</v>
      </c>
    </row>
    <row r="542" spans="1:27">
      <c r="A542" s="1">
        <f t="shared" si="134"/>
        <v>297005</v>
      </c>
      <c r="B542" s="1">
        <v>5</v>
      </c>
      <c r="C542" s="1">
        <v>-3</v>
      </c>
      <c r="D542" s="2">
        <v>3</v>
      </c>
      <c r="E542" s="5">
        <v>22.67</v>
      </c>
      <c r="F542" s="5">
        <v>21.65</v>
      </c>
      <c r="G542" s="5">
        <v>1.69</v>
      </c>
      <c r="H542" s="5">
        <v>21.82</v>
      </c>
      <c r="I542" s="5">
        <v>22.25</v>
      </c>
      <c r="J542" s="5">
        <v>1.97</v>
      </c>
      <c r="K542" s="6">
        <f t="shared" si="135"/>
        <v>22.245000000000001</v>
      </c>
      <c r="L542" s="6">
        <f t="shared" si="136"/>
        <v>0.85000000000000142</v>
      </c>
      <c r="M542" s="6">
        <f t="shared" si="137"/>
        <v>21.95</v>
      </c>
      <c r="N542" s="5">
        <f t="shared" si="138"/>
        <v>1.2977865772152215</v>
      </c>
      <c r="O542" s="6">
        <f t="shared" si="139"/>
        <v>-0.60000000000000142</v>
      </c>
      <c r="P542" s="6">
        <f t="shared" si="140"/>
        <v>2.595573154430443</v>
      </c>
      <c r="Q542" s="6">
        <f t="shared" si="141"/>
        <v>-0.1521151848003563</v>
      </c>
      <c r="R542" s="9">
        <f t="shared" si="142"/>
        <v>0.55864347245423029</v>
      </c>
      <c r="S542" s="9">
        <f t="shared" si="143"/>
        <v>1.4500000000000028</v>
      </c>
      <c r="T542">
        <f t="shared" si="144"/>
        <v>0.60000000000000142</v>
      </c>
      <c r="U542" s="9">
        <f t="shared" si="145"/>
        <v>0.23116281618795745</v>
      </c>
      <c r="V542" s="9">
        <f t="shared" si="146"/>
        <v>0.22731010258482562</v>
      </c>
      <c r="W542" s="9">
        <f t="shared" si="147"/>
        <v>0.29500000000000171</v>
      </c>
      <c r="X542">
        <f t="shared" si="148"/>
        <v>21.95</v>
      </c>
      <c r="Y542" s="9">
        <f t="shared" si="149"/>
        <v>16.91341271775218</v>
      </c>
      <c r="Z542" s="10">
        <f t="shared" si="150"/>
        <v>0.48290889409908366</v>
      </c>
      <c r="AA542">
        <f t="shared" si="151"/>
        <v>0.85000000000000142</v>
      </c>
    </row>
    <row r="543" spans="1:27">
      <c r="A543" s="1">
        <f t="shared" si="134"/>
        <v>697000</v>
      </c>
      <c r="B543" s="1">
        <v>0</v>
      </c>
      <c r="C543" s="1">
        <v>-3</v>
      </c>
      <c r="D543" s="2">
        <v>7</v>
      </c>
      <c r="E543" s="5">
        <v>24.39</v>
      </c>
      <c r="F543" s="5">
        <v>23.13</v>
      </c>
      <c r="G543" s="5">
        <v>1.84</v>
      </c>
      <c r="H543" s="5">
        <v>25.08</v>
      </c>
      <c r="I543" s="5">
        <v>26.76</v>
      </c>
      <c r="J543" s="5">
        <v>1.18</v>
      </c>
      <c r="K543" s="6">
        <f t="shared" si="135"/>
        <v>24.734999999999999</v>
      </c>
      <c r="L543" s="6">
        <f t="shared" si="136"/>
        <v>-0.68999999999999773</v>
      </c>
      <c r="M543" s="6">
        <f t="shared" si="137"/>
        <v>24.945</v>
      </c>
      <c r="N543" s="5">
        <f t="shared" si="138"/>
        <v>1.092931836849856</v>
      </c>
      <c r="O543" s="6">
        <f t="shared" si="139"/>
        <v>-3.6300000000000026</v>
      </c>
      <c r="P543" s="6">
        <f t="shared" si="140"/>
        <v>2.1858636736997119</v>
      </c>
      <c r="Q543" s="6">
        <f t="shared" si="141"/>
        <v>0.41716199246546676</v>
      </c>
      <c r="R543" s="9">
        <f t="shared" si="142"/>
        <v>1.3450061114853835</v>
      </c>
      <c r="S543" s="9">
        <f t="shared" si="143"/>
        <v>2.9400000000000048</v>
      </c>
      <c r="T543">
        <f t="shared" si="144"/>
        <v>3.6300000000000026</v>
      </c>
      <c r="U543" s="9">
        <f t="shared" si="145"/>
        <v>1.6606708111197068</v>
      </c>
      <c r="V543" s="9">
        <f t="shared" si="146"/>
        <v>0.19214373021219811</v>
      </c>
      <c r="W543" s="9">
        <f t="shared" si="147"/>
        <v>0.21000000000000085</v>
      </c>
      <c r="X543">
        <f t="shared" si="148"/>
        <v>24.945</v>
      </c>
      <c r="Y543" s="9">
        <f t="shared" si="149"/>
        <v>22.823930238777443</v>
      </c>
      <c r="Z543" s="10">
        <f t="shared" si="150"/>
        <v>0.48380367919229389</v>
      </c>
      <c r="AA543">
        <f t="shared" si="151"/>
        <v>0.68999999999999773</v>
      </c>
    </row>
    <row r="544" spans="1:27">
      <c r="A544" s="1">
        <f t="shared" si="134"/>
        <v>298005</v>
      </c>
      <c r="B544" s="1">
        <v>5</v>
      </c>
      <c r="C544" s="1">
        <v>-2</v>
      </c>
      <c r="D544" s="2">
        <v>3</v>
      </c>
      <c r="E544" s="5">
        <v>27.03</v>
      </c>
      <c r="F544" s="5">
        <v>27.62</v>
      </c>
      <c r="G544" s="5">
        <v>1.78</v>
      </c>
      <c r="H544" s="5">
        <v>27.68</v>
      </c>
      <c r="I544" s="5">
        <v>29.08</v>
      </c>
      <c r="J544" s="5">
        <v>1.4</v>
      </c>
      <c r="K544" s="6">
        <f t="shared" si="135"/>
        <v>27.355</v>
      </c>
      <c r="L544" s="6">
        <f t="shared" si="136"/>
        <v>-0.64999999999999858</v>
      </c>
      <c r="M544" s="6">
        <f t="shared" si="137"/>
        <v>28.35</v>
      </c>
      <c r="N544" s="5">
        <f t="shared" si="138"/>
        <v>1.1322985472038725</v>
      </c>
      <c r="O544" s="6">
        <f t="shared" si="139"/>
        <v>-1.4599999999999973</v>
      </c>
      <c r="P544" s="6">
        <f t="shared" si="140"/>
        <v>2.2645970944077449</v>
      </c>
      <c r="Q544" s="6">
        <f t="shared" si="141"/>
        <v>0.23562904609624841</v>
      </c>
      <c r="R544" s="9">
        <f t="shared" si="142"/>
        <v>0.3576795192399716</v>
      </c>
      <c r="S544" s="9">
        <f t="shared" si="143"/>
        <v>0.80999999999999872</v>
      </c>
      <c r="T544">
        <f t="shared" si="144"/>
        <v>1.4599999999999973</v>
      </c>
      <c r="U544" s="9">
        <f t="shared" si="145"/>
        <v>0.64470629393871404</v>
      </c>
      <c r="V544" s="9">
        <f t="shared" si="146"/>
        <v>0.87874351023153741</v>
      </c>
      <c r="W544" s="9">
        <f t="shared" si="147"/>
        <v>0.99500000000000099</v>
      </c>
      <c r="X544">
        <f t="shared" si="148"/>
        <v>28.35</v>
      </c>
      <c r="Y544" s="9">
        <f t="shared" si="149"/>
        <v>25.037566346798052</v>
      </c>
      <c r="Z544" s="10">
        <f t="shared" si="150"/>
        <v>0.48496494718690747</v>
      </c>
      <c r="AA544">
        <f t="shared" si="151"/>
        <v>0.64999999999999858</v>
      </c>
    </row>
    <row r="545" spans="1:27">
      <c r="A545" s="1">
        <f t="shared" si="134"/>
        <v>500003</v>
      </c>
      <c r="B545" s="1">
        <v>3</v>
      </c>
      <c r="C545" s="1">
        <v>0</v>
      </c>
      <c r="D545" s="2">
        <v>5</v>
      </c>
      <c r="E545" s="5">
        <v>16.11</v>
      </c>
      <c r="F545" s="5">
        <v>14.71</v>
      </c>
      <c r="G545" s="5">
        <v>1.29</v>
      </c>
      <c r="H545" s="5">
        <v>16.690000000000001</v>
      </c>
      <c r="I545" s="5">
        <v>15.71</v>
      </c>
      <c r="J545" s="5">
        <v>1.0900000000000001</v>
      </c>
      <c r="K545" s="6">
        <f t="shared" si="135"/>
        <v>16.399999999999999</v>
      </c>
      <c r="L545" s="6">
        <f t="shared" si="136"/>
        <v>-0.58000000000000185</v>
      </c>
      <c r="M545" s="6">
        <f t="shared" si="137"/>
        <v>15.21</v>
      </c>
      <c r="N545" s="5">
        <f t="shared" si="138"/>
        <v>0.84442287984161113</v>
      </c>
      <c r="O545" s="6">
        <f t="shared" si="139"/>
        <v>-1</v>
      </c>
      <c r="P545" s="6">
        <f t="shared" si="140"/>
        <v>1.6888457596832223</v>
      </c>
      <c r="Q545" s="6">
        <f t="shared" si="141"/>
        <v>0.16688871748124254</v>
      </c>
      <c r="R545" s="9">
        <f t="shared" si="142"/>
        <v>0.24869056134455866</v>
      </c>
      <c r="S545" s="9">
        <f t="shared" si="143"/>
        <v>0.41999999999999815</v>
      </c>
      <c r="T545">
        <f t="shared" si="144"/>
        <v>1</v>
      </c>
      <c r="U545" s="9">
        <f t="shared" si="145"/>
        <v>0.59212038415371371</v>
      </c>
      <c r="V545" s="9">
        <f t="shared" si="146"/>
        <v>1.4092465142858359</v>
      </c>
      <c r="W545" s="9">
        <f t="shared" si="147"/>
        <v>1.1899999999999977</v>
      </c>
      <c r="X545">
        <f t="shared" si="148"/>
        <v>15.21</v>
      </c>
      <c r="Y545" s="9">
        <f t="shared" si="149"/>
        <v>18.012302085955973</v>
      </c>
      <c r="Z545" s="10">
        <f t="shared" si="150"/>
        <v>0.48517522607816654</v>
      </c>
      <c r="AA545">
        <f t="shared" si="151"/>
        <v>0.58000000000000185</v>
      </c>
    </row>
    <row r="546" spans="1:27">
      <c r="A546" s="1">
        <f t="shared" si="134"/>
        <v>401995</v>
      </c>
      <c r="B546" s="1">
        <v>-5</v>
      </c>
      <c r="C546" s="1">
        <v>2</v>
      </c>
      <c r="D546" s="2">
        <v>4</v>
      </c>
      <c r="E546" s="5">
        <v>65.63</v>
      </c>
      <c r="F546" s="5">
        <v>63.67</v>
      </c>
      <c r="G546" s="5">
        <v>3.31</v>
      </c>
      <c r="H546" s="5">
        <v>67.099999999999994</v>
      </c>
      <c r="I546" s="5">
        <v>62.2</v>
      </c>
      <c r="J546" s="5">
        <v>3.05</v>
      </c>
      <c r="K546" s="6">
        <f t="shared" si="135"/>
        <v>66.364999999999995</v>
      </c>
      <c r="L546" s="6">
        <f t="shared" si="136"/>
        <v>-1.4699999999999989</v>
      </c>
      <c r="M546" s="6">
        <f t="shared" si="137"/>
        <v>62.935000000000002</v>
      </c>
      <c r="N546" s="5">
        <f t="shared" si="138"/>
        <v>2.2504777270615235</v>
      </c>
      <c r="O546" s="6">
        <f t="shared" si="139"/>
        <v>1.4699999999999989</v>
      </c>
      <c r="P546" s="6">
        <f t="shared" si="140"/>
        <v>4.500955454123047</v>
      </c>
      <c r="Q546" s="6">
        <f t="shared" si="141"/>
        <v>8.1624593999585479E-2</v>
      </c>
      <c r="R546" s="9">
        <f t="shared" si="142"/>
        <v>0.65319464499628532</v>
      </c>
      <c r="S546" s="9">
        <f t="shared" si="143"/>
        <v>2.9399999999999977</v>
      </c>
      <c r="T546">
        <f t="shared" si="144"/>
        <v>1.4699999999999989</v>
      </c>
      <c r="U546" s="9">
        <f t="shared" si="145"/>
        <v>0.32659732249814266</v>
      </c>
      <c r="V546" s="9">
        <f t="shared" si="146"/>
        <v>1.5241208383246636</v>
      </c>
      <c r="W546" s="9">
        <f t="shared" si="147"/>
        <v>3.4299999999999926</v>
      </c>
      <c r="X546">
        <f t="shared" si="148"/>
        <v>62.935000000000002</v>
      </c>
      <c r="Y546" s="9">
        <f t="shared" si="149"/>
        <v>27.965173457715135</v>
      </c>
      <c r="Z546" s="10">
        <f t="shared" si="150"/>
        <v>0.48553475673735236</v>
      </c>
      <c r="AA546">
        <f t="shared" si="151"/>
        <v>1.4699999999999989</v>
      </c>
    </row>
    <row r="547" spans="1:27">
      <c r="A547" s="1">
        <f t="shared" si="134"/>
        <v>495003</v>
      </c>
      <c r="B547" s="1">
        <v>3</v>
      </c>
      <c r="C547" s="1">
        <v>-5</v>
      </c>
      <c r="D547" s="2">
        <v>5</v>
      </c>
      <c r="E547" s="5">
        <v>51</v>
      </c>
      <c r="F547" s="5">
        <v>48.15</v>
      </c>
      <c r="G547" s="5">
        <v>2.5499999999999998</v>
      </c>
      <c r="H547" s="5">
        <v>50.49</v>
      </c>
      <c r="I547" s="5">
        <v>44.07</v>
      </c>
      <c r="J547" s="5">
        <v>2.82</v>
      </c>
      <c r="K547" s="6">
        <f t="shared" si="135"/>
        <v>50.745000000000005</v>
      </c>
      <c r="L547" s="6">
        <f t="shared" si="136"/>
        <v>0.50999999999999801</v>
      </c>
      <c r="M547" s="6">
        <f t="shared" si="137"/>
        <v>46.11</v>
      </c>
      <c r="N547" s="5">
        <f t="shared" si="138"/>
        <v>1.9009800104156802</v>
      </c>
      <c r="O547" s="6">
        <f t="shared" si="139"/>
        <v>4.0799999999999983</v>
      </c>
      <c r="P547" s="6">
        <f t="shared" si="140"/>
        <v>3.8019600208313604</v>
      </c>
      <c r="Q547" s="6">
        <f t="shared" si="141"/>
        <v>-0.10030508685636011</v>
      </c>
      <c r="R547" s="9">
        <f t="shared" si="142"/>
        <v>0.93898935823616625</v>
      </c>
      <c r="S547" s="9">
        <f t="shared" si="143"/>
        <v>3.5700000000000003</v>
      </c>
      <c r="T547">
        <f t="shared" si="144"/>
        <v>4.0799999999999983</v>
      </c>
      <c r="U547" s="9">
        <f t="shared" si="145"/>
        <v>1.0731306951270465</v>
      </c>
      <c r="V547" s="9">
        <f t="shared" si="146"/>
        <v>2.4382160646636608</v>
      </c>
      <c r="W547" s="9">
        <f t="shared" si="147"/>
        <v>4.6350000000000051</v>
      </c>
      <c r="X547">
        <f t="shared" si="148"/>
        <v>46.11</v>
      </c>
      <c r="Y547" s="9">
        <f t="shared" si="149"/>
        <v>24.255909976621638</v>
      </c>
      <c r="Z547" s="10">
        <f t="shared" si="150"/>
        <v>0.4859475280315767</v>
      </c>
      <c r="AA547">
        <f t="shared" si="151"/>
        <v>0.50999999999999801</v>
      </c>
    </row>
    <row r="548" spans="1:27">
      <c r="A548" s="1">
        <f t="shared" si="134"/>
        <v>301004</v>
      </c>
      <c r="B548" s="1">
        <v>4</v>
      </c>
      <c r="C548" s="1">
        <v>1</v>
      </c>
      <c r="D548" s="2">
        <v>3</v>
      </c>
      <c r="E548" s="5">
        <v>184.95</v>
      </c>
      <c r="F548" s="5">
        <v>179.23</v>
      </c>
      <c r="G548" s="5">
        <v>6.63</v>
      </c>
      <c r="H548" s="5">
        <v>188.11</v>
      </c>
      <c r="I548" s="5">
        <v>192.74</v>
      </c>
      <c r="J548" s="5">
        <v>6.4</v>
      </c>
      <c r="K548" s="6">
        <f t="shared" si="135"/>
        <v>186.53</v>
      </c>
      <c r="L548" s="6">
        <f t="shared" si="136"/>
        <v>-3.160000000000025</v>
      </c>
      <c r="M548" s="6">
        <f t="shared" si="137"/>
        <v>185.98500000000001</v>
      </c>
      <c r="N548" s="5">
        <f t="shared" si="138"/>
        <v>4.607518312497521</v>
      </c>
      <c r="O548" s="6">
        <f t="shared" si="139"/>
        <v>-13.510000000000019</v>
      </c>
      <c r="P548" s="6">
        <f t="shared" si="140"/>
        <v>9.2150366249950419</v>
      </c>
      <c r="Q548" s="6">
        <f t="shared" si="141"/>
        <v>3.5292150325788973E-2</v>
      </c>
      <c r="R548" s="9">
        <f t="shared" si="142"/>
        <v>1.1231642825950856</v>
      </c>
      <c r="S548" s="9">
        <f t="shared" si="143"/>
        <v>10.349999999999994</v>
      </c>
      <c r="T548">
        <f t="shared" si="144"/>
        <v>13.510000000000019</v>
      </c>
      <c r="U548" s="9">
        <f t="shared" si="145"/>
        <v>1.4660820732231532</v>
      </c>
      <c r="V548" s="9">
        <f t="shared" si="146"/>
        <v>0.118284934109045</v>
      </c>
      <c r="W548" s="9">
        <f t="shared" si="147"/>
        <v>0.54499999999998749</v>
      </c>
      <c r="X548">
        <f t="shared" si="148"/>
        <v>185.98500000000001</v>
      </c>
      <c r="Y548" s="9">
        <f t="shared" si="149"/>
        <v>40.36554765187384</v>
      </c>
      <c r="Z548" s="10">
        <f t="shared" si="150"/>
        <v>0.48610081258932286</v>
      </c>
      <c r="AA548">
        <f t="shared" si="151"/>
        <v>3.160000000000025</v>
      </c>
    </row>
    <row r="549" spans="1:27">
      <c r="A549" s="1">
        <f t="shared" si="134"/>
        <v>595001</v>
      </c>
      <c r="B549" s="1">
        <v>1</v>
      </c>
      <c r="C549" s="1">
        <v>-5</v>
      </c>
      <c r="D549" s="2">
        <v>6</v>
      </c>
      <c r="E549" s="5">
        <v>14.4</v>
      </c>
      <c r="F549" s="5">
        <v>15.29</v>
      </c>
      <c r="G549" s="5">
        <v>1.52</v>
      </c>
      <c r="H549" s="5">
        <v>14.11</v>
      </c>
      <c r="I549" s="5">
        <v>14.62</v>
      </c>
      <c r="J549" s="5">
        <v>1.69</v>
      </c>
      <c r="K549" s="6">
        <f t="shared" si="135"/>
        <v>14.254999999999999</v>
      </c>
      <c r="L549" s="6">
        <f t="shared" si="136"/>
        <v>0.29000000000000092</v>
      </c>
      <c r="M549" s="6">
        <f t="shared" si="137"/>
        <v>14.954999999999998</v>
      </c>
      <c r="N549" s="5">
        <f t="shared" si="138"/>
        <v>1.136496810378278</v>
      </c>
      <c r="O549" s="6">
        <f t="shared" si="139"/>
        <v>0.66999999999999993</v>
      </c>
      <c r="P549" s="6">
        <f t="shared" si="140"/>
        <v>2.272993620756556</v>
      </c>
      <c r="Q549" s="6">
        <f t="shared" si="141"/>
        <v>-0.10562276202458139</v>
      </c>
      <c r="R549" s="9">
        <f t="shared" si="142"/>
        <v>0.16718040760427549</v>
      </c>
      <c r="S549" s="9">
        <f t="shared" si="143"/>
        <v>0.37999999999999901</v>
      </c>
      <c r="T549">
        <f t="shared" si="144"/>
        <v>0.66999999999999993</v>
      </c>
      <c r="U549" s="9">
        <f t="shared" si="145"/>
        <v>0.29476545551280225</v>
      </c>
      <c r="V549" s="9">
        <f t="shared" si="146"/>
        <v>0.61592781748943704</v>
      </c>
      <c r="W549" s="9">
        <f t="shared" si="147"/>
        <v>0.69999999999999929</v>
      </c>
      <c r="X549">
        <f t="shared" si="148"/>
        <v>14.954999999999998</v>
      </c>
      <c r="Y549" s="9">
        <f t="shared" si="149"/>
        <v>13.15885787222077</v>
      </c>
      <c r="Z549" s="10">
        <f t="shared" si="150"/>
        <v>0.48681926831217354</v>
      </c>
      <c r="AA549">
        <f t="shared" si="151"/>
        <v>0.29000000000000092</v>
      </c>
    </row>
    <row r="550" spans="1:27">
      <c r="A550" s="1">
        <f t="shared" si="134"/>
        <v>601998</v>
      </c>
      <c r="B550" s="1">
        <v>-2</v>
      </c>
      <c r="C550" s="1">
        <v>2</v>
      </c>
      <c r="D550" s="2">
        <v>6</v>
      </c>
      <c r="E550" s="5">
        <v>24.36</v>
      </c>
      <c r="F550" s="5">
        <v>23.56</v>
      </c>
      <c r="G550" s="5">
        <v>1.89</v>
      </c>
      <c r="H550" s="5">
        <v>23.84</v>
      </c>
      <c r="I550" s="5">
        <v>25.86</v>
      </c>
      <c r="J550" s="5">
        <v>1.85</v>
      </c>
      <c r="K550" s="6">
        <f t="shared" si="135"/>
        <v>24.1</v>
      </c>
      <c r="L550" s="6">
        <f t="shared" si="136"/>
        <v>0.51999999999999957</v>
      </c>
      <c r="M550" s="6">
        <f t="shared" si="137"/>
        <v>24.71</v>
      </c>
      <c r="N550" s="5">
        <f t="shared" si="138"/>
        <v>1.3223653050500077</v>
      </c>
      <c r="O550" s="6">
        <f t="shared" si="139"/>
        <v>-2.3000000000000007</v>
      </c>
      <c r="P550" s="6">
        <f t="shared" si="140"/>
        <v>2.6447306101000154</v>
      </c>
      <c r="Q550" s="6">
        <f t="shared" si="141"/>
        <v>2.1387927830040246E-2</v>
      </c>
      <c r="R550" s="9">
        <f t="shared" si="142"/>
        <v>1.0662711692565756</v>
      </c>
      <c r="S550" s="9">
        <f t="shared" si="143"/>
        <v>2.8200000000000003</v>
      </c>
      <c r="T550">
        <f t="shared" si="144"/>
        <v>2.3000000000000007</v>
      </c>
      <c r="U550" s="9">
        <f t="shared" si="145"/>
        <v>0.86965379052841296</v>
      </c>
      <c r="V550" s="9">
        <f t="shared" si="146"/>
        <v>0.46129461932376631</v>
      </c>
      <c r="W550" s="9">
        <f t="shared" si="147"/>
        <v>0.60999999999999943</v>
      </c>
      <c r="X550">
        <f t="shared" si="148"/>
        <v>24.71</v>
      </c>
      <c r="Y550" s="9">
        <f t="shared" si="149"/>
        <v>18.686213186049635</v>
      </c>
      <c r="Z550" s="10">
        <f t="shared" si="150"/>
        <v>0.48686343054289877</v>
      </c>
      <c r="AA550">
        <f t="shared" si="151"/>
        <v>0.51999999999999957</v>
      </c>
    </row>
    <row r="551" spans="1:27">
      <c r="A551" s="1">
        <f t="shared" si="134"/>
        <v>105997</v>
      </c>
      <c r="B551" s="1">
        <v>-3</v>
      </c>
      <c r="C551" s="1">
        <v>6</v>
      </c>
      <c r="D551" s="2">
        <v>1</v>
      </c>
      <c r="E551" s="5">
        <v>46.06</v>
      </c>
      <c r="F551" s="5">
        <v>46.51</v>
      </c>
      <c r="G551" s="5">
        <v>1.77</v>
      </c>
      <c r="H551" s="5">
        <v>47.5</v>
      </c>
      <c r="I551" s="5">
        <v>51.75</v>
      </c>
      <c r="J551" s="5">
        <v>2.5099999999999998</v>
      </c>
      <c r="K551" s="6">
        <f t="shared" si="135"/>
        <v>46.78</v>
      </c>
      <c r="L551" s="6">
        <f t="shared" si="136"/>
        <v>-1.4399999999999977</v>
      </c>
      <c r="M551" s="6">
        <f t="shared" si="137"/>
        <v>49.129999999999995</v>
      </c>
      <c r="N551" s="5">
        <f t="shared" si="138"/>
        <v>1.5356594674601527</v>
      </c>
      <c r="O551" s="6">
        <f t="shared" si="139"/>
        <v>-5.240000000000002</v>
      </c>
      <c r="P551" s="6">
        <f t="shared" si="140"/>
        <v>3.0713189349203054</v>
      </c>
      <c r="Q551" s="6">
        <f t="shared" si="141"/>
        <v>-0.33575744725962031</v>
      </c>
      <c r="R551" s="9">
        <f t="shared" si="142"/>
        <v>1.2372534668395181</v>
      </c>
      <c r="S551" s="9">
        <f t="shared" si="143"/>
        <v>3.8000000000000043</v>
      </c>
      <c r="T551">
        <f t="shared" si="144"/>
        <v>5.240000000000002</v>
      </c>
      <c r="U551" s="9">
        <f t="shared" si="145"/>
        <v>1.7061074121681763</v>
      </c>
      <c r="V551" s="9">
        <f t="shared" si="146"/>
        <v>1.5302871826699249</v>
      </c>
      <c r="W551" s="9">
        <f t="shared" si="147"/>
        <v>2.3499999999999943</v>
      </c>
      <c r="X551">
        <f t="shared" si="148"/>
        <v>49.129999999999995</v>
      </c>
      <c r="Y551" s="9">
        <f t="shared" si="149"/>
        <v>31.992769908329187</v>
      </c>
      <c r="Z551" s="10">
        <f t="shared" si="150"/>
        <v>0.48703901281108886</v>
      </c>
      <c r="AA551">
        <f t="shared" si="151"/>
        <v>1.4399999999999977</v>
      </c>
    </row>
    <row r="552" spans="1:27">
      <c r="A552" s="1">
        <f t="shared" si="134"/>
        <v>94004</v>
      </c>
      <c r="B552" s="1">
        <v>4</v>
      </c>
      <c r="C552" s="1">
        <v>-6</v>
      </c>
      <c r="D552" s="2">
        <v>1</v>
      </c>
      <c r="E552" s="5">
        <v>7.01</v>
      </c>
      <c r="F552" s="5">
        <v>7.3</v>
      </c>
      <c r="G552" s="5">
        <v>0.89</v>
      </c>
      <c r="H552" s="5">
        <v>6.7</v>
      </c>
      <c r="I552" s="5">
        <v>7.49</v>
      </c>
      <c r="J552" s="5">
        <v>1.27</v>
      </c>
      <c r="K552" s="6">
        <f t="shared" si="135"/>
        <v>6.8550000000000004</v>
      </c>
      <c r="L552" s="6">
        <f t="shared" si="136"/>
        <v>0.30999999999999961</v>
      </c>
      <c r="M552" s="6">
        <f t="shared" si="137"/>
        <v>7.3949999999999996</v>
      </c>
      <c r="N552" s="5">
        <f t="shared" si="138"/>
        <v>0.77540312096354114</v>
      </c>
      <c r="O552" s="6">
        <f t="shared" si="139"/>
        <v>-0.19000000000000039</v>
      </c>
      <c r="P552" s="6">
        <f t="shared" si="140"/>
        <v>1.5508062419270823</v>
      </c>
      <c r="Q552" s="6">
        <f t="shared" si="141"/>
        <v>-0.34128898128898122</v>
      </c>
      <c r="R552" s="9">
        <f t="shared" si="142"/>
        <v>0.32241294010958049</v>
      </c>
      <c r="S552" s="9">
        <f t="shared" si="143"/>
        <v>0.5</v>
      </c>
      <c r="T552">
        <f t="shared" si="144"/>
        <v>0.19000000000000039</v>
      </c>
      <c r="U552" s="9">
        <f t="shared" si="145"/>
        <v>0.12251691724164085</v>
      </c>
      <c r="V552" s="9">
        <f t="shared" si="146"/>
        <v>0.69641195063669281</v>
      </c>
      <c r="W552" s="9">
        <f t="shared" si="147"/>
        <v>0.53999999999999915</v>
      </c>
      <c r="X552">
        <f t="shared" si="148"/>
        <v>7.3949999999999996</v>
      </c>
      <c r="Y552" s="9">
        <f t="shared" si="149"/>
        <v>9.5369747684413912</v>
      </c>
      <c r="Z552" s="10">
        <f t="shared" si="150"/>
        <v>0.48744743306329963</v>
      </c>
      <c r="AA552">
        <f t="shared" si="151"/>
        <v>0.30999999999999961</v>
      </c>
    </row>
    <row r="553" spans="1:27">
      <c r="A553" s="1">
        <f t="shared" si="134"/>
        <v>601999</v>
      </c>
      <c r="B553" s="1">
        <v>-1</v>
      </c>
      <c r="C553" s="1">
        <v>2</v>
      </c>
      <c r="D553" s="2">
        <v>6</v>
      </c>
      <c r="E553" s="5">
        <v>28.57</v>
      </c>
      <c r="F553" s="5">
        <v>28.33</v>
      </c>
      <c r="G553" s="5">
        <v>1.28</v>
      </c>
      <c r="H553" s="5">
        <v>29.24</v>
      </c>
      <c r="I553" s="5">
        <v>24.79</v>
      </c>
      <c r="J553" s="5">
        <v>1.87</v>
      </c>
      <c r="K553" s="6">
        <f t="shared" si="135"/>
        <v>28.905000000000001</v>
      </c>
      <c r="L553" s="6">
        <f t="shared" si="136"/>
        <v>-0.66999999999999815</v>
      </c>
      <c r="M553" s="6">
        <f t="shared" si="137"/>
        <v>26.56</v>
      </c>
      <c r="N553" s="5">
        <f t="shared" si="138"/>
        <v>1.1330600160626974</v>
      </c>
      <c r="O553" s="6">
        <f t="shared" si="139"/>
        <v>3.5399999999999991</v>
      </c>
      <c r="P553" s="6">
        <f t="shared" si="140"/>
        <v>2.2661200321253947</v>
      </c>
      <c r="Q553" s="6">
        <f t="shared" si="141"/>
        <v>-0.36190680193951669</v>
      </c>
      <c r="R553" s="9">
        <f t="shared" si="142"/>
        <v>1.8578009727275731</v>
      </c>
      <c r="S553" s="9">
        <f t="shared" si="143"/>
        <v>4.2099999999999973</v>
      </c>
      <c r="T553">
        <f t="shared" si="144"/>
        <v>3.5399999999999991</v>
      </c>
      <c r="U553" s="9">
        <f t="shared" si="145"/>
        <v>1.5621414355001451</v>
      </c>
      <c r="V553" s="9">
        <f t="shared" si="146"/>
        <v>2.0696167605920031</v>
      </c>
      <c r="W553" s="9">
        <f t="shared" si="147"/>
        <v>2.3450000000000024</v>
      </c>
      <c r="X553">
        <f t="shared" si="148"/>
        <v>26.56</v>
      </c>
      <c r="Y553" s="9">
        <f t="shared" si="149"/>
        <v>23.440947190329865</v>
      </c>
      <c r="Z553" s="10">
        <f t="shared" si="150"/>
        <v>0.48758588986967211</v>
      </c>
      <c r="AA553">
        <f t="shared" si="151"/>
        <v>0.66999999999999815</v>
      </c>
    </row>
    <row r="554" spans="1:27">
      <c r="A554" s="1">
        <f t="shared" si="134"/>
        <v>595000</v>
      </c>
      <c r="B554" s="1">
        <v>0</v>
      </c>
      <c r="C554" s="1">
        <v>-5</v>
      </c>
      <c r="D554" s="2">
        <v>6</v>
      </c>
      <c r="E554" s="5">
        <v>30.93</v>
      </c>
      <c r="F554" s="5">
        <v>28.72</v>
      </c>
      <c r="G554" s="5">
        <v>1.99</v>
      </c>
      <c r="H554" s="5">
        <v>30.25</v>
      </c>
      <c r="I554" s="5">
        <v>31.09</v>
      </c>
      <c r="J554" s="5">
        <v>2.2599999999999998</v>
      </c>
      <c r="K554" s="6">
        <f t="shared" si="135"/>
        <v>30.59</v>
      </c>
      <c r="L554" s="6">
        <f t="shared" si="136"/>
        <v>0.67999999999999972</v>
      </c>
      <c r="M554" s="6">
        <f t="shared" si="137"/>
        <v>29.905000000000001</v>
      </c>
      <c r="N554" s="5">
        <f t="shared" si="138"/>
        <v>1.5056310969158413</v>
      </c>
      <c r="O554" s="6">
        <f t="shared" si="139"/>
        <v>-2.370000000000001</v>
      </c>
      <c r="P554" s="6">
        <f t="shared" si="140"/>
        <v>3.0112621938316826</v>
      </c>
      <c r="Q554" s="6">
        <f t="shared" si="141"/>
        <v>-0.12654807724119665</v>
      </c>
      <c r="R554" s="9">
        <f t="shared" si="142"/>
        <v>1.0128643086104123</v>
      </c>
      <c r="S554" s="9">
        <f t="shared" si="143"/>
        <v>3.0500000000000007</v>
      </c>
      <c r="T554">
        <f t="shared" si="144"/>
        <v>2.370000000000001</v>
      </c>
      <c r="U554" s="9">
        <f t="shared" si="145"/>
        <v>0.78704538078907471</v>
      </c>
      <c r="V554" s="9">
        <f t="shared" si="146"/>
        <v>0.45495872222828265</v>
      </c>
      <c r="W554" s="9">
        <f t="shared" si="147"/>
        <v>0.68499999999999872</v>
      </c>
      <c r="X554">
        <f t="shared" si="148"/>
        <v>29.905000000000001</v>
      </c>
      <c r="Y554" s="9">
        <f t="shared" si="149"/>
        <v>19.8621030485209</v>
      </c>
      <c r="Z554" s="10">
        <f t="shared" si="150"/>
        <v>0.48770277833943082</v>
      </c>
      <c r="AA554">
        <f t="shared" si="151"/>
        <v>0.67999999999999972</v>
      </c>
    </row>
    <row r="555" spans="1:27">
      <c r="A555" s="1">
        <f t="shared" si="134"/>
        <v>95005</v>
      </c>
      <c r="B555" s="1">
        <v>5</v>
      </c>
      <c r="C555" s="1">
        <v>-5</v>
      </c>
      <c r="D555" s="2">
        <v>1</v>
      </c>
      <c r="E555" s="5">
        <v>42.55</v>
      </c>
      <c r="F555" s="5">
        <v>45.63</v>
      </c>
      <c r="G555" s="5">
        <v>2.0099999999999998</v>
      </c>
      <c r="H555" s="5">
        <v>42.08</v>
      </c>
      <c r="I555" s="5">
        <v>46.18</v>
      </c>
      <c r="J555" s="5">
        <v>1.87</v>
      </c>
      <c r="K555" s="6">
        <f t="shared" si="135"/>
        <v>42.314999999999998</v>
      </c>
      <c r="L555" s="6">
        <f t="shared" si="136"/>
        <v>0.46999999999999886</v>
      </c>
      <c r="M555" s="6">
        <f t="shared" si="137"/>
        <v>45.905000000000001</v>
      </c>
      <c r="N555" s="5">
        <f t="shared" si="138"/>
        <v>1.3726798607104278</v>
      </c>
      <c r="O555" s="6">
        <f t="shared" si="139"/>
        <v>-0.54999999999999716</v>
      </c>
      <c r="P555" s="6">
        <f t="shared" si="140"/>
        <v>2.7453597214208556</v>
      </c>
      <c r="Q555" s="6">
        <f t="shared" si="141"/>
        <v>7.2071115828578794E-2</v>
      </c>
      <c r="R555" s="9">
        <f t="shared" si="142"/>
        <v>0.37153601112501827</v>
      </c>
      <c r="S555" s="9">
        <f t="shared" si="143"/>
        <v>1.019999999999996</v>
      </c>
      <c r="T555">
        <f t="shared" si="144"/>
        <v>0.54999999999999716</v>
      </c>
      <c r="U555" s="9">
        <f t="shared" si="145"/>
        <v>0.20033804521447038</v>
      </c>
      <c r="V555" s="9">
        <f t="shared" si="146"/>
        <v>2.6153221175271018</v>
      </c>
      <c r="W555" s="9">
        <f t="shared" si="147"/>
        <v>3.5900000000000034</v>
      </c>
      <c r="X555">
        <f t="shared" si="148"/>
        <v>45.905000000000001</v>
      </c>
      <c r="Y555" s="9">
        <f t="shared" si="149"/>
        <v>33.441883511164761</v>
      </c>
      <c r="Z555" s="10">
        <f t="shared" si="150"/>
        <v>0.48811781364748408</v>
      </c>
      <c r="AA555">
        <f t="shared" si="151"/>
        <v>0.46999999999999886</v>
      </c>
    </row>
    <row r="556" spans="1:27">
      <c r="A556" s="1">
        <f t="shared" si="134"/>
        <v>304999</v>
      </c>
      <c r="B556" s="1">
        <v>-1</v>
      </c>
      <c r="C556" s="1">
        <v>5</v>
      </c>
      <c r="D556" s="2">
        <v>3</v>
      </c>
      <c r="E556" s="5">
        <v>30.26</v>
      </c>
      <c r="F556" s="5">
        <v>33.270000000000003</v>
      </c>
      <c r="G556" s="5">
        <v>1.34</v>
      </c>
      <c r="H556" s="5">
        <v>30.48</v>
      </c>
      <c r="I556" s="5">
        <v>28.32</v>
      </c>
      <c r="J556" s="5">
        <v>2.06</v>
      </c>
      <c r="K556" s="6">
        <f t="shared" si="135"/>
        <v>30.37</v>
      </c>
      <c r="L556" s="6">
        <f t="shared" si="136"/>
        <v>-0.21999999999999886</v>
      </c>
      <c r="M556" s="6">
        <f t="shared" si="137"/>
        <v>30.795000000000002</v>
      </c>
      <c r="N556" s="5">
        <f t="shared" si="138"/>
        <v>1.2287391912037313</v>
      </c>
      <c r="O556" s="6">
        <f t="shared" si="139"/>
        <v>4.9500000000000028</v>
      </c>
      <c r="P556" s="6">
        <f t="shared" si="140"/>
        <v>2.4574783824074626</v>
      </c>
      <c r="Q556" s="6">
        <f t="shared" si="141"/>
        <v>-0.40535170221221345</v>
      </c>
      <c r="R556" s="9">
        <f t="shared" si="142"/>
        <v>2.103782493881075</v>
      </c>
      <c r="S556" s="9">
        <f t="shared" si="143"/>
        <v>5.1700000000000017</v>
      </c>
      <c r="T556">
        <f t="shared" si="144"/>
        <v>4.9500000000000028</v>
      </c>
      <c r="U556" s="9">
        <f t="shared" si="145"/>
        <v>2.0142598345669871</v>
      </c>
      <c r="V556" s="9">
        <f t="shared" si="146"/>
        <v>0.3458830018953416</v>
      </c>
      <c r="W556" s="9">
        <f t="shared" si="147"/>
        <v>0.42500000000000071</v>
      </c>
      <c r="X556">
        <f t="shared" si="148"/>
        <v>30.795000000000002</v>
      </c>
      <c r="Y556" s="9">
        <f t="shared" si="149"/>
        <v>25.062275396157712</v>
      </c>
      <c r="Z556" s="10">
        <f t="shared" si="150"/>
        <v>0.48824071931783813</v>
      </c>
      <c r="AA556">
        <f t="shared" si="151"/>
        <v>0.21999999999999886</v>
      </c>
    </row>
    <row r="557" spans="1:27">
      <c r="A557" s="1">
        <f t="shared" si="134"/>
        <v>396996</v>
      </c>
      <c r="B557" s="1">
        <v>-4</v>
      </c>
      <c r="C557" s="1">
        <v>-3</v>
      </c>
      <c r="D557" s="2">
        <v>4</v>
      </c>
      <c r="E557" s="5">
        <v>3.02</v>
      </c>
      <c r="F557" s="5">
        <v>2.38</v>
      </c>
      <c r="G557" s="5">
        <v>0.63</v>
      </c>
      <c r="H557" s="5">
        <v>2.59</v>
      </c>
      <c r="I557" s="5">
        <v>1.96</v>
      </c>
      <c r="J557" s="5">
        <v>0.77</v>
      </c>
      <c r="K557" s="6">
        <f t="shared" si="135"/>
        <v>2.8049999999999997</v>
      </c>
      <c r="L557" s="6">
        <f t="shared" si="136"/>
        <v>0.43000000000000016</v>
      </c>
      <c r="M557" s="6">
        <f t="shared" si="137"/>
        <v>2.17</v>
      </c>
      <c r="N557" s="5">
        <f t="shared" si="138"/>
        <v>0.49744346412431634</v>
      </c>
      <c r="O557" s="6">
        <f t="shared" si="139"/>
        <v>0.41999999999999993</v>
      </c>
      <c r="P557" s="6">
        <f t="shared" si="140"/>
        <v>0.99488692824863267</v>
      </c>
      <c r="Q557" s="6">
        <f t="shared" si="141"/>
        <v>-0.19801980198019797</v>
      </c>
      <c r="R557" s="9">
        <f t="shared" si="142"/>
        <v>1.0051393496147259E-2</v>
      </c>
      <c r="S557" s="9">
        <f t="shared" si="143"/>
        <v>1.0000000000000231E-2</v>
      </c>
      <c r="T557">
        <f t="shared" si="144"/>
        <v>0.41999999999999993</v>
      </c>
      <c r="U557" s="9">
        <f t="shared" si="145"/>
        <v>0.42215852683817506</v>
      </c>
      <c r="V557" s="9">
        <f t="shared" si="146"/>
        <v>1.2765269740106719</v>
      </c>
      <c r="W557" s="9">
        <f t="shared" si="147"/>
        <v>0.63499999999999979</v>
      </c>
      <c r="X557">
        <f t="shared" si="148"/>
        <v>2.17</v>
      </c>
      <c r="Y557" s="9">
        <f t="shared" si="149"/>
        <v>4.3623047773278092</v>
      </c>
      <c r="Z557" s="10">
        <f t="shared" si="150"/>
        <v>0.4882622246293481</v>
      </c>
      <c r="AA557">
        <f t="shared" si="151"/>
        <v>0.43000000000000016</v>
      </c>
    </row>
    <row r="558" spans="1:27">
      <c r="A558" s="1">
        <f t="shared" si="134"/>
        <v>3004</v>
      </c>
      <c r="B558" s="1">
        <v>4</v>
      </c>
      <c r="C558" s="1">
        <v>3</v>
      </c>
      <c r="D558" s="2">
        <v>0</v>
      </c>
      <c r="E558" s="5">
        <v>60.88</v>
      </c>
      <c r="F558" s="5">
        <v>55.58</v>
      </c>
      <c r="G558" s="5">
        <v>2.87</v>
      </c>
      <c r="H558" s="5">
        <v>62.27</v>
      </c>
      <c r="I558" s="5">
        <v>54.26</v>
      </c>
      <c r="J558" s="5">
        <v>3.04</v>
      </c>
      <c r="K558" s="6">
        <f t="shared" si="135"/>
        <v>61.575000000000003</v>
      </c>
      <c r="L558" s="6">
        <f t="shared" si="136"/>
        <v>-1.3900000000000006</v>
      </c>
      <c r="M558" s="6">
        <f t="shared" si="137"/>
        <v>54.92</v>
      </c>
      <c r="N558" s="5">
        <f t="shared" si="138"/>
        <v>2.0903648006986724</v>
      </c>
      <c r="O558" s="6">
        <f t="shared" si="139"/>
        <v>1.3200000000000003</v>
      </c>
      <c r="P558" s="6">
        <f t="shared" si="140"/>
        <v>4.1807296013973447</v>
      </c>
      <c r="Q558" s="6">
        <f t="shared" si="141"/>
        <v>-5.7482049374946345E-2</v>
      </c>
      <c r="R558" s="9">
        <f t="shared" si="142"/>
        <v>0.64821221613907409</v>
      </c>
      <c r="S558" s="9">
        <f t="shared" si="143"/>
        <v>2.7100000000000009</v>
      </c>
      <c r="T558">
        <f t="shared" si="144"/>
        <v>1.3200000000000003</v>
      </c>
      <c r="U558" s="9">
        <f t="shared" si="145"/>
        <v>0.31573436358065599</v>
      </c>
      <c r="V558" s="9">
        <f t="shared" si="146"/>
        <v>3.1836548327716145</v>
      </c>
      <c r="W558" s="9">
        <f t="shared" si="147"/>
        <v>6.6550000000000011</v>
      </c>
      <c r="X558">
        <f t="shared" si="148"/>
        <v>54.92</v>
      </c>
      <c r="Y558" s="9">
        <f t="shared" si="149"/>
        <v>26.272926133105493</v>
      </c>
      <c r="Z558" s="10">
        <f t="shared" si="150"/>
        <v>0.48856934001224434</v>
      </c>
      <c r="AA558">
        <f t="shared" si="151"/>
        <v>1.3900000000000006</v>
      </c>
    </row>
    <row r="559" spans="1:27">
      <c r="A559" s="1">
        <f t="shared" si="134"/>
        <v>696999</v>
      </c>
      <c r="B559" s="1">
        <v>-1</v>
      </c>
      <c r="C559" s="1">
        <v>-3</v>
      </c>
      <c r="D559" s="2">
        <v>7</v>
      </c>
      <c r="E559" s="5">
        <v>25.67</v>
      </c>
      <c r="F559" s="5">
        <v>24.67</v>
      </c>
      <c r="G559" s="5">
        <v>1.9</v>
      </c>
      <c r="H559" s="5">
        <v>25.79</v>
      </c>
      <c r="I559" s="5">
        <v>25.93</v>
      </c>
      <c r="J559" s="5">
        <v>1.22</v>
      </c>
      <c r="K559" s="6">
        <f t="shared" si="135"/>
        <v>25.73</v>
      </c>
      <c r="L559" s="6">
        <f t="shared" si="136"/>
        <v>-0.11999999999999744</v>
      </c>
      <c r="M559" s="6">
        <f t="shared" si="137"/>
        <v>25.3</v>
      </c>
      <c r="N559" s="5">
        <f t="shared" si="138"/>
        <v>1.1289818421923357</v>
      </c>
      <c r="O559" s="6">
        <f t="shared" si="139"/>
        <v>-1.259999999999998</v>
      </c>
      <c r="P559" s="6">
        <f t="shared" si="140"/>
        <v>2.2579636843846713</v>
      </c>
      <c r="Q559" s="6">
        <f t="shared" si="141"/>
        <v>0.41613055076102307</v>
      </c>
      <c r="R559" s="9">
        <f t="shared" si="142"/>
        <v>0.50487968778411396</v>
      </c>
      <c r="S559" s="9">
        <f t="shared" si="143"/>
        <v>1.1400000000000006</v>
      </c>
      <c r="T559">
        <f t="shared" si="144"/>
        <v>1.259999999999998</v>
      </c>
      <c r="U559" s="9">
        <f t="shared" si="145"/>
        <v>0.55802491807717747</v>
      </c>
      <c r="V559" s="9">
        <f t="shared" si="146"/>
        <v>0.38087415043362943</v>
      </c>
      <c r="W559" s="9">
        <f t="shared" si="147"/>
        <v>0.42999999999999972</v>
      </c>
      <c r="X559">
        <f t="shared" si="148"/>
        <v>25.3</v>
      </c>
      <c r="Y559" s="9">
        <f t="shared" si="149"/>
        <v>22.409572106908907</v>
      </c>
      <c r="Z559" s="10">
        <f t="shared" si="150"/>
        <v>0.48857241019116093</v>
      </c>
      <c r="AA559">
        <f t="shared" si="151"/>
        <v>0.11999999999999744</v>
      </c>
    </row>
    <row r="560" spans="1:27">
      <c r="A560" s="1">
        <f t="shared" si="134"/>
        <v>4995</v>
      </c>
      <c r="B560" s="1">
        <v>-5</v>
      </c>
      <c r="C560" s="1">
        <v>5</v>
      </c>
      <c r="D560" s="2">
        <v>0</v>
      </c>
      <c r="E560" s="5">
        <v>28.26</v>
      </c>
      <c r="F560" s="5">
        <v>30.34</v>
      </c>
      <c r="G560" s="5">
        <v>2.06</v>
      </c>
      <c r="H560" s="5">
        <v>28.05</v>
      </c>
      <c r="I560" s="5">
        <v>26.12</v>
      </c>
      <c r="J560" s="5">
        <v>1.63</v>
      </c>
      <c r="K560" s="6">
        <f t="shared" si="135"/>
        <v>28.155000000000001</v>
      </c>
      <c r="L560" s="6">
        <f t="shared" si="136"/>
        <v>0.21000000000000085</v>
      </c>
      <c r="M560" s="6">
        <f t="shared" si="137"/>
        <v>28.23</v>
      </c>
      <c r="N560" s="5">
        <f t="shared" si="138"/>
        <v>1.31344013948105</v>
      </c>
      <c r="O560" s="6">
        <f t="shared" si="139"/>
        <v>4.2199999999999989</v>
      </c>
      <c r="P560" s="6">
        <f t="shared" si="140"/>
        <v>2.6268802789621</v>
      </c>
      <c r="Q560" s="6">
        <f t="shared" si="141"/>
        <v>0.22993985943047607</v>
      </c>
      <c r="R560" s="9">
        <f t="shared" si="142"/>
        <v>1.5265256022951983</v>
      </c>
      <c r="S560" s="9">
        <f t="shared" si="143"/>
        <v>4.009999999999998</v>
      </c>
      <c r="T560">
        <f t="shared" si="144"/>
        <v>4.2199999999999989</v>
      </c>
      <c r="U560" s="9">
        <f t="shared" si="145"/>
        <v>1.6064683395725032</v>
      </c>
      <c r="V560" s="9">
        <f t="shared" si="146"/>
        <v>5.7101955198074233E-2</v>
      </c>
      <c r="W560" s="9">
        <f t="shared" si="147"/>
        <v>7.4999999999999289E-2</v>
      </c>
      <c r="X560">
        <f t="shared" si="148"/>
        <v>28.23</v>
      </c>
      <c r="Y560" s="9">
        <f t="shared" si="149"/>
        <v>21.493175936555346</v>
      </c>
      <c r="Z560" s="10">
        <f t="shared" si="150"/>
        <v>0.48874840153191296</v>
      </c>
      <c r="AA560">
        <f t="shared" si="151"/>
        <v>0.21000000000000085</v>
      </c>
    </row>
    <row r="561" spans="1:27">
      <c r="A561" s="1">
        <f t="shared" ref="A561:A624" si="152">B561+1000*C561+100000*D561</f>
        <v>5002</v>
      </c>
      <c r="B561" s="1">
        <v>2</v>
      </c>
      <c r="C561" s="1">
        <v>5</v>
      </c>
      <c r="D561" s="2">
        <v>0</v>
      </c>
      <c r="E561" s="5">
        <v>55.44</v>
      </c>
      <c r="F561" s="5">
        <v>51.11</v>
      </c>
      <c r="G561" s="5">
        <v>2.84</v>
      </c>
      <c r="H561" s="5">
        <v>54.77</v>
      </c>
      <c r="I561" s="5">
        <v>50.58</v>
      </c>
      <c r="J561" s="5">
        <v>2.85</v>
      </c>
      <c r="K561" s="6">
        <f t="shared" ref="K561:K624" si="153" xml:space="preserve"> 0.5*(E561+H561)</f>
        <v>55.105000000000004</v>
      </c>
      <c r="L561" s="6">
        <f t="shared" ref="L561:L624" si="154">E561-H561</f>
        <v>0.6699999999999946</v>
      </c>
      <c r="M561" s="6">
        <f t="shared" ref="M561:M624" si="155">0.5*(F561+I561)</f>
        <v>50.844999999999999</v>
      </c>
      <c r="N561" s="5">
        <f t="shared" ref="N561:N624" si="156">0.5*P561</f>
        <v>2.0117218992693795</v>
      </c>
      <c r="O561" s="6">
        <f t="shared" ref="O561:O624" si="157">F561-I561</f>
        <v>0.53000000000000114</v>
      </c>
      <c r="P561" s="6">
        <f t="shared" ref="P561:P624" si="158">SQRT(G561*G561+J561*J561)</f>
        <v>4.023443798538759</v>
      </c>
      <c r="Q561" s="6">
        <f t="shared" ref="Q561:Q624" si="159">(G561*G561-J561*J561)/(G561*G561+J561*J561)</f>
        <v>-3.5149276320260328E-3</v>
      </c>
      <c r="R561" s="9">
        <f t="shared" ref="R561:R624" si="160">ABS(O561-L561)/P561</f>
        <v>3.479606203293778E-2</v>
      </c>
      <c r="S561" s="9">
        <f t="shared" ref="S561:S624" si="161">ABS(O561-L561)</f>
        <v>0.13999999999999346</v>
      </c>
      <c r="T561">
        <f t="shared" ref="T561:T624" si="162">ABS(O561)</f>
        <v>0.53000000000000114</v>
      </c>
      <c r="U561" s="9">
        <f t="shared" ref="U561:U624" si="163">ABS(O561)/P561</f>
        <v>0.13172794912469946</v>
      </c>
      <c r="V561" s="9">
        <f t="shared" ref="V561:V624" si="164">ABS(M561-K561)/N561</f>
        <v>2.1175889180046004</v>
      </c>
      <c r="W561" s="9">
        <f t="shared" ref="W561:W624" si="165">ABS(M561-K561)</f>
        <v>4.2600000000000051</v>
      </c>
      <c r="X561">
        <f t="shared" ref="X561:X624" si="166">ABS(M561)</f>
        <v>50.844999999999999</v>
      </c>
      <c r="Y561" s="9">
        <f t="shared" ref="Y561:Y624" si="167">ABS(M561)/N561</f>
        <v>25.274368200925771</v>
      </c>
      <c r="Z561" s="10">
        <f t="shared" ref="Z561:Z624" si="168">SQRT(0.00779*B561*B561+0.00644*C561*C561+0.005139*D561*D561+0.004675*B561*C561+0.003605*C561*D561+0.002454*D561*B561)</f>
        <v>0.48878420596414529</v>
      </c>
      <c r="AA561">
        <f t="shared" si="151"/>
        <v>0.6699999999999946</v>
      </c>
    </row>
    <row r="562" spans="1:27">
      <c r="A562" s="1">
        <f t="shared" si="152"/>
        <v>698998</v>
      </c>
      <c r="B562" s="1">
        <v>-2</v>
      </c>
      <c r="C562" s="1">
        <v>-1</v>
      </c>
      <c r="D562" s="2">
        <v>7</v>
      </c>
      <c r="E562" s="5">
        <v>27.71</v>
      </c>
      <c r="F562" s="5">
        <v>26.4</v>
      </c>
      <c r="G562" s="5">
        <v>2.04</v>
      </c>
      <c r="H562" s="5">
        <v>27.25</v>
      </c>
      <c r="I562" s="5">
        <v>28.18</v>
      </c>
      <c r="J562" s="5">
        <v>1.85</v>
      </c>
      <c r="K562" s="6">
        <f t="shared" si="153"/>
        <v>27.48</v>
      </c>
      <c r="L562" s="6">
        <f t="shared" si="154"/>
        <v>0.46000000000000085</v>
      </c>
      <c r="M562" s="6">
        <f t="shared" si="155"/>
        <v>27.29</v>
      </c>
      <c r="N562" s="5">
        <f t="shared" si="156"/>
        <v>1.376962236228721</v>
      </c>
      <c r="O562" s="6">
        <f t="shared" si="157"/>
        <v>-1.7800000000000011</v>
      </c>
      <c r="P562" s="6">
        <f t="shared" si="158"/>
        <v>2.7539244724574421</v>
      </c>
      <c r="Q562" s="6">
        <f t="shared" si="159"/>
        <v>9.7453883783177916E-2</v>
      </c>
      <c r="R562" s="9">
        <f t="shared" si="160"/>
        <v>0.81338468879691395</v>
      </c>
      <c r="S562" s="9">
        <f t="shared" si="161"/>
        <v>2.240000000000002</v>
      </c>
      <c r="T562">
        <f t="shared" si="162"/>
        <v>1.7800000000000011</v>
      </c>
      <c r="U562" s="9">
        <f t="shared" si="163"/>
        <v>0.6463503330618332</v>
      </c>
      <c r="V562" s="9">
        <f t="shared" si="164"/>
        <v>0.137984902563763</v>
      </c>
      <c r="W562" s="9">
        <f t="shared" si="165"/>
        <v>0.19000000000000128</v>
      </c>
      <c r="X562">
        <f t="shared" si="166"/>
        <v>27.29</v>
      </c>
      <c r="Y562" s="9">
        <f t="shared" si="167"/>
        <v>19.818989426131932</v>
      </c>
      <c r="Z562" s="10">
        <f t="shared" si="168"/>
        <v>0.48905009968304886</v>
      </c>
      <c r="AA562">
        <f t="shared" ref="AA562:AA625" si="169">ABS(L562)</f>
        <v>0.46000000000000085</v>
      </c>
    </row>
    <row r="563" spans="1:27">
      <c r="A563" s="1">
        <f t="shared" si="152"/>
        <v>304997</v>
      </c>
      <c r="B563" s="1">
        <v>-3</v>
      </c>
      <c r="C563" s="1">
        <v>5</v>
      </c>
      <c r="D563" s="2">
        <v>3</v>
      </c>
      <c r="E563" s="5">
        <v>12.6</v>
      </c>
      <c r="F563" s="5">
        <v>12.26</v>
      </c>
      <c r="G563" s="5">
        <v>0.92</v>
      </c>
      <c r="H563" s="5">
        <v>11.74</v>
      </c>
      <c r="I563" s="5">
        <v>10.49</v>
      </c>
      <c r="J563" s="5">
        <v>1.36</v>
      </c>
      <c r="K563" s="6">
        <f t="shared" si="153"/>
        <v>12.17</v>
      </c>
      <c r="L563" s="6">
        <f t="shared" si="154"/>
        <v>0.85999999999999943</v>
      </c>
      <c r="M563" s="6">
        <f t="shared" si="155"/>
        <v>11.375</v>
      </c>
      <c r="N563" s="5">
        <f t="shared" si="156"/>
        <v>0.82097503007095174</v>
      </c>
      <c r="O563" s="6">
        <f t="shared" si="157"/>
        <v>1.7699999999999996</v>
      </c>
      <c r="P563" s="6">
        <f t="shared" si="158"/>
        <v>1.6419500601419035</v>
      </c>
      <c r="Q563" s="6">
        <f t="shared" si="159"/>
        <v>-0.37210682492581604</v>
      </c>
      <c r="R563" s="9">
        <f t="shared" si="160"/>
        <v>0.55421904849003423</v>
      </c>
      <c r="S563" s="9">
        <f t="shared" si="161"/>
        <v>0.91000000000000014</v>
      </c>
      <c r="T563">
        <f t="shared" si="162"/>
        <v>1.7699999999999996</v>
      </c>
      <c r="U563" s="9">
        <f t="shared" si="163"/>
        <v>1.0779865009091869</v>
      </c>
      <c r="V563" s="9">
        <f t="shared" si="164"/>
        <v>0.96836075505401553</v>
      </c>
      <c r="W563" s="9">
        <f t="shared" si="165"/>
        <v>0.79499999999999993</v>
      </c>
      <c r="X563">
        <f t="shared" si="166"/>
        <v>11.375</v>
      </c>
      <c r="Y563" s="9">
        <f t="shared" si="167"/>
        <v>13.855476212250853</v>
      </c>
      <c r="Z563" s="10">
        <f t="shared" si="168"/>
        <v>0.48910632790835984</v>
      </c>
      <c r="AA563">
        <f t="shared" si="169"/>
        <v>0.85999999999999943</v>
      </c>
    </row>
    <row r="564" spans="1:27">
      <c r="A564" s="1">
        <f t="shared" si="152"/>
        <v>200005</v>
      </c>
      <c r="B564" s="1">
        <v>5</v>
      </c>
      <c r="C564" s="1">
        <v>0</v>
      </c>
      <c r="D564" s="2">
        <v>2</v>
      </c>
      <c r="E564" s="5">
        <v>20.22</v>
      </c>
      <c r="F564" s="5">
        <v>19.59</v>
      </c>
      <c r="G564" s="5">
        <v>1.37</v>
      </c>
      <c r="H564" s="5">
        <v>19.760000000000002</v>
      </c>
      <c r="I564" s="5">
        <v>22.08</v>
      </c>
      <c r="J564" s="5">
        <v>1.33</v>
      </c>
      <c r="K564" s="6">
        <f t="shared" si="153"/>
        <v>19.990000000000002</v>
      </c>
      <c r="L564" s="6">
        <f t="shared" si="154"/>
        <v>0.4599999999999973</v>
      </c>
      <c r="M564" s="6">
        <f t="shared" si="155"/>
        <v>20.835000000000001</v>
      </c>
      <c r="N564" s="5">
        <f t="shared" si="156"/>
        <v>0.95469890541468627</v>
      </c>
      <c r="O564" s="6">
        <f t="shared" si="157"/>
        <v>-2.4899999999999984</v>
      </c>
      <c r="P564" s="6">
        <f t="shared" si="158"/>
        <v>1.9093978108293725</v>
      </c>
      <c r="Q564" s="6">
        <f t="shared" si="159"/>
        <v>2.962312798288444E-2</v>
      </c>
      <c r="R564" s="9">
        <f t="shared" si="160"/>
        <v>1.5449897256971421</v>
      </c>
      <c r="S564" s="9">
        <f t="shared" si="161"/>
        <v>2.9499999999999957</v>
      </c>
      <c r="T564">
        <f t="shared" si="162"/>
        <v>2.4899999999999984</v>
      </c>
      <c r="U564" s="9">
        <f t="shared" si="163"/>
        <v>1.3040760735545378</v>
      </c>
      <c r="V564" s="9">
        <f t="shared" si="164"/>
        <v>0.88509580895870177</v>
      </c>
      <c r="W564" s="9">
        <f t="shared" si="165"/>
        <v>0.84499999999999886</v>
      </c>
      <c r="X564">
        <f t="shared" si="166"/>
        <v>20.835000000000001</v>
      </c>
      <c r="Y564" s="9">
        <f t="shared" si="167"/>
        <v>21.823634532135593</v>
      </c>
      <c r="Z564" s="10">
        <f t="shared" si="168"/>
        <v>0.48974074774312987</v>
      </c>
      <c r="AA564">
        <f t="shared" si="169"/>
        <v>0.4599999999999973</v>
      </c>
    </row>
    <row r="565" spans="1:27">
      <c r="A565" s="1">
        <f t="shared" si="152"/>
        <v>193999</v>
      </c>
      <c r="B565" s="1">
        <v>-1</v>
      </c>
      <c r="C565" s="1">
        <v>-6</v>
      </c>
      <c r="D565" s="2">
        <v>2</v>
      </c>
      <c r="E565" s="5">
        <v>2.4700000000000002</v>
      </c>
      <c r="F565" s="5">
        <v>2.94</v>
      </c>
      <c r="G565" s="5">
        <v>1.05</v>
      </c>
      <c r="H565" s="5">
        <v>2.82</v>
      </c>
      <c r="I565" s="5">
        <v>3.14</v>
      </c>
      <c r="J565" s="5">
        <v>1.05</v>
      </c>
      <c r="K565" s="6">
        <f t="shared" si="153"/>
        <v>2.645</v>
      </c>
      <c r="L565" s="6">
        <f t="shared" si="154"/>
        <v>-0.34999999999999964</v>
      </c>
      <c r="M565" s="6">
        <f t="shared" si="155"/>
        <v>3.04</v>
      </c>
      <c r="N565" s="5">
        <f t="shared" si="156"/>
        <v>0.74246212024587488</v>
      </c>
      <c r="O565" s="6">
        <f t="shared" si="157"/>
        <v>-0.20000000000000018</v>
      </c>
      <c r="P565" s="6">
        <f t="shared" si="158"/>
        <v>1.4849242404917498</v>
      </c>
      <c r="Q565" s="6">
        <f t="shared" si="159"/>
        <v>0</v>
      </c>
      <c r="R565" s="9">
        <f t="shared" si="160"/>
        <v>0.10101525445522072</v>
      </c>
      <c r="S565" s="9">
        <f t="shared" si="161"/>
        <v>0.14999999999999947</v>
      </c>
      <c r="T565">
        <f t="shared" si="162"/>
        <v>0.20000000000000018</v>
      </c>
      <c r="U565" s="9">
        <f t="shared" si="163"/>
        <v>0.1346870059402949</v>
      </c>
      <c r="V565" s="9">
        <f t="shared" si="164"/>
        <v>0.53201367346416439</v>
      </c>
      <c r="W565" s="9">
        <f t="shared" si="165"/>
        <v>0.39500000000000002</v>
      </c>
      <c r="X565">
        <f t="shared" si="166"/>
        <v>3.04</v>
      </c>
      <c r="Y565" s="9">
        <f t="shared" si="167"/>
        <v>4.0944849805849612</v>
      </c>
      <c r="Z565" s="10">
        <f t="shared" si="168"/>
        <v>0.48996734585072094</v>
      </c>
      <c r="AA565">
        <f t="shared" si="169"/>
        <v>0.34999999999999964</v>
      </c>
    </row>
    <row r="566" spans="1:27">
      <c r="A566" s="1">
        <f t="shared" si="152"/>
        <v>601001</v>
      </c>
      <c r="B566" s="1">
        <v>1</v>
      </c>
      <c r="C566" s="1">
        <v>1</v>
      </c>
      <c r="D566" s="2">
        <v>6</v>
      </c>
      <c r="E566" s="5">
        <v>0.79</v>
      </c>
      <c r="F566" s="5">
        <v>1.27</v>
      </c>
      <c r="G566" s="5">
        <v>0.65</v>
      </c>
      <c r="H566" s="5">
        <v>1.01</v>
      </c>
      <c r="I566" s="5">
        <v>1.08</v>
      </c>
      <c r="J566" s="5">
        <v>0.72</v>
      </c>
      <c r="K566" s="6">
        <f t="shared" si="153"/>
        <v>0.9</v>
      </c>
      <c r="L566" s="6">
        <f t="shared" si="154"/>
        <v>-0.21999999999999997</v>
      </c>
      <c r="M566" s="6">
        <f t="shared" si="155"/>
        <v>1.175</v>
      </c>
      <c r="N566" s="5">
        <f t="shared" si="156"/>
        <v>0.48500000000000004</v>
      </c>
      <c r="O566" s="6">
        <f t="shared" si="157"/>
        <v>0.18999999999999995</v>
      </c>
      <c r="P566" s="6">
        <f t="shared" si="158"/>
        <v>0.97000000000000008</v>
      </c>
      <c r="Q566" s="6">
        <f t="shared" si="159"/>
        <v>-0.10192369008396208</v>
      </c>
      <c r="R566" s="9">
        <f t="shared" si="160"/>
        <v>0.42268041237113391</v>
      </c>
      <c r="S566" s="9">
        <f t="shared" si="161"/>
        <v>0.40999999999999992</v>
      </c>
      <c r="T566">
        <f t="shared" si="162"/>
        <v>0.18999999999999995</v>
      </c>
      <c r="U566" s="9">
        <f t="shared" si="163"/>
        <v>0.19587628865979373</v>
      </c>
      <c r="V566" s="9">
        <f t="shared" si="164"/>
        <v>0.5670103092783505</v>
      </c>
      <c r="W566" s="9">
        <f t="shared" si="165"/>
        <v>0.27500000000000002</v>
      </c>
      <c r="X566">
        <f t="shared" si="166"/>
        <v>1.175</v>
      </c>
      <c r="Y566" s="9">
        <f t="shared" si="167"/>
        <v>2.4226804123711339</v>
      </c>
      <c r="Z566" s="10">
        <f t="shared" si="168"/>
        <v>0.4901662983110936</v>
      </c>
      <c r="AA566">
        <f t="shared" si="169"/>
        <v>0.21999999999999997</v>
      </c>
    </row>
    <row r="567" spans="1:27">
      <c r="A567" s="1">
        <f t="shared" si="152"/>
        <v>503000</v>
      </c>
      <c r="B567" s="1">
        <v>0</v>
      </c>
      <c r="C567" s="1">
        <v>3</v>
      </c>
      <c r="D567" s="2">
        <v>5</v>
      </c>
      <c r="E567" s="5">
        <v>68.11</v>
      </c>
      <c r="F567" s="5">
        <v>69.58</v>
      </c>
      <c r="G567" s="5">
        <v>2.11</v>
      </c>
      <c r="H567" s="5">
        <v>69.94</v>
      </c>
      <c r="I567" s="5">
        <v>71.12</v>
      </c>
      <c r="J567" s="5">
        <v>3.26</v>
      </c>
      <c r="K567" s="6">
        <f t="shared" si="153"/>
        <v>69.025000000000006</v>
      </c>
      <c r="L567" s="6">
        <f t="shared" si="154"/>
        <v>-1.8299999999999983</v>
      </c>
      <c r="M567" s="6">
        <f t="shared" si="155"/>
        <v>70.349999999999994</v>
      </c>
      <c r="N567" s="5">
        <f t="shared" si="156"/>
        <v>1.9416294703161052</v>
      </c>
      <c r="O567" s="6">
        <f t="shared" si="157"/>
        <v>-1.5400000000000063</v>
      </c>
      <c r="P567" s="6">
        <f t="shared" si="158"/>
        <v>3.8832589406322104</v>
      </c>
      <c r="Q567" s="6">
        <f t="shared" si="159"/>
        <v>-0.40952406214977749</v>
      </c>
      <c r="R567" s="9">
        <f t="shared" si="160"/>
        <v>7.4679542217902892E-2</v>
      </c>
      <c r="S567" s="9">
        <f t="shared" si="161"/>
        <v>0.28999999999999204</v>
      </c>
      <c r="T567">
        <f t="shared" si="162"/>
        <v>1.5400000000000063</v>
      </c>
      <c r="U567" s="9">
        <f t="shared" si="163"/>
        <v>0.3965741207433589</v>
      </c>
      <c r="V567" s="9">
        <f t="shared" si="164"/>
        <v>0.68241650647395313</v>
      </c>
      <c r="W567" s="9">
        <f t="shared" si="165"/>
        <v>1.3249999999999886</v>
      </c>
      <c r="X567">
        <f t="shared" si="166"/>
        <v>70.349999999999994</v>
      </c>
      <c r="Y567" s="9">
        <f t="shared" si="167"/>
        <v>36.232453758824917</v>
      </c>
      <c r="Z567" s="10">
        <f t="shared" si="168"/>
        <v>0.49041818889596661</v>
      </c>
      <c r="AA567">
        <f t="shared" si="169"/>
        <v>1.8299999999999983</v>
      </c>
    </row>
    <row r="568" spans="1:27">
      <c r="A568" s="1">
        <f t="shared" si="152"/>
        <v>595998</v>
      </c>
      <c r="B568" s="1">
        <v>-2</v>
      </c>
      <c r="C568" s="1">
        <v>-4</v>
      </c>
      <c r="D568" s="2">
        <v>6</v>
      </c>
      <c r="E568" s="5">
        <v>29.26</v>
      </c>
      <c r="F568" s="5">
        <v>29.74</v>
      </c>
      <c r="G568" s="5">
        <v>2.0299999999999998</v>
      </c>
      <c r="H568" s="5">
        <v>30.24</v>
      </c>
      <c r="I568" s="5">
        <v>32.909999999999997</v>
      </c>
      <c r="J568" s="5">
        <v>1.45</v>
      </c>
      <c r="K568" s="6">
        <f t="shared" si="153"/>
        <v>29.75</v>
      </c>
      <c r="L568" s="6">
        <f t="shared" si="154"/>
        <v>-0.97999999999999687</v>
      </c>
      <c r="M568" s="6">
        <f t="shared" si="155"/>
        <v>31.324999999999996</v>
      </c>
      <c r="N568" s="5">
        <f t="shared" si="156"/>
        <v>1.2473371637211808</v>
      </c>
      <c r="O568" s="6">
        <f t="shared" si="157"/>
        <v>-3.1699999999999982</v>
      </c>
      <c r="P568" s="6">
        <f t="shared" si="158"/>
        <v>2.4946743274423615</v>
      </c>
      <c r="Q568" s="6">
        <f t="shared" si="159"/>
        <v>0.32432432432432418</v>
      </c>
      <c r="R568" s="9">
        <f t="shared" si="160"/>
        <v>0.87787009947918759</v>
      </c>
      <c r="S568" s="9">
        <f t="shared" si="161"/>
        <v>2.1900000000000013</v>
      </c>
      <c r="T568">
        <f t="shared" si="162"/>
        <v>3.1699999999999982</v>
      </c>
      <c r="U568" s="9">
        <f t="shared" si="163"/>
        <v>1.2707069476479549</v>
      </c>
      <c r="V568" s="9">
        <f t="shared" si="164"/>
        <v>1.2626898691138957</v>
      </c>
      <c r="W568" s="9">
        <f t="shared" si="165"/>
        <v>1.5749999999999957</v>
      </c>
      <c r="X568">
        <f t="shared" si="166"/>
        <v>31.324999999999996</v>
      </c>
      <c r="Y568" s="9">
        <f t="shared" si="167"/>
        <v>25.113498507931993</v>
      </c>
      <c r="Z568" s="10">
        <f t="shared" si="168"/>
        <v>0.49054663386878933</v>
      </c>
      <c r="AA568">
        <f t="shared" si="169"/>
        <v>0.97999999999999687</v>
      </c>
    </row>
    <row r="569" spans="1:27">
      <c r="A569" s="1">
        <f t="shared" si="152"/>
        <v>194004</v>
      </c>
      <c r="B569" s="1">
        <v>4</v>
      </c>
      <c r="C569" s="1">
        <v>-6</v>
      </c>
      <c r="D569" s="2">
        <v>2</v>
      </c>
      <c r="E569" s="5">
        <v>0.62</v>
      </c>
      <c r="F569" s="5">
        <v>0.28000000000000003</v>
      </c>
      <c r="G569" s="5">
        <v>0.64</v>
      </c>
      <c r="H569" s="5">
        <v>0.84</v>
      </c>
      <c r="I569" s="5">
        <v>0.3</v>
      </c>
      <c r="J569" s="5">
        <v>0.76</v>
      </c>
      <c r="K569" s="6">
        <f t="shared" si="153"/>
        <v>0.73</v>
      </c>
      <c r="L569" s="6">
        <f t="shared" si="154"/>
        <v>-0.21999999999999997</v>
      </c>
      <c r="M569" s="6">
        <f t="shared" si="155"/>
        <v>0.29000000000000004</v>
      </c>
      <c r="N569" s="5">
        <f t="shared" si="156"/>
        <v>0.49678969393496886</v>
      </c>
      <c r="O569" s="6">
        <f t="shared" si="157"/>
        <v>-1.9999999999999962E-2</v>
      </c>
      <c r="P569" s="6">
        <f t="shared" si="158"/>
        <v>0.99357938786993771</v>
      </c>
      <c r="Q569" s="6">
        <f t="shared" si="159"/>
        <v>-0.17017828200972443</v>
      </c>
      <c r="R569" s="9">
        <f t="shared" si="160"/>
        <v>0.20129242055711866</v>
      </c>
      <c r="S569" s="9">
        <f t="shared" si="161"/>
        <v>0.2</v>
      </c>
      <c r="T569">
        <f t="shared" si="162"/>
        <v>1.9999999999999962E-2</v>
      </c>
      <c r="U569" s="9">
        <f t="shared" si="163"/>
        <v>2.0129242055711826E-2</v>
      </c>
      <c r="V569" s="9">
        <f t="shared" si="164"/>
        <v>0.88568665045132189</v>
      </c>
      <c r="W569" s="9">
        <f t="shared" si="165"/>
        <v>0.43999999999999995</v>
      </c>
      <c r="X569">
        <f t="shared" si="166"/>
        <v>0.29000000000000004</v>
      </c>
      <c r="Y569" s="9">
        <f t="shared" si="167"/>
        <v>0.58374801961564415</v>
      </c>
      <c r="Z569" s="10">
        <f t="shared" si="168"/>
        <v>0.49112931087443767</v>
      </c>
      <c r="AA569">
        <f t="shared" si="169"/>
        <v>0.21999999999999997</v>
      </c>
    </row>
    <row r="570" spans="1:27">
      <c r="A570" s="1">
        <f t="shared" si="152"/>
        <v>395004</v>
      </c>
      <c r="B570" s="1">
        <v>4</v>
      </c>
      <c r="C570" s="1">
        <v>-5</v>
      </c>
      <c r="D570" s="2">
        <v>4</v>
      </c>
      <c r="E570" s="5">
        <v>97.48</v>
      </c>
      <c r="F570" s="5">
        <v>94.68</v>
      </c>
      <c r="G570" s="5">
        <v>3.93</v>
      </c>
      <c r="H570" s="5">
        <v>96.57</v>
      </c>
      <c r="I570" s="5">
        <v>94.6</v>
      </c>
      <c r="J570" s="5">
        <v>4.3499999999999996</v>
      </c>
      <c r="K570" s="6">
        <f t="shared" si="153"/>
        <v>97.025000000000006</v>
      </c>
      <c r="L570" s="6">
        <f t="shared" si="154"/>
        <v>0.9100000000000108</v>
      </c>
      <c r="M570" s="6">
        <f t="shared" si="155"/>
        <v>94.64</v>
      </c>
      <c r="N570" s="5">
        <f t="shared" si="156"/>
        <v>2.9311857668868413</v>
      </c>
      <c r="O570" s="6">
        <f t="shared" si="157"/>
        <v>8.0000000000012506E-2</v>
      </c>
      <c r="P570" s="6">
        <f t="shared" si="158"/>
        <v>5.8623715337736826</v>
      </c>
      <c r="Q570" s="6">
        <f t="shared" si="159"/>
        <v>-0.10118891740428416</v>
      </c>
      <c r="R570" s="9">
        <f t="shared" si="160"/>
        <v>0.1415809276533036</v>
      </c>
      <c r="S570" s="9">
        <f t="shared" si="161"/>
        <v>0.82999999999999829</v>
      </c>
      <c r="T570">
        <f t="shared" si="162"/>
        <v>8.0000000000012506E-2</v>
      </c>
      <c r="U570" s="9">
        <f t="shared" si="163"/>
        <v>1.3646354472609739E-2</v>
      </c>
      <c r="V570" s="9">
        <f t="shared" si="164"/>
        <v>0.81366388542923018</v>
      </c>
      <c r="W570" s="9">
        <f t="shared" si="165"/>
        <v>2.3850000000000051</v>
      </c>
      <c r="X570">
        <f t="shared" si="166"/>
        <v>94.64</v>
      </c>
      <c r="Y570" s="9">
        <f t="shared" si="167"/>
        <v>32.287274682189597</v>
      </c>
      <c r="Z570" s="10">
        <f t="shared" si="168"/>
        <v>0.49145498267898358</v>
      </c>
      <c r="AA570">
        <f t="shared" si="169"/>
        <v>0.9100000000000108</v>
      </c>
    </row>
    <row r="571" spans="1:27">
      <c r="A571" s="1">
        <f t="shared" si="152"/>
        <v>293999</v>
      </c>
      <c r="B571" s="1">
        <v>-1</v>
      </c>
      <c r="C571" s="1">
        <v>-6</v>
      </c>
      <c r="D571" s="2">
        <v>3</v>
      </c>
      <c r="E571" s="5">
        <v>35.49</v>
      </c>
      <c r="F571" s="5">
        <v>34.409999999999997</v>
      </c>
      <c r="G571" s="5">
        <v>1.38</v>
      </c>
      <c r="H571" s="5">
        <v>34.74</v>
      </c>
      <c r="I571" s="5">
        <v>30.84</v>
      </c>
      <c r="J571" s="5">
        <v>2.2799999999999998</v>
      </c>
      <c r="K571" s="6">
        <f t="shared" si="153"/>
        <v>35.115000000000002</v>
      </c>
      <c r="L571" s="6">
        <f t="shared" si="154"/>
        <v>0.75</v>
      </c>
      <c r="M571" s="6">
        <f t="shared" si="155"/>
        <v>32.625</v>
      </c>
      <c r="N571" s="5">
        <f t="shared" si="156"/>
        <v>1.3325539388707686</v>
      </c>
      <c r="O571" s="6">
        <f t="shared" si="157"/>
        <v>3.5699999999999967</v>
      </c>
      <c r="P571" s="6">
        <f t="shared" si="158"/>
        <v>2.6651078777415371</v>
      </c>
      <c r="Q571" s="6">
        <f t="shared" si="159"/>
        <v>-0.46376077040040548</v>
      </c>
      <c r="R571" s="9">
        <f t="shared" si="160"/>
        <v>1.0581185187857078</v>
      </c>
      <c r="S571" s="9">
        <f t="shared" si="161"/>
        <v>2.8199999999999967</v>
      </c>
      <c r="T571">
        <f t="shared" si="162"/>
        <v>3.5699999999999967</v>
      </c>
      <c r="U571" s="9">
        <f t="shared" si="163"/>
        <v>1.3395330184627583</v>
      </c>
      <c r="V571" s="9">
        <f t="shared" si="164"/>
        <v>1.8685922778556154</v>
      </c>
      <c r="W571" s="9">
        <f t="shared" si="165"/>
        <v>2.490000000000002</v>
      </c>
      <c r="X571">
        <f t="shared" si="166"/>
        <v>32.625</v>
      </c>
      <c r="Y571" s="9">
        <f t="shared" si="167"/>
        <v>24.483061471903376</v>
      </c>
      <c r="Z571" s="10">
        <f t="shared" si="168"/>
        <v>0.49160858413986225</v>
      </c>
      <c r="AA571">
        <f t="shared" si="169"/>
        <v>0.75</v>
      </c>
    </row>
    <row r="572" spans="1:27">
      <c r="A572" s="1">
        <f t="shared" si="152"/>
        <v>202004</v>
      </c>
      <c r="B572" s="1">
        <v>4</v>
      </c>
      <c r="C572" s="1">
        <v>2</v>
      </c>
      <c r="D572" s="2">
        <v>2</v>
      </c>
      <c r="E572" s="5">
        <v>24.39</v>
      </c>
      <c r="F572" s="5">
        <v>24.67</v>
      </c>
      <c r="G572" s="5">
        <v>1.96</v>
      </c>
      <c r="H572" s="5">
        <v>25.61</v>
      </c>
      <c r="I572" s="5">
        <v>21.51</v>
      </c>
      <c r="J572" s="5">
        <v>1.91</v>
      </c>
      <c r="K572" s="6">
        <f t="shared" si="153"/>
        <v>25</v>
      </c>
      <c r="L572" s="6">
        <f t="shared" si="154"/>
        <v>-1.2199999999999989</v>
      </c>
      <c r="M572" s="6">
        <f t="shared" si="155"/>
        <v>23.090000000000003</v>
      </c>
      <c r="N572" s="5">
        <f t="shared" si="156"/>
        <v>1.3683658136624137</v>
      </c>
      <c r="O572" s="6">
        <f t="shared" si="157"/>
        <v>3.16</v>
      </c>
      <c r="P572" s="6">
        <f t="shared" si="158"/>
        <v>2.7367316273248274</v>
      </c>
      <c r="Q572" s="6">
        <f t="shared" si="159"/>
        <v>2.5835480726864868E-2</v>
      </c>
      <c r="R572" s="9">
        <f t="shared" si="160"/>
        <v>1.6004492206206851</v>
      </c>
      <c r="S572" s="9">
        <f t="shared" si="161"/>
        <v>4.379999999999999</v>
      </c>
      <c r="T572">
        <f t="shared" si="162"/>
        <v>3.16</v>
      </c>
      <c r="U572" s="9">
        <f t="shared" si="163"/>
        <v>1.1546619947857</v>
      </c>
      <c r="V572" s="9">
        <f t="shared" si="164"/>
        <v>1.3958255759751157</v>
      </c>
      <c r="W572" s="9">
        <f t="shared" si="165"/>
        <v>1.9099999999999966</v>
      </c>
      <c r="X572">
        <f t="shared" si="166"/>
        <v>23.090000000000003</v>
      </c>
      <c r="Y572" s="9">
        <f t="shared" si="167"/>
        <v>16.874142695950518</v>
      </c>
      <c r="Z572" s="10">
        <f t="shared" si="168"/>
        <v>0.49234946938125157</v>
      </c>
      <c r="AA572">
        <f t="shared" si="169"/>
        <v>1.2199999999999989</v>
      </c>
    </row>
    <row r="573" spans="1:27">
      <c r="A573" s="1">
        <f t="shared" si="152"/>
        <v>699999</v>
      </c>
      <c r="B573" s="1">
        <v>-1</v>
      </c>
      <c r="C573" s="1">
        <v>0</v>
      </c>
      <c r="D573" s="2">
        <v>7</v>
      </c>
      <c r="E573" s="5">
        <v>8.84</v>
      </c>
      <c r="F573" s="5">
        <v>7.52</v>
      </c>
      <c r="G573" s="5">
        <v>1.27</v>
      </c>
      <c r="H573" s="5">
        <v>9.2100000000000009</v>
      </c>
      <c r="I573" s="5">
        <v>9.65</v>
      </c>
      <c r="J573" s="5">
        <v>1.27</v>
      </c>
      <c r="K573" s="6">
        <f t="shared" si="153"/>
        <v>9.0250000000000004</v>
      </c>
      <c r="L573" s="6">
        <f t="shared" si="154"/>
        <v>-0.37000000000000099</v>
      </c>
      <c r="M573" s="6">
        <f t="shared" si="155"/>
        <v>8.5850000000000009</v>
      </c>
      <c r="N573" s="5">
        <f t="shared" si="156"/>
        <v>0.89802561210691534</v>
      </c>
      <c r="O573" s="6">
        <f t="shared" si="157"/>
        <v>-2.1300000000000008</v>
      </c>
      <c r="P573" s="6">
        <f t="shared" si="158"/>
        <v>1.7960512242138307</v>
      </c>
      <c r="Q573" s="6">
        <f t="shared" si="159"/>
        <v>0</v>
      </c>
      <c r="R573" s="9">
        <f t="shared" si="160"/>
        <v>0.97992750778608151</v>
      </c>
      <c r="S573" s="9">
        <f t="shared" si="161"/>
        <v>1.7599999999999998</v>
      </c>
      <c r="T573">
        <f t="shared" si="162"/>
        <v>2.1300000000000008</v>
      </c>
      <c r="U573" s="9">
        <f t="shared" si="163"/>
        <v>1.1859349952183833</v>
      </c>
      <c r="V573" s="9">
        <f t="shared" si="164"/>
        <v>0.48996375389304025</v>
      </c>
      <c r="W573" s="9">
        <f t="shared" si="165"/>
        <v>0.4399999999999995</v>
      </c>
      <c r="X573">
        <f t="shared" si="166"/>
        <v>8.5850000000000009</v>
      </c>
      <c r="Y573" s="9">
        <f t="shared" si="167"/>
        <v>9.5598609708449001</v>
      </c>
      <c r="Z573" s="10">
        <f t="shared" si="168"/>
        <v>0.49236470222793188</v>
      </c>
      <c r="AA573">
        <f t="shared" si="169"/>
        <v>0.37000000000000099</v>
      </c>
    </row>
    <row r="574" spans="1:27">
      <c r="A574" s="1">
        <f t="shared" si="152"/>
        <v>697998</v>
      </c>
      <c r="B574" s="1">
        <v>-2</v>
      </c>
      <c r="C574" s="1">
        <v>-2</v>
      </c>
      <c r="D574" s="2">
        <v>7</v>
      </c>
      <c r="E574" s="5">
        <v>37.770000000000003</v>
      </c>
      <c r="F574" s="5">
        <v>37.21</v>
      </c>
      <c r="G574" s="5">
        <v>2.44</v>
      </c>
      <c r="H574" s="5">
        <v>38.299999999999997</v>
      </c>
      <c r="I574" s="5">
        <v>43.66</v>
      </c>
      <c r="J574" s="5">
        <v>1.58</v>
      </c>
      <c r="K574" s="6">
        <f t="shared" si="153"/>
        <v>38.034999999999997</v>
      </c>
      <c r="L574" s="6">
        <f t="shared" si="154"/>
        <v>-0.52999999999999403</v>
      </c>
      <c r="M574" s="6">
        <f t="shared" si="155"/>
        <v>40.435000000000002</v>
      </c>
      <c r="N574" s="5">
        <f t="shared" si="156"/>
        <v>1.4534441853748632</v>
      </c>
      <c r="O574" s="6">
        <f t="shared" si="157"/>
        <v>-6.4499999999999957</v>
      </c>
      <c r="P574" s="6">
        <f t="shared" si="158"/>
        <v>2.9068883707497264</v>
      </c>
      <c r="Q574" s="6">
        <f t="shared" si="159"/>
        <v>0.40913609467455619</v>
      </c>
      <c r="R574" s="9">
        <f t="shared" si="160"/>
        <v>2.0365419118151937</v>
      </c>
      <c r="S574" s="9">
        <f t="shared" si="161"/>
        <v>5.9200000000000017</v>
      </c>
      <c r="T574">
        <f t="shared" si="162"/>
        <v>6.4499999999999957</v>
      </c>
      <c r="U574" s="9">
        <f t="shared" si="163"/>
        <v>2.2188674545959439</v>
      </c>
      <c r="V574" s="9">
        <f t="shared" si="164"/>
        <v>1.6512501987690795</v>
      </c>
      <c r="W574" s="9">
        <f t="shared" si="165"/>
        <v>2.4000000000000057</v>
      </c>
      <c r="X574">
        <f t="shared" si="166"/>
        <v>40.435000000000002</v>
      </c>
      <c r="Y574" s="9">
        <f t="shared" si="167"/>
        <v>27.820125744678155</v>
      </c>
      <c r="Z574" s="10">
        <f t="shared" si="168"/>
        <v>0.49254948989923841</v>
      </c>
      <c r="AA574">
        <f t="shared" si="169"/>
        <v>0.52999999999999403</v>
      </c>
    </row>
    <row r="575" spans="1:27">
      <c r="A575" s="1">
        <f t="shared" si="152"/>
        <v>698001</v>
      </c>
      <c r="B575" s="1">
        <v>1</v>
      </c>
      <c r="C575" s="1">
        <v>-2</v>
      </c>
      <c r="D575" s="2">
        <v>7</v>
      </c>
      <c r="E575" s="5">
        <v>22.14</v>
      </c>
      <c r="F575" s="5">
        <v>21.6</v>
      </c>
      <c r="G575" s="5">
        <v>1.71</v>
      </c>
      <c r="H575" s="5">
        <v>21.92</v>
      </c>
      <c r="I575" s="5">
        <v>19.18</v>
      </c>
      <c r="J575" s="5">
        <v>1.85</v>
      </c>
      <c r="K575" s="6">
        <f t="shared" si="153"/>
        <v>22.03</v>
      </c>
      <c r="L575" s="6">
        <f t="shared" si="154"/>
        <v>0.21999999999999886</v>
      </c>
      <c r="M575" s="6">
        <f t="shared" si="155"/>
        <v>20.39</v>
      </c>
      <c r="N575" s="5">
        <f t="shared" si="156"/>
        <v>1.2596229594604889</v>
      </c>
      <c r="O575" s="6">
        <f t="shared" si="157"/>
        <v>2.4200000000000017</v>
      </c>
      <c r="P575" s="6">
        <f t="shared" si="158"/>
        <v>2.5192459189209777</v>
      </c>
      <c r="Q575" s="6">
        <f t="shared" si="159"/>
        <v>-7.8530236662149908E-2</v>
      </c>
      <c r="R575" s="9">
        <f t="shared" si="160"/>
        <v>0.87327719119310443</v>
      </c>
      <c r="S575" s="9">
        <f t="shared" si="161"/>
        <v>2.2000000000000028</v>
      </c>
      <c r="T575">
        <f t="shared" si="162"/>
        <v>2.4200000000000017</v>
      </c>
      <c r="U575" s="9">
        <f t="shared" si="163"/>
        <v>0.96060491031241435</v>
      </c>
      <c r="V575" s="9">
        <f t="shared" si="164"/>
        <v>1.3019769032333546</v>
      </c>
      <c r="W575" s="9">
        <f t="shared" si="165"/>
        <v>1.6400000000000006</v>
      </c>
      <c r="X575">
        <f t="shared" si="166"/>
        <v>20.39</v>
      </c>
      <c r="Y575" s="9">
        <f t="shared" si="167"/>
        <v>16.187383571297616</v>
      </c>
      <c r="Z575" s="10">
        <f t="shared" si="168"/>
        <v>0.49266520071951497</v>
      </c>
      <c r="AA575">
        <f t="shared" si="169"/>
        <v>0.21999999999999886</v>
      </c>
    </row>
    <row r="576" spans="1:27">
      <c r="A576" s="1">
        <f t="shared" si="152"/>
        <v>404000</v>
      </c>
      <c r="B576" s="1">
        <v>0</v>
      </c>
      <c r="C576" s="1">
        <v>4</v>
      </c>
      <c r="D576" s="2">
        <v>4</v>
      </c>
      <c r="E576" s="5">
        <v>11.44</v>
      </c>
      <c r="F576" s="5">
        <v>12.58</v>
      </c>
      <c r="G576" s="5">
        <v>1.34</v>
      </c>
      <c r="H576" s="5">
        <v>10.82</v>
      </c>
      <c r="I576" s="5">
        <v>10.31</v>
      </c>
      <c r="J576" s="5">
        <v>1.34</v>
      </c>
      <c r="K576" s="6">
        <f t="shared" si="153"/>
        <v>11.129999999999999</v>
      </c>
      <c r="L576" s="6">
        <f t="shared" si="154"/>
        <v>0.61999999999999922</v>
      </c>
      <c r="M576" s="6">
        <f t="shared" si="155"/>
        <v>11.445</v>
      </c>
      <c r="N576" s="5">
        <f t="shared" si="156"/>
        <v>0.94752308678997377</v>
      </c>
      <c r="O576" s="6">
        <f t="shared" si="157"/>
        <v>2.2699999999999996</v>
      </c>
      <c r="P576" s="6">
        <f t="shared" si="158"/>
        <v>1.8950461735799475</v>
      </c>
      <c r="Q576" s="6">
        <f t="shared" si="159"/>
        <v>0</v>
      </c>
      <c r="R576" s="9">
        <f t="shared" si="160"/>
        <v>0.87069118578940563</v>
      </c>
      <c r="S576" s="9">
        <f t="shared" si="161"/>
        <v>1.6500000000000004</v>
      </c>
      <c r="T576">
        <f t="shared" si="162"/>
        <v>2.2699999999999996</v>
      </c>
      <c r="U576" s="9">
        <f t="shared" si="163"/>
        <v>1.1978599949951212</v>
      </c>
      <c r="V576" s="9">
        <f t="shared" si="164"/>
        <v>0.33244572548322887</v>
      </c>
      <c r="W576" s="9">
        <f t="shared" si="165"/>
        <v>0.31500000000000128</v>
      </c>
      <c r="X576">
        <f t="shared" si="166"/>
        <v>11.445</v>
      </c>
      <c r="Y576" s="9">
        <f t="shared" si="167"/>
        <v>12.078861359223934</v>
      </c>
      <c r="Z576" s="10">
        <f t="shared" si="168"/>
        <v>0.49289349762397966</v>
      </c>
      <c r="AA576">
        <f t="shared" si="169"/>
        <v>0.61999999999999922</v>
      </c>
    </row>
    <row r="577" spans="1:27">
      <c r="A577" s="1">
        <f t="shared" si="152"/>
        <v>394003</v>
      </c>
      <c r="B577" s="1">
        <v>3</v>
      </c>
      <c r="C577" s="1">
        <v>-6</v>
      </c>
      <c r="D577" s="2">
        <v>4</v>
      </c>
      <c r="E577" s="5">
        <v>65.739999999999995</v>
      </c>
      <c r="F577" s="5">
        <v>59.12</v>
      </c>
      <c r="G577" s="5">
        <v>2.92</v>
      </c>
      <c r="H577" s="5">
        <v>66.47</v>
      </c>
      <c r="I577" s="5">
        <v>63.77</v>
      </c>
      <c r="J577" s="5">
        <v>3.38</v>
      </c>
      <c r="K577" s="6">
        <f t="shared" si="153"/>
        <v>66.10499999999999</v>
      </c>
      <c r="L577" s="6">
        <f t="shared" si="154"/>
        <v>-0.73000000000000398</v>
      </c>
      <c r="M577" s="6">
        <f t="shared" si="155"/>
        <v>61.445</v>
      </c>
      <c r="N577" s="5">
        <f t="shared" si="156"/>
        <v>2.2333159203301265</v>
      </c>
      <c r="O577" s="6">
        <f t="shared" si="157"/>
        <v>-4.6500000000000057</v>
      </c>
      <c r="P577" s="6">
        <f t="shared" si="158"/>
        <v>4.466631840660253</v>
      </c>
      <c r="Q577" s="6">
        <f t="shared" si="159"/>
        <v>-0.14525733303927663</v>
      </c>
      <c r="R577" s="9">
        <f t="shared" si="160"/>
        <v>0.87761878297552975</v>
      </c>
      <c r="S577" s="9">
        <f t="shared" si="161"/>
        <v>3.9200000000000017</v>
      </c>
      <c r="T577">
        <f t="shared" si="162"/>
        <v>4.6500000000000057</v>
      </c>
      <c r="U577" s="9">
        <f t="shared" si="163"/>
        <v>1.0410528930704634</v>
      </c>
      <c r="V577" s="9">
        <f t="shared" si="164"/>
        <v>2.0865834329928354</v>
      </c>
      <c r="W577" s="9">
        <f t="shared" si="165"/>
        <v>4.6599999999999895</v>
      </c>
      <c r="X577">
        <f t="shared" si="166"/>
        <v>61.445</v>
      </c>
      <c r="Y577" s="9">
        <f t="shared" si="167"/>
        <v>27.512901081597654</v>
      </c>
      <c r="Z577" s="10">
        <f t="shared" si="168"/>
        <v>0.49290161290058693</v>
      </c>
      <c r="AA577">
        <f t="shared" si="169"/>
        <v>0.73000000000000398</v>
      </c>
    </row>
    <row r="578" spans="1:27">
      <c r="A578" s="1">
        <f t="shared" si="152"/>
        <v>398995</v>
      </c>
      <c r="B578" s="1">
        <v>-5</v>
      </c>
      <c r="C578" s="1">
        <v>-1</v>
      </c>
      <c r="D578" s="2">
        <v>4</v>
      </c>
      <c r="E578" s="5">
        <v>53.42</v>
      </c>
      <c r="F578" s="5">
        <v>54.25</v>
      </c>
      <c r="G578" s="5">
        <v>2.85</v>
      </c>
      <c r="H578" s="5">
        <v>53.86</v>
      </c>
      <c r="I578" s="5">
        <v>51</v>
      </c>
      <c r="J578" s="5">
        <v>2.91</v>
      </c>
      <c r="K578" s="6">
        <f t="shared" si="153"/>
        <v>53.64</v>
      </c>
      <c r="L578" s="6">
        <f t="shared" si="154"/>
        <v>-0.43999999999999773</v>
      </c>
      <c r="M578" s="6">
        <f t="shared" si="155"/>
        <v>52.625</v>
      </c>
      <c r="N578" s="5">
        <f t="shared" si="156"/>
        <v>2.0365780122548709</v>
      </c>
      <c r="O578" s="6">
        <f t="shared" si="157"/>
        <v>3.25</v>
      </c>
      <c r="P578" s="6">
        <f t="shared" si="158"/>
        <v>4.0731560245097418</v>
      </c>
      <c r="Q578" s="6">
        <f t="shared" si="159"/>
        <v>-2.083107301725079E-2</v>
      </c>
      <c r="R578" s="9">
        <f t="shared" si="160"/>
        <v>0.90593141480361972</v>
      </c>
      <c r="S578" s="9">
        <f t="shared" si="161"/>
        <v>3.6899999999999977</v>
      </c>
      <c r="T578">
        <f t="shared" si="162"/>
        <v>3.25</v>
      </c>
      <c r="U578" s="9">
        <f t="shared" si="163"/>
        <v>0.79790707265901517</v>
      </c>
      <c r="V578" s="9">
        <f t="shared" si="164"/>
        <v>0.49838503307624671</v>
      </c>
      <c r="W578" s="9">
        <f t="shared" si="165"/>
        <v>1.0150000000000006</v>
      </c>
      <c r="X578">
        <f t="shared" si="166"/>
        <v>52.625</v>
      </c>
      <c r="Y578" s="9">
        <f t="shared" si="167"/>
        <v>25.83991366072657</v>
      </c>
      <c r="Z578" s="10">
        <f t="shared" si="168"/>
        <v>0.49324334764900779</v>
      </c>
      <c r="AA578">
        <f t="shared" si="169"/>
        <v>0.43999999999999773</v>
      </c>
    </row>
    <row r="579" spans="1:27">
      <c r="A579" s="1">
        <f t="shared" si="152"/>
        <v>296005</v>
      </c>
      <c r="B579" s="1">
        <v>5</v>
      </c>
      <c r="C579" s="1">
        <v>-4</v>
      </c>
      <c r="D579" s="2">
        <v>3</v>
      </c>
      <c r="E579" s="5">
        <v>126.99</v>
      </c>
      <c r="F579" s="5">
        <v>112.96</v>
      </c>
      <c r="G579" s="5">
        <v>4.53</v>
      </c>
      <c r="H579" s="5">
        <v>125.46</v>
      </c>
      <c r="I579" s="5">
        <v>124.24</v>
      </c>
      <c r="J579" s="5">
        <v>5.05</v>
      </c>
      <c r="K579" s="6">
        <f t="shared" si="153"/>
        <v>126.22499999999999</v>
      </c>
      <c r="L579" s="6">
        <f t="shared" si="154"/>
        <v>1.5300000000000011</v>
      </c>
      <c r="M579" s="6">
        <f t="shared" si="155"/>
        <v>118.6</v>
      </c>
      <c r="N579" s="5">
        <f t="shared" si="156"/>
        <v>3.3920274173420237</v>
      </c>
      <c r="O579" s="6">
        <f t="shared" si="157"/>
        <v>-11.280000000000001</v>
      </c>
      <c r="P579" s="6">
        <f t="shared" si="158"/>
        <v>6.7840548346840475</v>
      </c>
      <c r="Q579" s="6">
        <f t="shared" si="159"/>
        <v>-0.10824059065605751</v>
      </c>
      <c r="R579" s="9">
        <f t="shared" si="160"/>
        <v>1.8882512468071169</v>
      </c>
      <c r="S579" s="9">
        <f t="shared" si="161"/>
        <v>12.810000000000002</v>
      </c>
      <c r="T579">
        <f t="shared" si="162"/>
        <v>11.280000000000001</v>
      </c>
      <c r="U579" s="9">
        <f t="shared" si="163"/>
        <v>1.6627224093664541</v>
      </c>
      <c r="V579" s="9">
        <f t="shared" si="164"/>
        <v>2.247918150960853</v>
      </c>
      <c r="W579" s="9">
        <f t="shared" si="165"/>
        <v>7.625</v>
      </c>
      <c r="X579">
        <f t="shared" si="166"/>
        <v>118.6</v>
      </c>
      <c r="Y579" s="9">
        <f t="shared" si="167"/>
        <v>34.964340026748481</v>
      </c>
      <c r="Z579" s="10">
        <f t="shared" si="168"/>
        <v>0.49405566487998093</v>
      </c>
      <c r="AA579">
        <f t="shared" si="169"/>
        <v>1.5300000000000011</v>
      </c>
    </row>
    <row r="580" spans="1:27">
      <c r="A580" s="1">
        <f t="shared" si="152"/>
        <v>494001</v>
      </c>
      <c r="B580" s="1">
        <v>1</v>
      </c>
      <c r="C580" s="1">
        <v>-6</v>
      </c>
      <c r="D580" s="2">
        <v>5</v>
      </c>
      <c r="E580" s="5">
        <v>0.71</v>
      </c>
      <c r="F580" s="5">
        <v>1.59</v>
      </c>
      <c r="G580" s="5">
        <v>0.73</v>
      </c>
      <c r="H580" s="5">
        <v>0.76</v>
      </c>
      <c r="I580" s="5">
        <v>0.09</v>
      </c>
      <c r="J580" s="5">
        <v>0.82</v>
      </c>
      <c r="K580" s="6">
        <f t="shared" si="153"/>
        <v>0.73499999999999999</v>
      </c>
      <c r="L580" s="6">
        <f t="shared" si="154"/>
        <v>-5.0000000000000044E-2</v>
      </c>
      <c r="M580" s="6">
        <f t="shared" si="155"/>
        <v>0.84000000000000008</v>
      </c>
      <c r="N580" s="5">
        <f t="shared" si="156"/>
        <v>0.54893077887835728</v>
      </c>
      <c r="O580" s="6">
        <f t="shared" si="157"/>
        <v>1.5</v>
      </c>
      <c r="P580" s="6">
        <f t="shared" si="158"/>
        <v>1.0978615577567146</v>
      </c>
      <c r="Q580" s="6">
        <f t="shared" si="159"/>
        <v>-0.11573882021073589</v>
      </c>
      <c r="R580" s="9">
        <f t="shared" si="160"/>
        <v>1.4118355716609208</v>
      </c>
      <c r="S580" s="9">
        <f t="shared" si="161"/>
        <v>1.55</v>
      </c>
      <c r="T580">
        <f t="shared" si="162"/>
        <v>1.5</v>
      </c>
      <c r="U580" s="9">
        <f t="shared" si="163"/>
        <v>1.3662924887041168</v>
      </c>
      <c r="V580" s="9">
        <f t="shared" si="164"/>
        <v>0.19128094841857651</v>
      </c>
      <c r="W580" s="9">
        <f t="shared" si="165"/>
        <v>0.10500000000000009</v>
      </c>
      <c r="X580">
        <f t="shared" si="166"/>
        <v>0.84000000000000008</v>
      </c>
      <c r="Y580" s="9">
        <f t="shared" si="167"/>
        <v>1.530247587348611</v>
      </c>
      <c r="Z580" s="10">
        <f t="shared" si="168"/>
        <v>0.49414066823122343</v>
      </c>
      <c r="AA580">
        <f t="shared" si="169"/>
        <v>5.0000000000000044E-2</v>
      </c>
    </row>
    <row r="581" spans="1:27">
      <c r="A581" s="1">
        <f t="shared" si="152"/>
        <v>5996</v>
      </c>
      <c r="B581" s="1">
        <v>-4</v>
      </c>
      <c r="C581" s="1">
        <v>6</v>
      </c>
      <c r="D581" s="2">
        <v>0</v>
      </c>
      <c r="E581" s="5">
        <v>40.61</v>
      </c>
      <c r="F581" s="5">
        <v>41.79</v>
      </c>
      <c r="G581" s="5">
        <v>1.73</v>
      </c>
      <c r="H581" s="5">
        <v>41.46</v>
      </c>
      <c r="I581" s="5">
        <v>40.21</v>
      </c>
      <c r="J581" s="5">
        <v>2.1</v>
      </c>
      <c r="K581" s="6">
        <f t="shared" si="153"/>
        <v>41.034999999999997</v>
      </c>
      <c r="L581" s="6">
        <f t="shared" si="154"/>
        <v>-0.85000000000000142</v>
      </c>
      <c r="M581" s="6">
        <f t="shared" si="155"/>
        <v>41</v>
      </c>
      <c r="N581" s="5">
        <f t="shared" si="156"/>
        <v>1.3604135400678723</v>
      </c>
      <c r="O581" s="6">
        <f t="shared" si="157"/>
        <v>1.5799999999999983</v>
      </c>
      <c r="P581" s="6">
        <f t="shared" si="158"/>
        <v>2.7208270801357446</v>
      </c>
      <c r="Q581" s="6">
        <f t="shared" si="159"/>
        <v>-0.19142498210160883</v>
      </c>
      <c r="R581" s="9">
        <f t="shared" si="160"/>
        <v>0.89311078154910339</v>
      </c>
      <c r="S581" s="9">
        <f t="shared" si="161"/>
        <v>2.4299999999999997</v>
      </c>
      <c r="T581">
        <f t="shared" si="162"/>
        <v>1.5799999999999983</v>
      </c>
      <c r="U581" s="9">
        <f t="shared" si="163"/>
        <v>0.58070577565744108</v>
      </c>
      <c r="V581" s="9">
        <f t="shared" si="164"/>
        <v>2.5727471073428456E-2</v>
      </c>
      <c r="W581" s="9">
        <f t="shared" si="165"/>
        <v>3.4999999999996589E-2</v>
      </c>
      <c r="X581">
        <f t="shared" si="166"/>
        <v>41</v>
      </c>
      <c r="Y581" s="9">
        <f t="shared" si="167"/>
        <v>30.137894686019131</v>
      </c>
      <c r="Z581" s="10">
        <f t="shared" si="168"/>
        <v>0.49424690186181236</v>
      </c>
      <c r="AA581">
        <f t="shared" si="169"/>
        <v>0.85000000000000142</v>
      </c>
    </row>
    <row r="582" spans="1:27">
      <c r="A582" s="1">
        <f t="shared" si="152"/>
        <v>697001</v>
      </c>
      <c r="B582" s="1">
        <v>1</v>
      </c>
      <c r="C582" s="1">
        <v>-3</v>
      </c>
      <c r="D582" s="2">
        <v>7</v>
      </c>
      <c r="E582" s="5">
        <v>51.42</v>
      </c>
      <c r="F582" s="5">
        <v>51.41</v>
      </c>
      <c r="G582" s="5">
        <v>2.77</v>
      </c>
      <c r="H582" s="5">
        <v>51.43</v>
      </c>
      <c r="I582" s="5">
        <v>54.66</v>
      </c>
      <c r="J582" s="5">
        <v>3.05</v>
      </c>
      <c r="K582" s="6">
        <f t="shared" si="153"/>
        <v>51.424999999999997</v>
      </c>
      <c r="L582" s="6">
        <f t="shared" si="154"/>
        <v>-9.9999999999980105E-3</v>
      </c>
      <c r="M582" s="6">
        <f t="shared" si="155"/>
        <v>53.034999999999997</v>
      </c>
      <c r="N582" s="5">
        <f t="shared" si="156"/>
        <v>2.0600606787179836</v>
      </c>
      <c r="O582" s="6">
        <f t="shared" si="157"/>
        <v>-3.25</v>
      </c>
      <c r="P582" s="6">
        <f t="shared" si="158"/>
        <v>4.1201213574359672</v>
      </c>
      <c r="Q582" s="6">
        <f t="shared" si="159"/>
        <v>-9.5997737903083177E-2</v>
      </c>
      <c r="R582" s="9">
        <f t="shared" si="160"/>
        <v>0.78638460349049477</v>
      </c>
      <c r="S582" s="9">
        <f t="shared" si="161"/>
        <v>3.240000000000002</v>
      </c>
      <c r="T582">
        <f t="shared" si="162"/>
        <v>3.25</v>
      </c>
      <c r="U582" s="9">
        <f t="shared" si="163"/>
        <v>0.78881171646423032</v>
      </c>
      <c r="V582" s="9">
        <f t="shared" si="164"/>
        <v>0.78153037754302179</v>
      </c>
      <c r="W582" s="9">
        <f t="shared" si="165"/>
        <v>1.6099999999999994</v>
      </c>
      <c r="X582">
        <f t="shared" si="166"/>
        <v>53.034999999999997</v>
      </c>
      <c r="Y582" s="9">
        <f t="shared" si="167"/>
        <v>25.744387312418741</v>
      </c>
      <c r="Z582" s="10">
        <f t="shared" si="168"/>
        <v>0.49498383811999352</v>
      </c>
      <c r="AA582">
        <f t="shared" si="169"/>
        <v>9.9999999999980105E-3</v>
      </c>
    </row>
    <row r="583" spans="1:27">
      <c r="A583" s="1">
        <f t="shared" si="152"/>
        <v>101005</v>
      </c>
      <c r="B583" s="1">
        <v>5</v>
      </c>
      <c r="C583" s="1">
        <v>1</v>
      </c>
      <c r="D583" s="2">
        <v>1</v>
      </c>
      <c r="E583" s="5">
        <v>47.84</v>
      </c>
      <c r="F583" s="5">
        <v>44.72</v>
      </c>
      <c r="G583" s="5">
        <v>2.58</v>
      </c>
      <c r="H583" s="5">
        <v>47.53</v>
      </c>
      <c r="I583" s="5">
        <v>44.59</v>
      </c>
      <c r="J583" s="5">
        <v>2.71</v>
      </c>
      <c r="K583" s="6">
        <f t="shared" si="153"/>
        <v>47.685000000000002</v>
      </c>
      <c r="L583" s="6">
        <f t="shared" si="154"/>
        <v>0.31000000000000227</v>
      </c>
      <c r="M583" s="6">
        <f t="shared" si="155"/>
        <v>44.655000000000001</v>
      </c>
      <c r="N583" s="5">
        <f t="shared" si="156"/>
        <v>1.8708621007439326</v>
      </c>
      <c r="O583" s="6">
        <f t="shared" si="157"/>
        <v>0.12999999999999545</v>
      </c>
      <c r="P583" s="6">
        <f t="shared" si="158"/>
        <v>3.7417242014878651</v>
      </c>
      <c r="Q583" s="6">
        <f t="shared" si="159"/>
        <v>-4.911967429734649E-2</v>
      </c>
      <c r="R583" s="9">
        <f t="shared" si="160"/>
        <v>4.8106164513256035E-2</v>
      </c>
      <c r="S583" s="9">
        <f t="shared" si="161"/>
        <v>0.18000000000000682</v>
      </c>
      <c r="T583">
        <f t="shared" si="162"/>
        <v>0.12999999999999545</v>
      </c>
      <c r="U583" s="9">
        <f t="shared" si="163"/>
        <v>3.4743341037349051E-2</v>
      </c>
      <c r="V583" s="9">
        <f t="shared" si="164"/>
        <v>1.6195742052795592</v>
      </c>
      <c r="W583" s="9">
        <f t="shared" si="165"/>
        <v>3.0300000000000011</v>
      </c>
      <c r="X583">
        <f t="shared" si="166"/>
        <v>44.655000000000001</v>
      </c>
      <c r="Y583" s="9">
        <f t="shared" si="167"/>
        <v>23.868675292659635</v>
      </c>
      <c r="Z583" s="10">
        <f t="shared" si="168"/>
        <v>0.4955592800059343</v>
      </c>
      <c r="AA583">
        <f t="shared" si="169"/>
        <v>0.31000000000000227</v>
      </c>
    </row>
    <row r="584" spans="1:27">
      <c r="A584" s="1">
        <f t="shared" si="152"/>
        <v>600002</v>
      </c>
      <c r="B584" s="1">
        <v>2</v>
      </c>
      <c r="C584" s="1">
        <v>0</v>
      </c>
      <c r="D584" s="2">
        <v>6</v>
      </c>
      <c r="E584" s="5">
        <v>9.4</v>
      </c>
      <c r="F584" s="5">
        <v>9.66</v>
      </c>
      <c r="G584" s="5">
        <v>1.1299999999999999</v>
      </c>
      <c r="H584" s="5">
        <v>10.050000000000001</v>
      </c>
      <c r="I584" s="5">
        <v>10.5</v>
      </c>
      <c r="J584" s="5">
        <v>0.97</v>
      </c>
      <c r="K584" s="6">
        <f t="shared" si="153"/>
        <v>9.7250000000000014</v>
      </c>
      <c r="L584" s="6">
        <f t="shared" si="154"/>
        <v>-0.65000000000000036</v>
      </c>
      <c r="M584" s="6">
        <f t="shared" si="155"/>
        <v>10.08</v>
      </c>
      <c r="N584" s="5">
        <f t="shared" si="156"/>
        <v>0.74461399395928618</v>
      </c>
      <c r="O584" s="6">
        <f t="shared" si="157"/>
        <v>-0.83999999999999986</v>
      </c>
      <c r="P584" s="6">
        <f t="shared" si="158"/>
        <v>1.4892279879185724</v>
      </c>
      <c r="Q584" s="6">
        <f t="shared" si="159"/>
        <v>0.1515014879610424</v>
      </c>
      <c r="R584" s="9">
        <f t="shared" si="160"/>
        <v>0.12758288290401662</v>
      </c>
      <c r="S584" s="9">
        <f t="shared" si="161"/>
        <v>0.1899999999999995</v>
      </c>
      <c r="T584">
        <f t="shared" si="162"/>
        <v>0.83999999999999986</v>
      </c>
      <c r="U584" s="9">
        <f t="shared" si="163"/>
        <v>0.56405064020723272</v>
      </c>
      <c r="V584" s="9">
        <f t="shared" si="164"/>
        <v>0.4767570887465879</v>
      </c>
      <c r="W584" s="9">
        <f t="shared" si="165"/>
        <v>0.35499999999999865</v>
      </c>
      <c r="X584">
        <f t="shared" si="166"/>
        <v>10.08</v>
      </c>
      <c r="Y584" s="9">
        <f t="shared" si="167"/>
        <v>13.537215364973589</v>
      </c>
      <c r="Z584" s="10">
        <f t="shared" si="168"/>
        <v>0.49559257460135536</v>
      </c>
      <c r="AA584">
        <f t="shared" si="169"/>
        <v>0.65000000000000036</v>
      </c>
    </row>
    <row r="585" spans="1:27">
      <c r="A585" s="1">
        <f t="shared" si="152"/>
        <v>596997</v>
      </c>
      <c r="B585" s="1">
        <v>-3</v>
      </c>
      <c r="C585" s="1">
        <v>-3</v>
      </c>
      <c r="D585" s="2">
        <v>6</v>
      </c>
      <c r="E585" s="5">
        <v>17.97</v>
      </c>
      <c r="F585" s="5">
        <v>20.85</v>
      </c>
      <c r="G585" s="5">
        <v>1.75</v>
      </c>
      <c r="H585" s="5">
        <v>18.18</v>
      </c>
      <c r="I585" s="5">
        <v>19.760000000000002</v>
      </c>
      <c r="J585" s="5">
        <v>1.1399999999999999</v>
      </c>
      <c r="K585" s="6">
        <f t="shared" si="153"/>
        <v>18.074999999999999</v>
      </c>
      <c r="L585" s="6">
        <f t="shared" si="154"/>
        <v>-0.21000000000000085</v>
      </c>
      <c r="M585" s="6">
        <f t="shared" si="155"/>
        <v>20.305</v>
      </c>
      <c r="N585" s="5">
        <f t="shared" si="156"/>
        <v>1.0442820500228853</v>
      </c>
      <c r="O585" s="6">
        <f t="shared" si="157"/>
        <v>1.0899999999999999</v>
      </c>
      <c r="P585" s="6">
        <f t="shared" si="158"/>
        <v>2.0885641000457706</v>
      </c>
      <c r="Q585" s="6">
        <f t="shared" si="159"/>
        <v>0.40414020769812709</v>
      </c>
      <c r="R585" s="9">
        <f t="shared" si="160"/>
        <v>0.62243720457107898</v>
      </c>
      <c r="S585" s="9">
        <f t="shared" si="161"/>
        <v>1.3000000000000007</v>
      </c>
      <c r="T585">
        <f t="shared" si="162"/>
        <v>1.0899999999999999</v>
      </c>
      <c r="U585" s="9">
        <f t="shared" si="163"/>
        <v>0.52188965614036587</v>
      </c>
      <c r="V585" s="9">
        <f t="shared" si="164"/>
        <v>2.13543840952847</v>
      </c>
      <c r="W585" s="9">
        <f t="shared" si="165"/>
        <v>2.2300000000000004</v>
      </c>
      <c r="X585">
        <f t="shared" si="166"/>
        <v>20.305</v>
      </c>
      <c r="Y585" s="9">
        <f t="shared" si="167"/>
        <v>19.443980675101155</v>
      </c>
      <c r="Z585" s="10">
        <f t="shared" si="168"/>
        <v>0.49607156741744435</v>
      </c>
      <c r="AA585">
        <f t="shared" si="169"/>
        <v>0.21000000000000085</v>
      </c>
    </row>
    <row r="586" spans="1:27">
      <c r="A586" s="1">
        <f t="shared" si="152"/>
        <v>400004</v>
      </c>
      <c r="B586" s="1">
        <v>4</v>
      </c>
      <c r="C586" s="1">
        <v>0</v>
      </c>
      <c r="D586" s="2">
        <v>4</v>
      </c>
      <c r="E586" s="5">
        <v>41.67</v>
      </c>
      <c r="F586" s="5">
        <v>42.5</v>
      </c>
      <c r="G586" s="5">
        <v>2</v>
      </c>
      <c r="H586" s="5">
        <v>41.46</v>
      </c>
      <c r="I586" s="5">
        <v>47.71</v>
      </c>
      <c r="J586" s="5">
        <v>1.89</v>
      </c>
      <c r="K586" s="6">
        <f t="shared" si="153"/>
        <v>41.564999999999998</v>
      </c>
      <c r="L586" s="6">
        <f t="shared" si="154"/>
        <v>0.21000000000000085</v>
      </c>
      <c r="M586" s="6">
        <f t="shared" si="155"/>
        <v>45.105000000000004</v>
      </c>
      <c r="N586" s="5">
        <f t="shared" si="156"/>
        <v>1.3758724504836921</v>
      </c>
      <c r="O586" s="6">
        <f t="shared" si="157"/>
        <v>-5.2100000000000009</v>
      </c>
      <c r="P586" s="6">
        <f t="shared" si="158"/>
        <v>2.7517449009673842</v>
      </c>
      <c r="Q586" s="6">
        <f t="shared" si="159"/>
        <v>5.6510083068105302E-2</v>
      </c>
      <c r="R586" s="9">
        <f t="shared" si="160"/>
        <v>1.9696593234694773</v>
      </c>
      <c r="S586" s="9">
        <f t="shared" si="161"/>
        <v>5.4200000000000017</v>
      </c>
      <c r="T586">
        <f t="shared" si="162"/>
        <v>5.2100000000000009</v>
      </c>
      <c r="U586" s="9">
        <f t="shared" si="163"/>
        <v>1.8933441098295156</v>
      </c>
      <c r="V586" s="9">
        <f t="shared" si="164"/>
        <v>2.5729129170044129</v>
      </c>
      <c r="W586" s="9">
        <f t="shared" si="165"/>
        <v>3.5400000000000063</v>
      </c>
      <c r="X586">
        <f t="shared" si="166"/>
        <v>45.105000000000004</v>
      </c>
      <c r="Y586" s="9">
        <f t="shared" si="167"/>
        <v>32.782835345051936</v>
      </c>
      <c r="Z586" s="10">
        <f t="shared" si="168"/>
        <v>0.49611289037879269</v>
      </c>
      <c r="AA586">
        <f t="shared" si="169"/>
        <v>0.21000000000000085</v>
      </c>
    </row>
    <row r="587" spans="1:27">
      <c r="A587" s="1">
        <f t="shared" si="152"/>
        <v>101994</v>
      </c>
      <c r="B587" s="1">
        <v>-6</v>
      </c>
      <c r="C587" s="1">
        <v>2</v>
      </c>
      <c r="D587" s="2">
        <v>1</v>
      </c>
      <c r="E587" s="5">
        <v>24.07</v>
      </c>
      <c r="F587" s="5">
        <v>24.74</v>
      </c>
      <c r="G587" s="5">
        <v>1.28</v>
      </c>
      <c r="H587" s="5">
        <v>24.39</v>
      </c>
      <c r="I587" s="5">
        <v>22.99</v>
      </c>
      <c r="J587" s="5">
        <v>1.79</v>
      </c>
      <c r="K587" s="6">
        <f t="shared" si="153"/>
        <v>24.23</v>
      </c>
      <c r="L587" s="6">
        <f t="shared" si="154"/>
        <v>-0.32000000000000028</v>
      </c>
      <c r="M587" s="6">
        <f t="shared" si="155"/>
        <v>23.864999999999998</v>
      </c>
      <c r="N587" s="5">
        <f t="shared" si="156"/>
        <v>1.1002840542332695</v>
      </c>
      <c r="O587" s="6">
        <f t="shared" si="157"/>
        <v>1.75</v>
      </c>
      <c r="P587" s="6">
        <f t="shared" si="158"/>
        <v>2.2005681084665389</v>
      </c>
      <c r="Q587" s="6">
        <f t="shared" si="159"/>
        <v>-0.32332472896231279</v>
      </c>
      <c r="R587" s="9">
        <f t="shared" si="160"/>
        <v>0.94066618162637794</v>
      </c>
      <c r="S587" s="9">
        <f t="shared" si="161"/>
        <v>2.0700000000000003</v>
      </c>
      <c r="T587">
        <f t="shared" si="162"/>
        <v>1.75</v>
      </c>
      <c r="U587" s="9">
        <f t="shared" si="163"/>
        <v>0.79524918736529526</v>
      </c>
      <c r="V587" s="9">
        <f t="shared" si="164"/>
        <v>0.3317325181580964</v>
      </c>
      <c r="W587" s="9">
        <f t="shared" si="165"/>
        <v>0.36500000000000199</v>
      </c>
      <c r="X587">
        <f t="shared" si="166"/>
        <v>23.864999999999998</v>
      </c>
      <c r="Y587" s="9">
        <f t="shared" si="167"/>
        <v>21.689853550254593</v>
      </c>
      <c r="Z587" s="10">
        <f t="shared" si="168"/>
        <v>0.49771980069111177</v>
      </c>
      <c r="AA587">
        <f t="shared" si="169"/>
        <v>0.32000000000000028</v>
      </c>
    </row>
    <row r="588" spans="1:27">
      <c r="A588" s="1">
        <f t="shared" si="152"/>
        <v>195005</v>
      </c>
      <c r="B588" s="1">
        <v>5</v>
      </c>
      <c r="C588" s="1">
        <v>-5</v>
      </c>
      <c r="D588" s="2">
        <v>2</v>
      </c>
      <c r="E588" s="5">
        <v>38.18</v>
      </c>
      <c r="F588" s="5">
        <v>38.590000000000003</v>
      </c>
      <c r="G588" s="5">
        <v>2.37</v>
      </c>
      <c r="H588" s="5">
        <v>37.340000000000003</v>
      </c>
      <c r="I588" s="5">
        <v>33.51</v>
      </c>
      <c r="J588" s="5">
        <v>2.37</v>
      </c>
      <c r="K588" s="6">
        <f t="shared" si="153"/>
        <v>37.760000000000005</v>
      </c>
      <c r="L588" s="6">
        <f t="shared" si="154"/>
        <v>0.83999999999999631</v>
      </c>
      <c r="M588" s="6">
        <f t="shared" si="155"/>
        <v>36.049999999999997</v>
      </c>
      <c r="N588" s="5">
        <f t="shared" si="156"/>
        <v>1.6758430714121177</v>
      </c>
      <c r="O588" s="6">
        <f t="shared" si="157"/>
        <v>5.0800000000000054</v>
      </c>
      <c r="P588" s="6">
        <f t="shared" si="158"/>
        <v>3.3516861428242355</v>
      </c>
      <c r="Q588" s="6">
        <f t="shared" si="159"/>
        <v>0</v>
      </c>
      <c r="R588" s="9">
        <f t="shared" si="160"/>
        <v>1.2650349165531509</v>
      </c>
      <c r="S588" s="9">
        <f t="shared" si="161"/>
        <v>4.2400000000000091</v>
      </c>
      <c r="T588">
        <f t="shared" si="162"/>
        <v>5.0800000000000054</v>
      </c>
      <c r="U588" s="9">
        <f t="shared" si="163"/>
        <v>1.5156550415306604</v>
      </c>
      <c r="V588" s="9">
        <f t="shared" si="164"/>
        <v>1.0203819374084404</v>
      </c>
      <c r="W588" s="9">
        <f t="shared" si="165"/>
        <v>1.710000000000008</v>
      </c>
      <c r="X588">
        <f t="shared" si="166"/>
        <v>36.049999999999997</v>
      </c>
      <c r="Y588" s="9">
        <f t="shared" si="167"/>
        <v>21.511560727236315</v>
      </c>
      <c r="Z588" s="10">
        <f t="shared" si="168"/>
        <v>0.49791665969316595</v>
      </c>
      <c r="AA588">
        <f t="shared" si="169"/>
        <v>0.83999999999999631</v>
      </c>
    </row>
    <row r="589" spans="1:27">
      <c r="A589" s="1">
        <f t="shared" si="152"/>
        <v>699998</v>
      </c>
      <c r="B589" s="1">
        <v>-2</v>
      </c>
      <c r="C589" s="1">
        <v>0</v>
      </c>
      <c r="D589" s="2">
        <v>7</v>
      </c>
      <c r="E589" s="5">
        <v>8.3699999999999992</v>
      </c>
      <c r="F589" s="5">
        <v>9.33</v>
      </c>
      <c r="G589" s="5">
        <v>1.43</v>
      </c>
      <c r="H589" s="5">
        <v>8.5</v>
      </c>
      <c r="I589" s="5">
        <v>9.73</v>
      </c>
      <c r="J589" s="5">
        <v>1.22</v>
      </c>
      <c r="K589" s="6">
        <f t="shared" si="153"/>
        <v>8.4349999999999987</v>
      </c>
      <c r="L589" s="6">
        <f t="shared" si="154"/>
        <v>-0.13000000000000078</v>
      </c>
      <c r="M589" s="6">
        <f t="shared" si="155"/>
        <v>9.5300000000000011</v>
      </c>
      <c r="N589" s="5">
        <f t="shared" si="156"/>
        <v>0.93985371202118462</v>
      </c>
      <c r="O589" s="6">
        <f t="shared" si="157"/>
        <v>-0.40000000000000036</v>
      </c>
      <c r="P589" s="6">
        <f t="shared" si="158"/>
        <v>1.8797074240423692</v>
      </c>
      <c r="Q589" s="6">
        <f t="shared" si="159"/>
        <v>0.15750148586307414</v>
      </c>
      <c r="R589" s="9">
        <f t="shared" si="160"/>
        <v>0.14363937522753206</v>
      </c>
      <c r="S589" s="9">
        <f t="shared" si="161"/>
        <v>0.26999999999999957</v>
      </c>
      <c r="T589">
        <f t="shared" si="162"/>
        <v>0.40000000000000036</v>
      </c>
      <c r="U589" s="9">
        <f t="shared" si="163"/>
        <v>0.21279907441115911</v>
      </c>
      <c r="V589" s="9">
        <f t="shared" si="164"/>
        <v>1.1650749324010976</v>
      </c>
      <c r="W589" s="9">
        <f t="shared" si="165"/>
        <v>1.0950000000000024</v>
      </c>
      <c r="X589">
        <f t="shared" si="166"/>
        <v>9.5300000000000011</v>
      </c>
      <c r="Y589" s="9">
        <f t="shared" si="167"/>
        <v>10.139875895691723</v>
      </c>
      <c r="Z589" s="10">
        <f t="shared" si="168"/>
        <v>0.4986130764430472</v>
      </c>
      <c r="AA589">
        <f t="shared" si="169"/>
        <v>0.13000000000000078</v>
      </c>
    </row>
    <row r="590" spans="1:27">
      <c r="A590" s="1">
        <f t="shared" si="152"/>
        <v>93999</v>
      </c>
      <c r="B590" s="1">
        <v>-1</v>
      </c>
      <c r="C590" s="1">
        <v>-6</v>
      </c>
      <c r="D590" s="2">
        <v>1</v>
      </c>
      <c r="E590" s="5">
        <v>20.88</v>
      </c>
      <c r="F590" s="5">
        <v>18.059999999999999</v>
      </c>
      <c r="G590" s="5">
        <v>1.74</v>
      </c>
      <c r="H590" s="5">
        <v>21.34</v>
      </c>
      <c r="I590" s="5">
        <v>19.37</v>
      </c>
      <c r="J590" s="5">
        <v>1.83</v>
      </c>
      <c r="K590" s="6">
        <f t="shared" si="153"/>
        <v>21.11</v>
      </c>
      <c r="L590" s="6">
        <f t="shared" si="154"/>
        <v>-0.46000000000000085</v>
      </c>
      <c r="M590" s="6">
        <f t="shared" si="155"/>
        <v>18.715</v>
      </c>
      <c r="N590" s="5">
        <f t="shared" si="156"/>
        <v>1.262586630691138</v>
      </c>
      <c r="O590" s="6">
        <f t="shared" si="157"/>
        <v>-1.3100000000000023</v>
      </c>
      <c r="P590" s="6">
        <f t="shared" si="158"/>
        <v>2.5251732613822759</v>
      </c>
      <c r="Q590" s="6">
        <f t="shared" si="159"/>
        <v>-5.0388143966125676E-2</v>
      </c>
      <c r="R590" s="9">
        <f t="shared" si="160"/>
        <v>0.33661056569825737</v>
      </c>
      <c r="S590" s="9">
        <f t="shared" si="161"/>
        <v>0.85000000000000142</v>
      </c>
      <c r="T590">
        <f t="shared" si="162"/>
        <v>1.3100000000000023</v>
      </c>
      <c r="U590" s="9">
        <f t="shared" si="163"/>
        <v>0.51877628360554962</v>
      </c>
      <c r="V590" s="9">
        <f t="shared" si="164"/>
        <v>1.8968995408172351</v>
      </c>
      <c r="W590" s="9">
        <f t="shared" si="165"/>
        <v>2.3949999999999996</v>
      </c>
      <c r="X590">
        <f t="shared" si="166"/>
        <v>18.715</v>
      </c>
      <c r="Y590" s="9">
        <f t="shared" si="167"/>
        <v>14.822745263630297</v>
      </c>
      <c r="Z590" s="10">
        <f t="shared" si="168"/>
        <v>0.49873339571358161</v>
      </c>
      <c r="AA590">
        <f t="shared" si="169"/>
        <v>0.46000000000000085</v>
      </c>
    </row>
    <row r="591" spans="1:27">
      <c r="A591" s="1">
        <f t="shared" si="152"/>
        <v>495997</v>
      </c>
      <c r="B591" s="1">
        <v>-3</v>
      </c>
      <c r="C591" s="1">
        <v>-4</v>
      </c>
      <c r="D591" s="2">
        <v>5</v>
      </c>
      <c r="E591" s="5">
        <v>30.84</v>
      </c>
      <c r="F591" s="5">
        <v>34.49</v>
      </c>
      <c r="G591" s="5">
        <v>1.59</v>
      </c>
      <c r="H591" s="5">
        <v>31.9</v>
      </c>
      <c r="I591" s="5">
        <v>34.04</v>
      </c>
      <c r="J591" s="5">
        <v>2.12</v>
      </c>
      <c r="K591" s="6">
        <f t="shared" si="153"/>
        <v>31.369999999999997</v>
      </c>
      <c r="L591" s="6">
        <f t="shared" si="154"/>
        <v>-1.0599999999999987</v>
      </c>
      <c r="M591" s="6">
        <f t="shared" si="155"/>
        <v>34.265000000000001</v>
      </c>
      <c r="N591" s="5">
        <f t="shared" si="156"/>
        <v>1.3250000000000002</v>
      </c>
      <c r="O591" s="6">
        <f t="shared" si="157"/>
        <v>0.45000000000000284</v>
      </c>
      <c r="P591" s="6">
        <f t="shared" si="158"/>
        <v>2.6500000000000004</v>
      </c>
      <c r="Q591" s="6">
        <f t="shared" si="159"/>
        <v>-0.28000000000000003</v>
      </c>
      <c r="R591" s="9">
        <f t="shared" si="160"/>
        <v>0.56981132075471752</v>
      </c>
      <c r="S591" s="9">
        <f t="shared" si="161"/>
        <v>1.5100000000000016</v>
      </c>
      <c r="T591">
        <f t="shared" si="162"/>
        <v>0.45000000000000284</v>
      </c>
      <c r="U591" s="9">
        <f t="shared" si="163"/>
        <v>0.16981132075471803</v>
      </c>
      <c r="V591" s="9">
        <f t="shared" si="164"/>
        <v>2.1849056603773604</v>
      </c>
      <c r="W591" s="9">
        <f t="shared" si="165"/>
        <v>2.8950000000000031</v>
      </c>
      <c r="X591">
        <f t="shared" si="166"/>
        <v>34.265000000000001</v>
      </c>
      <c r="Y591" s="9">
        <f t="shared" si="167"/>
        <v>25.860377358490563</v>
      </c>
      <c r="Z591" s="10">
        <f t="shared" si="168"/>
        <v>0.49881359243709467</v>
      </c>
      <c r="AA591">
        <f t="shared" si="169"/>
        <v>1.0599999999999987</v>
      </c>
    </row>
    <row r="592" spans="1:27">
      <c r="A592" s="1">
        <f t="shared" si="152"/>
        <v>197995</v>
      </c>
      <c r="B592" s="1">
        <v>-5</v>
      </c>
      <c r="C592" s="1">
        <v>-2</v>
      </c>
      <c r="D592" s="2">
        <v>2</v>
      </c>
      <c r="E592" s="5">
        <v>35.83</v>
      </c>
      <c r="F592" s="5">
        <v>35.93</v>
      </c>
      <c r="G592" s="5">
        <v>1.55</v>
      </c>
      <c r="H592" s="5">
        <v>35.35</v>
      </c>
      <c r="I592" s="5">
        <v>30.45</v>
      </c>
      <c r="J592" s="5">
        <v>1.88</v>
      </c>
      <c r="K592" s="6">
        <f t="shared" si="153"/>
        <v>35.590000000000003</v>
      </c>
      <c r="L592" s="6">
        <f t="shared" si="154"/>
        <v>0.47999999999999687</v>
      </c>
      <c r="M592" s="6">
        <f t="shared" si="155"/>
        <v>33.19</v>
      </c>
      <c r="N592" s="5">
        <f t="shared" si="156"/>
        <v>1.2182877328447497</v>
      </c>
      <c r="O592" s="6">
        <f t="shared" si="157"/>
        <v>5.48</v>
      </c>
      <c r="P592" s="6">
        <f t="shared" si="158"/>
        <v>2.4365754656894993</v>
      </c>
      <c r="Q592" s="6">
        <f t="shared" si="159"/>
        <v>-0.1906550556687833</v>
      </c>
      <c r="R592" s="9">
        <f t="shared" si="160"/>
        <v>2.0520603898410794</v>
      </c>
      <c r="S592" s="9">
        <f t="shared" si="161"/>
        <v>5.0000000000000036</v>
      </c>
      <c r="T592">
        <f t="shared" si="162"/>
        <v>5.48</v>
      </c>
      <c r="U592" s="9">
        <f t="shared" si="163"/>
        <v>2.2490581872658217</v>
      </c>
      <c r="V592" s="9">
        <f t="shared" si="164"/>
        <v>1.9699779742474395</v>
      </c>
      <c r="W592" s="9">
        <f t="shared" si="165"/>
        <v>2.4000000000000057</v>
      </c>
      <c r="X592">
        <f t="shared" si="166"/>
        <v>33.19</v>
      </c>
      <c r="Y592" s="9">
        <f t="shared" si="167"/>
        <v>27.24315373553015</v>
      </c>
      <c r="Z592" s="10">
        <f t="shared" si="168"/>
        <v>0.49885468826102053</v>
      </c>
      <c r="AA592">
        <f t="shared" si="169"/>
        <v>0.47999999999999687</v>
      </c>
    </row>
    <row r="593" spans="1:27">
      <c r="A593" s="1">
        <f t="shared" si="152"/>
        <v>104995</v>
      </c>
      <c r="B593" s="1">
        <v>-5</v>
      </c>
      <c r="C593" s="1">
        <v>5</v>
      </c>
      <c r="D593" s="2">
        <v>1</v>
      </c>
      <c r="E593" s="5">
        <v>0.77</v>
      </c>
      <c r="F593" s="5">
        <v>0.62</v>
      </c>
      <c r="G593" s="5">
        <v>0.44</v>
      </c>
      <c r="H593" s="5">
        <v>0.66</v>
      </c>
      <c r="I593" s="5">
        <v>1.56</v>
      </c>
      <c r="J593" s="5">
        <v>0.73</v>
      </c>
      <c r="K593" s="6">
        <f t="shared" si="153"/>
        <v>0.71500000000000008</v>
      </c>
      <c r="L593" s="6">
        <f t="shared" si="154"/>
        <v>0.10999999999999999</v>
      </c>
      <c r="M593" s="6">
        <f t="shared" si="155"/>
        <v>1.0900000000000001</v>
      </c>
      <c r="N593" s="5">
        <f t="shared" si="156"/>
        <v>0.42617484674720069</v>
      </c>
      <c r="O593" s="6">
        <f t="shared" si="157"/>
        <v>-0.94000000000000006</v>
      </c>
      <c r="P593" s="6">
        <f t="shared" si="158"/>
        <v>0.85234969349440137</v>
      </c>
      <c r="Q593" s="6">
        <f t="shared" si="159"/>
        <v>-0.46703372333103921</v>
      </c>
      <c r="R593" s="9">
        <f t="shared" si="160"/>
        <v>1.2318887517813097</v>
      </c>
      <c r="S593" s="9">
        <f t="shared" si="161"/>
        <v>1.05</v>
      </c>
      <c r="T593">
        <f t="shared" si="162"/>
        <v>0.94000000000000006</v>
      </c>
      <c r="U593" s="9">
        <f t="shared" si="163"/>
        <v>1.1028337396899344</v>
      </c>
      <c r="V593" s="9">
        <f t="shared" si="164"/>
        <v>0.87992053698664974</v>
      </c>
      <c r="W593" s="9">
        <f t="shared" si="165"/>
        <v>0.375</v>
      </c>
      <c r="X593">
        <f t="shared" si="166"/>
        <v>1.0900000000000001</v>
      </c>
      <c r="Y593" s="9">
        <f t="shared" si="167"/>
        <v>2.5576356941745289</v>
      </c>
      <c r="Z593" s="10">
        <f t="shared" si="168"/>
        <v>0.49976894661433297</v>
      </c>
      <c r="AA593">
        <f t="shared" si="169"/>
        <v>0.10999999999999999</v>
      </c>
    </row>
    <row r="594" spans="1:27">
      <c r="A594" s="1">
        <f t="shared" si="152"/>
        <v>497004</v>
      </c>
      <c r="B594" s="1">
        <v>4</v>
      </c>
      <c r="C594" s="1">
        <v>-3</v>
      </c>
      <c r="D594" s="2">
        <v>5</v>
      </c>
      <c r="E594" s="5">
        <v>41.68</v>
      </c>
      <c r="F594" s="5">
        <v>39.57</v>
      </c>
      <c r="G594" s="5">
        <v>2.29</v>
      </c>
      <c r="H594" s="5">
        <v>42.94</v>
      </c>
      <c r="I594" s="5">
        <v>44.64</v>
      </c>
      <c r="J594" s="5">
        <v>2.86</v>
      </c>
      <c r="K594" s="6">
        <f t="shared" si="153"/>
        <v>42.31</v>
      </c>
      <c r="L594" s="6">
        <f t="shared" si="154"/>
        <v>-1.259999999999998</v>
      </c>
      <c r="M594" s="6">
        <f t="shared" si="155"/>
        <v>42.105000000000004</v>
      </c>
      <c r="N594" s="5">
        <f t="shared" si="156"/>
        <v>1.8319183933789192</v>
      </c>
      <c r="O594" s="6">
        <f t="shared" si="157"/>
        <v>-5.07</v>
      </c>
      <c r="P594" s="6">
        <f t="shared" si="158"/>
        <v>3.6638367867578383</v>
      </c>
      <c r="Q594" s="6">
        <f t="shared" si="159"/>
        <v>-0.21868039363215794</v>
      </c>
      <c r="R594" s="9">
        <f t="shared" si="160"/>
        <v>1.0398934837300722</v>
      </c>
      <c r="S594" s="9">
        <f t="shared" si="161"/>
        <v>3.8100000000000023</v>
      </c>
      <c r="T594">
        <f t="shared" si="162"/>
        <v>5.07</v>
      </c>
      <c r="U594" s="9">
        <f t="shared" si="163"/>
        <v>1.3837952657510402</v>
      </c>
      <c r="V594" s="9">
        <f t="shared" si="164"/>
        <v>0.11190454811793328</v>
      </c>
      <c r="W594" s="9">
        <f t="shared" si="165"/>
        <v>0.20499999999999829</v>
      </c>
      <c r="X594">
        <f t="shared" si="166"/>
        <v>42.105000000000004</v>
      </c>
      <c r="Y594" s="9">
        <f t="shared" si="167"/>
        <v>22.984102431734733</v>
      </c>
      <c r="Z594" s="10">
        <f t="shared" si="168"/>
        <v>0.49997999959998402</v>
      </c>
      <c r="AA594">
        <f t="shared" si="169"/>
        <v>1.259999999999998</v>
      </c>
    </row>
    <row r="595" spans="1:27">
      <c r="A595" s="1">
        <f t="shared" si="152"/>
        <v>299005</v>
      </c>
      <c r="B595" s="1">
        <v>5</v>
      </c>
      <c r="C595" s="1">
        <v>-1</v>
      </c>
      <c r="D595" s="2">
        <v>3</v>
      </c>
      <c r="E595" s="5">
        <v>73.81</v>
      </c>
      <c r="F595" s="5">
        <v>79.319999999999993</v>
      </c>
      <c r="G595" s="5">
        <v>3.11</v>
      </c>
      <c r="H595" s="5">
        <v>74.05</v>
      </c>
      <c r="I595" s="5">
        <v>76.84</v>
      </c>
      <c r="J595" s="5">
        <v>2.96</v>
      </c>
      <c r="K595" s="6">
        <f t="shared" si="153"/>
        <v>73.930000000000007</v>
      </c>
      <c r="L595" s="6">
        <f t="shared" si="154"/>
        <v>-0.23999999999999488</v>
      </c>
      <c r="M595" s="6">
        <f t="shared" si="155"/>
        <v>78.08</v>
      </c>
      <c r="N595" s="5">
        <f t="shared" si="156"/>
        <v>2.1467242487101132</v>
      </c>
      <c r="O595" s="6">
        <f t="shared" si="157"/>
        <v>2.4799999999999898</v>
      </c>
      <c r="P595" s="6">
        <f t="shared" si="158"/>
        <v>4.2934484974202265</v>
      </c>
      <c r="Q595" s="6">
        <f t="shared" si="159"/>
        <v>4.9393230876058472E-2</v>
      </c>
      <c r="R595" s="9">
        <f t="shared" si="160"/>
        <v>0.63352337908195044</v>
      </c>
      <c r="S595" s="9">
        <f t="shared" si="161"/>
        <v>2.7199999999999847</v>
      </c>
      <c r="T595">
        <f t="shared" si="162"/>
        <v>2.4799999999999898</v>
      </c>
      <c r="U595" s="9">
        <f t="shared" si="163"/>
        <v>0.57762425739824985</v>
      </c>
      <c r="V595" s="9">
        <f t="shared" si="164"/>
        <v>1.9331779582280175</v>
      </c>
      <c r="W595" s="9">
        <f t="shared" si="165"/>
        <v>4.1499999999999915</v>
      </c>
      <c r="X595">
        <f t="shared" si="166"/>
        <v>78.08</v>
      </c>
      <c r="Y595" s="9">
        <f t="shared" si="167"/>
        <v>36.37169517552865</v>
      </c>
      <c r="Z595" s="10">
        <f t="shared" si="168"/>
        <v>0.50006099627945388</v>
      </c>
      <c r="AA595">
        <f t="shared" si="169"/>
        <v>0.23999999999999488</v>
      </c>
    </row>
    <row r="596" spans="1:27">
      <c r="A596" s="1">
        <f t="shared" si="152"/>
        <v>597003</v>
      </c>
      <c r="B596" s="1">
        <v>3</v>
      </c>
      <c r="C596" s="1">
        <v>-3</v>
      </c>
      <c r="D596" s="2">
        <v>6</v>
      </c>
      <c r="E596" s="5">
        <v>1.89</v>
      </c>
      <c r="F596" s="5">
        <v>1.46</v>
      </c>
      <c r="G596" s="5">
        <v>0.76</v>
      </c>
      <c r="H596" s="5">
        <v>2.11</v>
      </c>
      <c r="I596" s="5">
        <v>1.74</v>
      </c>
      <c r="J596" s="5">
        <v>1.04</v>
      </c>
      <c r="K596" s="6">
        <f t="shared" si="153"/>
        <v>2</v>
      </c>
      <c r="L596" s="6">
        <f t="shared" si="154"/>
        <v>-0.21999999999999997</v>
      </c>
      <c r="M596" s="6">
        <f t="shared" si="155"/>
        <v>1.6</v>
      </c>
      <c r="N596" s="5">
        <f t="shared" si="156"/>
        <v>0.64404968752418479</v>
      </c>
      <c r="O596" s="6">
        <f t="shared" si="157"/>
        <v>-0.28000000000000003</v>
      </c>
      <c r="P596" s="6">
        <f t="shared" si="158"/>
        <v>1.2880993750483696</v>
      </c>
      <c r="Q596" s="6">
        <f t="shared" si="159"/>
        <v>-0.3037608486017358</v>
      </c>
      <c r="R596" s="9">
        <f t="shared" si="160"/>
        <v>4.6580257053340304E-2</v>
      </c>
      <c r="S596" s="9">
        <f t="shared" si="161"/>
        <v>6.0000000000000053E-2</v>
      </c>
      <c r="T596">
        <f t="shared" si="162"/>
        <v>0.28000000000000003</v>
      </c>
      <c r="U596" s="9">
        <f t="shared" si="163"/>
        <v>0.21737453291558792</v>
      </c>
      <c r="V596" s="9">
        <f t="shared" si="164"/>
        <v>0.62107009404453672</v>
      </c>
      <c r="W596" s="9">
        <f t="shared" si="165"/>
        <v>0.39999999999999991</v>
      </c>
      <c r="X596">
        <f t="shared" si="166"/>
        <v>1.6</v>
      </c>
      <c r="Y596" s="9">
        <f t="shared" si="167"/>
        <v>2.4842803761781473</v>
      </c>
      <c r="Z596" s="10">
        <f t="shared" si="168"/>
        <v>0.50028092108334488</v>
      </c>
      <c r="AA596">
        <f t="shared" si="169"/>
        <v>0.21999999999999997</v>
      </c>
    </row>
    <row r="597" spans="1:27">
      <c r="A597" s="1">
        <f t="shared" si="152"/>
        <v>599996</v>
      </c>
      <c r="B597" s="1">
        <v>-4</v>
      </c>
      <c r="C597" s="1">
        <v>0</v>
      </c>
      <c r="D597" s="2">
        <v>6</v>
      </c>
      <c r="E597" s="5">
        <v>28.82</v>
      </c>
      <c r="F597" s="5">
        <v>26.34</v>
      </c>
      <c r="G597" s="5">
        <v>2.12</v>
      </c>
      <c r="H597" s="5">
        <v>30.18</v>
      </c>
      <c r="I597" s="5">
        <v>28.08</v>
      </c>
      <c r="J597" s="5">
        <v>2.0499999999999998</v>
      </c>
      <c r="K597" s="6">
        <f t="shared" si="153"/>
        <v>29.5</v>
      </c>
      <c r="L597" s="6">
        <f t="shared" si="154"/>
        <v>-1.3599999999999994</v>
      </c>
      <c r="M597" s="6">
        <f t="shared" si="155"/>
        <v>27.21</v>
      </c>
      <c r="N597" s="5">
        <f t="shared" si="156"/>
        <v>1.4745253473575828</v>
      </c>
      <c r="O597" s="6">
        <f t="shared" si="157"/>
        <v>-1.7399999999999984</v>
      </c>
      <c r="P597" s="6">
        <f t="shared" si="158"/>
        <v>2.9490506947151656</v>
      </c>
      <c r="Q597" s="6">
        <f t="shared" si="159"/>
        <v>3.3563683611401871E-2</v>
      </c>
      <c r="R597" s="9">
        <f t="shared" si="160"/>
        <v>0.12885502466301324</v>
      </c>
      <c r="S597" s="9">
        <f t="shared" si="161"/>
        <v>0.37999999999999901</v>
      </c>
      <c r="T597">
        <f t="shared" si="162"/>
        <v>1.7399999999999984</v>
      </c>
      <c r="U597" s="9">
        <f t="shared" si="163"/>
        <v>0.5900203760885353</v>
      </c>
      <c r="V597" s="9">
        <f t="shared" si="164"/>
        <v>1.5530421393594789</v>
      </c>
      <c r="W597" s="9">
        <f t="shared" si="165"/>
        <v>2.2899999999999991</v>
      </c>
      <c r="X597">
        <f t="shared" si="166"/>
        <v>27.21</v>
      </c>
      <c r="Y597" s="9">
        <f t="shared" si="167"/>
        <v>18.453395900424209</v>
      </c>
      <c r="Z597" s="10">
        <f t="shared" si="168"/>
        <v>0.5007474413314561</v>
      </c>
      <c r="AA597">
        <f t="shared" si="169"/>
        <v>1.3599999999999994</v>
      </c>
    </row>
    <row r="598" spans="1:27">
      <c r="A598" s="1">
        <f t="shared" si="152"/>
        <v>595002</v>
      </c>
      <c r="B598" s="1">
        <v>2</v>
      </c>
      <c r="C598" s="1">
        <v>-5</v>
      </c>
      <c r="D598" s="2">
        <v>6</v>
      </c>
      <c r="E598" s="5">
        <v>27.51</v>
      </c>
      <c r="F598" s="5">
        <v>26.16</v>
      </c>
      <c r="G598" s="5">
        <v>1.95</v>
      </c>
      <c r="H598" s="5">
        <v>26.92</v>
      </c>
      <c r="I598" s="5">
        <v>27.63</v>
      </c>
      <c r="J598" s="5">
        <v>2.2799999999999998</v>
      </c>
      <c r="K598" s="6">
        <f t="shared" si="153"/>
        <v>27.215000000000003</v>
      </c>
      <c r="L598" s="6">
        <f t="shared" si="154"/>
        <v>0.58999999999999986</v>
      </c>
      <c r="M598" s="6">
        <f t="shared" si="155"/>
        <v>26.895</v>
      </c>
      <c r="N598" s="5">
        <f t="shared" si="156"/>
        <v>1.5000749981250938</v>
      </c>
      <c r="O598" s="6">
        <f t="shared" si="157"/>
        <v>-1.4699999999999989</v>
      </c>
      <c r="P598" s="6">
        <f t="shared" si="158"/>
        <v>3.0001499962501876</v>
      </c>
      <c r="Q598" s="6">
        <f t="shared" si="159"/>
        <v>-0.15508449155084489</v>
      </c>
      <c r="R598" s="9">
        <f t="shared" si="160"/>
        <v>0.68663233590811834</v>
      </c>
      <c r="S598" s="9">
        <f t="shared" si="161"/>
        <v>2.0599999999999987</v>
      </c>
      <c r="T598">
        <f t="shared" si="162"/>
        <v>1.4699999999999989</v>
      </c>
      <c r="U598" s="9">
        <f t="shared" si="163"/>
        <v>0.48997550183734651</v>
      </c>
      <c r="V598" s="9">
        <f t="shared" si="164"/>
        <v>0.21332266746660256</v>
      </c>
      <c r="W598" s="9">
        <f t="shared" si="165"/>
        <v>0.32000000000000384</v>
      </c>
      <c r="X598">
        <f t="shared" si="166"/>
        <v>26.895</v>
      </c>
      <c r="Y598" s="9">
        <f t="shared" si="167"/>
        <v>17.929103567231895</v>
      </c>
      <c r="Z598" s="10">
        <f t="shared" si="168"/>
        <v>0.50170907904880491</v>
      </c>
      <c r="AA598">
        <f t="shared" si="169"/>
        <v>0.58999999999999986</v>
      </c>
    </row>
    <row r="599" spans="1:27">
      <c r="A599" s="1">
        <f t="shared" si="152"/>
        <v>494002</v>
      </c>
      <c r="B599" s="1">
        <v>2</v>
      </c>
      <c r="C599" s="1">
        <v>-6</v>
      </c>
      <c r="D599" s="2">
        <v>5</v>
      </c>
      <c r="E599" s="5">
        <v>62.93</v>
      </c>
      <c r="F599" s="5">
        <v>64.64</v>
      </c>
      <c r="G599" s="5">
        <v>3.02</v>
      </c>
      <c r="H599" s="5">
        <v>62.21</v>
      </c>
      <c r="I599" s="5">
        <v>63.03</v>
      </c>
      <c r="J599" s="5">
        <v>3.43</v>
      </c>
      <c r="K599" s="6">
        <f t="shared" si="153"/>
        <v>62.57</v>
      </c>
      <c r="L599" s="6">
        <f t="shared" si="154"/>
        <v>0.71999999999999886</v>
      </c>
      <c r="M599" s="6">
        <f t="shared" si="155"/>
        <v>63.835000000000001</v>
      </c>
      <c r="N599" s="5">
        <f t="shared" si="156"/>
        <v>2.2850218817333019</v>
      </c>
      <c r="O599" s="6">
        <f t="shared" si="157"/>
        <v>1.6099999999999994</v>
      </c>
      <c r="P599" s="6">
        <f t="shared" si="158"/>
        <v>4.5700437634666038</v>
      </c>
      <c r="Q599" s="6">
        <f t="shared" si="159"/>
        <v>-0.12662015867619811</v>
      </c>
      <c r="R599" s="9">
        <f t="shared" si="160"/>
        <v>0.19474649392085724</v>
      </c>
      <c r="S599" s="9">
        <f t="shared" si="161"/>
        <v>0.89000000000000057</v>
      </c>
      <c r="T599">
        <f t="shared" si="162"/>
        <v>1.6099999999999994</v>
      </c>
      <c r="U599" s="9">
        <f t="shared" si="163"/>
        <v>0.3522942193399774</v>
      </c>
      <c r="V599" s="9">
        <f t="shared" si="164"/>
        <v>0.55360520181996486</v>
      </c>
      <c r="W599" s="9">
        <f t="shared" si="165"/>
        <v>1.2650000000000006</v>
      </c>
      <c r="X599">
        <f t="shared" si="166"/>
        <v>63.835000000000001</v>
      </c>
      <c r="Y599" s="9">
        <f t="shared" si="167"/>
        <v>27.936275144804302</v>
      </c>
      <c r="Z599" s="10">
        <f t="shared" si="168"/>
        <v>0.50176189572345964</v>
      </c>
      <c r="AA599">
        <f t="shared" si="169"/>
        <v>0.71999999999999886</v>
      </c>
    </row>
    <row r="600" spans="1:27">
      <c r="A600" s="1">
        <f t="shared" si="152"/>
        <v>700000</v>
      </c>
      <c r="B600" s="1">
        <v>0</v>
      </c>
      <c r="C600" s="1">
        <v>0</v>
      </c>
      <c r="D600" s="2">
        <v>7</v>
      </c>
      <c r="E600" s="5">
        <v>35.409999999999997</v>
      </c>
      <c r="F600" s="5">
        <v>37.35</v>
      </c>
      <c r="G600" s="5">
        <v>2.2400000000000002</v>
      </c>
      <c r="H600" s="5">
        <v>34.94</v>
      </c>
      <c r="I600" s="5">
        <v>37.869999999999997</v>
      </c>
      <c r="J600" s="5">
        <v>1.58</v>
      </c>
      <c r="K600" s="6">
        <f t="shared" si="153"/>
        <v>35.174999999999997</v>
      </c>
      <c r="L600" s="6">
        <f t="shared" si="154"/>
        <v>0.46999999999999886</v>
      </c>
      <c r="M600" s="6">
        <f t="shared" si="155"/>
        <v>37.61</v>
      </c>
      <c r="N600" s="5">
        <f t="shared" si="156"/>
        <v>1.3705838172107536</v>
      </c>
      <c r="O600" s="6">
        <f t="shared" si="157"/>
        <v>-0.51999999999999602</v>
      </c>
      <c r="P600" s="6">
        <f t="shared" si="158"/>
        <v>2.7411676344215072</v>
      </c>
      <c r="Q600" s="6">
        <f t="shared" si="159"/>
        <v>0.33553367048176735</v>
      </c>
      <c r="R600" s="9">
        <f t="shared" si="160"/>
        <v>0.36115996248034038</v>
      </c>
      <c r="S600" s="9">
        <f t="shared" si="161"/>
        <v>0.98999999999999488</v>
      </c>
      <c r="T600">
        <f t="shared" si="162"/>
        <v>0.51999999999999602</v>
      </c>
      <c r="U600" s="9">
        <f t="shared" si="163"/>
        <v>0.18970018231290559</v>
      </c>
      <c r="V600" s="9">
        <f t="shared" si="164"/>
        <v>1.7766151689689578</v>
      </c>
      <c r="W600" s="9">
        <f t="shared" si="165"/>
        <v>2.4350000000000023</v>
      </c>
      <c r="X600">
        <f t="shared" si="166"/>
        <v>37.61</v>
      </c>
      <c r="Y600" s="9">
        <f t="shared" si="167"/>
        <v>27.44086098764782</v>
      </c>
      <c r="Z600" s="10">
        <f t="shared" si="168"/>
        <v>0.50180773210463792</v>
      </c>
      <c r="AA600">
        <f t="shared" si="169"/>
        <v>0.46999999999999886</v>
      </c>
    </row>
    <row r="601" spans="1:27">
      <c r="A601" s="1">
        <f t="shared" si="152"/>
        <v>601997</v>
      </c>
      <c r="B601" s="1">
        <v>-3</v>
      </c>
      <c r="C601" s="1">
        <v>2</v>
      </c>
      <c r="D601" s="2">
        <v>6</v>
      </c>
      <c r="E601" s="5">
        <v>44.73</v>
      </c>
      <c r="F601" s="5">
        <v>44.63</v>
      </c>
      <c r="G601" s="5">
        <v>2.68</v>
      </c>
      <c r="H601" s="5">
        <v>44.36</v>
      </c>
      <c r="I601" s="5">
        <v>43.63</v>
      </c>
      <c r="J601" s="5">
        <v>2.5099999999999998</v>
      </c>
      <c r="K601" s="6">
        <f t="shared" si="153"/>
        <v>44.545000000000002</v>
      </c>
      <c r="L601" s="6">
        <f t="shared" si="154"/>
        <v>0.36999999999999744</v>
      </c>
      <c r="M601" s="6">
        <f t="shared" si="155"/>
        <v>44.13</v>
      </c>
      <c r="N601" s="5">
        <f t="shared" si="156"/>
        <v>1.8359261967737157</v>
      </c>
      <c r="O601" s="6">
        <f t="shared" si="157"/>
        <v>1</v>
      </c>
      <c r="P601" s="6">
        <f t="shared" si="158"/>
        <v>3.6718523935474314</v>
      </c>
      <c r="Q601" s="6">
        <f t="shared" si="159"/>
        <v>6.5440385685147595E-2</v>
      </c>
      <c r="R601" s="9">
        <f t="shared" si="160"/>
        <v>0.171575524415716</v>
      </c>
      <c r="S601" s="9">
        <f t="shared" si="161"/>
        <v>0.63000000000000256</v>
      </c>
      <c r="T601">
        <f t="shared" si="162"/>
        <v>1</v>
      </c>
      <c r="U601" s="9">
        <f t="shared" si="163"/>
        <v>0.27234210224716715</v>
      </c>
      <c r="V601" s="9">
        <f t="shared" si="164"/>
        <v>0.22604394486514828</v>
      </c>
      <c r="W601" s="9">
        <f t="shared" si="165"/>
        <v>0.41499999999999915</v>
      </c>
      <c r="X601">
        <f t="shared" si="166"/>
        <v>44.13</v>
      </c>
      <c r="Y601" s="9">
        <f t="shared" si="167"/>
        <v>24.036913944334973</v>
      </c>
      <c r="Z601" s="10">
        <f t="shared" si="168"/>
        <v>0.50190835816909851</v>
      </c>
      <c r="AA601">
        <f t="shared" si="169"/>
        <v>0.36999999999999744</v>
      </c>
    </row>
    <row r="602" spans="1:27">
      <c r="A602" s="1">
        <f t="shared" si="152"/>
        <v>494000</v>
      </c>
      <c r="B602" s="1">
        <v>0</v>
      </c>
      <c r="C602" s="1">
        <v>-6</v>
      </c>
      <c r="D602" s="2">
        <v>5</v>
      </c>
      <c r="E602" s="5">
        <v>2.67</v>
      </c>
      <c r="F602" s="5">
        <v>3.41</v>
      </c>
      <c r="G602" s="5">
        <v>0.89</v>
      </c>
      <c r="H602" s="5">
        <v>3.06</v>
      </c>
      <c r="I602" s="5">
        <v>3.98</v>
      </c>
      <c r="J602" s="5">
        <v>1.18</v>
      </c>
      <c r="K602" s="6">
        <f t="shared" si="153"/>
        <v>2.8650000000000002</v>
      </c>
      <c r="L602" s="6">
        <f t="shared" si="154"/>
        <v>-0.39000000000000012</v>
      </c>
      <c r="M602" s="6">
        <f t="shared" si="155"/>
        <v>3.6950000000000003</v>
      </c>
      <c r="N602" s="5">
        <f t="shared" si="156"/>
        <v>0.73900270635499021</v>
      </c>
      <c r="O602" s="6">
        <f t="shared" si="157"/>
        <v>-0.56999999999999984</v>
      </c>
      <c r="P602" s="6">
        <f t="shared" si="158"/>
        <v>1.4780054127099804</v>
      </c>
      <c r="Q602" s="6">
        <f t="shared" si="159"/>
        <v>-0.27479972533760577</v>
      </c>
      <c r="R602" s="9">
        <f t="shared" si="160"/>
        <v>0.12178575156227792</v>
      </c>
      <c r="S602" s="9">
        <f t="shared" si="161"/>
        <v>0.17999999999999972</v>
      </c>
      <c r="T602">
        <f t="shared" si="162"/>
        <v>0.56999999999999984</v>
      </c>
      <c r="U602" s="9">
        <f t="shared" si="163"/>
        <v>0.38565487994721392</v>
      </c>
      <c r="V602" s="9">
        <f t="shared" si="164"/>
        <v>1.123135264407676</v>
      </c>
      <c r="W602" s="9">
        <f t="shared" si="165"/>
        <v>0.83000000000000007</v>
      </c>
      <c r="X602">
        <f t="shared" si="166"/>
        <v>3.6950000000000003</v>
      </c>
      <c r="Y602" s="9">
        <f t="shared" si="167"/>
        <v>4.9999816891401965</v>
      </c>
      <c r="Z602" s="10">
        <f t="shared" si="168"/>
        <v>0.50216033296149543</v>
      </c>
      <c r="AA602">
        <f t="shared" si="169"/>
        <v>0.39000000000000012</v>
      </c>
    </row>
    <row r="603" spans="1:27">
      <c r="A603" s="1">
        <f t="shared" si="152"/>
        <v>494998</v>
      </c>
      <c r="B603" s="1">
        <v>-2</v>
      </c>
      <c r="C603" s="1">
        <v>-5</v>
      </c>
      <c r="D603" s="2">
        <v>5</v>
      </c>
      <c r="E603" s="5">
        <v>238.85</v>
      </c>
      <c r="F603" s="5">
        <v>250.81</v>
      </c>
      <c r="G603" s="5">
        <v>5.55</v>
      </c>
      <c r="H603" s="5">
        <v>240.4</v>
      </c>
      <c r="I603" s="5">
        <v>243.45</v>
      </c>
      <c r="J603" s="5">
        <v>8.15</v>
      </c>
      <c r="K603" s="6">
        <f t="shared" si="153"/>
        <v>239.625</v>
      </c>
      <c r="L603" s="6">
        <f t="shared" si="154"/>
        <v>-1.5500000000000114</v>
      </c>
      <c r="M603" s="6">
        <f t="shared" si="155"/>
        <v>247.13</v>
      </c>
      <c r="N603" s="5">
        <f t="shared" si="156"/>
        <v>4.9301369149345131</v>
      </c>
      <c r="O603" s="6">
        <f t="shared" si="157"/>
        <v>7.3600000000000136</v>
      </c>
      <c r="P603" s="6">
        <f t="shared" si="158"/>
        <v>9.8602738298690262</v>
      </c>
      <c r="Q603" s="6">
        <f t="shared" si="159"/>
        <v>-0.36636667523785044</v>
      </c>
      <c r="R603" s="9">
        <f t="shared" si="160"/>
        <v>0.90362602030479067</v>
      </c>
      <c r="S603" s="9">
        <f t="shared" si="161"/>
        <v>8.910000000000025</v>
      </c>
      <c r="T603">
        <f t="shared" si="162"/>
        <v>7.3600000000000136</v>
      </c>
      <c r="U603" s="9">
        <f t="shared" si="163"/>
        <v>0.74642957457275572</v>
      </c>
      <c r="V603" s="9">
        <f t="shared" si="164"/>
        <v>1.5222700970566625</v>
      </c>
      <c r="W603" s="9">
        <f t="shared" si="165"/>
        <v>7.5049999999999955</v>
      </c>
      <c r="X603">
        <f t="shared" si="166"/>
        <v>247.13</v>
      </c>
      <c r="Y603" s="9">
        <f t="shared" si="167"/>
        <v>50.126396946783906</v>
      </c>
      <c r="Z603" s="10">
        <f t="shared" si="168"/>
        <v>0.50271264157568185</v>
      </c>
      <c r="AA603">
        <f t="shared" si="169"/>
        <v>1.5500000000000114</v>
      </c>
    </row>
    <row r="604" spans="1:27">
      <c r="A604" s="1">
        <f t="shared" si="152"/>
        <v>100994</v>
      </c>
      <c r="B604" s="1">
        <v>-6</v>
      </c>
      <c r="C604" s="1">
        <v>1</v>
      </c>
      <c r="D604" s="2">
        <v>1</v>
      </c>
      <c r="E604" s="5">
        <v>17.95</v>
      </c>
      <c r="F604" s="5">
        <v>19.309999999999999</v>
      </c>
      <c r="G604" s="5">
        <v>1.76</v>
      </c>
      <c r="H604" s="5">
        <v>17.86</v>
      </c>
      <c r="I604" s="5">
        <v>18.97</v>
      </c>
      <c r="J604" s="5">
        <v>1.96</v>
      </c>
      <c r="K604" s="6">
        <f t="shared" si="153"/>
        <v>17.905000000000001</v>
      </c>
      <c r="L604" s="6">
        <f t="shared" si="154"/>
        <v>8.9999999999999858E-2</v>
      </c>
      <c r="M604" s="6">
        <f t="shared" si="155"/>
        <v>19.14</v>
      </c>
      <c r="N604" s="5">
        <f t="shared" si="156"/>
        <v>1.3171180660821564</v>
      </c>
      <c r="O604" s="6">
        <f t="shared" si="157"/>
        <v>0.33999999999999986</v>
      </c>
      <c r="P604" s="6">
        <f t="shared" si="158"/>
        <v>2.6342361321643128</v>
      </c>
      <c r="Q604" s="6">
        <f t="shared" si="159"/>
        <v>-0.10721697025593725</v>
      </c>
      <c r="R604" s="9">
        <f t="shared" si="160"/>
        <v>9.4904172388903377E-2</v>
      </c>
      <c r="S604" s="9">
        <f t="shared" si="161"/>
        <v>0.25</v>
      </c>
      <c r="T604">
        <f t="shared" si="162"/>
        <v>0.33999999999999986</v>
      </c>
      <c r="U604" s="9">
        <f t="shared" si="163"/>
        <v>0.12906967444890854</v>
      </c>
      <c r="V604" s="9">
        <f t="shared" si="164"/>
        <v>0.93765322320236488</v>
      </c>
      <c r="W604" s="9">
        <f t="shared" si="165"/>
        <v>1.2349999999999994</v>
      </c>
      <c r="X604">
        <f t="shared" si="166"/>
        <v>19.14</v>
      </c>
      <c r="Y604" s="9">
        <f t="shared" si="167"/>
        <v>14.531726876188886</v>
      </c>
      <c r="Z604" s="10">
        <f t="shared" si="168"/>
        <v>0.50284192347098511</v>
      </c>
      <c r="AA604">
        <f t="shared" si="169"/>
        <v>8.9999999999999858E-2</v>
      </c>
    </row>
    <row r="605" spans="1:27">
      <c r="A605" s="1">
        <f t="shared" si="152"/>
        <v>97995</v>
      </c>
      <c r="B605" s="1">
        <v>-5</v>
      </c>
      <c r="C605" s="1">
        <v>-2</v>
      </c>
      <c r="D605" s="2">
        <v>1</v>
      </c>
      <c r="E605" s="5">
        <v>62.75</v>
      </c>
      <c r="F605" s="5">
        <v>62.38</v>
      </c>
      <c r="G605" s="5">
        <v>3.33</v>
      </c>
      <c r="H605" s="5">
        <v>62.38</v>
      </c>
      <c r="I605" s="5">
        <v>59.12</v>
      </c>
      <c r="J605" s="5">
        <v>2.85</v>
      </c>
      <c r="K605" s="6">
        <f t="shared" si="153"/>
        <v>62.564999999999998</v>
      </c>
      <c r="L605" s="6">
        <f t="shared" si="154"/>
        <v>0.36999999999999744</v>
      </c>
      <c r="M605" s="6">
        <f t="shared" si="155"/>
        <v>60.75</v>
      </c>
      <c r="N605" s="5">
        <f t="shared" si="156"/>
        <v>2.1915405540395549</v>
      </c>
      <c r="O605" s="6">
        <f t="shared" si="157"/>
        <v>3.2600000000000051</v>
      </c>
      <c r="P605" s="6">
        <f t="shared" si="158"/>
        <v>4.3830811080791099</v>
      </c>
      <c r="Q605" s="6">
        <f t="shared" si="159"/>
        <v>0.15440832005996438</v>
      </c>
      <c r="R605" s="9">
        <f t="shared" si="160"/>
        <v>0.6593535297973423</v>
      </c>
      <c r="S605" s="9">
        <f t="shared" si="161"/>
        <v>2.8900000000000077</v>
      </c>
      <c r="T605">
        <f t="shared" si="162"/>
        <v>3.2600000000000051</v>
      </c>
      <c r="U605" s="9">
        <f t="shared" si="163"/>
        <v>0.74376903361222624</v>
      </c>
      <c r="V605" s="9">
        <f t="shared" si="164"/>
        <v>0.8281845374271084</v>
      </c>
      <c r="W605" s="9">
        <f t="shared" si="165"/>
        <v>1.8149999999999977</v>
      </c>
      <c r="X605">
        <f t="shared" si="166"/>
        <v>60.75</v>
      </c>
      <c r="Y605" s="9">
        <f t="shared" si="167"/>
        <v>27.720226252725563</v>
      </c>
      <c r="Z605" s="10">
        <f t="shared" si="168"/>
        <v>0.5029105288219764</v>
      </c>
      <c r="AA605">
        <f t="shared" si="169"/>
        <v>0.36999999999999744</v>
      </c>
    </row>
    <row r="606" spans="1:27">
      <c r="A606" s="1">
        <f t="shared" si="152"/>
        <v>699001</v>
      </c>
      <c r="B606" s="1">
        <v>1</v>
      </c>
      <c r="C606" s="1">
        <v>-1</v>
      </c>
      <c r="D606" s="2">
        <v>7</v>
      </c>
      <c r="E606" s="5">
        <v>55.6</v>
      </c>
      <c r="F606" s="5">
        <v>57.86</v>
      </c>
      <c r="G606" s="5">
        <v>2.85</v>
      </c>
      <c r="H606" s="5">
        <v>55.05</v>
      </c>
      <c r="I606" s="5">
        <v>59.25</v>
      </c>
      <c r="J606" s="5">
        <v>1.99</v>
      </c>
      <c r="K606" s="6">
        <f t="shared" si="153"/>
        <v>55.325000000000003</v>
      </c>
      <c r="L606" s="6">
        <f t="shared" si="154"/>
        <v>0.55000000000000426</v>
      </c>
      <c r="M606" s="6">
        <f t="shared" si="155"/>
        <v>58.555</v>
      </c>
      <c r="N606" s="5">
        <f t="shared" si="156"/>
        <v>1.7380017261211222</v>
      </c>
      <c r="O606" s="6">
        <f t="shared" si="157"/>
        <v>-1.3900000000000006</v>
      </c>
      <c r="P606" s="6">
        <f t="shared" si="158"/>
        <v>3.4760034522422445</v>
      </c>
      <c r="Q606" s="6">
        <f t="shared" si="159"/>
        <v>0.3444953900650522</v>
      </c>
      <c r="R606" s="9">
        <f t="shared" si="160"/>
        <v>0.55811221900501296</v>
      </c>
      <c r="S606" s="9">
        <f t="shared" si="161"/>
        <v>1.9400000000000048</v>
      </c>
      <c r="T606">
        <f t="shared" si="162"/>
        <v>1.3900000000000006</v>
      </c>
      <c r="U606" s="9">
        <f t="shared" si="163"/>
        <v>0.3998845280499827</v>
      </c>
      <c r="V606" s="9">
        <f t="shared" si="164"/>
        <v>1.8584561519445215</v>
      </c>
      <c r="W606" s="9">
        <f t="shared" si="165"/>
        <v>3.2299999999999969</v>
      </c>
      <c r="X606">
        <f t="shared" si="166"/>
        <v>58.555</v>
      </c>
      <c r="Y606" s="9">
        <f t="shared" si="167"/>
        <v>33.690990704988096</v>
      </c>
      <c r="Z606" s="10">
        <f t="shared" si="168"/>
        <v>0.50329812238870908</v>
      </c>
      <c r="AA606">
        <f t="shared" si="169"/>
        <v>0.55000000000000426</v>
      </c>
    </row>
    <row r="607" spans="1:27">
      <c r="A607" s="1">
        <f t="shared" si="152"/>
        <v>403996</v>
      </c>
      <c r="B607" s="1">
        <v>-4</v>
      </c>
      <c r="C607" s="1">
        <v>4</v>
      </c>
      <c r="D607" s="2">
        <v>4</v>
      </c>
      <c r="E607" s="5">
        <v>8.81</v>
      </c>
      <c r="F607" s="5">
        <v>12.24</v>
      </c>
      <c r="G607" s="5">
        <v>1.6</v>
      </c>
      <c r="H607" s="5">
        <v>9.4499999999999993</v>
      </c>
      <c r="I607" s="5">
        <v>7.93</v>
      </c>
      <c r="J607" s="5">
        <v>1.25</v>
      </c>
      <c r="K607" s="6">
        <f t="shared" si="153"/>
        <v>9.129999999999999</v>
      </c>
      <c r="L607" s="6">
        <f t="shared" si="154"/>
        <v>-0.63999999999999879</v>
      </c>
      <c r="M607" s="6">
        <f t="shared" si="155"/>
        <v>10.085000000000001</v>
      </c>
      <c r="N607" s="5">
        <f t="shared" si="156"/>
        <v>1.0151970252123477</v>
      </c>
      <c r="O607" s="6">
        <f t="shared" si="157"/>
        <v>4.3100000000000005</v>
      </c>
      <c r="P607" s="6">
        <f t="shared" si="158"/>
        <v>2.0303940504246953</v>
      </c>
      <c r="Q607" s="6">
        <f t="shared" si="159"/>
        <v>0.24196482716798068</v>
      </c>
      <c r="R607" s="9">
        <f t="shared" si="160"/>
        <v>2.4379504062103674</v>
      </c>
      <c r="S607" s="9">
        <f t="shared" si="161"/>
        <v>4.9499999999999993</v>
      </c>
      <c r="T607">
        <f t="shared" si="162"/>
        <v>4.3100000000000005</v>
      </c>
      <c r="U607" s="9">
        <f t="shared" si="163"/>
        <v>2.1227406567205427</v>
      </c>
      <c r="V607" s="9">
        <f t="shared" si="164"/>
        <v>0.94070409613369932</v>
      </c>
      <c r="W607" s="9">
        <f t="shared" si="165"/>
        <v>0.95500000000000185</v>
      </c>
      <c r="X607">
        <f t="shared" si="166"/>
        <v>10.085000000000001</v>
      </c>
      <c r="Y607" s="9">
        <f t="shared" si="167"/>
        <v>9.9340322612652781</v>
      </c>
      <c r="Z607" s="10">
        <f t="shared" si="168"/>
        <v>0.50350769606829249</v>
      </c>
      <c r="AA607">
        <f t="shared" si="169"/>
        <v>0.63999999999999879</v>
      </c>
    </row>
    <row r="608" spans="1:27">
      <c r="A608" s="1">
        <f t="shared" si="152"/>
        <v>393999</v>
      </c>
      <c r="B608" s="1">
        <v>-1</v>
      </c>
      <c r="C608" s="1">
        <v>-6</v>
      </c>
      <c r="D608" s="2">
        <v>4</v>
      </c>
      <c r="E608" s="5">
        <v>20.86</v>
      </c>
      <c r="F608" s="5">
        <v>20.68</v>
      </c>
      <c r="G608" s="5">
        <v>1.1599999999999999</v>
      </c>
      <c r="H608" s="5">
        <v>21.07</v>
      </c>
      <c r="I608" s="5">
        <v>22.61</v>
      </c>
      <c r="J608" s="5">
        <v>2</v>
      </c>
      <c r="K608" s="6">
        <f t="shared" si="153"/>
        <v>20.965</v>
      </c>
      <c r="L608" s="6">
        <f t="shared" si="154"/>
        <v>-0.21000000000000085</v>
      </c>
      <c r="M608" s="6">
        <f t="shared" si="155"/>
        <v>21.645</v>
      </c>
      <c r="N608" s="5">
        <f t="shared" si="156"/>
        <v>1.1560276813294741</v>
      </c>
      <c r="O608" s="6">
        <f t="shared" si="157"/>
        <v>-1.9299999999999997</v>
      </c>
      <c r="P608" s="6">
        <f t="shared" si="158"/>
        <v>2.3120553626589482</v>
      </c>
      <c r="Q608" s="6">
        <f t="shared" si="159"/>
        <v>-0.49655791679137978</v>
      </c>
      <c r="R608" s="9">
        <f t="shared" si="160"/>
        <v>0.74392682276515043</v>
      </c>
      <c r="S608" s="9">
        <f t="shared" si="161"/>
        <v>1.7199999999999989</v>
      </c>
      <c r="T608">
        <f t="shared" si="162"/>
        <v>1.9299999999999997</v>
      </c>
      <c r="U608" s="9">
        <f t="shared" si="163"/>
        <v>0.83475509763764011</v>
      </c>
      <c r="V608" s="9">
        <f t="shared" si="164"/>
        <v>0.58822120869802608</v>
      </c>
      <c r="W608" s="9">
        <f t="shared" si="165"/>
        <v>0.67999999999999972</v>
      </c>
      <c r="X608">
        <f t="shared" si="166"/>
        <v>21.645</v>
      </c>
      <c r="Y608" s="9">
        <f t="shared" si="167"/>
        <v>18.723600091571733</v>
      </c>
      <c r="Z608" s="10">
        <f t="shared" si="168"/>
        <v>0.50355535941939888</v>
      </c>
      <c r="AA608">
        <f t="shared" si="169"/>
        <v>0.21000000000000085</v>
      </c>
    </row>
    <row r="609" spans="1:27">
      <c r="A609" s="1">
        <f t="shared" si="152"/>
        <v>205001</v>
      </c>
      <c r="B609" s="1">
        <v>1</v>
      </c>
      <c r="C609" s="1">
        <v>5</v>
      </c>
      <c r="D609" s="2">
        <v>2</v>
      </c>
      <c r="E609" s="5">
        <v>6.29</v>
      </c>
      <c r="F609" s="5">
        <v>4.45</v>
      </c>
      <c r="G609" s="5">
        <v>1.03</v>
      </c>
      <c r="H609" s="5">
        <v>6.87</v>
      </c>
      <c r="I609" s="5">
        <v>5.36</v>
      </c>
      <c r="J609" s="5">
        <v>1.17</v>
      </c>
      <c r="K609" s="6">
        <f t="shared" si="153"/>
        <v>6.58</v>
      </c>
      <c r="L609" s="6">
        <f t="shared" si="154"/>
        <v>-0.58000000000000007</v>
      </c>
      <c r="M609" s="6">
        <f t="shared" si="155"/>
        <v>4.9050000000000002</v>
      </c>
      <c r="N609" s="5">
        <f t="shared" si="156"/>
        <v>0.77939078773103287</v>
      </c>
      <c r="O609" s="6">
        <f t="shared" si="157"/>
        <v>-0.91000000000000014</v>
      </c>
      <c r="P609" s="6">
        <f t="shared" si="158"/>
        <v>1.5587815754620657</v>
      </c>
      <c r="Q609" s="6">
        <f t="shared" si="159"/>
        <v>-0.12675940406617822</v>
      </c>
      <c r="R609" s="9">
        <f t="shared" si="160"/>
        <v>0.21170381097311788</v>
      </c>
      <c r="S609" s="9">
        <f t="shared" si="161"/>
        <v>0.33000000000000007</v>
      </c>
      <c r="T609">
        <f t="shared" si="162"/>
        <v>0.91000000000000014</v>
      </c>
      <c r="U609" s="9">
        <f t="shared" si="163"/>
        <v>0.58378929692587056</v>
      </c>
      <c r="V609" s="9">
        <f t="shared" si="164"/>
        <v>2.1491144447271053</v>
      </c>
      <c r="W609" s="9">
        <f t="shared" si="165"/>
        <v>1.6749999999999998</v>
      </c>
      <c r="X609">
        <f t="shared" si="166"/>
        <v>4.9050000000000002</v>
      </c>
      <c r="Y609" s="9">
        <f t="shared" si="167"/>
        <v>6.2933769262008674</v>
      </c>
      <c r="Z609" s="10">
        <f t="shared" si="168"/>
        <v>0.50366556364317783</v>
      </c>
      <c r="AA609">
        <f t="shared" si="169"/>
        <v>0.58000000000000007</v>
      </c>
    </row>
    <row r="610" spans="1:27">
      <c r="A610" s="1">
        <f t="shared" si="152"/>
        <v>598003</v>
      </c>
      <c r="B610" s="1">
        <v>3</v>
      </c>
      <c r="C610" s="1">
        <v>-2</v>
      </c>
      <c r="D610" s="2">
        <v>6</v>
      </c>
      <c r="E610" s="5">
        <v>29.47</v>
      </c>
      <c r="F610" s="5">
        <v>28.27</v>
      </c>
      <c r="G610" s="5">
        <v>1.9</v>
      </c>
      <c r="H610" s="5">
        <v>29.5</v>
      </c>
      <c r="I610" s="5">
        <v>28.58</v>
      </c>
      <c r="J610" s="5">
        <v>2.38</v>
      </c>
      <c r="K610" s="6">
        <f t="shared" si="153"/>
        <v>29.484999999999999</v>
      </c>
      <c r="L610" s="6">
        <f t="shared" si="154"/>
        <v>-3.0000000000001137E-2</v>
      </c>
      <c r="M610" s="6">
        <f t="shared" si="155"/>
        <v>28.424999999999997</v>
      </c>
      <c r="N610" s="5">
        <f t="shared" si="156"/>
        <v>1.522694979304785</v>
      </c>
      <c r="O610" s="6">
        <f t="shared" si="157"/>
        <v>-0.30999999999999872</v>
      </c>
      <c r="P610" s="6">
        <f t="shared" si="158"/>
        <v>3.0453899586095701</v>
      </c>
      <c r="Q610" s="6">
        <f t="shared" si="159"/>
        <v>-0.22151298197187955</v>
      </c>
      <c r="R610" s="9">
        <f t="shared" si="160"/>
        <v>9.194224838379543E-2</v>
      </c>
      <c r="S610" s="9">
        <f t="shared" si="161"/>
        <v>0.27999999999999758</v>
      </c>
      <c r="T610">
        <f t="shared" si="162"/>
        <v>0.30999999999999872</v>
      </c>
      <c r="U610" s="9">
        <f t="shared" si="163"/>
        <v>0.10179320356777398</v>
      </c>
      <c r="V610" s="9">
        <f t="shared" si="164"/>
        <v>0.69613416633445868</v>
      </c>
      <c r="W610" s="9">
        <f t="shared" si="165"/>
        <v>1.0600000000000023</v>
      </c>
      <c r="X610">
        <f t="shared" si="166"/>
        <v>28.424999999999997</v>
      </c>
      <c r="Y610" s="9">
        <f t="shared" si="167"/>
        <v>18.667560073638626</v>
      </c>
      <c r="Z610" s="10">
        <f t="shared" si="168"/>
        <v>0.50372214563189499</v>
      </c>
      <c r="AA610">
        <f t="shared" si="169"/>
        <v>3.0000000000001137E-2</v>
      </c>
    </row>
    <row r="611" spans="1:27">
      <c r="A611" s="1">
        <f t="shared" si="152"/>
        <v>696000</v>
      </c>
      <c r="B611" s="1">
        <v>0</v>
      </c>
      <c r="C611" s="1">
        <v>-4</v>
      </c>
      <c r="D611" s="2">
        <v>7</v>
      </c>
      <c r="E611" s="5">
        <v>8.86</v>
      </c>
      <c r="F611" s="5">
        <v>9.82</v>
      </c>
      <c r="G611" s="5">
        <v>1.3</v>
      </c>
      <c r="H611" s="5">
        <v>8.24</v>
      </c>
      <c r="I611" s="5">
        <v>8.27</v>
      </c>
      <c r="J611" s="5">
        <v>1.33</v>
      </c>
      <c r="K611" s="6">
        <f t="shared" si="153"/>
        <v>8.5500000000000007</v>
      </c>
      <c r="L611" s="6">
        <f t="shared" si="154"/>
        <v>0.61999999999999922</v>
      </c>
      <c r="M611" s="6">
        <f t="shared" si="155"/>
        <v>9.0449999999999999</v>
      </c>
      <c r="N611" s="5">
        <f t="shared" si="156"/>
        <v>0.92990590921877692</v>
      </c>
      <c r="O611" s="6">
        <f t="shared" si="157"/>
        <v>1.5500000000000007</v>
      </c>
      <c r="P611" s="6">
        <f t="shared" si="158"/>
        <v>1.8598118184375538</v>
      </c>
      <c r="Q611" s="6">
        <f t="shared" si="159"/>
        <v>-2.2810720171152668E-2</v>
      </c>
      <c r="R611" s="9">
        <f t="shared" si="160"/>
        <v>0.50005059156001253</v>
      </c>
      <c r="S611" s="9">
        <f t="shared" si="161"/>
        <v>0.93000000000000149</v>
      </c>
      <c r="T611">
        <f t="shared" si="162"/>
        <v>1.5500000000000007</v>
      </c>
      <c r="U611" s="9">
        <f t="shared" si="163"/>
        <v>0.83341765260001999</v>
      </c>
      <c r="V611" s="9">
        <f t="shared" si="164"/>
        <v>0.53231192004775363</v>
      </c>
      <c r="W611" s="9">
        <f t="shared" si="165"/>
        <v>0.49499999999999922</v>
      </c>
      <c r="X611">
        <f t="shared" si="166"/>
        <v>9.0449999999999999</v>
      </c>
      <c r="Y611" s="9">
        <f t="shared" si="167"/>
        <v>9.7267905390544218</v>
      </c>
      <c r="Z611" s="10">
        <f t="shared" si="168"/>
        <v>0.50389582256653009</v>
      </c>
      <c r="AA611">
        <f t="shared" si="169"/>
        <v>0.61999999999999922</v>
      </c>
    </row>
    <row r="612" spans="1:27">
      <c r="A612" s="1">
        <f t="shared" si="152"/>
        <v>602000</v>
      </c>
      <c r="B612" s="1">
        <v>0</v>
      </c>
      <c r="C612" s="1">
        <v>2</v>
      </c>
      <c r="D612" s="2">
        <v>6</v>
      </c>
      <c r="E612" s="5">
        <v>191.12</v>
      </c>
      <c r="F612" s="5">
        <v>195.24</v>
      </c>
      <c r="G612" s="5">
        <v>4.7</v>
      </c>
      <c r="H612" s="5">
        <v>192.45</v>
      </c>
      <c r="I612" s="5">
        <v>187.41</v>
      </c>
      <c r="J612" s="5">
        <v>6.43</v>
      </c>
      <c r="K612" s="6">
        <f t="shared" si="153"/>
        <v>191.785</v>
      </c>
      <c r="L612" s="6">
        <f t="shared" si="154"/>
        <v>-1.3299999999999841</v>
      </c>
      <c r="M612" s="6">
        <f t="shared" si="155"/>
        <v>191.32499999999999</v>
      </c>
      <c r="N612" s="5">
        <f t="shared" si="156"/>
        <v>3.982301470255611</v>
      </c>
      <c r="O612" s="6">
        <f t="shared" si="157"/>
        <v>7.8300000000000125</v>
      </c>
      <c r="P612" s="6">
        <f t="shared" si="158"/>
        <v>7.964602940511222</v>
      </c>
      <c r="Q612" s="6">
        <f t="shared" si="159"/>
        <v>-0.30353795781186688</v>
      </c>
      <c r="R612" s="9">
        <f t="shared" si="160"/>
        <v>1.1500887198542562</v>
      </c>
      <c r="S612" s="9">
        <f t="shared" si="161"/>
        <v>9.1599999999999966</v>
      </c>
      <c r="T612">
        <f t="shared" si="162"/>
        <v>7.8300000000000125</v>
      </c>
      <c r="U612" s="9">
        <f t="shared" si="163"/>
        <v>0.98309985550860746</v>
      </c>
      <c r="V612" s="9">
        <f t="shared" si="164"/>
        <v>0.11551109413383565</v>
      </c>
      <c r="W612" s="9">
        <f t="shared" si="165"/>
        <v>0.46000000000000796</v>
      </c>
      <c r="X612">
        <f t="shared" si="166"/>
        <v>191.32499999999999</v>
      </c>
      <c r="Y612" s="9">
        <f t="shared" si="167"/>
        <v>48.043826272077652</v>
      </c>
      <c r="Z612" s="10">
        <f t="shared" si="168"/>
        <v>0.50400793644544928</v>
      </c>
      <c r="AA612">
        <f t="shared" si="169"/>
        <v>1.3299999999999841</v>
      </c>
    </row>
    <row r="613" spans="1:27">
      <c r="A613" s="1">
        <f t="shared" si="152"/>
        <v>2994</v>
      </c>
      <c r="B613" s="1">
        <v>-6</v>
      </c>
      <c r="C613" s="1">
        <v>3</v>
      </c>
      <c r="D613" s="2">
        <v>0</v>
      </c>
      <c r="E613" s="5">
        <v>197.2</v>
      </c>
      <c r="F613" s="5">
        <v>188.46</v>
      </c>
      <c r="G613" s="5">
        <v>4.6100000000000003</v>
      </c>
      <c r="H613" s="5">
        <v>199.51</v>
      </c>
      <c r="I613" s="5">
        <v>188.23</v>
      </c>
      <c r="J613" s="5">
        <v>6.15</v>
      </c>
      <c r="K613" s="6">
        <f t="shared" si="153"/>
        <v>198.35499999999999</v>
      </c>
      <c r="L613" s="6">
        <f t="shared" si="154"/>
        <v>-2.3100000000000023</v>
      </c>
      <c r="M613" s="6">
        <f t="shared" si="155"/>
        <v>188.345</v>
      </c>
      <c r="N613" s="5">
        <f t="shared" si="156"/>
        <v>3.8430001301066854</v>
      </c>
      <c r="O613" s="6">
        <f t="shared" si="157"/>
        <v>0.23000000000001819</v>
      </c>
      <c r="P613" s="6">
        <f t="shared" si="158"/>
        <v>7.6860002602133708</v>
      </c>
      <c r="Q613" s="6">
        <f t="shared" si="159"/>
        <v>-0.28049957172795081</v>
      </c>
      <c r="R613" s="9">
        <f t="shared" si="160"/>
        <v>0.33047097502043377</v>
      </c>
      <c r="S613" s="9">
        <f t="shared" si="161"/>
        <v>2.5400000000000205</v>
      </c>
      <c r="T613">
        <f t="shared" si="162"/>
        <v>0.23000000000001819</v>
      </c>
      <c r="U613" s="9">
        <f t="shared" si="163"/>
        <v>2.9924537108151641E-2</v>
      </c>
      <c r="V613" s="9">
        <f t="shared" si="164"/>
        <v>2.6047357952397738</v>
      </c>
      <c r="W613" s="9">
        <f t="shared" si="165"/>
        <v>10.009999999999991</v>
      </c>
      <c r="X613">
        <f t="shared" si="166"/>
        <v>188.345</v>
      </c>
      <c r="Y613" s="9">
        <f t="shared" si="167"/>
        <v>49.009886448994564</v>
      </c>
      <c r="Z613" s="10">
        <f t="shared" si="168"/>
        <v>0.50423208941914832</v>
      </c>
      <c r="AA613">
        <f t="shared" si="169"/>
        <v>2.3100000000000023</v>
      </c>
    </row>
    <row r="614" spans="1:27">
      <c r="A614" s="1">
        <f t="shared" si="152"/>
        <v>598996</v>
      </c>
      <c r="B614" s="1">
        <v>-4</v>
      </c>
      <c r="C614" s="1">
        <v>-1</v>
      </c>
      <c r="D614" s="2">
        <v>6</v>
      </c>
      <c r="E614" s="5">
        <v>61.43</v>
      </c>
      <c r="F614" s="5">
        <v>54.94</v>
      </c>
      <c r="G614" s="5">
        <v>3.08</v>
      </c>
      <c r="H614" s="5">
        <v>61.75</v>
      </c>
      <c r="I614" s="5">
        <v>61.65</v>
      </c>
      <c r="J614" s="5">
        <v>3.02</v>
      </c>
      <c r="K614" s="6">
        <f t="shared" si="153"/>
        <v>61.59</v>
      </c>
      <c r="L614" s="6">
        <f t="shared" si="154"/>
        <v>-0.32000000000000028</v>
      </c>
      <c r="M614" s="6">
        <f t="shared" si="155"/>
        <v>58.295000000000002</v>
      </c>
      <c r="N614" s="5">
        <f t="shared" si="156"/>
        <v>2.1567800073257355</v>
      </c>
      <c r="O614" s="6">
        <f t="shared" si="157"/>
        <v>-6.7100000000000009</v>
      </c>
      <c r="P614" s="6">
        <f t="shared" si="158"/>
        <v>4.313560014651471</v>
      </c>
      <c r="Q614" s="6">
        <f t="shared" si="159"/>
        <v>1.9670228088655744E-2</v>
      </c>
      <c r="R614" s="9">
        <f t="shared" si="160"/>
        <v>1.4813750077188397</v>
      </c>
      <c r="S614" s="9">
        <f t="shared" si="161"/>
        <v>6.3900000000000006</v>
      </c>
      <c r="T614">
        <f t="shared" si="162"/>
        <v>6.7100000000000009</v>
      </c>
      <c r="U614" s="9">
        <f t="shared" si="163"/>
        <v>1.5555596716421618</v>
      </c>
      <c r="V614" s="9">
        <f t="shared" si="164"/>
        <v>1.5277404226709166</v>
      </c>
      <c r="W614" s="9">
        <f t="shared" si="165"/>
        <v>3.2950000000000017</v>
      </c>
      <c r="X614">
        <f t="shared" si="166"/>
        <v>58.295000000000002</v>
      </c>
      <c r="Y614" s="9">
        <f t="shared" si="167"/>
        <v>27.02871864631291</v>
      </c>
      <c r="Z614" s="10">
        <f t="shared" si="168"/>
        <v>0.50424002221164477</v>
      </c>
      <c r="AA614">
        <f t="shared" si="169"/>
        <v>0.32000000000000028</v>
      </c>
    </row>
    <row r="615" spans="1:27">
      <c r="A615" s="1">
        <f t="shared" si="152"/>
        <v>594999</v>
      </c>
      <c r="B615" s="1">
        <v>-1</v>
      </c>
      <c r="C615" s="1">
        <v>-5</v>
      </c>
      <c r="D615" s="2">
        <v>6</v>
      </c>
      <c r="E615" s="5">
        <v>75.55</v>
      </c>
      <c r="F615" s="5">
        <v>84.97</v>
      </c>
      <c r="G615" s="5">
        <v>3.63</v>
      </c>
      <c r="H615" s="5">
        <v>75.58</v>
      </c>
      <c r="I615" s="5">
        <v>86.42</v>
      </c>
      <c r="J615" s="5">
        <v>2.54</v>
      </c>
      <c r="K615" s="6">
        <f t="shared" si="153"/>
        <v>75.564999999999998</v>
      </c>
      <c r="L615" s="6">
        <f t="shared" si="154"/>
        <v>-3.0000000000001137E-2</v>
      </c>
      <c r="M615" s="6">
        <f t="shared" si="155"/>
        <v>85.694999999999993</v>
      </c>
      <c r="N615" s="5">
        <f t="shared" si="156"/>
        <v>2.2152031509547832</v>
      </c>
      <c r="O615" s="6">
        <f t="shared" si="157"/>
        <v>-1.4500000000000028</v>
      </c>
      <c r="P615" s="6">
        <f t="shared" si="158"/>
        <v>4.4304063019095663</v>
      </c>
      <c r="Q615" s="6">
        <f t="shared" si="159"/>
        <v>0.34262933999032019</v>
      </c>
      <c r="R615" s="9">
        <f t="shared" si="160"/>
        <v>0.3205123646081765</v>
      </c>
      <c r="S615" s="9">
        <f t="shared" si="161"/>
        <v>1.4200000000000017</v>
      </c>
      <c r="T615">
        <f t="shared" si="162"/>
        <v>1.4500000000000028</v>
      </c>
      <c r="U615" s="9">
        <f t="shared" si="163"/>
        <v>0.32728375259285652</v>
      </c>
      <c r="V615" s="9">
        <f t="shared" si="164"/>
        <v>4.5729440189870738</v>
      </c>
      <c r="W615" s="9">
        <f t="shared" si="165"/>
        <v>10.129999999999995</v>
      </c>
      <c r="X615">
        <f t="shared" si="166"/>
        <v>85.694999999999993</v>
      </c>
      <c r="Y615" s="9">
        <f t="shared" si="167"/>
        <v>38.684939556475562</v>
      </c>
      <c r="Z615" s="10">
        <f t="shared" si="168"/>
        <v>0.50427670975368277</v>
      </c>
      <c r="AA615">
        <f t="shared" si="169"/>
        <v>3.0000000000001137E-2</v>
      </c>
    </row>
    <row r="616" spans="1:27">
      <c r="A616" s="1">
        <f t="shared" si="152"/>
        <v>498004</v>
      </c>
      <c r="B616" s="1">
        <v>4</v>
      </c>
      <c r="C616" s="1">
        <v>-2</v>
      </c>
      <c r="D616" s="2">
        <v>5</v>
      </c>
      <c r="E616" s="5">
        <v>47.6</v>
      </c>
      <c r="F616" s="5">
        <v>54.19</v>
      </c>
      <c r="G616" s="5">
        <v>2.61</v>
      </c>
      <c r="H616" s="5">
        <v>47.27</v>
      </c>
      <c r="I616" s="5">
        <v>52.03</v>
      </c>
      <c r="J616" s="5">
        <v>3.17</v>
      </c>
      <c r="K616" s="6">
        <f t="shared" si="153"/>
        <v>47.435000000000002</v>
      </c>
      <c r="L616" s="6">
        <f t="shared" si="154"/>
        <v>0.32999999999999829</v>
      </c>
      <c r="M616" s="6">
        <f t="shared" si="155"/>
        <v>53.11</v>
      </c>
      <c r="N616" s="5">
        <f t="shared" si="156"/>
        <v>2.053107400990021</v>
      </c>
      <c r="O616" s="6">
        <f t="shared" si="157"/>
        <v>2.1599999999999966</v>
      </c>
      <c r="P616" s="6">
        <f t="shared" si="158"/>
        <v>4.106214801980042</v>
      </c>
      <c r="Q616" s="6">
        <f t="shared" si="159"/>
        <v>-0.19196963406678139</v>
      </c>
      <c r="R616" s="9">
        <f t="shared" si="160"/>
        <v>0.4456659206229448</v>
      </c>
      <c r="S616" s="9">
        <f t="shared" si="161"/>
        <v>1.8299999999999983</v>
      </c>
      <c r="T616">
        <f t="shared" si="162"/>
        <v>2.1599999999999966</v>
      </c>
      <c r="U616" s="9">
        <f t="shared" si="163"/>
        <v>0.52603190630904928</v>
      </c>
      <c r="V616" s="9">
        <f t="shared" si="164"/>
        <v>2.7641028410220905</v>
      </c>
      <c r="W616" s="9">
        <f t="shared" si="165"/>
        <v>5.6749999999999972</v>
      </c>
      <c r="X616">
        <f t="shared" si="166"/>
        <v>53.11</v>
      </c>
      <c r="Y616" s="9">
        <f t="shared" si="167"/>
        <v>25.868106059327452</v>
      </c>
      <c r="Z616" s="10">
        <f t="shared" si="168"/>
        <v>0.50448488579936657</v>
      </c>
      <c r="AA616">
        <f t="shared" si="169"/>
        <v>0.32999999999999829</v>
      </c>
    </row>
    <row r="617" spans="1:27">
      <c r="A617" s="1">
        <f t="shared" si="152"/>
        <v>297995</v>
      </c>
      <c r="B617" s="1">
        <v>-5</v>
      </c>
      <c r="C617" s="1">
        <v>-2</v>
      </c>
      <c r="D617" s="2">
        <v>3</v>
      </c>
      <c r="E617" s="5">
        <v>31.91</v>
      </c>
      <c r="F617" s="5">
        <v>32.700000000000003</v>
      </c>
      <c r="G617" s="5">
        <v>3.64</v>
      </c>
      <c r="H617" s="5">
        <v>33.4</v>
      </c>
      <c r="I617" s="5">
        <v>32.130000000000003</v>
      </c>
      <c r="J617" s="5">
        <v>1.83</v>
      </c>
      <c r="K617" s="6">
        <f t="shared" si="153"/>
        <v>32.655000000000001</v>
      </c>
      <c r="L617" s="6">
        <f t="shared" si="154"/>
        <v>-1.4899999999999984</v>
      </c>
      <c r="M617" s="6">
        <f t="shared" si="155"/>
        <v>32.415000000000006</v>
      </c>
      <c r="N617" s="5">
        <f t="shared" si="156"/>
        <v>2.037062836536959</v>
      </c>
      <c r="O617" s="6">
        <f t="shared" si="157"/>
        <v>0.57000000000000028</v>
      </c>
      <c r="P617" s="6">
        <f t="shared" si="158"/>
        <v>4.0741256730739179</v>
      </c>
      <c r="Q617" s="6">
        <f t="shared" si="159"/>
        <v>0.59648160978401665</v>
      </c>
      <c r="R617" s="9">
        <f t="shared" si="160"/>
        <v>0.50562995972722014</v>
      </c>
      <c r="S617" s="9">
        <f t="shared" si="161"/>
        <v>2.0599999999999987</v>
      </c>
      <c r="T617">
        <f t="shared" si="162"/>
        <v>0.57000000000000028</v>
      </c>
      <c r="U617" s="9">
        <f t="shared" si="163"/>
        <v>0.13990731895364844</v>
      </c>
      <c r="V617" s="9">
        <f t="shared" si="164"/>
        <v>0.11781668964517507</v>
      </c>
      <c r="W617" s="9">
        <f t="shared" si="165"/>
        <v>0.23999999999999488</v>
      </c>
      <c r="X617">
        <f t="shared" si="166"/>
        <v>32.415000000000006</v>
      </c>
      <c r="Y617" s="9">
        <f t="shared" si="167"/>
        <v>15.912616645201799</v>
      </c>
      <c r="Z617" s="10">
        <f t="shared" si="168"/>
        <v>0.50504554250087186</v>
      </c>
      <c r="AA617">
        <f t="shared" si="169"/>
        <v>1.4899999999999984</v>
      </c>
    </row>
    <row r="618" spans="1:27">
      <c r="A618" s="1">
        <f t="shared" si="152"/>
        <v>294004</v>
      </c>
      <c r="B618" s="1">
        <v>4</v>
      </c>
      <c r="C618" s="1">
        <v>-6</v>
      </c>
      <c r="D618" s="2">
        <v>3</v>
      </c>
      <c r="E618" s="5">
        <v>39.799999999999997</v>
      </c>
      <c r="F618" s="5">
        <v>39.950000000000003</v>
      </c>
      <c r="G618" s="5">
        <v>2.37</v>
      </c>
      <c r="H618" s="5">
        <v>39.9</v>
      </c>
      <c r="I618" s="5">
        <v>38.31</v>
      </c>
      <c r="J618" s="5">
        <v>2.61</v>
      </c>
      <c r="K618" s="6">
        <f t="shared" si="153"/>
        <v>39.849999999999994</v>
      </c>
      <c r="L618" s="6">
        <f t="shared" si="154"/>
        <v>-0.10000000000000142</v>
      </c>
      <c r="M618" s="6">
        <f t="shared" si="155"/>
        <v>39.130000000000003</v>
      </c>
      <c r="N618" s="5">
        <f t="shared" si="156"/>
        <v>1.7627393454507105</v>
      </c>
      <c r="O618" s="6">
        <f t="shared" si="157"/>
        <v>1.6400000000000006</v>
      </c>
      <c r="P618" s="6">
        <f t="shared" si="158"/>
        <v>3.5254786909014211</v>
      </c>
      <c r="Q618" s="6">
        <f t="shared" si="159"/>
        <v>-9.616220130340325E-2</v>
      </c>
      <c r="R618" s="9">
        <f t="shared" si="160"/>
        <v>0.49354999776075958</v>
      </c>
      <c r="S618" s="9">
        <f t="shared" si="161"/>
        <v>1.740000000000002</v>
      </c>
      <c r="T618">
        <f t="shared" si="162"/>
        <v>1.6400000000000006</v>
      </c>
      <c r="U618" s="9">
        <f t="shared" si="163"/>
        <v>0.46518505536071558</v>
      </c>
      <c r="V618" s="9">
        <f t="shared" si="164"/>
        <v>0.40845517056062347</v>
      </c>
      <c r="W618" s="9">
        <f t="shared" si="165"/>
        <v>0.71999999999999176</v>
      </c>
      <c r="X618">
        <f t="shared" si="166"/>
        <v>39.130000000000003</v>
      </c>
      <c r="Y618" s="9">
        <f t="shared" si="167"/>
        <v>22.198403922274139</v>
      </c>
      <c r="Z618" s="10">
        <f t="shared" si="168"/>
        <v>0.50506336236159521</v>
      </c>
      <c r="AA618">
        <f t="shared" si="169"/>
        <v>0.10000000000000142</v>
      </c>
    </row>
    <row r="619" spans="1:27">
      <c r="A619" s="1">
        <f t="shared" si="152"/>
        <v>102994</v>
      </c>
      <c r="B619" s="1">
        <v>-6</v>
      </c>
      <c r="C619" s="1">
        <v>3</v>
      </c>
      <c r="D619" s="2">
        <v>1</v>
      </c>
      <c r="E619" s="5">
        <v>9.34</v>
      </c>
      <c r="F619" s="5">
        <v>9.49</v>
      </c>
      <c r="G619" s="5">
        <v>1.42</v>
      </c>
      <c r="H619" s="5">
        <v>10.039999999999999</v>
      </c>
      <c r="I619" s="5">
        <v>10.26</v>
      </c>
      <c r="J619" s="5">
        <v>1.19</v>
      </c>
      <c r="K619" s="6">
        <f t="shared" si="153"/>
        <v>9.69</v>
      </c>
      <c r="L619" s="6">
        <f t="shared" si="154"/>
        <v>-0.69999999999999929</v>
      </c>
      <c r="M619" s="6">
        <f t="shared" si="155"/>
        <v>9.875</v>
      </c>
      <c r="N619" s="5">
        <f t="shared" si="156"/>
        <v>0.92635036568244522</v>
      </c>
      <c r="O619" s="6">
        <f t="shared" si="157"/>
        <v>-0.76999999999999957</v>
      </c>
      <c r="P619" s="6">
        <f t="shared" si="158"/>
        <v>1.8527007313648904</v>
      </c>
      <c r="Q619" s="6">
        <f t="shared" si="159"/>
        <v>0.17488710852148581</v>
      </c>
      <c r="R619" s="9">
        <f t="shared" si="160"/>
        <v>3.7782680610500469E-2</v>
      </c>
      <c r="S619" s="9">
        <f t="shared" si="161"/>
        <v>7.0000000000000284E-2</v>
      </c>
      <c r="T619">
        <f t="shared" si="162"/>
        <v>0.76999999999999957</v>
      </c>
      <c r="U619" s="9">
        <f t="shared" si="163"/>
        <v>0.41560948671550324</v>
      </c>
      <c r="V619" s="9">
        <f t="shared" si="164"/>
        <v>0.19970845465550222</v>
      </c>
      <c r="W619" s="9">
        <f t="shared" si="165"/>
        <v>0.1850000000000005</v>
      </c>
      <c r="X619">
        <f t="shared" si="166"/>
        <v>9.875</v>
      </c>
      <c r="Y619" s="9">
        <f t="shared" si="167"/>
        <v>10.66011345796259</v>
      </c>
      <c r="Z619" s="10">
        <f t="shared" si="168"/>
        <v>0.50545029429212918</v>
      </c>
      <c r="AA619">
        <f t="shared" si="169"/>
        <v>0.69999999999999929</v>
      </c>
    </row>
    <row r="620" spans="1:27">
      <c r="A620" s="1">
        <f t="shared" si="152"/>
        <v>201994</v>
      </c>
      <c r="B620" s="1">
        <v>-6</v>
      </c>
      <c r="C620" s="1">
        <v>2</v>
      </c>
      <c r="D620" s="2">
        <v>2</v>
      </c>
      <c r="E620" s="5">
        <v>75.11</v>
      </c>
      <c r="F620" s="5">
        <v>69.5</v>
      </c>
      <c r="G620" s="5">
        <v>3.5</v>
      </c>
      <c r="H620" s="5">
        <v>77.06</v>
      </c>
      <c r="I620" s="5">
        <v>69.67</v>
      </c>
      <c r="J620" s="5">
        <v>3.3</v>
      </c>
      <c r="K620" s="6">
        <f t="shared" si="153"/>
        <v>76.085000000000008</v>
      </c>
      <c r="L620" s="6">
        <f t="shared" si="154"/>
        <v>-1.9500000000000028</v>
      </c>
      <c r="M620" s="6">
        <f t="shared" si="155"/>
        <v>69.585000000000008</v>
      </c>
      <c r="N620" s="5">
        <f t="shared" si="156"/>
        <v>2.4052026941611389</v>
      </c>
      <c r="O620" s="6">
        <f t="shared" si="157"/>
        <v>-0.17000000000000171</v>
      </c>
      <c r="P620" s="6">
        <f t="shared" si="158"/>
        <v>4.8104053883222777</v>
      </c>
      <c r="Q620" s="6">
        <f t="shared" si="159"/>
        <v>5.8772687986171183E-2</v>
      </c>
      <c r="R620" s="9">
        <f t="shared" si="160"/>
        <v>0.37003118371709848</v>
      </c>
      <c r="S620" s="9">
        <f t="shared" si="161"/>
        <v>1.7800000000000011</v>
      </c>
      <c r="T620">
        <f t="shared" si="162"/>
        <v>0.17000000000000171</v>
      </c>
      <c r="U620" s="9">
        <f t="shared" si="163"/>
        <v>3.5340056871858053E-2</v>
      </c>
      <c r="V620" s="9">
        <f t="shared" si="164"/>
        <v>2.7024749372597063</v>
      </c>
      <c r="W620" s="9">
        <f t="shared" si="165"/>
        <v>6.5</v>
      </c>
      <c r="X620">
        <f t="shared" si="166"/>
        <v>69.585000000000008</v>
      </c>
      <c r="Y620" s="9">
        <f t="shared" si="167"/>
        <v>28.931033616802566</v>
      </c>
      <c r="Z620" s="10">
        <f t="shared" si="168"/>
        <v>0.50559667720427126</v>
      </c>
      <c r="AA620">
        <f t="shared" si="169"/>
        <v>1.9500000000000028</v>
      </c>
    </row>
    <row r="621" spans="1:27">
      <c r="A621" s="1">
        <f t="shared" si="152"/>
        <v>104003</v>
      </c>
      <c r="B621" s="1">
        <v>3</v>
      </c>
      <c r="C621" s="1">
        <v>4</v>
      </c>
      <c r="D621" s="2">
        <v>1</v>
      </c>
      <c r="E621" s="5">
        <v>14.04</v>
      </c>
      <c r="F621" s="5">
        <v>14.64</v>
      </c>
      <c r="G621" s="5">
        <v>1.59</v>
      </c>
      <c r="H621" s="5">
        <v>14.37</v>
      </c>
      <c r="I621" s="5">
        <v>13.3</v>
      </c>
      <c r="J621" s="5">
        <v>1.63</v>
      </c>
      <c r="K621" s="6">
        <f t="shared" si="153"/>
        <v>14.204999999999998</v>
      </c>
      <c r="L621" s="6">
        <f t="shared" si="154"/>
        <v>-0.33000000000000007</v>
      </c>
      <c r="M621" s="6">
        <f t="shared" si="155"/>
        <v>13.97</v>
      </c>
      <c r="N621" s="5">
        <f t="shared" si="156"/>
        <v>1.1385297536735701</v>
      </c>
      <c r="O621" s="6">
        <f t="shared" si="157"/>
        <v>1.3399999999999999</v>
      </c>
      <c r="P621" s="6">
        <f t="shared" si="158"/>
        <v>2.2770595073471402</v>
      </c>
      <c r="Q621" s="6">
        <f t="shared" si="159"/>
        <v>-2.4840887174541866E-2</v>
      </c>
      <c r="R621" s="9">
        <f t="shared" si="160"/>
        <v>0.73340200140206813</v>
      </c>
      <c r="S621" s="9">
        <f t="shared" si="161"/>
        <v>1.67</v>
      </c>
      <c r="T621">
        <f t="shared" si="162"/>
        <v>1.3399999999999999</v>
      </c>
      <c r="U621" s="9">
        <f t="shared" si="163"/>
        <v>0.58847825262201869</v>
      </c>
      <c r="V621" s="9">
        <f t="shared" si="164"/>
        <v>0.20640655129279556</v>
      </c>
      <c r="W621" s="9">
        <f t="shared" si="165"/>
        <v>0.23499999999999766</v>
      </c>
      <c r="X621">
        <f t="shared" si="166"/>
        <v>13.97</v>
      </c>
      <c r="Y621" s="9">
        <f t="shared" si="167"/>
        <v>12.270210730044184</v>
      </c>
      <c r="Z621" s="10">
        <f t="shared" si="168"/>
        <v>0.5061333816297835</v>
      </c>
      <c r="AA621">
        <f t="shared" si="169"/>
        <v>0.33000000000000007</v>
      </c>
    </row>
    <row r="622" spans="1:27">
      <c r="A622" s="1">
        <f t="shared" si="152"/>
        <v>303995</v>
      </c>
      <c r="B622" s="1">
        <v>-5</v>
      </c>
      <c r="C622" s="1">
        <v>4</v>
      </c>
      <c r="D622" s="2">
        <v>3</v>
      </c>
      <c r="E622" s="5">
        <v>27.63</v>
      </c>
      <c r="F622" s="5">
        <v>26.75</v>
      </c>
      <c r="G622" s="5">
        <v>2.16</v>
      </c>
      <c r="H622" s="5">
        <v>27.46</v>
      </c>
      <c r="I622" s="5">
        <v>28.02</v>
      </c>
      <c r="J622" s="5">
        <v>1.95</v>
      </c>
      <c r="K622" s="6">
        <f t="shared" si="153"/>
        <v>27.545000000000002</v>
      </c>
      <c r="L622" s="6">
        <f t="shared" si="154"/>
        <v>0.16999999999999815</v>
      </c>
      <c r="M622" s="6">
        <f t="shared" si="155"/>
        <v>27.384999999999998</v>
      </c>
      <c r="N622" s="5">
        <f t="shared" si="156"/>
        <v>1.4550000000000001</v>
      </c>
      <c r="O622" s="6">
        <f t="shared" si="157"/>
        <v>-1.2699999999999996</v>
      </c>
      <c r="P622" s="6">
        <f t="shared" si="158"/>
        <v>2.91</v>
      </c>
      <c r="Q622" s="6">
        <f t="shared" si="159"/>
        <v>0.10192369008396224</v>
      </c>
      <c r="R622" s="9">
        <f t="shared" si="160"/>
        <v>0.49484536082474145</v>
      </c>
      <c r="S622" s="9">
        <f t="shared" si="161"/>
        <v>1.4399999999999977</v>
      </c>
      <c r="T622">
        <f t="shared" si="162"/>
        <v>1.2699999999999996</v>
      </c>
      <c r="U622" s="9">
        <f t="shared" si="163"/>
        <v>0.43642611683848781</v>
      </c>
      <c r="V622" s="9">
        <f t="shared" si="164"/>
        <v>0.10996563573883415</v>
      </c>
      <c r="W622" s="9">
        <f t="shared" si="165"/>
        <v>0.16000000000000369</v>
      </c>
      <c r="X622">
        <f t="shared" si="166"/>
        <v>27.384999999999998</v>
      </c>
      <c r="Y622" s="9">
        <f t="shared" si="167"/>
        <v>18.821305841924396</v>
      </c>
      <c r="Z622" s="10">
        <f t="shared" si="168"/>
        <v>0.50694279756201288</v>
      </c>
      <c r="AA622">
        <f t="shared" si="169"/>
        <v>0.16999999999999815</v>
      </c>
    </row>
    <row r="623" spans="1:27">
      <c r="A623" s="1">
        <f t="shared" si="152"/>
        <v>200994</v>
      </c>
      <c r="B623" s="1">
        <v>-6</v>
      </c>
      <c r="C623" s="1">
        <v>1</v>
      </c>
      <c r="D623" s="2">
        <v>2</v>
      </c>
      <c r="E623" s="5">
        <v>13.87</v>
      </c>
      <c r="F623" s="5">
        <v>15.47</v>
      </c>
      <c r="G623" s="5">
        <v>1.71</v>
      </c>
      <c r="H623" s="5">
        <v>14.19</v>
      </c>
      <c r="I623" s="5">
        <v>17.22</v>
      </c>
      <c r="J623" s="5">
        <v>1.72</v>
      </c>
      <c r="K623" s="6">
        <f t="shared" si="153"/>
        <v>14.03</v>
      </c>
      <c r="L623" s="6">
        <f t="shared" si="154"/>
        <v>-0.32000000000000028</v>
      </c>
      <c r="M623" s="6">
        <f t="shared" si="155"/>
        <v>16.344999999999999</v>
      </c>
      <c r="N623" s="5">
        <f t="shared" si="156"/>
        <v>1.2126932835634903</v>
      </c>
      <c r="O623" s="6">
        <f t="shared" si="157"/>
        <v>-1.7499999999999982</v>
      </c>
      <c r="P623" s="6">
        <f t="shared" si="158"/>
        <v>2.4253865671269805</v>
      </c>
      <c r="Q623" s="6">
        <f t="shared" si="159"/>
        <v>-5.830854228644284E-3</v>
      </c>
      <c r="R623" s="9">
        <f t="shared" si="160"/>
        <v>0.58959673455020445</v>
      </c>
      <c r="S623" s="9">
        <f t="shared" si="161"/>
        <v>1.4299999999999979</v>
      </c>
      <c r="T623">
        <f t="shared" si="162"/>
        <v>1.7499999999999982</v>
      </c>
      <c r="U623" s="9">
        <f t="shared" si="163"/>
        <v>0.72153446535864207</v>
      </c>
      <c r="V623" s="9">
        <f t="shared" si="164"/>
        <v>1.9089740426345803</v>
      </c>
      <c r="W623" s="9">
        <f t="shared" si="165"/>
        <v>2.3149999999999995</v>
      </c>
      <c r="X623">
        <f t="shared" si="166"/>
        <v>16.344999999999999</v>
      </c>
      <c r="Y623" s="9">
        <f t="shared" si="167"/>
        <v>13.478263812899447</v>
      </c>
      <c r="Z623" s="10">
        <f t="shared" si="168"/>
        <v>0.50709762373728395</v>
      </c>
      <c r="AA623">
        <f t="shared" si="169"/>
        <v>0.32000000000000028</v>
      </c>
    </row>
    <row r="624" spans="1:27">
      <c r="A624" s="1">
        <f t="shared" si="152"/>
        <v>496004</v>
      </c>
      <c r="B624" s="1">
        <v>4</v>
      </c>
      <c r="C624" s="1">
        <v>-4</v>
      </c>
      <c r="D624" s="2">
        <v>5</v>
      </c>
      <c r="E624" s="5">
        <v>33.19</v>
      </c>
      <c r="F624" s="5">
        <v>31.5</v>
      </c>
      <c r="G624" s="5">
        <v>2.1</v>
      </c>
      <c r="H624" s="5">
        <v>32.42</v>
      </c>
      <c r="I624" s="5">
        <v>33.24</v>
      </c>
      <c r="J624" s="5">
        <v>2.5499999999999998</v>
      </c>
      <c r="K624" s="6">
        <f t="shared" si="153"/>
        <v>32.805</v>
      </c>
      <c r="L624" s="6">
        <f t="shared" si="154"/>
        <v>0.76999999999999602</v>
      </c>
      <c r="M624" s="6">
        <f t="shared" si="155"/>
        <v>32.370000000000005</v>
      </c>
      <c r="N624" s="5">
        <f t="shared" si="156"/>
        <v>1.651703665915893</v>
      </c>
      <c r="O624" s="6">
        <f t="shared" si="157"/>
        <v>-1.740000000000002</v>
      </c>
      <c r="P624" s="6">
        <f t="shared" si="158"/>
        <v>3.303407331831786</v>
      </c>
      <c r="Q624" s="6">
        <f t="shared" si="159"/>
        <v>-0.19175257731958759</v>
      </c>
      <c r="R624" s="9">
        <f t="shared" si="160"/>
        <v>0.75982152603874242</v>
      </c>
      <c r="S624" s="9">
        <f t="shared" si="161"/>
        <v>2.509999999999998</v>
      </c>
      <c r="T624">
        <f t="shared" si="162"/>
        <v>1.740000000000002</v>
      </c>
      <c r="U624" s="9">
        <f t="shared" si="163"/>
        <v>0.52672886665634033</v>
      </c>
      <c r="V624" s="9">
        <f t="shared" si="164"/>
        <v>0.26336443332816695</v>
      </c>
      <c r="W624" s="9">
        <f t="shared" si="165"/>
        <v>0.43499999999999517</v>
      </c>
      <c r="X624">
        <f t="shared" si="166"/>
        <v>32.370000000000005</v>
      </c>
      <c r="Y624" s="9">
        <f t="shared" si="167"/>
        <v>19.597946452489335</v>
      </c>
      <c r="Z624" s="10">
        <f t="shared" si="168"/>
        <v>0.50826666229450856</v>
      </c>
      <c r="AA624">
        <f t="shared" si="169"/>
        <v>0.76999999999999602</v>
      </c>
    </row>
    <row r="625" spans="1:27">
      <c r="A625" s="1">
        <f t="shared" ref="A625:A688" si="170">B625+1000*C625+100000*D625</f>
        <v>106000</v>
      </c>
      <c r="B625" s="1">
        <v>0</v>
      </c>
      <c r="C625" s="1">
        <v>6</v>
      </c>
      <c r="D625" s="2">
        <v>1</v>
      </c>
      <c r="E625" s="5">
        <v>24.65</v>
      </c>
      <c r="F625" s="5">
        <v>21.92</v>
      </c>
      <c r="G625" s="5">
        <v>1.87</v>
      </c>
      <c r="H625" s="5">
        <v>25.05</v>
      </c>
      <c r="I625" s="5">
        <v>24.88</v>
      </c>
      <c r="J625" s="5">
        <v>1.94</v>
      </c>
      <c r="K625" s="6">
        <f t="shared" ref="K625:K688" si="171" xml:space="preserve"> 0.5*(E625+H625)</f>
        <v>24.85</v>
      </c>
      <c r="L625" s="6">
        <f t="shared" ref="L625:L688" si="172">E625-H625</f>
        <v>-0.40000000000000213</v>
      </c>
      <c r="M625" s="6">
        <f t="shared" ref="M625:M688" si="173">0.5*(F625+I625)</f>
        <v>23.4</v>
      </c>
      <c r="N625" s="5">
        <f t="shared" ref="N625:N688" si="174">0.5*P625</f>
        <v>1.3472657495832068</v>
      </c>
      <c r="O625" s="6">
        <f t="shared" ref="O625:O688" si="175">F625-I625</f>
        <v>-2.9599999999999973</v>
      </c>
      <c r="P625" s="6">
        <f t="shared" ref="P625:P688" si="176">SQRT(G625*G625+J625*J625)</f>
        <v>2.6945314991664135</v>
      </c>
      <c r="Q625" s="6">
        <f t="shared" ref="Q625:Q688" si="177">(G625*G625-J625*J625)/(G625*G625+J625*J625)</f>
        <v>-3.6733007368638423E-2</v>
      </c>
      <c r="R625" s="9">
        <f t="shared" ref="R625:R688" si="178">ABS(O625-L625)/P625</f>
        <v>0.95007239692390411</v>
      </c>
      <c r="S625" s="9">
        <f t="shared" ref="S625:S688" si="179">ABS(O625-L625)</f>
        <v>2.5599999999999952</v>
      </c>
      <c r="T625">
        <f t="shared" ref="T625:T688" si="180">ABS(O625)</f>
        <v>2.9599999999999973</v>
      </c>
      <c r="U625" s="9">
        <f t="shared" ref="U625:U688" si="181">ABS(O625)/P625</f>
        <v>1.0985212089432652</v>
      </c>
      <c r="V625" s="9">
        <f t="shared" ref="V625:V688" si="182">ABS(M625-K625)/N625</f>
        <v>1.0762538871403642</v>
      </c>
      <c r="W625" s="9">
        <f t="shared" ref="W625:W688" si="183">ABS(M625-K625)</f>
        <v>1.4500000000000028</v>
      </c>
      <c r="X625">
        <f t="shared" ref="X625:X688" si="184">ABS(M625)</f>
        <v>23.4</v>
      </c>
      <c r="Y625" s="9">
        <f t="shared" ref="Y625:Y688" si="185">ABS(M625)/N625</f>
        <v>17.368511006265152</v>
      </c>
      <c r="Z625" s="10">
        <f t="shared" ref="Z625:Z688" si="186">SQRT(0.00779*B625*B625+0.00644*C625*C625+0.005139*D625*D625+0.004675*B625*C625+0.003605*C625*D625+0.002454*D625*B625)</f>
        <v>0.50853613440934553</v>
      </c>
      <c r="AA625">
        <f t="shared" si="169"/>
        <v>0.40000000000000213</v>
      </c>
    </row>
    <row r="626" spans="1:27">
      <c r="A626" s="1">
        <f t="shared" si="170"/>
        <v>696998</v>
      </c>
      <c r="B626" s="1">
        <v>-2</v>
      </c>
      <c r="C626" s="1">
        <v>-3</v>
      </c>
      <c r="D626" s="2">
        <v>7</v>
      </c>
      <c r="E626" s="5">
        <v>31.21</v>
      </c>
      <c r="F626" s="5">
        <v>36.57</v>
      </c>
      <c r="G626" s="5">
        <v>2.2999999999999998</v>
      </c>
      <c r="H626" s="5">
        <v>32.21</v>
      </c>
      <c r="I626" s="5">
        <v>32.89</v>
      </c>
      <c r="J626" s="5">
        <v>1.44</v>
      </c>
      <c r="K626" s="6">
        <f t="shared" si="171"/>
        <v>31.71</v>
      </c>
      <c r="L626" s="6">
        <f t="shared" si="172"/>
        <v>-1</v>
      </c>
      <c r="M626" s="6">
        <f t="shared" si="173"/>
        <v>34.730000000000004</v>
      </c>
      <c r="N626" s="5">
        <f t="shared" si="174"/>
        <v>1.3567977004697493</v>
      </c>
      <c r="O626" s="6">
        <f t="shared" si="175"/>
        <v>3.6799999999999997</v>
      </c>
      <c r="P626" s="6">
        <f t="shared" si="176"/>
        <v>2.7135954009394987</v>
      </c>
      <c r="Q626" s="6">
        <f t="shared" si="177"/>
        <v>0.43679721875169747</v>
      </c>
      <c r="R626" s="9">
        <f t="shared" si="178"/>
        <v>1.7246491493830267</v>
      </c>
      <c r="S626" s="9">
        <f t="shared" si="179"/>
        <v>4.68</v>
      </c>
      <c r="T626">
        <f t="shared" si="180"/>
        <v>3.6799999999999997</v>
      </c>
      <c r="U626" s="9">
        <f t="shared" si="181"/>
        <v>1.356134373873833</v>
      </c>
      <c r="V626" s="9">
        <f t="shared" si="182"/>
        <v>2.2258292440755327</v>
      </c>
      <c r="W626" s="9">
        <f t="shared" si="183"/>
        <v>3.0200000000000031</v>
      </c>
      <c r="X626">
        <f t="shared" si="184"/>
        <v>34.730000000000004</v>
      </c>
      <c r="Y626" s="9">
        <f t="shared" si="185"/>
        <v>25.597036306868603</v>
      </c>
      <c r="Z626" s="10">
        <f t="shared" si="186"/>
        <v>0.50884182218052787</v>
      </c>
      <c r="AA626">
        <f t="shared" ref="AA626:AA689" si="187">ABS(L626)</f>
        <v>1</v>
      </c>
    </row>
    <row r="627" spans="1:27">
      <c r="A627" s="1">
        <f t="shared" si="170"/>
        <v>402995</v>
      </c>
      <c r="B627" s="1">
        <v>-5</v>
      </c>
      <c r="C627" s="1">
        <v>3</v>
      </c>
      <c r="D627" s="2">
        <v>4</v>
      </c>
      <c r="E627" s="5">
        <v>90.5</v>
      </c>
      <c r="F627" s="5">
        <v>83.14</v>
      </c>
      <c r="G627" s="5">
        <v>4.03</v>
      </c>
      <c r="H627" s="5">
        <v>91.41</v>
      </c>
      <c r="I627" s="5">
        <v>82.93</v>
      </c>
      <c r="J627" s="5">
        <v>3.64</v>
      </c>
      <c r="K627" s="6">
        <f t="shared" si="171"/>
        <v>90.954999999999998</v>
      </c>
      <c r="L627" s="6">
        <f t="shared" si="172"/>
        <v>-0.90999999999999659</v>
      </c>
      <c r="M627" s="6">
        <f t="shared" si="173"/>
        <v>83.034999999999997</v>
      </c>
      <c r="N627" s="5">
        <f t="shared" si="174"/>
        <v>2.715257814646705</v>
      </c>
      <c r="O627" s="6">
        <f t="shared" si="175"/>
        <v>0.20999999999999375</v>
      </c>
      <c r="P627" s="6">
        <f t="shared" si="176"/>
        <v>5.43051562929341</v>
      </c>
      <c r="Q627" s="6">
        <f t="shared" si="177"/>
        <v>0.10143266475644706</v>
      </c>
      <c r="R627" s="9">
        <f t="shared" si="178"/>
        <v>0.20624192552885054</v>
      </c>
      <c r="S627" s="9">
        <f t="shared" si="179"/>
        <v>1.1199999999999903</v>
      </c>
      <c r="T627">
        <f t="shared" si="180"/>
        <v>0.20999999999999375</v>
      </c>
      <c r="U627" s="9">
        <f t="shared" si="181"/>
        <v>3.8670361036658656E-2</v>
      </c>
      <c r="V627" s="9">
        <f t="shared" si="182"/>
        <v>2.9168500896223404</v>
      </c>
      <c r="W627" s="9">
        <f t="shared" si="183"/>
        <v>7.9200000000000017</v>
      </c>
      <c r="X627">
        <f t="shared" si="184"/>
        <v>83.034999999999997</v>
      </c>
      <c r="Y627" s="9">
        <f t="shared" si="185"/>
        <v>30.580889796943303</v>
      </c>
      <c r="Z627" s="10">
        <f t="shared" si="186"/>
        <v>0.50890961869471485</v>
      </c>
      <c r="AA627">
        <f t="shared" si="187"/>
        <v>0.90999999999999659</v>
      </c>
    </row>
    <row r="628" spans="1:27">
      <c r="A628" s="1">
        <f t="shared" si="170"/>
        <v>596003</v>
      </c>
      <c r="B628" s="1">
        <v>3</v>
      </c>
      <c r="C628" s="1">
        <v>-4</v>
      </c>
      <c r="D628" s="2">
        <v>6</v>
      </c>
      <c r="E628" s="5">
        <v>43.31</v>
      </c>
      <c r="F628" s="5">
        <v>41.48</v>
      </c>
      <c r="G628" s="5">
        <v>2.4300000000000002</v>
      </c>
      <c r="H628" s="5">
        <v>43.94</v>
      </c>
      <c r="I628" s="5">
        <v>46.22</v>
      </c>
      <c r="J628" s="5">
        <v>2.97</v>
      </c>
      <c r="K628" s="6">
        <f t="shared" si="171"/>
        <v>43.625</v>
      </c>
      <c r="L628" s="6">
        <f t="shared" si="172"/>
        <v>-0.62999999999999545</v>
      </c>
      <c r="M628" s="6">
        <f t="shared" si="173"/>
        <v>43.849999999999994</v>
      </c>
      <c r="N628" s="5">
        <f t="shared" si="174"/>
        <v>1.9187105044795061</v>
      </c>
      <c r="O628" s="6">
        <f t="shared" si="175"/>
        <v>-4.740000000000002</v>
      </c>
      <c r="P628" s="6">
        <f t="shared" si="176"/>
        <v>3.8374210089590122</v>
      </c>
      <c r="Q628" s="6">
        <f t="shared" si="177"/>
        <v>-0.19801980198019806</v>
      </c>
      <c r="R628" s="9">
        <f t="shared" si="178"/>
        <v>1.0710318180894458</v>
      </c>
      <c r="S628" s="9">
        <f t="shared" si="179"/>
        <v>4.1100000000000065</v>
      </c>
      <c r="T628">
        <f t="shared" si="180"/>
        <v>4.740000000000002</v>
      </c>
      <c r="U628" s="9">
        <f t="shared" si="181"/>
        <v>1.2352045785265127</v>
      </c>
      <c r="V628" s="9">
        <f t="shared" si="182"/>
        <v>0.11726625745504567</v>
      </c>
      <c r="W628" s="9">
        <f t="shared" si="183"/>
        <v>0.22499999999999432</v>
      </c>
      <c r="X628">
        <f t="shared" si="184"/>
        <v>43.849999999999994</v>
      </c>
      <c r="Y628" s="9">
        <f t="shared" si="185"/>
        <v>22.853890619572809</v>
      </c>
      <c r="Z628" s="10">
        <f t="shared" si="186"/>
        <v>0.50961357909694682</v>
      </c>
      <c r="AA628">
        <f t="shared" si="187"/>
        <v>0.62999999999999545</v>
      </c>
    </row>
    <row r="629" spans="1:27">
      <c r="A629" s="1">
        <f t="shared" si="170"/>
        <v>600996</v>
      </c>
      <c r="B629" s="1">
        <v>-4</v>
      </c>
      <c r="C629" s="1">
        <v>1</v>
      </c>
      <c r="D629" s="2">
        <v>6</v>
      </c>
      <c r="E629" s="5">
        <v>13.35</v>
      </c>
      <c r="F629" s="5">
        <v>14.98</v>
      </c>
      <c r="G629" s="5">
        <v>1.78</v>
      </c>
      <c r="H629" s="5">
        <v>12.67</v>
      </c>
      <c r="I629" s="5">
        <v>14.35</v>
      </c>
      <c r="J629" s="5">
        <v>1.54</v>
      </c>
      <c r="K629" s="6">
        <f t="shared" si="171"/>
        <v>13.01</v>
      </c>
      <c r="L629" s="6">
        <f t="shared" si="172"/>
        <v>0.67999999999999972</v>
      </c>
      <c r="M629" s="6">
        <f t="shared" si="173"/>
        <v>14.664999999999999</v>
      </c>
      <c r="N629" s="5">
        <f t="shared" si="174"/>
        <v>1.1768602295939821</v>
      </c>
      <c r="O629" s="6">
        <f t="shared" si="175"/>
        <v>0.63000000000000078</v>
      </c>
      <c r="P629" s="6">
        <f t="shared" si="176"/>
        <v>2.3537204591879641</v>
      </c>
      <c r="Q629" s="6">
        <f t="shared" si="177"/>
        <v>0.14382671480144407</v>
      </c>
      <c r="R629" s="9">
        <f t="shared" si="178"/>
        <v>2.1242964433103913E-2</v>
      </c>
      <c r="S629" s="9">
        <f t="shared" si="179"/>
        <v>4.9999999999998934E-2</v>
      </c>
      <c r="T629">
        <f t="shared" si="180"/>
        <v>0.63000000000000078</v>
      </c>
      <c r="U629" s="9">
        <f t="shared" si="181"/>
        <v>0.26766135185711537</v>
      </c>
      <c r="V629" s="9">
        <f t="shared" si="182"/>
        <v>1.4062842454715085</v>
      </c>
      <c r="W629" s="9">
        <f t="shared" si="183"/>
        <v>1.6549999999999994</v>
      </c>
      <c r="X629">
        <f t="shared" si="184"/>
        <v>14.664999999999999</v>
      </c>
      <c r="Y629" s="9">
        <f t="shared" si="185"/>
        <v>12.46112293645902</v>
      </c>
      <c r="Z629" s="10">
        <f t="shared" si="186"/>
        <v>0.51001764675352168</v>
      </c>
      <c r="AA629">
        <f t="shared" si="187"/>
        <v>0.67999999999999972</v>
      </c>
    </row>
    <row r="630" spans="1:27">
      <c r="A630" s="1">
        <f t="shared" si="170"/>
        <v>696001</v>
      </c>
      <c r="B630" s="1">
        <v>1</v>
      </c>
      <c r="C630" s="1">
        <v>-4</v>
      </c>
      <c r="D630" s="2">
        <v>7</v>
      </c>
      <c r="E630" s="5">
        <v>8.5</v>
      </c>
      <c r="F630" s="5">
        <v>9.67</v>
      </c>
      <c r="G630" s="5">
        <v>1.37</v>
      </c>
      <c r="H630" s="5">
        <v>8.33</v>
      </c>
      <c r="I630" s="5">
        <v>6.85</v>
      </c>
      <c r="J630" s="5">
        <v>1.34</v>
      </c>
      <c r="K630" s="6">
        <f t="shared" si="171"/>
        <v>8.4149999999999991</v>
      </c>
      <c r="L630" s="6">
        <f t="shared" si="172"/>
        <v>0.16999999999999993</v>
      </c>
      <c r="M630" s="6">
        <f t="shared" si="173"/>
        <v>8.26</v>
      </c>
      <c r="N630" s="5">
        <f t="shared" si="174"/>
        <v>0.95818839483684004</v>
      </c>
      <c r="O630" s="6">
        <f t="shared" si="175"/>
        <v>2.8200000000000003</v>
      </c>
      <c r="P630" s="6">
        <f t="shared" si="176"/>
        <v>1.9163767896736801</v>
      </c>
      <c r="Q630" s="6">
        <f t="shared" si="177"/>
        <v>2.2137508509189902E-2</v>
      </c>
      <c r="R630" s="9">
        <f t="shared" si="178"/>
        <v>1.382817833256706</v>
      </c>
      <c r="S630" s="9">
        <f t="shared" si="179"/>
        <v>2.6500000000000004</v>
      </c>
      <c r="T630">
        <f t="shared" si="180"/>
        <v>2.8200000000000003</v>
      </c>
      <c r="U630" s="9">
        <f t="shared" si="181"/>
        <v>1.4715269018052493</v>
      </c>
      <c r="V630" s="9">
        <f t="shared" si="182"/>
        <v>0.16176359558851963</v>
      </c>
      <c r="W630" s="9">
        <f t="shared" si="183"/>
        <v>0.15499999999999936</v>
      </c>
      <c r="X630">
        <f t="shared" si="184"/>
        <v>8.26</v>
      </c>
      <c r="Y630" s="9">
        <f t="shared" si="185"/>
        <v>8.6204341907172743</v>
      </c>
      <c r="Z630" s="10">
        <f t="shared" si="186"/>
        <v>0.51007744510025144</v>
      </c>
      <c r="AA630">
        <f t="shared" si="187"/>
        <v>0.16999999999999993</v>
      </c>
    </row>
    <row r="631" spans="1:27">
      <c r="A631" s="1">
        <f t="shared" si="170"/>
        <v>205998</v>
      </c>
      <c r="B631" s="1">
        <v>-2</v>
      </c>
      <c r="C631" s="1">
        <v>6</v>
      </c>
      <c r="D631" s="2">
        <v>2</v>
      </c>
      <c r="E631" s="5">
        <v>24.95</v>
      </c>
      <c r="F631" s="5">
        <v>26.44</v>
      </c>
      <c r="G631" s="5">
        <v>1.29</v>
      </c>
      <c r="H631" s="5">
        <v>24.71</v>
      </c>
      <c r="I631" s="5">
        <v>23.5</v>
      </c>
      <c r="J631" s="5">
        <v>1.89</v>
      </c>
      <c r="K631" s="6">
        <f t="shared" si="171"/>
        <v>24.83</v>
      </c>
      <c r="L631" s="6">
        <f t="shared" si="172"/>
        <v>0.23999999999999844</v>
      </c>
      <c r="M631" s="6">
        <f t="shared" si="173"/>
        <v>24.97</v>
      </c>
      <c r="N631" s="5">
        <f t="shared" si="174"/>
        <v>1.1441372295314929</v>
      </c>
      <c r="O631" s="6">
        <f t="shared" si="175"/>
        <v>2.9400000000000013</v>
      </c>
      <c r="P631" s="6">
        <f t="shared" si="176"/>
        <v>2.2882744590629858</v>
      </c>
      <c r="Q631" s="6">
        <f t="shared" si="177"/>
        <v>-0.36438638707459603</v>
      </c>
      <c r="R631" s="9">
        <f t="shared" si="178"/>
        <v>1.1799283907165632</v>
      </c>
      <c r="S631" s="9">
        <f t="shared" si="179"/>
        <v>2.7000000000000028</v>
      </c>
      <c r="T631">
        <f t="shared" si="180"/>
        <v>2.9400000000000013</v>
      </c>
      <c r="U631" s="9">
        <f t="shared" si="181"/>
        <v>1.2848109143358124</v>
      </c>
      <c r="V631" s="9">
        <f t="shared" si="182"/>
        <v>0.12236294422245877</v>
      </c>
      <c r="W631" s="9">
        <f t="shared" si="183"/>
        <v>0.14000000000000057</v>
      </c>
      <c r="X631">
        <f t="shared" si="184"/>
        <v>24.97</v>
      </c>
      <c r="Y631" s="9">
        <f t="shared" si="185"/>
        <v>21.824305123105592</v>
      </c>
      <c r="Z631" s="10">
        <f t="shared" si="186"/>
        <v>0.51078371156488533</v>
      </c>
      <c r="AA631">
        <f t="shared" si="187"/>
        <v>0.23999999999999844</v>
      </c>
    </row>
    <row r="632" spans="1:27">
      <c r="A632" s="1">
        <f t="shared" si="170"/>
        <v>193002</v>
      </c>
      <c r="B632" s="1">
        <v>2</v>
      </c>
      <c r="C632" s="1">
        <v>-7</v>
      </c>
      <c r="D632" s="2">
        <v>2</v>
      </c>
      <c r="E632" s="5">
        <v>16.489999999999998</v>
      </c>
      <c r="F632" s="5">
        <v>16.53</v>
      </c>
      <c r="G632" s="5">
        <v>1</v>
      </c>
      <c r="H632" s="5">
        <v>16.5</v>
      </c>
      <c r="I632" s="5">
        <v>16.170000000000002</v>
      </c>
      <c r="J632" s="5">
        <v>1.76</v>
      </c>
      <c r="K632" s="6">
        <f t="shared" si="171"/>
        <v>16.494999999999997</v>
      </c>
      <c r="L632" s="6">
        <f t="shared" si="172"/>
        <v>-1.0000000000001563E-2</v>
      </c>
      <c r="M632" s="6">
        <f t="shared" si="173"/>
        <v>16.350000000000001</v>
      </c>
      <c r="N632" s="5">
        <f t="shared" si="174"/>
        <v>1.0121264743103997</v>
      </c>
      <c r="O632" s="6">
        <f t="shared" si="175"/>
        <v>0.35999999999999943</v>
      </c>
      <c r="P632" s="6">
        <f t="shared" si="176"/>
        <v>2.0242529486207994</v>
      </c>
      <c r="Q632" s="6">
        <f t="shared" si="177"/>
        <v>-0.51190941038656779</v>
      </c>
      <c r="R632" s="9">
        <f t="shared" si="178"/>
        <v>0.18278348081552559</v>
      </c>
      <c r="S632" s="9">
        <f t="shared" si="179"/>
        <v>0.37000000000000099</v>
      </c>
      <c r="T632">
        <f t="shared" si="180"/>
        <v>0.35999999999999943</v>
      </c>
      <c r="U632" s="9">
        <f t="shared" si="181"/>
        <v>0.17784338673942954</v>
      </c>
      <c r="V632" s="9">
        <f t="shared" si="182"/>
        <v>0.14326272820675898</v>
      </c>
      <c r="W632" s="9">
        <f t="shared" si="183"/>
        <v>0.14499999999999602</v>
      </c>
      <c r="X632">
        <f t="shared" si="184"/>
        <v>16.350000000000001</v>
      </c>
      <c r="Y632" s="9">
        <f t="shared" si="185"/>
        <v>16.154107628831543</v>
      </c>
      <c r="Z632" s="10">
        <f t="shared" si="186"/>
        <v>0.51104989971626058</v>
      </c>
      <c r="AA632">
        <f t="shared" si="187"/>
        <v>1.0000000000001563E-2</v>
      </c>
    </row>
    <row r="633" spans="1:27">
      <c r="A633" s="1">
        <f t="shared" si="170"/>
        <v>105996</v>
      </c>
      <c r="B633" s="1">
        <v>-4</v>
      </c>
      <c r="C633" s="1">
        <v>6</v>
      </c>
      <c r="D633" s="2">
        <v>1</v>
      </c>
      <c r="E633" s="5">
        <v>63.97</v>
      </c>
      <c r="F633" s="5">
        <v>69.78</v>
      </c>
      <c r="G633" s="5">
        <v>2.29</v>
      </c>
      <c r="H633" s="5">
        <v>64.67</v>
      </c>
      <c r="I633" s="5">
        <v>63.26</v>
      </c>
      <c r="J633" s="5">
        <v>2.97</v>
      </c>
      <c r="K633" s="6">
        <f t="shared" si="171"/>
        <v>64.319999999999993</v>
      </c>
      <c r="L633" s="6">
        <f t="shared" si="172"/>
        <v>-0.70000000000000284</v>
      </c>
      <c r="M633" s="6">
        <f t="shared" si="173"/>
        <v>66.52</v>
      </c>
      <c r="N633" s="5">
        <f t="shared" si="174"/>
        <v>1.8751666592599177</v>
      </c>
      <c r="O633" s="6">
        <f t="shared" si="175"/>
        <v>6.5200000000000031</v>
      </c>
      <c r="P633" s="6">
        <f t="shared" si="176"/>
        <v>3.7503333185198353</v>
      </c>
      <c r="Q633" s="6">
        <f t="shared" si="177"/>
        <v>-0.25430501244223258</v>
      </c>
      <c r="R633" s="9">
        <f t="shared" si="178"/>
        <v>1.9251622154079795</v>
      </c>
      <c r="S633" s="9">
        <f t="shared" si="179"/>
        <v>7.220000000000006</v>
      </c>
      <c r="T633">
        <f t="shared" si="180"/>
        <v>6.5200000000000031</v>
      </c>
      <c r="U633" s="9">
        <f t="shared" si="181"/>
        <v>1.7385121391218867</v>
      </c>
      <c r="V633" s="9">
        <f t="shared" si="182"/>
        <v>1.1732290509411516</v>
      </c>
      <c r="W633" s="9">
        <f t="shared" si="183"/>
        <v>2.2000000000000028</v>
      </c>
      <c r="X633">
        <f t="shared" si="184"/>
        <v>66.52</v>
      </c>
      <c r="Y633" s="9">
        <f t="shared" si="185"/>
        <v>35.474180213002406</v>
      </c>
      <c r="Z633" s="10">
        <f t="shared" si="186"/>
        <v>0.51110957729238449</v>
      </c>
      <c r="AA633">
        <f t="shared" si="187"/>
        <v>0.70000000000000284</v>
      </c>
    </row>
    <row r="634" spans="1:27">
      <c r="A634" s="1">
        <f t="shared" si="170"/>
        <v>305000</v>
      </c>
      <c r="B634" s="1">
        <v>0</v>
      </c>
      <c r="C634" s="1">
        <v>5</v>
      </c>
      <c r="D634" s="2">
        <v>3</v>
      </c>
      <c r="E634" s="5">
        <v>54.61</v>
      </c>
      <c r="F634" s="5">
        <v>51.47</v>
      </c>
      <c r="G634" s="5">
        <v>2.78</v>
      </c>
      <c r="H634" s="5">
        <v>56.06</v>
      </c>
      <c r="I634" s="5">
        <v>56.46</v>
      </c>
      <c r="J634" s="5">
        <v>2.94</v>
      </c>
      <c r="K634" s="6">
        <f t="shared" si="171"/>
        <v>55.335000000000001</v>
      </c>
      <c r="L634" s="6">
        <f t="shared" si="172"/>
        <v>-1.4500000000000028</v>
      </c>
      <c r="M634" s="6">
        <f t="shared" si="173"/>
        <v>53.965000000000003</v>
      </c>
      <c r="N634" s="5">
        <f t="shared" si="174"/>
        <v>2.0231164079212052</v>
      </c>
      <c r="O634" s="6">
        <f t="shared" si="175"/>
        <v>-4.990000000000002</v>
      </c>
      <c r="P634" s="6">
        <f t="shared" si="176"/>
        <v>4.0462328158424103</v>
      </c>
      <c r="Q634" s="6">
        <f t="shared" si="177"/>
        <v>-5.5900317615441023E-2</v>
      </c>
      <c r="R634" s="9">
        <f t="shared" si="178"/>
        <v>0.87488786758380943</v>
      </c>
      <c r="S634" s="9">
        <f t="shared" si="179"/>
        <v>3.5399999999999991</v>
      </c>
      <c r="T634">
        <f t="shared" si="180"/>
        <v>4.990000000000002</v>
      </c>
      <c r="U634" s="9">
        <f t="shared" si="181"/>
        <v>1.2332458924415852</v>
      </c>
      <c r="V634" s="9">
        <f t="shared" si="182"/>
        <v>0.67717309524848412</v>
      </c>
      <c r="W634" s="9">
        <f t="shared" si="183"/>
        <v>1.3699999999999974</v>
      </c>
      <c r="X634">
        <f t="shared" si="184"/>
        <v>53.965000000000003</v>
      </c>
      <c r="Y634" s="9">
        <f t="shared" si="185"/>
        <v>26.67419422268943</v>
      </c>
      <c r="Z634" s="10">
        <f t="shared" si="186"/>
        <v>0.51120054773053603</v>
      </c>
      <c r="AA634">
        <f t="shared" si="187"/>
        <v>1.4500000000000028</v>
      </c>
    </row>
    <row r="635" spans="1:27">
      <c r="A635" s="1">
        <f t="shared" si="170"/>
        <v>499995</v>
      </c>
      <c r="B635" s="1">
        <v>-5</v>
      </c>
      <c r="C635" s="1">
        <v>0</v>
      </c>
      <c r="D635" s="2">
        <v>5</v>
      </c>
      <c r="E635" s="5">
        <v>14.93</v>
      </c>
      <c r="F635" s="5">
        <v>16.27</v>
      </c>
      <c r="G635" s="5">
        <v>1.78</v>
      </c>
      <c r="H635" s="5">
        <v>15.04</v>
      </c>
      <c r="I635" s="5">
        <v>14.52</v>
      </c>
      <c r="J635" s="5">
        <v>1.6</v>
      </c>
      <c r="K635" s="6">
        <f t="shared" si="171"/>
        <v>14.984999999999999</v>
      </c>
      <c r="L635" s="6">
        <f t="shared" si="172"/>
        <v>-0.10999999999999943</v>
      </c>
      <c r="M635" s="6">
        <f t="shared" si="173"/>
        <v>15.395</v>
      </c>
      <c r="N635" s="5">
        <f t="shared" si="174"/>
        <v>1.1967038062946069</v>
      </c>
      <c r="O635" s="6">
        <f t="shared" si="175"/>
        <v>1.75</v>
      </c>
      <c r="P635" s="6">
        <f t="shared" si="176"/>
        <v>2.3934076125892139</v>
      </c>
      <c r="Q635" s="6">
        <f t="shared" si="177"/>
        <v>0.1062076670623559</v>
      </c>
      <c r="R635" s="9">
        <f t="shared" si="178"/>
        <v>0.77713465529919978</v>
      </c>
      <c r="S635" s="9">
        <f t="shared" si="179"/>
        <v>1.8599999999999994</v>
      </c>
      <c r="T635">
        <f t="shared" si="180"/>
        <v>1.75</v>
      </c>
      <c r="U635" s="9">
        <f t="shared" si="181"/>
        <v>0.73117507891053768</v>
      </c>
      <c r="V635" s="9">
        <f t="shared" si="182"/>
        <v>0.34260775126093779</v>
      </c>
      <c r="W635" s="9">
        <f t="shared" si="183"/>
        <v>0.41000000000000014</v>
      </c>
      <c r="X635">
        <f t="shared" si="184"/>
        <v>15.395</v>
      </c>
      <c r="Y635" s="9">
        <f t="shared" si="185"/>
        <v>12.864503245517403</v>
      </c>
      <c r="Z635" s="10">
        <f t="shared" si="186"/>
        <v>0.51173723726146803</v>
      </c>
      <c r="AA635">
        <f t="shared" si="187"/>
        <v>0.10999999999999943</v>
      </c>
    </row>
    <row r="636" spans="1:27">
      <c r="A636" s="1">
        <f t="shared" si="170"/>
        <v>403002</v>
      </c>
      <c r="B636" s="1">
        <v>2</v>
      </c>
      <c r="C636" s="1">
        <v>3</v>
      </c>
      <c r="D636" s="2">
        <v>4</v>
      </c>
      <c r="E636" s="5">
        <v>32.4</v>
      </c>
      <c r="F636" s="5">
        <v>31.07</v>
      </c>
      <c r="G636" s="5">
        <v>2.19</v>
      </c>
      <c r="H636" s="5">
        <v>33.200000000000003</v>
      </c>
      <c r="I636" s="5">
        <v>30.76</v>
      </c>
      <c r="J636" s="5">
        <v>2.2000000000000002</v>
      </c>
      <c r="K636" s="6">
        <f t="shared" si="171"/>
        <v>32.799999999999997</v>
      </c>
      <c r="L636" s="6">
        <f t="shared" si="172"/>
        <v>-0.80000000000000426</v>
      </c>
      <c r="M636" s="6">
        <f t="shared" si="173"/>
        <v>30.914999999999999</v>
      </c>
      <c r="N636" s="5">
        <f t="shared" si="174"/>
        <v>1.5521034115032413</v>
      </c>
      <c r="O636" s="6">
        <f t="shared" si="175"/>
        <v>0.30999999999999872</v>
      </c>
      <c r="P636" s="6">
        <f t="shared" si="176"/>
        <v>3.1042068230064825</v>
      </c>
      <c r="Q636" s="6">
        <f t="shared" si="177"/>
        <v>-4.5557850167599664E-3</v>
      </c>
      <c r="R636" s="9">
        <f t="shared" si="178"/>
        <v>0.35757926687531316</v>
      </c>
      <c r="S636" s="9">
        <f t="shared" si="179"/>
        <v>1.110000000000003</v>
      </c>
      <c r="T636">
        <f t="shared" si="180"/>
        <v>0.30999999999999872</v>
      </c>
      <c r="U636" s="9">
        <f t="shared" si="181"/>
        <v>9.9864479938149842E-2</v>
      </c>
      <c r="V636" s="9">
        <f t="shared" si="182"/>
        <v>1.2144809334413744</v>
      </c>
      <c r="W636" s="9">
        <f t="shared" si="183"/>
        <v>1.884999999999998</v>
      </c>
      <c r="X636">
        <f t="shared" si="184"/>
        <v>30.914999999999999</v>
      </c>
      <c r="Y636" s="9">
        <f t="shared" si="185"/>
        <v>19.918131595405903</v>
      </c>
      <c r="Z636" s="10">
        <f t="shared" si="186"/>
        <v>0.51213865310089612</v>
      </c>
      <c r="AA636">
        <f t="shared" si="187"/>
        <v>0.80000000000000426</v>
      </c>
    </row>
    <row r="637" spans="1:27">
      <c r="A637" s="1">
        <f t="shared" si="170"/>
        <v>500995</v>
      </c>
      <c r="B637" s="1">
        <v>-5</v>
      </c>
      <c r="C637" s="1">
        <v>1</v>
      </c>
      <c r="D637" s="2">
        <v>5</v>
      </c>
      <c r="E637" s="5">
        <v>74.59</v>
      </c>
      <c r="F637" s="5">
        <v>66.87</v>
      </c>
      <c r="G637" s="5">
        <v>3.54</v>
      </c>
      <c r="H637" s="5">
        <v>75.83</v>
      </c>
      <c r="I637" s="5">
        <v>71.930000000000007</v>
      </c>
      <c r="J637" s="5">
        <v>3.42</v>
      </c>
      <c r="K637" s="6">
        <f t="shared" si="171"/>
        <v>75.210000000000008</v>
      </c>
      <c r="L637" s="6">
        <f t="shared" si="172"/>
        <v>-1.2399999999999949</v>
      </c>
      <c r="M637" s="6">
        <f t="shared" si="173"/>
        <v>69.400000000000006</v>
      </c>
      <c r="N637" s="5">
        <f t="shared" si="174"/>
        <v>2.461097316239242</v>
      </c>
      <c r="O637" s="6">
        <f t="shared" si="175"/>
        <v>-5.0600000000000023</v>
      </c>
      <c r="P637" s="6">
        <f t="shared" si="176"/>
        <v>4.922194632478484</v>
      </c>
      <c r="Q637" s="6">
        <f t="shared" si="177"/>
        <v>3.4472511144130843E-2</v>
      </c>
      <c r="R637" s="9">
        <f t="shared" si="178"/>
        <v>0.77607658478074326</v>
      </c>
      <c r="S637" s="9">
        <f t="shared" si="179"/>
        <v>3.8200000000000074</v>
      </c>
      <c r="T637">
        <f t="shared" si="180"/>
        <v>5.0600000000000023</v>
      </c>
      <c r="U637" s="9">
        <f t="shared" si="181"/>
        <v>1.0279967327200406</v>
      </c>
      <c r="V637" s="9">
        <f t="shared" si="182"/>
        <v>2.3607355798827805</v>
      </c>
      <c r="W637" s="9">
        <f t="shared" si="183"/>
        <v>5.8100000000000023</v>
      </c>
      <c r="X637">
        <f t="shared" si="184"/>
        <v>69.400000000000006</v>
      </c>
      <c r="Y637" s="9">
        <f t="shared" si="185"/>
        <v>28.198803656431142</v>
      </c>
      <c r="Z637" s="10">
        <f t="shared" si="186"/>
        <v>0.5128011310439945</v>
      </c>
      <c r="AA637">
        <f t="shared" si="187"/>
        <v>1.2399999999999949</v>
      </c>
    </row>
    <row r="638" spans="1:27">
      <c r="A638" s="1">
        <f t="shared" si="170"/>
        <v>304996</v>
      </c>
      <c r="B638" s="1">
        <v>-4</v>
      </c>
      <c r="C638" s="1">
        <v>5</v>
      </c>
      <c r="D638" s="2">
        <v>3</v>
      </c>
      <c r="E638" s="5">
        <v>4.26</v>
      </c>
      <c r="F638" s="5">
        <v>4.45</v>
      </c>
      <c r="G638" s="5">
        <v>1.0900000000000001</v>
      </c>
      <c r="H638" s="5">
        <v>4.8099999999999996</v>
      </c>
      <c r="I638" s="5">
        <v>5.53</v>
      </c>
      <c r="J638" s="5">
        <v>1.0900000000000001</v>
      </c>
      <c r="K638" s="6">
        <f t="shared" si="171"/>
        <v>4.5350000000000001</v>
      </c>
      <c r="L638" s="6">
        <f t="shared" si="172"/>
        <v>-0.54999999999999982</v>
      </c>
      <c r="M638" s="6">
        <f t="shared" si="173"/>
        <v>4.99</v>
      </c>
      <c r="N638" s="5">
        <f t="shared" si="174"/>
        <v>0.7707463914933369</v>
      </c>
      <c r="O638" s="6">
        <f t="shared" si="175"/>
        <v>-1.08</v>
      </c>
      <c r="P638" s="6">
        <f t="shared" si="176"/>
        <v>1.5414927829866738</v>
      </c>
      <c r="Q638" s="6">
        <f t="shared" si="177"/>
        <v>0</v>
      </c>
      <c r="R638" s="9">
        <f t="shared" si="178"/>
        <v>0.34382256332923883</v>
      </c>
      <c r="S638" s="9">
        <f t="shared" si="179"/>
        <v>0.53000000000000025</v>
      </c>
      <c r="T638">
        <f t="shared" si="180"/>
        <v>1.08</v>
      </c>
      <c r="U638" s="9">
        <f t="shared" si="181"/>
        <v>0.70061956301052408</v>
      </c>
      <c r="V638" s="9">
        <f t="shared" si="182"/>
        <v>0.59033685401812686</v>
      </c>
      <c r="W638" s="9">
        <f t="shared" si="183"/>
        <v>0.45500000000000007</v>
      </c>
      <c r="X638">
        <f t="shared" si="184"/>
        <v>4.99</v>
      </c>
      <c r="Y638" s="9">
        <f t="shared" si="185"/>
        <v>6.4742437396713246</v>
      </c>
      <c r="Z638" s="10">
        <f t="shared" si="186"/>
        <v>0.51285280539351641</v>
      </c>
      <c r="AA638">
        <f t="shared" si="187"/>
        <v>0.54999999999999982</v>
      </c>
    </row>
    <row r="639" spans="1:27">
      <c r="A639" s="1">
        <f t="shared" si="170"/>
        <v>695999</v>
      </c>
      <c r="B639" s="1">
        <v>-1</v>
      </c>
      <c r="C639" s="1">
        <v>-4</v>
      </c>
      <c r="D639" s="2">
        <v>7</v>
      </c>
      <c r="E639" s="5">
        <v>15.83</v>
      </c>
      <c r="F639" s="5">
        <v>14.86</v>
      </c>
      <c r="G639" s="5">
        <v>1.61</v>
      </c>
      <c r="H639" s="5">
        <v>16</v>
      </c>
      <c r="I639" s="5">
        <v>16.760000000000002</v>
      </c>
      <c r="J639" s="5">
        <v>1.04</v>
      </c>
      <c r="K639" s="6">
        <f t="shared" si="171"/>
        <v>15.914999999999999</v>
      </c>
      <c r="L639" s="6">
        <f t="shared" si="172"/>
        <v>-0.16999999999999993</v>
      </c>
      <c r="M639" s="6">
        <f t="shared" si="173"/>
        <v>15.81</v>
      </c>
      <c r="N639" s="5">
        <f t="shared" si="174"/>
        <v>0.95834492746609767</v>
      </c>
      <c r="O639" s="6">
        <f t="shared" si="175"/>
        <v>-1.9000000000000021</v>
      </c>
      <c r="P639" s="6">
        <f t="shared" si="176"/>
        <v>1.9166898549321953</v>
      </c>
      <c r="Q639" s="6">
        <f t="shared" si="177"/>
        <v>0.41116585458801758</v>
      </c>
      <c r="R639" s="9">
        <f t="shared" si="178"/>
        <v>0.90259777582075351</v>
      </c>
      <c r="S639" s="9">
        <f t="shared" si="179"/>
        <v>1.7300000000000022</v>
      </c>
      <c r="T639">
        <f t="shared" si="180"/>
        <v>1.9000000000000021</v>
      </c>
      <c r="U639" s="9">
        <f t="shared" si="181"/>
        <v>0.99129235494764822</v>
      </c>
      <c r="V639" s="9">
        <f t="shared" si="182"/>
        <v>0.10956389186263327</v>
      </c>
      <c r="W639" s="9">
        <f t="shared" si="183"/>
        <v>0.10499999999999865</v>
      </c>
      <c r="X639">
        <f t="shared" si="184"/>
        <v>15.81</v>
      </c>
      <c r="Y639" s="9">
        <f t="shared" si="185"/>
        <v>16.497191717602423</v>
      </c>
      <c r="Z639" s="10">
        <f t="shared" si="186"/>
        <v>0.51305262887933822</v>
      </c>
      <c r="AA639">
        <f t="shared" si="187"/>
        <v>0.16999999999999993</v>
      </c>
    </row>
    <row r="640" spans="1:27">
      <c r="A640" s="1">
        <f t="shared" si="170"/>
        <v>97006</v>
      </c>
      <c r="B640" s="1">
        <v>6</v>
      </c>
      <c r="C640" s="1">
        <v>-3</v>
      </c>
      <c r="D640" s="2">
        <v>1</v>
      </c>
      <c r="E640" s="5">
        <v>39.159999999999997</v>
      </c>
      <c r="F640" s="5">
        <v>41.06</v>
      </c>
      <c r="G640" s="5">
        <v>2.21</v>
      </c>
      <c r="H640" s="5">
        <v>40.53</v>
      </c>
      <c r="I640" s="5">
        <v>45.76</v>
      </c>
      <c r="J640" s="5">
        <v>1.86</v>
      </c>
      <c r="K640" s="6">
        <f t="shared" si="171"/>
        <v>39.844999999999999</v>
      </c>
      <c r="L640" s="6">
        <f t="shared" si="172"/>
        <v>-1.3700000000000045</v>
      </c>
      <c r="M640" s="6">
        <f t="shared" si="173"/>
        <v>43.41</v>
      </c>
      <c r="N640" s="5">
        <f t="shared" si="174"/>
        <v>1.4442731736067107</v>
      </c>
      <c r="O640" s="6">
        <f t="shared" si="175"/>
        <v>-4.6999999999999957</v>
      </c>
      <c r="P640" s="6">
        <f t="shared" si="176"/>
        <v>2.8885463472134214</v>
      </c>
      <c r="Q640" s="6">
        <f t="shared" si="177"/>
        <v>0.17072761484713012</v>
      </c>
      <c r="R640" s="9">
        <f t="shared" si="178"/>
        <v>1.1528290010691502</v>
      </c>
      <c r="S640" s="9">
        <f t="shared" si="179"/>
        <v>3.3299999999999912</v>
      </c>
      <c r="T640">
        <f t="shared" si="180"/>
        <v>4.6999999999999957</v>
      </c>
      <c r="U640" s="9">
        <f t="shared" si="181"/>
        <v>1.6271160075150195</v>
      </c>
      <c r="V640" s="9">
        <f t="shared" si="182"/>
        <v>2.468369602889807</v>
      </c>
      <c r="W640" s="9">
        <f t="shared" si="183"/>
        <v>3.5649999999999977</v>
      </c>
      <c r="X640">
        <f t="shared" si="184"/>
        <v>43.41</v>
      </c>
      <c r="Y640" s="9">
        <f t="shared" si="185"/>
        <v>30.056640802649813</v>
      </c>
      <c r="Z640" s="10">
        <f t="shared" si="186"/>
        <v>0.513125715590244</v>
      </c>
      <c r="AA640">
        <f t="shared" si="187"/>
        <v>1.3700000000000045</v>
      </c>
    </row>
    <row r="641" spans="1:27">
      <c r="A641" s="1">
        <f t="shared" si="170"/>
        <v>496996</v>
      </c>
      <c r="B641" s="1">
        <v>-4</v>
      </c>
      <c r="C641" s="1">
        <v>-3</v>
      </c>
      <c r="D641" s="2">
        <v>5</v>
      </c>
      <c r="E641" s="5">
        <v>69.83</v>
      </c>
      <c r="F641" s="5">
        <v>72.59</v>
      </c>
      <c r="G641" s="5">
        <v>3.32</v>
      </c>
      <c r="H641" s="5">
        <v>69.12</v>
      </c>
      <c r="I641" s="5">
        <v>71.14</v>
      </c>
      <c r="J641" s="5">
        <v>3.02</v>
      </c>
      <c r="K641" s="6">
        <f t="shared" si="171"/>
        <v>69.474999999999994</v>
      </c>
      <c r="L641" s="6">
        <f t="shared" si="172"/>
        <v>0.70999999999999375</v>
      </c>
      <c r="M641" s="6">
        <f t="shared" si="173"/>
        <v>71.865000000000009</v>
      </c>
      <c r="N641" s="5">
        <f t="shared" si="174"/>
        <v>2.2440365415919592</v>
      </c>
      <c r="O641" s="6">
        <f t="shared" si="175"/>
        <v>1.4500000000000028</v>
      </c>
      <c r="P641" s="6">
        <f t="shared" si="176"/>
        <v>4.4880730831839184</v>
      </c>
      <c r="Q641" s="6">
        <f t="shared" si="177"/>
        <v>9.4425799789502912E-2</v>
      </c>
      <c r="R641" s="9">
        <f t="shared" si="178"/>
        <v>0.16488145052108644</v>
      </c>
      <c r="S641" s="9">
        <f t="shared" si="179"/>
        <v>0.74000000000000909</v>
      </c>
      <c r="T641">
        <f t="shared" si="180"/>
        <v>1.4500000000000028</v>
      </c>
      <c r="U641" s="9">
        <f t="shared" si="181"/>
        <v>0.32307851791293629</v>
      </c>
      <c r="V641" s="9">
        <f t="shared" si="182"/>
        <v>1.0650450452578222</v>
      </c>
      <c r="W641" s="9">
        <f t="shared" si="183"/>
        <v>2.3900000000000148</v>
      </c>
      <c r="X641">
        <f t="shared" si="184"/>
        <v>71.865000000000009</v>
      </c>
      <c r="Y641" s="9">
        <f t="shared" si="185"/>
        <v>32.024879572156031</v>
      </c>
      <c r="Z641" s="10">
        <f t="shared" si="186"/>
        <v>0.51382876525161569</v>
      </c>
      <c r="AA641">
        <f t="shared" si="187"/>
        <v>0.70999999999999375</v>
      </c>
    </row>
    <row r="642" spans="1:27">
      <c r="A642" s="1">
        <f t="shared" si="170"/>
        <v>402003</v>
      </c>
      <c r="B642" s="1">
        <v>3</v>
      </c>
      <c r="C642" s="1">
        <v>2</v>
      </c>
      <c r="D642" s="2">
        <v>4</v>
      </c>
      <c r="E642" s="5">
        <v>26.95</v>
      </c>
      <c r="F642" s="5">
        <v>25.13</v>
      </c>
      <c r="G642" s="5">
        <v>2.0499999999999998</v>
      </c>
      <c r="H642" s="5">
        <v>26.54</v>
      </c>
      <c r="I642" s="5">
        <v>24.24</v>
      </c>
      <c r="J642" s="5">
        <v>1.96</v>
      </c>
      <c r="K642" s="6">
        <f t="shared" si="171"/>
        <v>26.744999999999997</v>
      </c>
      <c r="L642" s="6">
        <f t="shared" si="172"/>
        <v>0.41000000000000014</v>
      </c>
      <c r="M642" s="6">
        <f t="shared" si="173"/>
        <v>24.684999999999999</v>
      </c>
      <c r="N642" s="5">
        <f t="shared" si="174"/>
        <v>1.4181061314302255</v>
      </c>
      <c r="O642" s="6">
        <f t="shared" si="175"/>
        <v>0.89000000000000057</v>
      </c>
      <c r="P642" s="6">
        <f t="shared" si="176"/>
        <v>2.8362122628604509</v>
      </c>
      <c r="Q642" s="6">
        <f t="shared" si="177"/>
        <v>4.4865180691438446E-2</v>
      </c>
      <c r="R642" s="9">
        <f t="shared" si="178"/>
        <v>0.16923980136659386</v>
      </c>
      <c r="S642" s="9">
        <f t="shared" si="179"/>
        <v>0.48000000000000043</v>
      </c>
      <c r="T642">
        <f t="shared" si="180"/>
        <v>0.89000000000000057</v>
      </c>
      <c r="U642" s="9">
        <f t="shared" si="181"/>
        <v>0.31379879836722607</v>
      </c>
      <c r="V642" s="9">
        <f t="shared" si="182"/>
        <v>1.4526416283965953</v>
      </c>
      <c r="W642" s="9">
        <f t="shared" si="183"/>
        <v>2.0599999999999987</v>
      </c>
      <c r="X642">
        <f t="shared" si="184"/>
        <v>24.684999999999999</v>
      </c>
      <c r="Y642" s="9">
        <f t="shared" si="185"/>
        <v>17.407018736393191</v>
      </c>
      <c r="Z642" s="10">
        <f t="shared" si="186"/>
        <v>0.51422952073952344</v>
      </c>
      <c r="AA642">
        <f t="shared" si="187"/>
        <v>0.41000000000000014</v>
      </c>
    </row>
    <row r="643" spans="1:27">
      <c r="A643" s="1">
        <f t="shared" si="170"/>
        <v>103004</v>
      </c>
      <c r="B643" s="1">
        <v>4</v>
      </c>
      <c r="C643" s="1">
        <v>3</v>
      </c>
      <c r="D643" s="2">
        <v>1</v>
      </c>
      <c r="E643" s="5">
        <v>12.91</v>
      </c>
      <c r="F643" s="5">
        <v>10.34</v>
      </c>
      <c r="G643" s="5">
        <v>1.45</v>
      </c>
      <c r="H643" s="5">
        <v>12.69</v>
      </c>
      <c r="I643" s="5">
        <v>10.27</v>
      </c>
      <c r="J643" s="5">
        <v>1.56</v>
      </c>
      <c r="K643" s="6">
        <f t="shared" si="171"/>
        <v>12.8</v>
      </c>
      <c r="L643" s="6">
        <f t="shared" si="172"/>
        <v>0.22000000000000064</v>
      </c>
      <c r="M643" s="6">
        <f t="shared" si="173"/>
        <v>10.305</v>
      </c>
      <c r="N643" s="5">
        <f t="shared" si="174"/>
        <v>1.0649060991467745</v>
      </c>
      <c r="O643" s="6">
        <f t="shared" si="175"/>
        <v>7.0000000000000284E-2</v>
      </c>
      <c r="P643" s="6">
        <f t="shared" si="176"/>
        <v>2.129812198293549</v>
      </c>
      <c r="Q643" s="6">
        <f t="shared" si="177"/>
        <v>-7.2992217984612362E-2</v>
      </c>
      <c r="R643" s="9">
        <f t="shared" si="178"/>
        <v>7.0428744900692911E-2</v>
      </c>
      <c r="S643" s="9">
        <f t="shared" si="179"/>
        <v>0.15000000000000036</v>
      </c>
      <c r="T643">
        <f t="shared" si="180"/>
        <v>7.0000000000000284E-2</v>
      </c>
      <c r="U643" s="9">
        <f t="shared" si="181"/>
        <v>3.2866747620323419E-2</v>
      </c>
      <c r="V643" s="9">
        <f t="shared" si="182"/>
        <v>2.3429295803630463</v>
      </c>
      <c r="W643" s="9">
        <f t="shared" si="183"/>
        <v>2.495000000000001</v>
      </c>
      <c r="X643">
        <f t="shared" si="184"/>
        <v>10.305</v>
      </c>
      <c r="Y643" s="9">
        <f t="shared" si="185"/>
        <v>9.6769095493551838</v>
      </c>
      <c r="Z643" s="10">
        <f t="shared" si="186"/>
        <v>0.51426646789383423</v>
      </c>
      <c r="AA643">
        <f t="shared" si="187"/>
        <v>0.22000000000000064</v>
      </c>
    </row>
    <row r="644" spans="1:27">
      <c r="A644" s="1">
        <f t="shared" si="170"/>
        <v>502002</v>
      </c>
      <c r="B644" s="1">
        <v>2</v>
      </c>
      <c r="C644" s="1">
        <v>2</v>
      </c>
      <c r="D644" s="2">
        <v>5</v>
      </c>
      <c r="E644" s="5">
        <v>15.67</v>
      </c>
      <c r="F644" s="5">
        <v>18.29</v>
      </c>
      <c r="G644" s="5">
        <v>1.79</v>
      </c>
      <c r="H644" s="5">
        <v>15.07</v>
      </c>
      <c r="I644" s="5">
        <v>15.37</v>
      </c>
      <c r="J644" s="5">
        <v>1.58</v>
      </c>
      <c r="K644" s="6">
        <f t="shared" si="171"/>
        <v>15.370000000000001</v>
      </c>
      <c r="L644" s="6">
        <f t="shared" si="172"/>
        <v>0.59999999999999964</v>
      </c>
      <c r="M644" s="6">
        <f t="shared" si="173"/>
        <v>16.829999999999998</v>
      </c>
      <c r="N644" s="5">
        <f t="shared" si="174"/>
        <v>1.1937859942217448</v>
      </c>
      <c r="O644" s="6">
        <f t="shared" si="175"/>
        <v>2.92</v>
      </c>
      <c r="P644" s="6">
        <f t="shared" si="176"/>
        <v>2.3875719884434896</v>
      </c>
      <c r="Q644" s="6">
        <f t="shared" si="177"/>
        <v>0.12414700464871495</v>
      </c>
      <c r="R644" s="9">
        <f t="shared" si="178"/>
        <v>0.9716984498182436</v>
      </c>
      <c r="S644" s="9">
        <f t="shared" si="179"/>
        <v>2.3200000000000003</v>
      </c>
      <c r="T644">
        <f t="shared" si="180"/>
        <v>2.92</v>
      </c>
      <c r="U644" s="9">
        <f t="shared" si="181"/>
        <v>1.2229997730470996</v>
      </c>
      <c r="V644" s="9">
        <f t="shared" si="182"/>
        <v>1.2229997730470974</v>
      </c>
      <c r="W644" s="9">
        <f t="shared" si="183"/>
        <v>1.4599999999999973</v>
      </c>
      <c r="X644">
        <f t="shared" si="184"/>
        <v>16.829999999999998</v>
      </c>
      <c r="Y644" s="9">
        <f t="shared" si="185"/>
        <v>14.098004233138825</v>
      </c>
      <c r="Z644" s="10">
        <f t="shared" si="186"/>
        <v>0.5144754610280261</v>
      </c>
      <c r="AA644">
        <f t="shared" si="187"/>
        <v>0.59999999999999964</v>
      </c>
    </row>
    <row r="645" spans="1:27">
      <c r="A645" s="1">
        <f t="shared" si="170"/>
        <v>698997</v>
      </c>
      <c r="B645" s="1">
        <v>-3</v>
      </c>
      <c r="C645" s="1">
        <v>-1</v>
      </c>
      <c r="D645" s="2">
        <v>7</v>
      </c>
      <c r="E645" s="5">
        <v>5.41</v>
      </c>
      <c r="F645" s="5">
        <v>6.89</v>
      </c>
      <c r="G645" s="5">
        <v>1.34</v>
      </c>
      <c r="H645" s="5">
        <v>5.04</v>
      </c>
      <c r="I645" s="5">
        <v>5.09</v>
      </c>
      <c r="J645" s="5">
        <v>1.05</v>
      </c>
      <c r="K645" s="6">
        <f t="shared" si="171"/>
        <v>5.2249999999999996</v>
      </c>
      <c r="L645" s="6">
        <f t="shared" si="172"/>
        <v>0.37000000000000011</v>
      </c>
      <c r="M645" s="6">
        <f t="shared" si="173"/>
        <v>5.99</v>
      </c>
      <c r="N645" s="5">
        <f t="shared" si="174"/>
        <v>0.85119034299033258</v>
      </c>
      <c r="O645" s="6">
        <f t="shared" si="175"/>
        <v>1.7999999999999998</v>
      </c>
      <c r="P645" s="6">
        <f t="shared" si="176"/>
        <v>1.7023806859806652</v>
      </c>
      <c r="Q645" s="6">
        <f t="shared" si="177"/>
        <v>0.23915668886511859</v>
      </c>
      <c r="R645" s="9">
        <f t="shared" si="178"/>
        <v>0.84000013144900132</v>
      </c>
      <c r="S645" s="9">
        <f t="shared" si="179"/>
        <v>1.4299999999999997</v>
      </c>
      <c r="T645">
        <f t="shared" si="180"/>
        <v>1.7999999999999998</v>
      </c>
      <c r="U645" s="9">
        <f t="shared" si="181"/>
        <v>1.0573428228029387</v>
      </c>
      <c r="V645" s="9">
        <f t="shared" si="182"/>
        <v>0.89874139938249875</v>
      </c>
      <c r="W645" s="9">
        <f t="shared" si="183"/>
        <v>0.76500000000000057</v>
      </c>
      <c r="X645">
        <f t="shared" si="184"/>
        <v>5.99</v>
      </c>
      <c r="Y645" s="9">
        <f t="shared" si="185"/>
        <v>7.0372038984328933</v>
      </c>
      <c r="Z645" s="10">
        <f t="shared" si="186"/>
        <v>0.51538044200376865</v>
      </c>
      <c r="AA645">
        <f t="shared" si="187"/>
        <v>0.37000000000000011</v>
      </c>
    </row>
    <row r="646" spans="1:27">
      <c r="A646" s="1">
        <f t="shared" si="170"/>
        <v>193001</v>
      </c>
      <c r="B646" s="1">
        <v>1</v>
      </c>
      <c r="C646" s="1">
        <v>-7</v>
      </c>
      <c r="D646" s="2">
        <v>2</v>
      </c>
      <c r="E646" s="5">
        <v>5.97</v>
      </c>
      <c r="F646" s="5">
        <v>6.73</v>
      </c>
      <c r="G646" s="5">
        <v>0.93</v>
      </c>
      <c r="H646" s="5">
        <v>5.72</v>
      </c>
      <c r="I646" s="5">
        <v>7.87</v>
      </c>
      <c r="J646" s="5">
        <v>1.35</v>
      </c>
      <c r="K646" s="6">
        <f t="shared" si="171"/>
        <v>5.8449999999999998</v>
      </c>
      <c r="L646" s="6">
        <f t="shared" si="172"/>
        <v>0.25</v>
      </c>
      <c r="M646" s="6">
        <f t="shared" si="173"/>
        <v>7.3000000000000007</v>
      </c>
      <c r="N646" s="5">
        <f t="shared" si="174"/>
        <v>0.81966456553885503</v>
      </c>
      <c r="O646" s="6">
        <f t="shared" si="175"/>
        <v>-1.1399999999999997</v>
      </c>
      <c r="P646" s="6">
        <f t="shared" si="176"/>
        <v>1.6393291310777101</v>
      </c>
      <c r="Q646" s="6">
        <f t="shared" si="177"/>
        <v>-0.3563295378432686</v>
      </c>
      <c r="R646" s="9">
        <f t="shared" si="178"/>
        <v>0.8479078262253541</v>
      </c>
      <c r="S646" s="9">
        <f t="shared" si="179"/>
        <v>1.3899999999999997</v>
      </c>
      <c r="T646">
        <f t="shared" si="180"/>
        <v>1.1399999999999997</v>
      </c>
      <c r="U646" s="9">
        <f t="shared" si="181"/>
        <v>0.69540641863086594</v>
      </c>
      <c r="V646" s="9">
        <f t="shared" si="182"/>
        <v>1.7751163843998436</v>
      </c>
      <c r="W646" s="9">
        <f t="shared" si="183"/>
        <v>1.455000000000001</v>
      </c>
      <c r="X646">
        <f t="shared" si="184"/>
        <v>7.3000000000000007</v>
      </c>
      <c r="Y646" s="9">
        <f t="shared" si="185"/>
        <v>8.9060822035181104</v>
      </c>
      <c r="Z646" s="10">
        <f t="shared" si="186"/>
        <v>0.51538238231433564</v>
      </c>
      <c r="AA646">
        <f t="shared" si="187"/>
        <v>0.25</v>
      </c>
    </row>
    <row r="647" spans="1:27">
      <c r="A647" s="1">
        <f t="shared" si="170"/>
        <v>93002</v>
      </c>
      <c r="B647" s="1">
        <v>2</v>
      </c>
      <c r="C647" s="1">
        <v>-7</v>
      </c>
      <c r="D647" s="2">
        <v>1</v>
      </c>
      <c r="E647" s="5">
        <v>7.34</v>
      </c>
      <c r="F647" s="5">
        <v>6.49</v>
      </c>
      <c r="G647" s="5">
        <v>0.71</v>
      </c>
      <c r="H647" s="5">
        <v>7.81</v>
      </c>
      <c r="I647" s="5">
        <v>8.36</v>
      </c>
      <c r="J647" s="5">
        <v>1.36</v>
      </c>
      <c r="K647" s="6">
        <f t="shared" si="171"/>
        <v>7.5749999999999993</v>
      </c>
      <c r="L647" s="6">
        <f t="shared" si="172"/>
        <v>-0.46999999999999975</v>
      </c>
      <c r="M647" s="6">
        <f t="shared" si="173"/>
        <v>7.4249999999999998</v>
      </c>
      <c r="N647" s="5">
        <f t="shared" si="174"/>
        <v>0.7670886519822856</v>
      </c>
      <c r="O647" s="6">
        <f t="shared" si="175"/>
        <v>-1.8699999999999992</v>
      </c>
      <c r="P647" s="6">
        <f t="shared" si="176"/>
        <v>1.5341773039645712</v>
      </c>
      <c r="Q647" s="6">
        <f t="shared" si="177"/>
        <v>-0.57165314186174965</v>
      </c>
      <c r="R647" s="9">
        <f t="shared" si="178"/>
        <v>0.91254120132149319</v>
      </c>
      <c r="S647" s="9">
        <f t="shared" si="179"/>
        <v>1.3999999999999995</v>
      </c>
      <c r="T647">
        <f t="shared" si="180"/>
        <v>1.8699999999999992</v>
      </c>
      <c r="U647" s="9">
        <f t="shared" si="181"/>
        <v>1.2188943189079944</v>
      </c>
      <c r="V647" s="9">
        <f t="shared" si="182"/>
        <v>0.19554454314031935</v>
      </c>
      <c r="W647" s="9">
        <f t="shared" si="183"/>
        <v>0.14999999999999947</v>
      </c>
      <c r="X647">
        <f t="shared" si="184"/>
        <v>7.4249999999999998</v>
      </c>
      <c r="Y647" s="9">
        <f t="shared" si="185"/>
        <v>9.6794548854458426</v>
      </c>
      <c r="Z647" s="10">
        <f t="shared" si="186"/>
        <v>0.51583136779377814</v>
      </c>
      <c r="AA647">
        <f t="shared" si="187"/>
        <v>0.46999999999999975</v>
      </c>
    </row>
    <row r="648" spans="1:27">
      <c r="A648" s="1">
        <f t="shared" si="170"/>
        <v>293002</v>
      </c>
      <c r="B648" s="1">
        <v>2</v>
      </c>
      <c r="C648" s="1">
        <v>-7</v>
      </c>
      <c r="D648" s="2">
        <v>3</v>
      </c>
      <c r="E648" s="5">
        <v>60.85</v>
      </c>
      <c r="F648" s="5">
        <v>58.77</v>
      </c>
      <c r="G648" s="5">
        <v>2.79</v>
      </c>
      <c r="H648" s="5">
        <v>61.54</v>
      </c>
      <c r="I648" s="5">
        <v>59.61</v>
      </c>
      <c r="J648" s="5">
        <v>3.3</v>
      </c>
      <c r="K648" s="6">
        <f t="shared" si="171"/>
        <v>61.195</v>
      </c>
      <c r="L648" s="6">
        <f t="shared" si="172"/>
        <v>-0.68999999999999773</v>
      </c>
      <c r="M648" s="6">
        <f t="shared" si="173"/>
        <v>59.19</v>
      </c>
      <c r="N648" s="5">
        <f t="shared" si="174"/>
        <v>2.1606769772457892</v>
      </c>
      <c r="O648" s="6">
        <f t="shared" si="175"/>
        <v>-0.83999999999999631</v>
      </c>
      <c r="P648" s="6">
        <f t="shared" si="176"/>
        <v>4.3213539544915784</v>
      </c>
      <c r="Q648" s="6">
        <f t="shared" si="177"/>
        <v>-0.16632126849486714</v>
      </c>
      <c r="R648" s="9">
        <f t="shared" si="178"/>
        <v>3.4711343153015703E-2</v>
      </c>
      <c r="S648" s="9">
        <f t="shared" si="179"/>
        <v>0.14999999999999858</v>
      </c>
      <c r="T648">
        <f t="shared" si="180"/>
        <v>0.83999999999999631</v>
      </c>
      <c r="U648" s="9">
        <f t="shared" si="181"/>
        <v>0.19438352165688891</v>
      </c>
      <c r="V648" s="9">
        <f t="shared" si="182"/>
        <v>0.9279499069572964</v>
      </c>
      <c r="W648" s="9">
        <f t="shared" si="183"/>
        <v>2.0050000000000026</v>
      </c>
      <c r="X648">
        <f t="shared" si="184"/>
        <v>59.19</v>
      </c>
      <c r="Y648" s="9">
        <f t="shared" si="185"/>
        <v>27.39419201636025</v>
      </c>
      <c r="Z648" s="10">
        <f t="shared" si="186"/>
        <v>0.51627512045420132</v>
      </c>
      <c r="AA648">
        <f t="shared" si="187"/>
        <v>0.68999999999999773</v>
      </c>
    </row>
    <row r="649" spans="1:27">
      <c r="A649" s="1">
        <f t="shared" si="170"/>
        <v>205997</v>
      </c>
      <c r="B649" s="1">
        <v>-3</v>
      </c>
      <c r="C649" s="1">
        <v>6</v>
      </c>
      <c r="D649" s="2">
        <v>2</v>
      </c>
      <c r="E649" s="5">
        <v>36.44</v>
      </c>
      <c r="F649" s="5">
        <v>40.770000000000003</v>
      </c>
      <c r="G649" s="5">
        <v>2.85</v>
      </c>
      <c r="H649" s="5">
        <v>35.979999999999997</v>
      </c>
      <c r="I649" s="5">
        <v>36.729999999999997</v>
      </c>
      <c r="J649" s="5">
        <v>2.31</v>
      </c>
      <c r="K649" s="6">
        <f t="shared" si="171"/>
        <v>36.209999999999994</v>
      </c>
      <c r="L649" s="6">
        <f t="shared" si="172"/>
        <v>0.46000000000000085</v>
      </c>
      <c r="M649" s="6">
        <f t="shared" si="173"/>
        <v>38.75</v>
      </c>
      <c r="N649" s="5">
        <f t="shared" si="174"/>
        <v>1.8342982309319278</v>
      </c>
      <c r="O649" s="6">
        <f t="shared" si="175"/>
        <v>4.0400000000000063</v>
      </c>
      <c r="P649" s="6">
        <f t="shared" si="176"/>
        <v>3.6685964618638556</v>
      </c>
      <c r="Q649" s="6">
        <f t="shared" si="177"/>
        <v>0.20703490704828142</v>
      </c>
      <c r="R649" s="9">
        <f t="shared" si="178"/>
        <v>0.97585003889502797</v>
      </c>
      <c r="S649" s="9">
        <f t="shared" si="179"/>
        <v>3.5800000000000054</v>
      </c>
      <c r="T649">
        <f t="shared" si="180"/>
        <v>4.0400000000000063</v>
      </c>
      <c r="U649" s="9">
        <f t="shared" si="181"/>
        <v>1.1012385913787466</v>
      </c>
      <c r="V649" s="9">
        <f t="shared" si="182"/>
        <v>1.384725753515851</v>
      </c>
      <c r="W649" s="9">
        <f t="shared" si="183"/>
        <v>2.5400000000000063</v>
      </c>
      <c r="X649">
        <f t="shared" si="184"/>
        <v>38.75</v>
      </c>
      <c r="Y649" s="9">
        <f t="shared" si="185"/>
        <v>21.125245255409094</v>
      </c>
      <c r="Z649" s="10">
        <f t="shared" si="186"/>
        <v>0.5166159114855059</v>
      </c>
      <c r="AA649">
        <f t="shared" si="187"/>
        <v>0.46000000000000085</v>
      </c>
    </row>
    <row r="650" spans="1:27">
      <c r="A650" s="1">
        <f t="shared" si="170"/>
        <v>105002</v>
      </c>
      <c r="B650" s="1">
        <v>2</v>
      </c>
      <c r="C650" s="1">
        <v>5</v>
      </c>
      <c r="D650" s="2">
        <v>1</v>
      </c>
      <c r="E650" s="5">
        <v>28.85</v>
      </c>
      <c r="F650" s="5">
        <v>31.13</v>
      </c>
      <c r="G650" s="5">
        <v>2.2200000000000002</v>
      </c>
      <c r="H650" s="5">
        <v>28.52</v>
      </c>
      <c r="I650" s="5">
        <v>31.39</v>
      </c>
      <c r="J650" s="5">
        <v>2.31</v>
      </c>
      <c r="K650" s="6">
        <f t="shared" si="171"/>
        <v>28.685000000000002</v>
      </c>
      <c r="L650" s="6">
        <f t="shared" si="172"/>
        <v>0.33000000000000185</v>
      </c>
      <c r="M650" s="6">
        <f t="shared" si="173"/>
        <v>31.259999999999998</v>
      </c>
      <c r="N650" s="5">
        <f t="shared" si="174"/>
        <v>1.6019129189815533</v>
      </c>
      <c r="O650" s="6">
        <f t="shared" si="175"/>
        <v>-0.26000000000000156</v>
      </c>
      <c r="P650" s="6">
        <f t="shared" si="176"/>
        <v>3.2038258379631066</v>
      </c>
      <c r="Q650" s="6">
        <f t="shared" si="177"/>
        <v>-3.9719421306444465E-2</v>
      </c>
      <c r="R650" s="9">
        <f t="shared" si="178"/>
        <v>0.18415482920729148</v>
      </c>
      <c r="S650" s="9">
        <f t="shared" si="179"/>
        <v>0.59000000000000341</v>
      </c>
      <c r="T650">
        <f t="shared" si="180"/>
        <v>0.26000000000000156</v>
      </c>
      <c r="U650" s="9">
        <f t="shared" si="181"/>
        <v>8.1152975582874237E-2</v>
      </c>
      <c r="V650" s="9">
        <f t="shared" si="182"/>
        <v>1.6074531701992272</v>
      </c>
      <c r="W650" s="9">
        <f t="shared" si="183"/>
        <v>2.5749999999999957</v>
      </c>
      <c r="X650">
        <f t="shared" si="184"/>
        <v>31.259999999999998</v>
      </c>
      <c r="Y650" s="9">
        <f t="shared" si="185"/>
        <v>19.514169359389484</v>
      </c>
      <c r="Z650" s="10">
        <f t="shared" si="186"/>
        <v>0.51670300947449499</v>
      </c>
      <c r="AA650">
        <f t="shared" si="187"/>
        <v>0.33000000000000185</v>
      </c>
    </row>
    <row r="651" spans="1:27">
      <c r="A651" s="1">
        <f t="shared" si="170"/>
        <v>202994</v>
      </c>
      <c r="B651" s="1">
        <v>-6</v>
      </c>
      <c r="C651" s="1">
        <v>3</v>
      </c>
      <c r="D651" s="2">
        <v>2</v>
      </c>
      <c r="E651" s="5">
        <v>23.93</v>
      </c>
      <c r="F651" s="5">
        <v>22.22</v>
      </c>
      <c r="G651" s="5">
        <v>2.06</v>
      </c>
      <c r="H651" s="5">
        <v>23.21</v>
      </c>
      <c r="I651" s="5">
        <v>20.170000000000002</v>
      </c>
      <c r="J651" s="5">
        <v>1.73</v>
      </c>
      <c r="K651" s="6">
        <f t="shared" si="171"/>
        <v>23.57</v>
      </c>
      <c r="L651" s="6">
        <f t="shared" si="172"/>
        <v>0.71999999999999886</v>
      </c>
      <c r="M651" s="6">
        <f t="shared" si="173"/>
        <v>21.195</v>
      </c>
      <c r="N651" s="5">
        <f t="shared" si="174"/>
        <v>1.345037174207464</v>
      </c>
      <c r="O651" s="6">
        <f t="shared" si="175"/>
        <v>2.0499999999999972</v>
      </c>
      <c r="P651" s="6">
        <f t="shared" si="176"/>
        <v>2.6900743484149281</v>
      </c>
      <c r="Q651" s="6">
        <f t="shared" si="177"/>
        <v>0.17283217024804806</v>
      </c>
      <c r="R651" s="9">
        <f t="shared" si="178"/>
        <v>0.49441012691105501</v>
      </c>
      <c r="S651" s="9">
        <f t="shared" si="179"/>
        <v>1.3299999999999983</v>
      </c>
      <c r="T651">
        <f t="shared" si="180"/>
        <v>2.0499999999999972</v>
      </c>
      <c r="U651" s="9">
        <f t="shared" si="181"/>
        <v>0.7620607219305735</v>
      </c>
      <c r="V651" s="9">
        <f t="shared" si="182"/>
        <v>1.7657504532537702</v>
      </c>
      <c r="W651" s="9">
        <f t="shared" si="183"/>
        <v>2.375</v>
      </c>
      <c r="X651">
        <f t="shared" si="184"/>
        <v>21.195</v>
      </c>
      <c r="Y651" s="9">
        <f t="shared" si="185"/>
        <v>15.757928781774174</v>
      </c>
      <c r="Z651" s="10">
        <f t="shared" si="186"/>
        <v>0.5167088154850854</v>
      </c>
      <c r="AA651">
        <f t="shared" si="187"/>
        <v>0.71999999999999886</v>
      </c>
    </row>
    <row r="652" spans="1:27">
      <c r="A652" s="1">
        <f t="shared" si="170"/>
        <v>2005</v>
      </c>
      <c r="B652" s="1">
        <v>5</v>
      </c>
      <c r="C652" s="1">
        <v>2</v>
      </c>
      <c r="D652" s="2">
        <v>0</v>
      </c>
      <c r="E652" s="5">
        <v>56.43</v>
      </c>
      <c r="F652" s="5">
        <v>55.58</v>
      </c>
      <c r="G652" s="5">
        <v>2.89</v>
      </c>
      <c r="H652" s="5">
        <v>57.42</v>
      </c>
      <c r="I652" s="5">
        <v>57.27</v>
      </c>
      <c r="J652" s="5">
        <v>3.22</v>
      </c>
      <c r="K652" s="6">
        <f t="shared" si="171"/>
        <v>56.924999999999997</v>
      </c>
      <c r="L652" s="6">
        <f t="shared" si="172"/>
        <v>-0.99000000000000199</v>
      </c>
      <c r="M652" s="6">
        <f t="shared" si="173"/>
        <v>56.424999999999997</v>
      </c>
      <c r="N652" s="5">
        <f t="shared" si="174"/>
        <v>2.1633596557207033</v>
      </c>
      <c r="O652" s="6">
        <f t="shared" si="175"/>
        <v>-1.6900000000000048</v>
      </c>
      <c r="P652" s="6">
        <f t="shared" si="176"/>
        <v>4.3267193114414066</v>
      </c>
      <c r="Q652" s="6">
        <f t="shared" si="177"/>
        <v>-0.10770545658502716</v>
      </c>
      <c r="R652" s="9">
        <f t="shared" si="178"/>
        <v>0.16178539665121108</v>
      </c>
      <c r="S652" s="9">
        <f t="shared" si="179"/>
        <v>0.70000000000000284</v>
      </c>
      <c r="T652">
        <f t="shared" si="180"/>
        <v>1.6900000000000048</v>
      </c>
      <c r="U652" s="9">
        <f t="shared" si="181"/>
        <v>0.39059617191506629</v>
      </c>
      <c r="V652" s="9">
        <f t="shared" si="182"/>
        <v>0.2311219952160149</v>
      </c>
      <c r="W652" s="9">
        <f t="shared" si="183"/>
        <v>0.5</v>
      </c>
      <c r="X652">
        <f t="shared" si="184"/>
        <v>56.424999999999997</v>
      </c>
      <c r="Y652" s="9">
        <f t="shared" si="185"/>
        <v>26.082117160127279</v>
      </c>
      <c r="Z652" s="10">
        <f t="shared" si="186"/>
        <v>0.51697195281755859</v>
      </c>
      <c r="AA652">
        <f t="shared" si="187"/>
        <v>0.99000000000000199</v>
      </c>
    </row>
    <row r="653" spans="1:27">
      <c r="A653" s="1">
        <f t="shared" si="170"/>
        <v>6001</v>
      </c>
      <c r="B653" s="1">
        <v>1</v>
      </c>
      <c r="C653" s="1">
        <v>6</v>
      </c>
      <c r="D653" s="2">
        <v>0</v>
      </c>
      <c r="E653" s="5">
        <v>37.06</v>
      </c>
      <c r="F653" s="5">
        <v>35.5</v>
      </c>
      <c r="G653" s="5">
        <v>2.4</v>
      </c>
      <c r="H653" s="5">
        <v>37.76</v>
      </c>
      <c r="I653" s="5">
        <v>37.11</v>
      </c>
      <c r="J653" s="5">
        <v>2.46</v>
      </c>
      <c r="K653" s="6">
        <f t="shared" si="171"/>
        <v>37.409999999999997</v>
      </c>
      <c r="L653" s="6">
        <f t="shared" si="172"/>
        <v>-0.69999999999999574</v>
      </c>
      <c r="M653" s="6">
        <f t="shared" si="173"/>
        <v>36.305</v>
      </c>
      <c r="N653" s="5">
        <f t="shared" si="174"/>
        <v>1.7184004189943622</v>
      </c>
      <c r="O653" s="6">
        <f t="shared" si="175"/>
        <v>-1.6099999999999994</v>
      </c>
      <c r="P653" s="6">
        <f t="shared" si="176"/>
        <v>3.4368008379887245</v>
      </c>
      <c r="Q653" s="6">
        <f t="shared" si="177"/>
        <v>-2.468759524535202E-2</v>
      </c>
      <c r="R653" s="9">
        <f t="shared" si="178"/>
        <v>0.26478112724522945</v>
      </c>
      <c r="S653" s="9">
        <f t="shared" si="179"/>
        <v>0.91000000000000369</v>
      </c>
      <c r="T653">
        <f t="shared" si="180"/>
        <v>1.6099999999999994</v>
      </c>
      <c r="U653" s="9">
        <f t="shared" si="181"/>
        <v>0.46845891743386542</v>
      </c>
      <c r="V653" s="9">
        <f t="shared" si="182"/>
        <v>0.64303988045269567</v>
      </c>
      <c r="W653" s="9">
        <f t="shared" si="183"/>
        <v>1.1049999999999969</v>
      </c>
      <c r="X653">
        <f t="shared" si="184"/>
        <v>36.305</v>
      </c>
      <c r="Y653" s="9">
        <f t="shared" si="185"/>
        <v>21.127206207995641</v>
      </c>
      <c r="Z653" s="10">
        <f t="shared" si="186"/>
        <v>0.51737800494416075</v>
      </c>
      <c r="AA653">
        <f t="shared" si="187"/>
        <v>0.69999999999999574</v>
      </c>
    </row>
    <row r="654" spans="1:27">
      <c r="A654" s="1">
        <f t="shared" si="170"/>
        <v>295005</v>
      </c>
      <c r="B654" s="1">
        <v>5</v>
      </c>
      <c r="C654" s="1">
        <v>-5</v>
      </c>
      <c r="D654" s="2">
        <v>3</v>
      </c>
      <c r="E654" s="5">
        <v>19.54</v>
      </c>
      <c r="F654" s="5">
        <v>19.329999999999998</v>
      </c>
      <c r="G654" s="5">
        <v>1.8</v>
      </c>
      <c r="H654" s="5">
        <v>19</v>
      </c>
      <c r="I654" s="5">
        <v>17.920000000000002</v>
      </c>
      <c r="J654" s="5">
        <v>1.89</v>
      </c>
      <c r="K654" s="6">
        <f t="shared" si="171"/>
        <v>19.27</v>
      </c>
      <c r="L654" s="6">
        <f t="shared" si="172"/>
        <v>0.53999999999999915</v>
      </c>
      <c r="M654" s="6">
        <f t="shared" si="173"/>
        <v>18.625</v>
      </c>
      <c r="N654" s="5">
        <f t="shared" si="174"/>
        <v>1.3049999999999999</v>
      </c>
      <c r="O654" s="6">
        <f t="shared" si="175"/>
        <v>1.4099999999999966</v>
      </c>
      <c r="P654" s="6">
        <f t="shared" si="176"/>
        <v>2.61</v>
      </c>
      <c r="Q654" s="6">
        <f t="shared" si="177"/>
        <v>-4.8751486325802562E-2</v>
      </c>
      <c r="R654" s="9">
        <f t="shared" si="178"/>
        <v>0.33333333333333237</v>
      </c>
      <c r="S654" s="9">
        <f t="shared" si="179"/>
        <v>0.86999999999999744</v>
      </c>
      <c r="T654">
        <f t="shared" si="180"/>
        <v>1.4099999999999966</v>
      </c>
      <c r="U654" s="9">
        <f t="shared" si="181"/>
        <v>0.54022988505746994</v>
      </c>
      <c r="V654" s="9">
        <f t="shared" si="182"/>
        <v>0.49425287356321806</v>
      </c>
      <c r="W654" s="9">
        <f t="shared" si="183"/>
        <v>0.64499999999999957</v>
      </c>
      <c r="X654">
        <f t="shared" si="184"/>
        <v>18.625</v>
      </c>
      <c r="Y654" s="9">
        <f t="shared" si="185"/>
        <v>14.272030651340996</v>
      </c>
      <c r="Z654" s="10">
        <f t="shared" si="186"/>
        <v>0.5175528958473713</v>
      </c>
      <c r="AA654">
        <f t="shared" si="187"/>
        <v>0.53999999999999915</v>
      </c>
    </row>
    <row r="655" spans="1:27">
      <c r="A655" s="1">
        <f t="shared" si="170"/>
        <v>293001</v>
      </c>
      <c r="B655" s="1">
        <v>1</v>
      </c>
      <c r="C655" s="1">
        <v>-7</v>
      </c>
      <c r="D655" s="2">
        <v>3</v>
      </c>
      <c r="E655" s="5">
        <v>82.25</v>
      </c>
      <c r="F655" s="5">
        <v>82.66</v>
      </c>
      <c r="G655" s="5">
        <v>2.62</v>
      </c>
      <c r="H655" s="5">
        <v>83.09</v>
      </c>
      <c r="I655" s="5">
        <v>76.3</v>
      </c>
      <c r="J655" s="5">
        <v>3.86</v>
      </c>
      <c r="K655" s="6">
        <f t="shared" si="171"/>
        <v>82.67</v>
      </c>
      <c r="L655" s="6">
        <f t="shared" si="172"/>
        <v>-0.84000000000000341</v>
      </c>
      <c r="M655" s="6">
        <f t="shared" si="173"/>
        <v>79.47999999999999</v>
      </c>
      <c r="N655" s="5">
        <f t="shared" si="174"/>
        <v>2.3325951213187426</v>
      </c>
      <c r="O655" s="6">
        <f t="shared" si="175"/>
        <v>6.3599999999999994</v>
      </c>
      <c r="P655" s="6">
        <f t="shared" si="176"/>
        <v>4.6651902426374852</v>
      </c>
      <c r="Q655" s="6">
        <f t="shared" si="177"/>
        <v>-0.36919683881639404</v>
      </c>
      <c r="R655" s="9">
        <f t="shared" si="178"/>
        <v>1.5433454211996833</v>
      </c>
      <c r="S655" s="9">
        <f t="shared" si="179"/>
        <v>7.2000000000000028</v>
      </c>
      <c r="T655">
        <f t="shared" si="180"/>
        <v>6.3599999999999994</v>
      </c>
      <c r="U655" s="9">
        <f t="shared" si="181"/>
        <v>1.3632884553930531</v>
      </c>
      <c r="V655" s="9">
        <f t="shared" si="182"/>
        <v>1.3675755260075018</v>
      </c>
      <c r="W655" s="9">
        <f t="shared" si="183"/>
        <v>3.1900000000000119</v>
      </c>
      <c r="X655">
        <f t="shared" si="184"/>
        <v>79.47999999999999</v>
      </c>
      <c r="Y655" s="9">
        <f t="shared" si="185"/>
        <v>34.073637243597439</v>
      </c>
      <c r="Z655" s="10">
        <f t="shared" si="186"/>
        <v>0.51820169818324602</v>
      </c>
      <c r="AA655">
        <f t="shared" si="187"/>
        <v>0.84000000000000341</v>
      </c>
    </row>
    <row r="656" spans="1:27">
      <c r="A656" s="1">
        <f t="shared" si="170"/>
        <v>700999</v>
      </c>
      <c r="B656" s="1">
        <v>-1</v>
      </c>
      <c r="C656" s="1">
        <v>1</v>
      </c>
      <c r="D656" s="2">
        <v>7</v>
      </c>
      <c r="E656" s="5">
        <v>43.47</v>
      </c>
      <c r="F656" s="5">
        <v>46.76</v>
      </c>
      <c r="G656" s="5">
        <v>1.75</v>
      </c>
      <c r="H656" s="5">
        <v>43.75</v>
      </c>
      <c r="I656" s="5">
        <v>44.55</v>
      </c>
      <c r="J656" s="5">
        <v>2.56</v>
      </c>
      <c r="K656" s="6">
        <f t="shared" si="171"/>
        <v>43.61</v>
      </c>
      <c r="L656" s="6">
        <f t="shared" si="172"/>
        <v>-0.28000000000000114</v>
      </c>
      <c r="M656" s="6">
        <f t="shared" si="173"/>
        <v>45.655000000000001</v>
      </c>
      <c r="N656" s="5">
        <f t="shared" si="174"/>
        <v>1.550491857443953</v>
      </c>
      <c r="O656" s="6">
        <f t="shared" si="175"/>
        <v>2.2100000000000009</v>
      </c>
      <c r="P656" s="6">
        <f t="shared" si="176"/>
        <v>3.100983714887906</v>
      </c>
      <c r="Q656" s="6">
        <f t="shared" si="177"/>
        <v>-0.36304738927423807</v>
      </c>
      <c r="R656" s="9">
        <f t="shared" si="178"/>
        <v>0.8029710017648416</v>
      </c>
      <c r="S656" s="9">
        <f t="shared" si="179"/>
        <v>2.490000000000002</v>
      </c>
      <c r="T656">
        <f t="shared" si="180"/>
        <v>2.2100000000000009</v>
      </c>
      <c r="U656" s="9">
        <f t="shared" si="181"/>
        <v>0.71267707385554191</v>
      </c>
      <c r="V656" s="9">
        <f t="shared" si="182"/>
        <v>1.3189363041036957</v>
      </c>
      <c r="W656" s="9">
        <f t="shared" si="183"/>
        <v>2.0450000000000017</v>
      </c>
      <c r="X656">
        <f t="shared" si="184"/>
        <v>45.655000000000001</v>
      </c>
      <c r="Y656" s="9">
        <f t="shared" si="185"/>
        <v>29.445494847850455</v>
      </c>
      <c r="Z656" s="10">
        <f t="shared" si="186"/>
        <v>0.51905972681378398</v>
      </c>
      <c r="AA656">
        <f t="shared" si="187"/>
        <v>0.28000000000000114</v>
      </c>
    </row>
    <row r="657" spans="1:27">
      <c r="A657" s="1">
        <f t="shared" si="170"/>
        <v>599003</v>
      </c>
      <c r="B657" s="1">
        <v>3</v>
      </c>
      <c r="C657" s="1">
        <v>-1</v>
      </c>
      <c r="D657" s="2">
        <v>6</v>
      </c>
      <c r="E657" s="5">
        <v>12.23</v>
      </c>
      <c r="F657" s="5">
        <v>12.56</v>
      </c>
      <c r="G657" s="5">
        <v>1.33</v>
      </c>
      <c r="H657" s="5">
        <v>12.31</v>
      </c>
      <c r="I657" s="5">
        <v>11.9</v>
      </c>
      <c r="J657" s="5">
        <v>0.96</v>
      </c>
      <c r="K657" s="6">
        <f t="shared" si="171"/>
        <v>12.27</v>
      </c>
      <c r="L657" s="6">
        <f t="shared" si="172"/>
        <v>-8.0000000000000071E-2</v>
      </c>
      <c r="M657" s="6">
        <f t="shared" si="173"/>
        <v>12.23</v>
      </c>
      <c r="N657" s="5">
        <f t="shared" si="174"/>
        <v>0.82013718364673605</v>
      </c>
      <c r="O657" s="6">
        <f t="shared" si="175"/>
        <v>0.66000000000000014</v>
      </c>
      <c r="P657" s="6">
        <f t="shared" si="176"/>
        <v>1.6402743672934721</v>
      </c>
      <c r="Q657" s="6">
        <f t="shared" si="177"/>
        <v>0.31492287678870101</v>
      </c>
      <c r="R657" s="9">
        <f t="shared" si="178"/>
        <v>0.45114403709242507</v>
      </c>
      <c r="S657" s="9">
        <f t="shared" si="179"/>
        <v>0.74000000000000021</v>
      </c>
      <c r="T657">
        <f t="shared" si="180"/>
        <v>0.66000000000000014</v>
      </c>
      <c r="U657" s="9">
        <f t="shared" si="181"/>
        <v>0.40237170875810879</v>
      </c>
      <c r="V657" s="9">
        <f t="shared" si="182"/>
        <v>4.877232833431517E-2</v>
      </c>
      <c r="W657" s="9">
        <f t="shared" si="183"/>
        <v>3.9999999999999147E-2</v>
      </c>
      <c r="X657">
        <f t="shared" si="184"/>
        <v>12.23</v>
      </c>
      <c r="Y657" s="9">
        <f t="shared" si="185"/>
        <v>14.912139388217181</v>
      </c>
      <c r="Z657" s="10">
        <f t="shared" si="186"/>
        <v>0.51968355756171469</v>
      </c>
      <c r="AA657">
        <f t="shared" si="187"/>
        <v>8.0000000000000071E-2</v>
      </c>
    </row>
    <row r="658" spans="1:27">
      <c r="A658" s="1">
        <f t="shared" si="170"/>
        <v>699997</v>
      </c>
      <c r="B658" s="1">
        <v>-3</v>
      </c>
      <c r="C658" s="1">
        <v>0</v>
      </c>
      <c r="D658" s="2">
        <v>7</v>
      </c>
      <c r="E658" s="5">
        <v>28.11</v>
      </c>
      <c r="F658" s="5">
        <v>28.07</v>
      </c>
      <c r="G658" s="5">
        <v>2.27</v>
      </c>
      <c r="H658" s="5">
        <v>28.42</v>
      </c>
      <c r="I658" s="5">
        <v>29.69</v>
      </c>
      <c r="J658" s="5">
        <v>2.0499999999999998</v>
      </c>
      <c r="K658" s="6">
        <f t="shared" si="171"/>
        <v>28.265000000000001</v>
      </c>
      <c r="L658" s="6">
        <f t="shared" si="172"/>
        <v>-0.31000000000000227</v>
      </c>
      <c r="M658" s="6">
        <f t="shared" si="173"/>
        <v>28.880000000000003</v>
      </c>
      <c r="N658" s="5">
        <f t="shared" si="174"/>
        <v>1.5293299186244935</v>
      </c>
      <c r="O658" s="6">
        <f t="shared" si="175"/>
        <v>-1.620000000000001</v>
      </c>
      <c r="P658" s="6">
        <f t="shared" si="176"/>
        <v>3.058659837248987</v>
      </c>
      <c r="Q658" s="6">
        <f t="shared" si="177"/>
        <v>0.10158838745537338</v>
      </c>
      <c r="R658" s="9">
        <f t="shared" si="178"/>
        <v>0.42829215071468557</v>
      </c>
      <c r="S658" s="9">
        <f t="shared" si="179"/>
        <v>1.3099999999999987</v>
      </c>
      <c r="T658">
        <f t="shared" si="180"/>
        <v>1.620000000000001</v>
      </c>
      <c r="U658" s="9">
        <f t="shared" si="181"/>
        <v>0.52964372836472651</v>
      </c>
      <c r="V658" s="9">
        <f t="shared" si="182"/>
        <v>0.40213690486951559</v>
      </c>
      <c r="W658" s="9">
        <f t="shared" si="183"/>
        <v>0.61500000000000199</v>
      </c>
      <c r="X658">
        <f t="shared" si="184"/>
        <v>28.880000000000003</v>
      </c>
      <c r="Y658" s="9">
        <f t="shared" si="185"/>
        <v>18.884087500213941</v>
      </c>
      <c r="Z658" s="10">
        <f t="shared" si="186"/>
        <v>0.51998749984975601</v>
      </c>
      <c r="AA658">
        <f t="shared" si="187"/>
        <v>0.31000000000000227</v>
      </c>
    </row>
    <row r="659" spans="1:27">
      <c r="A659" s="1">
        <f t="shared" si="170"/>
        <v>205999</v>
      </c>
      <c r="B659" s="1">
        <v>-1</v>
      </c>
      <c r="C659" s="1">
        <v>6</v>
      </c>
      <c r="D659" s="2">
        <v>2</v>
      </c>
      <c r="E659" s="5">
        <v>6.31</v>
      </c>
      <c r="F659" s="5">
        <v>6.15</v>
      </c>
      <c r="G659" s="5">
        <v>1.1499999999999999</v>
      </c>
      <c r="H659" s="5">
        <v>6.92</v>
      </c>
      <c r="I659" s="5">
        <v>5.34</v>
      </c>
      <c r="J659" s="5">
        <v>1.1000000000000001</v>
      </c>
      <c r="K659" s="6">
        <f t="shared" si="171"/>
        <v>6.6150000000000002</v>
      </c>
      <c r="L659" s="6">
        <f t="shared" si="172"/>
        <v>-0.61000000000000032</v>
      </c>
      <c r="M659" s="6">
        <f t="shared" si="173"/>
        <v>5.7450000000000001</v>
      </c>
      <c r="N659" s="5">
        <f t="shared" si="174"/>
        <v>0.79569152314197744</v>
      </c>
      <c r="O659" s="6">
        <f t="shared" si="175"/>
        <v>0.8100000000000005</v>
      </c>
      <c r="P659" s="6">
        <f t="shared" si="176"/>
        <v>1.5913830462839549</v>
      </c>
      <c r="Q659" s="6">
        <f t="shared" si="177"/>
        <v>4.4422507403751081E-2</v>
      </c>
      <c r="R659" s="9">
        <f t="shared" si="178"/>
        <v>0.89230559752150729</v>
      </c>
      <c r="S659" s="9">
        <f t="shared" si="179"/>
        <v>1.4200000000000008</v>
      </c>
      <c r="T659">
        <f t="shared" si="180"/>
        <v>0.8100000000000005</v>
      </c>
      <c r="U659" s="9">
        <f t="shared" si="181"/>
        <v>0.50899122112142314</v>
      </c>
      <c r="V659" s="9">
        <f t="shared" si="182"/>
        <v>1.0933885490756492</v>
      </c>
      <c r="W659" s="9">
        <f t="shared" si="183"/>
        <v>0.87000000000000011</v>
      </c>
      <c r="X659">
        <f t="shared" si="184"/>
        <v>5.7450000000000001</v>
      </c>
      <c r="Y659" s="9">
        <f t="shared" si="185"/>
        <v>7.2201347292409244</v>
      </c>
      <c r="Z659" s="10">
        <f t="shared" si="186"/>
        <v>0.52008460850134752</v>
      </c>
      <c r="AA659">
        <f t="shared" si="187"/>
        <v>0.61000000000000032</v>
      </c>
    </row>
    <row r="660" spans="1:27">
      <c r="A660" s="1">
        <f t="shared" si="170"/>
        <v>397005</v>
      </c>
      <c r="B660" s="1">
        <v>5</v>
      </c>
      <c r="C660" s="1">
        <v>-3</v>
      </c>
      <c r="D660" s="2">
        <v>4</v>
      </c>
      <c r="E660" s="5">
        <v>0.73</v>
      </c>
      <c r="F660" s="5">
        <v>0.98</v>
      </c>
      <c r="G660" s="5">
        <v>0.67</v>
      </c>
      <c r="H660" s="5">
        <v>0.6</v>
      </c>
      <c r="I660" s="5">
        <v>1.93</v>
      </c>
      <c r="J660" s="5">
        <v>0.95</v>
      </c>
      <c r="K660" s="6">
        <f t="shared" si="171"/>
        <v>0.66500000000000004</v>
      </c>
      <c r="L660" s="6">
        <f t="shared" si="172"/>
        <v>0.13</v>
      </c>
      <c r="M660" s="6">
        <f t="shared" si="173"/>
        <v>1.4550000000000001</v>
      </c>
      <c r="N660" s="5">
        <f t="shared" si="174"/>
        <v>0.58124865591242447</v>
      </c>
      <c r="O660" s="6">
        <f t="shared" si="175"/>
        <v>-0.95</v>
      </c>
      <c r="P660" s="6">
        <f t="shared" si="176"/>
        <v>1.1624973118248489</v>
      </c>
      <c r="Q660" s="6">
        <f t="shared" si="177"/>
        <v>-0.33565191653100485</v>
      </c>
      <c r="R660" s="9">
        <f t="shared" si="178"/>
        <v>0.92903440637178991</v>
      </c>
      <c r="S660" s="9">
        <f t="shared" si="179"/>
        <v>1.08</v>
      </c>
      <c r="T660">
        <f t="shared" si="180"/>
        <v>0.95</v>
      </c>
      <c r="U660" s="9">
        <f t="shared" si="181"/>
        <v>0.81720619079000023</v>
      </c>
      <c r="V660" s="9">
        <f t="shared" si="182"/>
        <v>1.3591429278402112</v>
      </c>
      <c r="W660" s="9">
        <f t="shared" si="183"/>
        <v>0.79</v>
      </c>
      <c r="X660">
        <f t="shared" si="184"/>
        <v>1.4550000000000001</v>
      </c>
      <c r="Y660" s="9">
        <f t="shared" si="185"/>
        <v>2.5032315949462118</v>
      </c>
      <c r="Z660" s="10">
        <f t="shared" si="186"/>
        <v>0.52022014570756481</v>
      </c>
      <c r="AA660">
        <f t="shared" si="187"/>
        <v>0.13</v>
      </c>
    </row>
    <row r="661" spans="1:27">
      <c r="A661" s="1">
        <f t="shared" si="170"/>
        <v>597996</v>
      </c>
      <c r="B661" s="1">
        <v>-4</v>
      </c>
      <c r="C661" s="1">
        <v>-2</v>
      </c>
      <c r="D661" s="2">
        <v>6</v>
      </c>
      <c r="E661" s="5">
        <v>45.51</v>
      </c>
      <c r="F661" s="5">
        <v>42.92</v>
      </c>
      <c r="G661" s="5">
        <v>2.67</v>
      </c>
      <c r="H661" s="5">
        <v>45.67</v>
      </c>
      <c r="I661" s="5">
        <v>45.38</v>
      </c>
      <c r="J661" s="5">
        <v>2.67</v>
      </c>
      <c r="K661" s="6">
        <f t="shared" si="171"/>
        <v>45.59</v>
      </c>
      <c r="L661" s="6">
        <f t="shared" si="172"/>
        <v>-0.16000000000000369</v>
      </c>
      <c r="M661" s="6">
        <f t="shared" si="173"/>
        <v>44.150000000000006</v>
      </c>
      <c r="N661" s="5">
        <f t="shared" si="174"/>
        <v>1.8879751057680818</v>
      </c>
      <c r="O661" s="6">
        <f t="shared" si="175"/>
        <v>-2.4600000000000009</v>
      </c>
      <c r="P661" s="6">
        <f t="shared" si="176"/>
        <v>3.7759502115361636</v>
      </c>
      <c r="Q661" s="6">
        <f t="shared" si="177"/>
        <v>0</v>
      </c>
      <c r="R661" s="9">
        <f t="shared" si="178"/>
        <v>0.60911820102211889</v>
      </c>
      <c r="S661" s="9">
        <f t="shared" si="179"/>
        <v>2.2999999999999972</v>
      </c>
      <c r="T661">
        <f t="shared" si="180"/>
        <v>2.4600000000000009</v>
      </c>
      <c r="U661" s="9">
        <f t="shared" si="181"/>
        <v>0.65149164109322377</v>
      </c>
      <c r="V661" s="9">
        <f t="shared" si="182"/>
        <v>0.76272192127987026</v>
      </c>
      <c r="W661" s="9">
        <f t="shared" si="183"/>
        <v>1.4399999999999977</v>
      </c>
      <c r="X661">
        <f t="shared" si="184"/>
        <v>44.150000000000006</v>
      </c>
      <c r="Y661" s="9">
        <f t="shared" si="185"/>
        <v>23.384842239240509</v>
      </c>
      <c r="Z661" s="10">
        <f t="shared" si="186"/>
        <v>0.52023840688668888</v>
      </c>
      <c r="AA661">
        <f t="shared" si="187"/>
        <v>0.16000000000000369</v>
      </c>
    </row>
    <row r="662" spans="1:27">
      <c r="A662" s="1">
        <f t="shared" si="170"/>
        <v>99994</v>
      </c>
      <c r="B662" s="1">
        <v>-6</v>
      </c>
      <c r="C662" s="1">
        <v>0</v>
      </c>
      <c r="D662" s="2">
        <v>1</v>
      </c>
      <c r="E662" s="5">
        <v>58.07</v>
      </c>
      <c r="F662" s="5">
        <v>57.92</v>
      </c>
      <c r="G662" s="5">
        <v>2.13</v>
      </c>
      <c r="H662" s="5">
        <v>59.38</v>
      </c>
      <c r="I662" s="5">
        <v>52.26</v>
      </c>
      <c r="J662" s="5">
        <v>2.57</v>
      </c>
      <c r="K662" s="6">
        <f t="shared" si="171"/>
        <v>58.725000000000001</v>
      </c>
      <c r="L662" s="6">
        <f t="shared" si="172"/>
        <v>-1.3100000000000023</v>
      </c>
      <c r="M662" s="6">
        <f t="shared" si="173"/>
        <v>55.09</v>
      </c>
      <c r="N662" s="5">
        <f t="shared" si="174"/>
        <v>1.6689667462235429</v>
      </c>
      <c r="O662" s="6">
        <f t="shared" si="175"/>
        <v>5.6600000000000037</v>
      </c>
      <c r="P662" s="6">
        <f t="shared" si="176"/>
        <v>3.3379334924470858</v>
      </c>
      <c r="Q662" s="6">
        <f t="shared" si="177"/>
        <v>-0.18560735249241594</v>
      </c>
      <c r="R662" s="9">
        <f t="shared" si="178"/>
        <v>2.0881182970755363</v>
      </c>
      <c r="S662" s="9">
        <f t="shared" si="179"/>
        <v>6.970000000000006</v>
      </c>
      <c r="T662">
        <f t="shared" si="180"/>
        <v>5.6600000000000037</v>
      </c>
      <c r="U662" s="9">
        <f t="shared" si="181"/>
        <v>1.6956599083855857</v>
      </c>
      <c r="V662" s="9">
        <f t="shared" si="182"/>
        <v>2.1779942639510943</v>
      </c>
      <c r="W662" s="9">
        <f t="shared" si="183"/>
        <v>3.634999999999998</v>
      </c>
      <c r="X662">
        <f t="shared" si="184"/>
        <v>55.09</v>
      </c>
      <c r="Y662" s="9">
        <f t="shared" si="185"/>
        <v>33.008446767831046</v>
      </c>
      <c r="Z662" s="10">
        <f t="shared" si="186"/>
        <v>0.52043731611021127</v>
      </c>
      <c r="AA662">
        <f t="shared" si="187"/>
        <v>1.3100000000000023</v>
      </c>
    </row>
    <row r="663" spans="1:27">
      <c r="A663" s="1">
        <f t="shared" si="170"/>
        <v>303003</v>
      </c>
      <c r="B663" s="1">
        <v>3</v>
      </c>
      <c r="C663" s="1">
        <v>3</v>
      </c>
      <c r="D663" s="2">
        <v>3</v>
      </c>
      <c r="E663" s="5">
        <v>6.91</v>
      </c>
      <c r="F663" s="5">
        <v>8.18</v>
      </c>
      <c r="G663" s="5">
        <v>1.33</v>
      </c>
      <c r="H663" s="5">
        <v>7.43</v>
      </c>
      <c r="I663" s="5">
        <v>7.16</v>
      </c>
      <c r="J663" s="5">
        <v>1.32</v>
      </c>
      <c r="K663" s="6">
        <f t="shared" si="171"/>
        <v>7.17</v>
      </c>
      <c r="L663" s="6">
        <f t="shared" si="172"/>
        <v>-0.51999999999999957</v>
      </c>
      <c r="M663" s="6">
        <f t="shared" si="173"/>
        <v>7.67</v>
      </c>
      <c r="N663" s="5">
        <f t="shared" si="174"/>
        <v>0.93692315586711805</v>
      </c>
      <c r="O663" s="6">
        <f t="shared" si="175"/>
        <v>1.0199999999999996</v>
      </c>
      <c r="P663" s="6">
        <f t="shared" si="176"/>
        <v>1.8738463117342361</v>
      </c>
      <c r="Q663" s="6">
        <f t="shared" si="177"/>
        <v>7.5470623415828794E-3</v>
      </c>
      <c r="R663" s="9">
        <f t="shared" si="178"/>
        <v>0.82183901121257708</v>
      </c>
      <c r="S663" s="9">
        <f t="shared" si="179"/>
        <v>1.5399999999999991</v>
      </c>
      <c r="T663">
        <f t="shared" si="180"/>
        <v>1.0199999999999996</v>
      </c>
      <c r="U663" s="9">
        <f t="shared" si="181"/>
        <v>0.5443349295044343</v>
      </c>
      <c r="V663" s="9">
        <f t="shared" si="182"/>
        <v>0.53366169559258281</v>
      </c>
      <c r="W663" s="9">
        <f t="shared" si="183"/>
        <v>0.5</v>
      </c>
      <c r="X663">
        <f t="shared" si="184"/>
        <v>7.67</v>
      </c>
      <c r="Y663" s="9">
        <f t="shared" si="185"/>
        <v>8.1863704103902215</v>
      </c>
      <c r="Z663" s="10">
        <f t="shared" si="186"/>
        <v>0.5205064841094682</v>
      </c>
      <c r="AA663">
        <f t="shared" si="187"/>
        <v>0.51999999999999957</v>
      </c>
    </row>
    <row r="664" spans="1:27">
      <c r="A664" s="1">
        <f t="shared" si="170"/>
        <v>700998</v>
      </c>
      <c r="B664" s="1">
        <v>-2</v>
      </c>
      <c r="C664" s="1">
        <v>1</v>
      </c>
      <c r="D664" s="2">
        <v>7</v>
      </c>
      <c r="E664" s="5">
        <v>22.29</v>
      </c>
      <c r="F664" s="5">
        <v>24.45</v>
      </c>
      <c r="G664" s="5">
        <v>2</v>
      </c>
      <c r="H664" s="5">
        <v>21.71</v>
      </c>
      <c r="I664" s="5">
        <v>18.690000000000001</v>
      </c>
      <c r="J664" s="5">
        <v>1.69</v>
      </c>
      <c r="K664" s="6">
        <f t="shared" si="171"/>
        <v>22</v>
      </c>
      <c r="L664" s="6">
        <f t="shared" si="172"/>
        <v>0.57999999999999829</v>
      </c>
      <c r="M664" s="6">
        <f t="shared" si="173"/>
        <v>21.57</v>
      </c>
      <c r="N664" s="5">
        <f t="shared" si="174"/>
        <v>1.3092077757178193</v>
      </c>
      <c r="O664" s="6">
        <f t="shared" si="175"/>
        <v>5.759999999999998</v>
      </c>
      <c r="P664" s="6">
        <f t="shared" si="176"/>
        <v>2.6184155514356386</v>
      </c>
      <c r="Q664" s="6">
        <f t="shared" si="177"/>
        <v>0.16684412421055708</v>
      </c>
      <c r="R664" s="9">
        <f t="shared" si="178"/>
        <v>1.9782956136049077</v>
      </c>
      <c r="S664" s="9">
        <f t="shared" si="179"/>
        <v>5.18</v>
      </c>
      <c r="T664">
        <f t="shared" si="180"/>
        <v>5.759999999999998</v>
      </c>
      <c r="U664" s="9">
        <f t="shared" si="181"/>
        <v>2.199803616672638</v>
      </c>
      <c r="V664" s="9">
        <f t="shared" si="182"/>
        <v>0.32844290110042851</v>
      </c>
      <c r="W664" s="9">
        <f t="shared" si="183"/>
        <v>0.42999999999999972</v>
      </c>
      <c r="X664">
        <f t="shared" si="184"/>
        <v>21.57</v>
      </c>
      <c r="Y664" s="9">
        <f t="shared" si="185"/>
        <v>16.475612504037784</v>
      </c>
      <c r="Z664" s="10">
        <f t="shared" si="186"/>
        <v>0.52051897179641782</v>
      </c>
      <c r="AA664">
        <f t="shared" si="187"/>
        <v>0.57999999999999829</v>
      </c>
    </row>
    <row r="665" spans="1:27">
      <c r="A665" s="1">
        <f t="shared" si="170"/>
        <v>204995</v>
      </c>
      <c r="B665" s="1">
        <v>-5</v>
      </c>
      <c r="C665" s="1">
        <v>5</v>
      </c>
      <c r="D665" s="2">
        <v>2</v>
      </c>
      <c r="E665" s="5">
        <v>36.340000000000003</v>
      </c>
      <c r="F665" s="5">
        <v>32.659999999999997</v>
      </c>
      <c r="G665" s="5">
        <v>2.41</v>
      </c>
      <c r="H665" s="5">
        <v>35.36</v>
      </c>
      <c r="I665" s="5">
        <v>30.88</v>
      </c>
      <c r="J665" s="5">
        <v>2.0699999999999998</v>
      </c>
      <c r="K665" s="6">
        <f t="shared" si="171"/>
        <v>35.85</v>
      </c>
      <c r="L665" s="6">
        <f t="shared" si="172"/>
        <v>0.98000000000000398</v>
      </c>
      <c r="M665" s="6">
        <f t="shared" si="173"/>
        <v>31.769999999999996</v>
      </c>
      <c r="N665" s="5">
        <f t="shared" si="174"/>
        <v>1.5884741105853755</v>
      </c>
      <c r="O665" s="6">
        <f t="shared" si="175"/>
        <v>1.7799999999999976</v>
      </c>
      <c r="P665" s="6">
        <f t="shared" si="176"/>
        <v>3.1769482211707509</v>
      </c>
      <c r="Q665" s="6">
        <f t="shared" si="177"/>
        <v>0.15091647676607559</v>
      </c>
      <c r="R665" s="9">
        <f t="shared" si="178"/>
        <v>0.25181398760889534</v>
      </c>
      <c r="S665" s="9">
        <f t="shared" si="179"/>
        <v>0.79999999999999361</v>
      </c>
      <c r="T665">
        <f t="shared" si="180"/>
        <v>1.7799999999999976</v>
      </c>
      <c r="U665" s="9">
        <f t="shared" si="181"/>
        <v>0.56028612242979592</v>
      </c>
      <c r="V665" s="9">
        <f t="shared" si="182"/>
        <v>2.5685026736107566</v>
      </c>
      <c r="W665" s="9">
        <f t="shared" si="183"/>
        <v>4.0800000000000054</v>
      </c>
      <c r="X665">
        <f t="shared" si="184"/>
        <v>31.769999999999996</v>
      </c>
      <c r="Y665" s="9">
        <f t="shared" si="185"/>
        <v>20.000325965836669</v>
      </c>
      <c r="Z665" s="10">
        <f t="shared" si="186"/>
        <v>0.52051993237531258</v>
      </c>
      <c r="AA665">
        <f t="shared" si="187"/>
        <v>0.98000000000000398</v>
      </c>
    </row>
    <row r="666" spans="1:27">
      <c r="A666" s="1">
        <f t="shared" si="170"/>
        <v>194997</v>
      </c>
      <c r="B666" s="1">
        <v>-3</v>
      </c>
      <c r="C666" s="1">
        <v>-5</v>
      </c>
      <c r="D666" s="2">
        <v>2</v>
      </c>
      <c r="E666" s="5">
        <v>12.3</v>
      </c>
      <c r="F666" s="5">
        <v>11.17</v>
      </c>
      <c r="G666" s="5">
        <v>1.61</v>
      </c>
      <c r="H666" s="5">
        <v>11.9</v>
      </c>
      <c r="I666" s="5">
        <v>13.11</v>
      </c>
      <c r="J666" s="5">
        <v>1.56</v>
      </c>
      <c r="K666" s="6">
        <f t="shared" si="171"/>
        <v>12.100000000000001</v>
      </c>
      <c r="L666" s="6">
        <f t="shared" si="172"/>
        <v>0.40000000000000036</v>
      </c>
      <c r="M666" s="6">
        <f t="shared" si="173"/>
        <v>12.14</v>
      </c>
      <c r="N666" s="5">
        <f t="shared" si="174"/>
        <v>1.1209036533083476</v>
      </c>
      <c r="O666" s="6">
        <f t="shared" si="175"/>
        <v>-1.9399999999999995</v>
      </c>
      <c r="P666" s="6">
        <f t="shared" si="176"/>
        <v>2.2418073066166953</v>
      </c>
      <c r="Q666" s="6">
        <f t="shared" si="177"/>
        <v>3.1537895218576528E-2</v>
      </c>
      <c r="R666" s="9">
        <f t="shared" si="178"/>
        <v>1.0438006839809508</v>
      </c>
      <c r="S666" s="9">
        <f t="shared" si="179"/>
        <v>2.34</v>
      </c>
      <c r="T666">
        <f t="shared" si="180"/>
        <v>1.9399999999999995</v>
      </c>
      <c r="U666" s="9">
        <f t="shared" si="181"/>
        <v>0.86537321663377964</v>
      </c>
      <c r="V666" s="9">
        <f t="shared" si="182"/>
        <v>3.5685493469433463E-2</v>
      </c>
      <c r="W666" s="9">
        <f t="shared" si="183"/>
        <v>3.9999999999999147E-2</v>
      </c>
      <c r="X666">
        <f t="shared" si="184"/>
        <v>12.14</v>
      </c>
      <c r="Y666" s="9">
        <f t="shared" si="185"/>
        <v>10.830547267973287</v>
      </c>
      <c r="Z666" s="10">
        <f t="shared" si="186"/>
        <v>0.52059293118520156</v>
      </c>
      <c r="AA666">
        <f t="shared" si="187"/>
        <v>0.40000000000000036</v>
      </c>
    </row>
    <row r="667" spans="1:27">
      <c r="A667" s="1">
        <f t="shared" si="170"/>
        <v>3994</v>
      </c>
      <c r="B667" s="1">
        <v>-6</v>
      </c>
      <c r="C667" s="1">
        <v>4</v>
      </c>
      <c r="D667" s="2">
        <v>0</v>
      </c>
      <c r="E667" s="5">
        <v>1.96</v>
      </c>
      <c r="F667" s="5">
        <v>2.86</v>
      </c>
      <c r="G667" s="5">
        <v>0.64</v>
      </c>
      <c r="H667" s="5">
        <v>1.68</v>
      </c>
      <c r="I667" s="5">
        <v>1.0900000000000001</v>
      </c>
      <c r="J667" s="5">
        <v>0.64</v>
      </c>
      <c r="K667" s="6">
        <f t="shared" si="171"/>
        <v>1.8199999999999998</v>
      </c>
      <c r="L667" s="6">
        <f t="shared" si="172"/>
        <v>0.28000000000000003</v>
      </c>
      <c r="M667" s="6">
        <f t="shared" si="173"/>
        <v>1.9750000000000001</v>
      </c>
      <c r="N667" s="5">
        <f t="shared" si="174"/>
        <v>0.45254833995939042</v>
      </c>
      <c r="O667" s="6">
        <f t="shared" si="175"/>
        <v>1.7699999999999998</v>
      </c>
      <c r="P667" s="6">
        <f t="shared" si="176"/>
        <v>0.90509667991878084</v>
      </c>
      <c r="Q667" s="6">
        <f t="shared" si="177"/>
        <v>0</v>
      </c>
      <c r="R667" s="9">
        <f t="shared" si="178"/>
        <v>1.6462329749499307</v>
      </c>
      <c r="S667" s="9">
        <f t="shared" si="179"/>
        <v>1.4899999999999998</v>
      </c>
      <c r="T667">
        <f t="shared" si="180"/>
        <v>1.7699999999999998</v>
      </c>
      <c r="U667" s="9">
        <f t="shared" si="181"/>
        <v>1.9555921917190453</v>
      </c>
      <c r="V667" s="9">
        <f t="shared" si="182"/>
        <v>0.3425048471372345</v>
      </c>
      <c r="W667" s="9">
        <f t="shared" si="183"/>
        <v>0.15500000000000025</v>
      </c>
      <c r="X667">
        <f t="shared" si="184"/>
        <v>1.9750000000000001</v>
      </c>
      <c r="Y667" s="9">
        <f t="shared" si="185"/>
        <v>4.3641746651357227</v>
      </c>
      <c r="Z667" s="10">
        <f t="shared" si="186"/>
        <v>0.52084546652534092</v>
      </c>
      <c r="AA667">
        <f t="shared" si="187"/>
        <v>0.28000000000000003</v>
      </c>
    </row>
    <row r="668" spans="1:27">
      <c r="A668" s="1">
        <f t="shared" si="170"/>
        <v>294997</v>
      </c>
      <c r="B668" s="1">
        <v>-3</v>
      </c>
      <c r="C668" s="1">
        <v>-5</v>
      </c>
      <c r="D668" s="2">
        <v>3</v>
      </c>
      <c r="E668" s="5">
        <v>15.48</v>
      </c>
      <c r="F668" s="5">
        <v>15.81</v>
      </c>
      <c r="G668" s="5">
        <v>1.89</v>
      </c>
      <c r="H668" s="5">
        <v>16.079999999999998</v>
      </c>
      <c r="I668" s="5">
        <v>18.809999999999999</v>
      </c>
      <c r="J668" s="5">
        <v>1.8</v>
      </c>
      <c r="K668" s="6">
        <f t="shared" si="171"/>
        <v>15.78</v>
      </c>
      <c r="L668" s="6">
        <f t="shared" si="172"/>
        <v>-0.59999999999999787</v>
      </c>
      <c r="M668" s="6">
        <f t="shared" si="173"/>
        <v>17.309999999999999</v>
      </c>
      <c r="N668" s="5">
        <f t="shared" si="174"/>
        <v>1.3049999999999999</v>
      </c>
      <c r="O668" s="6">
        <f t="shared" si="175"/>
        <v>-2.9999999999999982</v>
      </c>
      <c r="P668" s="6">
        <f t="shared" si="176"/>
        <v>2.61</v>
      </c>
      <c r="Q668" s="6">
        <f t="shared" si="177"/>
        <v>4.8751486325802562E-2</v>
      </c>
      <c r="R668" s="9">
        <f t="shared" si="178"/>
        <v>0.91954022988505768</v>
      </c>
      <c r="S668" s="9">
        <f t="shared" si="179"/>
        <v>2.4000000000000004</v>
      </c>
      <c r="T668">
        <f t="shared" si="180"/>
        <v>2.9999999999999982</v>
      </c>
      <c r="U668" s="9">
        <f t="shared" si="181"/>
        <v>1.1494252873563213</v>
      </c>
      <c r="V668" s="9">
        <f t="shared" si="182"/>
        <v>1.1724137931034477</v>
      </c>
      <c r="W668" s="9">
        <f t="shared" si="183"/>
        <v>1.5299999999999994</v>
      </c>
      <c r="X668">
        <f t="shared" si="184"/>
        <v>17.309999999999999</v>
      </c>
      <c r="Y668" s="9">
        <f t="shared" si="185"/>
        <v>13.264367816091953</v>
      </c>
      <c r="Z668" s="10">
        <f t="shared" si="186"/>
        <v>0.52088866372767229</v>
      </c>
      <c r="AA668">
        <f t="shared" si="187"/>
        <v>0.59999999999999787</v>
      </c>
    </row>
    <row r="669" spans="1:27">
      <c r="A669" s="1">
        <f t="shared" si="170"/>
        <v>697002</v>
      </c>
      <c r="B669" s="1">
        <v>2</v>
      </c>
      <c r="C669" s="1">
        <v>-3</v>
      </c>
      <c r="D669" s="2">
        <v>7</v>
      </c>
      <c r="E669" s="5">
        <v>14.39</v>
      </c>
      <c r="F669" s="5">
        <v>12.98</v>
      </c>
      <c r="G669" s="5">
        <v>1.52</v>
      </c>
      <c r="H669" s="5">
        <v>14.1</v>
      </c>
      <c r="I669" s="5">
        <v>12.06</v>
      </c>
      <c r="J669" s="5">
        <v>1.7</v>
      </c>
      <c r="K669" s="6">
        <f t="shared" si="171"/>
        <v>14.245000000000001</v>
      </c>
      <c r="L669" s="6">
        <f t="shared" si="172"/>
        <v>0.29000000000000092</v>
      </c>
      <c r="M669" s="6">
        <f t="shared" si="173"/>
        <v>12.52</v>
      </c>
      <c r="N669" s="5">
        <f t="shared" si="174"/>
        <v>1.1402192771568107</v>
      </c>
      <c r="O669" s="6">
        <f t="shared" si="175"/>
        <v>0.91999999999999993</v>
      </c>
      <c r="P669" s="6">
        <f t="shared" si="176"/>
        <v>2.2804385543136214</v>
      </c>
      <c r="Q669" s="6">
        <f t="shared" si="177"/>
        <v>-0.11145296515652635</v>
      </c>
      <c r="R669" s="9">
        <f t="shared" si="178"/>
        <v>0.27626265079947299</v>
      </c>
      <c r="S669" s="9">
        <f t="shared" si="179"/>
        <v>0.62999999999999901</v>
      </c>
      <c r="T669">
        <f t="shared" si="180"/>
        <v>0.91999999999999993</v>
      </c>
      <c r="U669" s="9">
        <f t="shared" si="181"/>
        <v>0.40343117259605638</v>
      </c>
      <c r="V669" s="9">
        <f t="shared" si="182"/>
        <v>1.5128668972352128</v>
      </c>
      <c r="W669" s="9">
        <f t="shared" si="183"/>
        <v>1.7250000000000014</v>
      </c>
      <c r="X669">
        <f t="shared" si="184"/>
        <v>12.52</v>
      </c>
      <c r="Y669" s="9">
        <f t="shared" si="185"/>
        <v>10.980344088918752</v>
      </c>
      <c r="Z669" s="10">
        <f t="shared" si="186"/>
        <v>0.52108732473549957</v>
      </c>
      <c r="AA669">
        <f t="shared" si="187"/>
        <v>0.29000000000000092</v>
      </c>
    </row>
    <row r="670" spans="1:27">
      <c r="A670" s="1">
        <f t="shared" si="170"/>
        <v>300994</v>
      </c>
      <c r="B670" s="1">
        <v>-6</v>
      </c>
      <c r="C670" s="1">
        <v>1</v>
      </c>
      <c r="D670" s="2">
        <v>3</v>
      </c>
      <c r="E670" s="5">
        <v>1.21</v>
      </c>
      <c r="F670" s="5">
        <v>1.95</v>
      </c>
      <c r="G670" s="5">
        <v>0.89</v>
      </c>
      <c r="H670" s="5">
        <v>0.95</v>
      </c>
      <c r="I670" s="5">
        <v>1.2</v>
      </c>
      <c r="J670" s="5">
        <v>0.84</v>
      </c>
      <c r="K670" s="6">
        <f t="shared" si="171"/>
        <v>1.08</v>
      </c>
      <c r="L670" s="6">
        <f t="shared" si="172"/>
        <v>0.26</v>
      </c>
      <c r="M670" s="6">
        <f t="shared" si="173"/>
        <v>1.575</v>
      </c>
      <c r="N670" s="5">
        <f t="shared" si="174"/>
        <v>0.61190277005419746</v>
      </c>
      <c r="O670" s="6">
        <f t="shared" si="175"/>
        <v>0.75</v>
      </c>
      <c r="P670" s="6">
        <f t="shared" si="176"/>
        <v>1.2238055401083949</v>
      </c>
      <c r="Q670" s="6">
        <f t="shared" si="177"/>
        <v>5.7755224677839438E-2</v>
      </c>
      <c r="R670" s="9">
        <f t="shared" si="178"/>
        <v>0.40039040839494788</v>
      </c>
      <c r="S670" s="9">
        <f t="shared" si="179"/>
        <v>0.49</v>
      </c>
      <c r="T670">
        <f t="shared" si="180"/>
        <v>0.75</v>
      </c>
      <c r="U670" s="9">
        <f t="shared" si="181"/>
        <v>0.61284246182900182</v>
      </c>
      <c r="V670" s="9">
        <f t="shared" si="182"/>
        <v>0.80895204961428224</v>
      </c>
      <c r="W670" s="9">
        <f t="shared" si="183"/>
        <v>0.49499999999999988</v>
      </c>
      <c r="X670">
        <f t="shared" si="184"/>
        <v>1.575</v>
      </c>
      <c r="Y670" s="9">
        <f t="shared" si="185"/>
        <v>2.5739383396818076</v>
      </c>
      <c r="Z670" s="10">
        <f t="shared" si="186"/>
        <v>0.52127152233744745</v>
      </c>
      <c r="AA670">
        <f t="shared" si="187"/>
        <v>0.26</v>
      </c>
    </row>
    <row r="671" spans="1:27">
      <c r="A671" s="1">
        <f t="shared" si="170"/>
        <v>193003</v>
      </c>
      <c r="B671" s="1">
        <v>3</v>
      </c>
      <c r="C671" s="1">
        <v>-7</v>
      </c>
      <c r="D671" s="2">
        <v>2</v>
      </c>
      <c r="E671" s="5">
        <v>141.37</v>
      </c>
      <c r="F671" s="5">
        <v>144.57</v>
      </c>
      <c r="G671" s="5">
        <v>5.18</v>
      </c>
      <c r="H671" s="5">
        <v>142.22999999999999</v>
      </c>
      <c r="I671" s="5">
        <v>143.66999999999999</v>
      </c>
      <c r="J671" s="5">
        <v>5.71</v>
      </c>
      <c r="K671" s="6">
        <f t="shared" si="171"/>
        <v>141.80000000000001</v>
      </c>
      <c r="L671" s="6">
        <f t="shared" si="172"/>
        <v>-0.85999999999998522</v>
      </c>
      <c r="M671" s="6">
        <f t="shared" si="173"/>
        <v>144.12</v>
      </c>
      <c r="N671" s="5">
        <f t="shared" si="174"/>
        <v>3.8547535589191688</v>
      </c>
      <c r="O671" s="6">
        <f t="shared" si="175"/>
        <v>0.90000000000000568</v>
      </c>
      <c r="P671" s="6">
        <f t="shared" si="176"/>
        <v>7.7095071178383376</v>
      </c>
      <c r="Q671" s="6">
        <f t="shared" si="177"/>
        <v>-9.710699654252869E-2</v>
      </c>
      <c r="R671" s="9">
        <f t="shared" si="178"/>
        <v>0.22828956158918184</v>
      </c>
      <c r="S671" s="9">
        <f t="shared" si="179"/>
        <v>1.7599999999999909</v>
      </c>
      <c r="T671">
        <f t="shared" si="180"/>
        <v>0.90000000000000568</v>
      </c>
      <c r="U671" s="9">
        <f t="shared" si="181"/>
        <v>0.11673898035810569</v>
      </c>
      <c r="V671" s="9">
        <f t="shared" si="182"/>
        <v>0.60185429873511709</v>
      </c>
      <c r="W671" s="9">
        <f t="shared" si="183"/>
        <v>2.3199999999999932</v>
      </c>
      <c r="X671">
        <f t="shared" si="184"/>
        <v>144.12</v>
      </c>
      <c r="Y671" s="9">
        <f t="shared" si="185"/>
        <v>37.387604109355749</v>
      </c>
      <c r="Z671" s="10">
        <f t="shared" si="186"/>
        <v>0.52182851589387103</v>
      </c>
      <c r="AA671">
        <f t="shared" si="187"/>
        <v>0.85999999999998522</v>
      </c>
    </row>
    <row r="672" spans="1:27">
      <c r="A672" s="1">
        <f t="shared" si="170"/>
        <v>503998</v>
      </c>
      <c r="B672" s="1">
        <v>-2</v>
      </c>
      <c r="C672" s="1">
        <v>4</v>
      </c>
      <c r="D672" s="2">
        <v>5</v>
      </c>
      <c r="E672" s="5">
        <v>103.87</v>
      </c>
      <c r="F672" s="5">
        <v>108.11</v>
      </c>
      <c r="G672" s="5">
        <v>3.88</v>
      </c>
      <c r="H672" s="5">
        <v>103.71</v>
      </c>
      <c r="I672" s="5">
        <v>98.22</v>
      </c>
      <c r="J672" s="5">
        <v>4.28</v>
      </c>
      <c r="K672" s="6">
        <f t="shared" si="171"/>
        <v>103.78999999999999</v>
      </c>
      <c r="L672" s="6">
        <f t="shared" si="172"/>
        <v>0.1600000000000108</v>
      </c>
      <c r="M672" s="6">
        <f t="shared" si="173"/>
        <v>103.16499999999999</v>
      </c>
      <c r="N672" s="5">
        <f t="shared" si="174"/>
        <v>2.8884597971929606</v>
      </c>
      <c r="O672" s="6">
        <f t="shared" si="175"/>
        <v>9.89</v>
      </c>
      <c r="P672" s="6">
        <f t="shared" si="176"/>
        <v>5.7769195943859213</v>
      </c>
      <c r="Q672" s="6">
        <f t="shared" si="177"/>
        <v>-9.7804199827404389E-2</v>
      </c>
      <c r="R672" s="9">
        <f t="shared" si="178"/>
        <v>1.6842886318611252</v>
      </c>
      <c r="S672" s="9">
        <f t="shared" si="179"/>
        <v>9.7299999999999898</v>
      </c>
      <c r="T672">
        <f t="shared" si="180"/>
        <v>9.89</v>
      </c>
      <c r="U672" s="9">
        <f t="shared" si="181"/>
        <v>1.7119850533511354</v>
      </c>
      <c r="V672" s="9">
        <f t="shared" si="182"/>
        <v>0.21637829289068949</v>
      </c>
      <c r="W672" s="9">
        <f t="shared" si="183"/>
        <v>0.625</v>
      </c>
      <c r="X672">
        <f t="shared" si="184"/>
        <v>103.16499999999999</v>
      </c>
      <c r="Y672" s="9">
        <f t="shared" si="185"/>
        <v>35.716266537708769</v>
      </c>
      <c r="Z672" s="10">
        <f t="shared" si="186"/>
        <v>0.52233609869508346</v>
      </c>
      <c r="AA672">
        <f t="shared" si="187"/>
        <v>0.1600000000000108</v>
      </c>
    </row>
    <row r="673" spans="1:27">
      <c r="A673" s="1">
        <f t="shared" si="170"/>
        <v>93001</v>
      </c>
      <c r="B673" s="1">
        <v>1</v>
      </c>
      <c r="C673" s="1">
        <v>-7</v>
      </c>
      <c r="D673" s="2">
        <v>1</v>
      </c>
      <c r="E673" s="5">
        <v>0.75</v>
      </c>
      <c r="F673" s="5">
        <v>-0.25</v>
      </c>
      <c r="G673" s="5">
        <v>0.76</v>
      </c>
      <c r="H673" s="5">
        <v>0.7</v>
      </c>
      <c r="I673" s="5">
        <v>1.3</v>
      </c>
      <c r="J673" s="5">
        <v>0.88</v>
      </c>
      <c r="K673" s="6">
        <f t="shared" si="171"/>
        <v>0.72499999999999998</v>
      </c>
      <c r="L673" s="6">
        <f t="shared" si="172"/>
        <v>5.0000000000000044E-2</v>
      </c>
      <c r="M673" s="6">
        <f t="shared" si="173"/>
        <v>0.52500000000000002</v>
      </c>
      <c r="N673" s="5">
        <f t="shared" si="174"/>
        <v>0.58137767414994534</v>
      </c>
      <c r="O673" s="6">
        <f t="shared" si="175"/>
        <v>-1.55</v>
      </c>
      <c r="P673" s="6">
        <f t="shared" si="176"/>
        <v>1.1627553482998907</v>
      </c>
      <c r="Q673" s="6">
        <f t="shared" si="177"/>
        <v>-0.14556213017751479</v>
      </c>
      <c r="R673" s="9">
        <f t="shared" si="178"/>
        <v>1.3760418323075629</v>
      </c>
      <c r="S673" s="9">
        <f t="shared" si="179"/>
        <v>1.6</v>
      </c>
      <c r="T673">
        <f t="shared" si="180"/>
        <v>1.55</v>
      </c>
      <c r="U673" s="9">
        <f t="shared" si="181"/>
        <v>1.3330405250479516</v>
      </c>
      <c r="V673" s="9">
        <f t="shared" si="182"/>
        <v>0.34401045807689062</v>
      </c>
      <c r="W673" s="9">
        <f t="shared" si="183"/>
        <v>0.19999999999999996</v>
      </c>
      <c r="X673">
        <f t="shared" si="184"/>
        <v>0.52500000000000002</v>
      </c>
      <c r="Y673" s="9">
        <f t="shared" si="185"/>
        <v>0.90302745245183813</v>
      </c>
      <c r="Z673" s="10">
        <f t="shared" si="186"/>
        <v>0.52247775072245906</v>
      </c>
      <c r="AA673">
        <f t="shared" si="187"/>
        <v>5.0000000000000044E-2</v>
      </c>
    </row>
    <row r="674" spans="1:27">
      <c r="A674" s="1">
        <f t="shared" si="170"/>
        <v>498995</v>
      </c>
      <c r="B674" s="1">
        <v>-5</v>
      </c>
      <c r="C674" s="1">
        <v>-1</v>
      </c>
      <c r="D674" s="2">
        <v>5</v>
      </c>
      <c r="E674" s="5">
        <v>67.180000000000007</v>
      </c>
      <c r="F674" s="5">
        <v>75.209999999999994</v>
      </c>
      <c r="G674" s="5">
        <v>3.63</v>
      </c>
      <c r="H674" s="5">
        <v>67.52</v>
      </c>
      <c r="I674" s="5">
        <v>73.42</v>
      </c>
      <c r="J674" s="5">
        <v>3.61</v>
      </c>
      <c r="K674" s="6">
        <f t="shared" si="171"/>
        <v>67.349999999999994</v>
      </c>
      <c r="L674" s="6">
        <f t="shared" si="172"/>
        <v>-0.3399999999999892</v>
      </c>
      <c r="M674" s="6">
        <f t="shared" si="173"/>
        <v>74.314999999999998</v>
      </c>
      <c r="N674" s="5">
        <f t="shared" si="174"/>
        <v>2.5597363145449181</v>
      </c>
      <c r="O674" s="6">
        <f t="shared" si="175"/>
        <v>1.789999999999992</v>
      </c>
      <c r="P674" s="6">
        <f t="shared" si="176"/>
        <v>5.1194726290898362</v>
      </c>
      <c r="Q674" s="6">
        <f t="shared" si="177"/>
        <v>5.5248197184173389E-3</v>
      </c>
      <c r="R674" s="9">
        <f t="shared" si="178"/>
        <v>0.4160584799100025</v>
      </c>
      <c r="S674" s="9">
        <f t="shared" si="179"/>
        <v>2.1299999999999812</v>
      </c>
      <c r="T674">
        <f t="shared" si="180"/>
        <v>1.789999999999992</v>
      </c>
      <c r="U674" s="9">
        <f t="shared" si="181"/>
        <v>0.34964538922014443</v>
      </c>
      <c r="V674" s="9">
        <f t="shared" si="182"/>
        <v>2.7209833920875064</v>
      </c>
      <c r="W674" s="9">
        <f t="shared" si="183"/>
        <v>6.9650000000000034</v>
      </c>
      <c r="X674">
        <f t="shared" si="184"/>
        <v>74.314999999999998</v>
      </c>
      <c r="Y674" s="9">
        <f t="shared" si="185"/>
        <v>29.03228726245268</v>
      </c>
      <c r="Z674" s="10">
        <f t="shared" si="186"/>
        <v>0.52313000296293455</v>
      </c>
      <c r="AA674">
        <f t="shared" si="187"/>
        <v>0.3399999999999892</v>
      </c>
    </row>
    <row r="675" spans="1:27">
      <c r="A675" s="1">
        <f t="shared" si="170"/>
        <v>697997</v>
      </c>
      <c r="B675" s="1">
        <v>-3</v>
      </c>
      <c r="C675" s="1">
        <v>-2</v>
      </c>
      <c r="D675" s="2">
        <v>7</v>
      </c>
      <c r="E675" s="5">
        <v>22.99</v>
      </c>
      <c r="F675" s="5">
        <v>22.27</v>
      </c>
      <c r="G675" s="5">
        <v>1.96</v>
      </c>
      <c r="H675" s="5">
        <v>23.32</v>
      </c>
      <c r="I675" s="5">
        <v>19.5</v>
      </c>
      <c r="J675" s="5">
        <v>1.7</v>
      </c>
      <c r="K675" s="6">
        <f t="shared" si="171"/>
        <v>23.155000000000001</v>
      </c>
      <c r="L675" s="6">
        <f t="shared" si="172"/>
        <v>-0.33000000000000185</v>
      </c>
      <c r="M675" s="6">
        <f t="shared" si="173"/>
        <v>20.884999999999998</v>
      </c>
      <c r="N675" s="5">
        <f t="shared" si="174"/>
        <v>1.2972663566130125</v>
      </c>
      <c r="O675" s="6">
        <f t="shared" si="175"/>
        <v>2.7699999999999996</v>
      </c>
      <c r="P675" s="6">
        <f t="shared" si="176"/>
        <v>2.594532713226025</v>
      </c>
      <c r="Q675" s="6">
        <f t="shared" si="177"/>
        <v>0.14136312318022462</v>
      </c>
      <c r="R675" s="9">
        <f t="shared" si="178"/>
        <v>1.1948201632599504</v>
      </c>
      <c r="S675" s="9">
        <f t="shared" si="179"/>
        <v>3.1000000000000014</v>
      </c>
      <c r="T675">
        <f t="shared" si="180"/>
        <v>2.7699999999999996</v>
      </c>
      <c r="U675" s="9">
        <f t="shared" si="181"/>
        <v>1.0676296297516326</v>
      </c>
      <c r="V675" s="9">
        <f t="shared" si="182"/>
        <v>1.749833400387155</v>
      </c>
      <c r="W675" s="9">
        <f t="shared" si="183"/>
        <v>2.2700000000000031</v>
      </c>
      <c r="X675">
        <f t="shared" si="184"/>
        <v>20.884999999999998</v>
      </c>
      <c r="Y675" s="9">
        <f t="shared" si="185"/>
        <v>16.099238135280032</v>
      </c>
      <c r="Z675" s="10">
        <f t="shared" si="186"/>
        <v>0.52318925829951823</v>
      </c>
      <c r="AA675">
        <f t="shared" si="187"/>
        <v>0.33000000000000185</v>
      </c>
    </row>
    <row r="676" spans="1:27">
      <c r="A676" s="1">
        <f t="shared" si="170"/>
        <v>301994</v>
      </c>
      <c r="B676" s="1">
        <v>-6</v>
      </c>
      <c r="C676" s="1">
        <v>2</v>
      </c>
      <c r="D676" s="2">
        <v>3</v>
      </c>
      <c r="E676" s="5">
        <v>7.5</v>
      </c>
      <c r="F676" s="5">
        <v>7.26</v>
      </c>
      <c r="G676" s="5">
        <v>1.33</v>
      </c>
      <c r="H676" s="5">
        <v>7.27</v>
      </c>
      <c r="I676" s="5">
        <v>6.34</v>
      </c>
      <c r="J676" s="5">
        <v>1.2</v>
      </c>
      <c r="K676" s="6">
        <f t="shared" si="171"/>
        <v>7.3849999999999998</v>
      </c>
      <c r="L676" s="6">
        <f t="shared" si="172"/>
        <v>0.23000000000000043</v>
      </c>
      <c r="M676" s="6">
        <f t="shared" si="173"/>
        <v>6.8</v>
      </c>
      <c r="N676" s="5">
        <f t="shared" si="174"/>
        <v>0.89567014017438362</v>
      </c>
      <c r="O676" s="6">
        <f t="shared" si="175"/>
        <v>0.91999999999999993</v>
      </c>
      <c r="P676" s="6">
        <f t="shared" si="176"/>
        <v>1.7913402803487672</v>
      </c>
      <c r="Q676" s="6">
        <f t="shared" si="177"/>
        <v>0.10249618249244295</v>
      </c>
      <c r="R676" s="9">
        <f t="shared" si="178"/>
        <v>0.38518644814130965</v>
      </c>
      <c r="S676" s="9">
        <f t="shared" si="179"/>
        <v>0.6899999999999995</v>
      </c>
      <c r="T676">
        <f t="shared" si="180"/>
        <v>0.91999999999999993</v>
      </c>
      <c r="U676" s="9">
        <f t="shared" si="181"/>
        <v>0.51358193085507986</v>
      </c>
      <c r="V676" s="9">
        <f t="shared" si="182"/>
        <v>0.65314223815265593</v>
      </c>
      <c r="W676" s="9">
        <f t="shared" si="183"/>
        <v>0.58499999999999996</v>
      </c>
      <c r="X676">
        <f t="shared" si="184"/>
        <v>6.8</v>
      </c>
      <c r="Y676" s="9">
        <f t="shared" si="185"/>
        <v>7.5920807169881375</v>
      </c>
      <c r="Z676" s="10">
        <f t="shared" si="186"/>
        <v>0.52326761795471355</v>
      </c>
      <c r="AA676">
        <f t="shared" si="187"/>
        <v>0.23000000000000043</v>
      </c>
    </row>
    <row r="677" spans="1:27">
      <c r="A677" s="1">
        <f t="shared" si="170"/>
        <v>698002</v>
      </c>
      <c r="B677" s="1">
        <v>2</v>
      </c>
      <c r="C677" s="1">
        <v>-2</v>
      </c>
      <c r="D677" s="2">
        <v>7</v>
      </c>
      <c r="E677" s="5">
        <v>23.24</v>
      </c>
      <c r="F677" s="5">
        <v>22.08</v>
      </c>
      <c r="G677" s="5">
        <v>1.83</v>
      </c>
      <c r="H677" s="5">
        <v>23.51</v>
      </c>
      <c r="I677" s="5">
        <v>24.96</v>
      </c>
      <c r="J677" s="5">
        <v>2.1800000000000002</v>
      </c>
      <c r="K677" s="6">
        <f t="shared" si="171"/>
        <v>23.375</v>
      </c>
      <c r="L677" s="6">
        <f t="shared" si="172"/>
        <v>-0.27000000000000313</v>
      </c>
      <c r="M677" s="6">
        <f t="shared" si="173"/>
        <v>23.52</v>
      </c>
      <c r="N677" s="5">
        <f t="shared" si="174"/>
        <v>1.4231391358542567</v>
      </c>
      <c r="O677" s="6">
        <f t="shared" si="175"/>
        <v>-2.8800000000000026</v>
      </c>
      <c r="P677" s="6">
        <f t="shared" si="176"/>
        <v>2.8462782717085133</v>
      </c>
      <c r="Q677" s="6">
        <f t="shared" si="177"/>
        <v>-0.17324380037771714</v>
      </c>
      <c r="R677" s="9">
        <f t="shared" si="178"/>
        <v>0.91698693902944173</v>
      </c>
      <c r="S677" s="9">
        <f t="shared" si="179"/>
        <v>2.6099999999999994</v>
      </c>
      <c r="T677">
        <f t="shared" si="180"/>
        <v>2.8800000000000026</v>
      </c>
      <c r="U677" s="9">
        <f t="shared" si="181"/>
        <v>1.0118476568600747</v>
      </c>
      <c r="V677" s="9">
        <f t="shared" si="182"/>
        <v>0.1018874376699377</v>
      </c>
      <c r="W677" s="9">
        <f t="shared" si="183"/>
        <v>0.14499999999999957</v>
      </c>
      <c r="X677">
        <f t="shared" si="184"/>
        <v>23.52</v>
      </c>
      <c r="Y677" s="9">
        <f t="shared" si="185"/>
        <v>16.526845062047872</v>
      </c>
      <c r="Z677" s="10">
        <f t="shared" si="186"/>
        <v>0.52337080545250125</v>
      </c>
      <c r="AA677">
        <f t="shared" si="187"/>
        <v>0.27000000000000313</v>
      </c>
    </row>
    <row r="678" spans="1:27">
      <c r="A678" s="1">
        <f t="shared" si="170"/>
        <v>195996</v>
      </c>
      <c r="B678" s="1">
        <v>-4</v>
      </c>
      <c r="C678" s="1">
        <v>-4</v>
      </c>
      <c r="D678" s="2">
        <v>2</v>
      </c>
      <c r="E678" s="5">
        <v>20.03</v>
      </c>
      <c r="F678" s="5">
        <v>17.21</v>
      </c>
      <c r="G678" s="5">
        <v>2.0099999999999998</v>
      </c>
      <c r="H678" s="5">
        <v>20.010000000000002</v>
      </c>
      <c r="I678" s="5">
        <v>20.52</v>
      </c>
      <c r="J678" s="5">
        <v>1.75</v>
      </c>
      <c r="K678" s="6">
        <f t="shared" si="171"/>
        <v>20.020000000000003</v>
      </c>
      <c r="L678" s="6">
        <f t="shared" si="172"/>
        <v>1.9999999999999574E-2</v>
      </c>
      <c r="M678" s="6">
        <f t="shared" si="173"/>
        <v>18.865000000000002</v>
      </c>
      <c r="N678" s="5">
        <f t="shared" si="174"/>
        <v>1.332535177772054</v>
      </c>
      <c r="O678" s="6">
        <f t="shared" si="175"/>
        <v>-3.3099999999999987</v>
      </c>
      <c r="P678" s="6">
        <f t="shared" si="176"/>
        <v>2.665070355544108</v>
      </c>
      <c r="Q678" s="6">
        <f t="shared" si="177"/>
        <v>0.13763973756089307</v>
      </c>
      <c r="R678" s="9">
        <f t="shared" si="178"/>
        <v>1.2494979703153601</v>
      </c>
      <c r="S678" s="9">
        <f t="shared" si="179"/>
        <v>3.3299999999999983</v>
      </c>
      <c r="T678">
        <f t="shared" si="180"/>
        <v>3.3099999999999987</v>
      </c>
      <c r="U678" s="9">
        <f t="shared" si="181"/>
        <v>1.2419934780011539</v>
      </c>
      <c r="V678" s="9">
        <f t="shared" si="182"/>
        <v>0.86676886229083672</v>
      </c>
      <c r="W678" s="9">
        <f t="shared" si="183"/>
        <v>1.1550000000000011</v>
      </c>
      <c r="X678">
        <f t="shared" si="184"/>
        <v>18.865000000000002</v>
      </c>
      <c r="Y678" s="9">
        <f t="shared" si="185"/>
        <v>14.157224750750322</v>
      </c>
      <c r="Z678" s="10">
        <f t="shared" si="186"/>
        <v>0.52398854949321172</v>
      </c>
      <c r="AA678">
        <f t="shared" si="187"/>
        <v>1.9999999999999574E-2</v>
      </c>
    </row>
    <row r="679" spans="1:27">
      <c r="A679" s="1">
        <f t="shared" si="170"/>
        <v>503001</v>
      </c>
      <c r="B679" s="1">
        <v>1</v>
      </c>
      <c r="C679" s="1">
        <v>3</v>
      </c>
      <c r="D679" s="2">
        <v>5</v>
      </c>
      <c r="E679" s="5">
        <v>37.1</v>
      </c>
      <c r="F679" s="5">
        <v>37.19</v>
      </c>
      <c r="G679" s="5">
        <v>2.33</v>
      </c>
      <c r="H679" s="5">
        <v>36.380000000000003</v>
      </c>
      <c r="I679" s="5">
        <v>34.159999999999997</v>
      </c>
      <c r="J679" s="5">
        <v>2.27</v>
      </c>
      <c r="K679" s="6">
        <f t="shared" si="171"/>
        <v>36.74</v>
      </c>
      <c r="L679" s="6">
        <f t="shared" si="172"/>
        <v>0.71999999999999886</v>
      </c>
      <c r="M679" s="6">
        <f t="shared" si="173"/>
        <v>35.674999999999997</v>
      </c>
      <c r="N679" s="5">
        <f t="shared" si="174"/>
        <v>1.6264839378241644</v>
      </c>
      <c r="O679" s="6">
        <f t="shared" si="175"/>
        <v>3.0300000000000011</v>
      </c>
      <c r="P679" s="6">
        <f t="shared" si="176"/>
        <v>3.2529678756483289</v>
      </c>
      <c r="Q679" s="6">
        <f t="shared" si="177"/>
        <v>2.6082519042129E-2</v>
      </c>
      <c r="R679" s="9">
        <f t="shared" si="178"/>
        <v>0.71012075381765349</v>
      </c>
      <c r="S679" s="9">
        <f t="shared" si="179"/>
        <v>2.3100000000000023</v>
      </c>
      <c r="T679">
        <f t="shared" si="180"/>
        <v>3.0300000000000011</v>
      </c>
      <c r="U679" s="9">
        <f t="shared" si="181"/>
        <v>0.93145709266990862</v>
      </c>
      <c r="V679" s="9">
        <f t="shared" si="182"/>
        <v>0.65478666910459193</v>
      </c>
      <c r="W679" s="9">
        <f t="shared" si="183"/>
        <v>1.0650000000000048</v>
      </c>
      <c r="X679">
        <f t="shared" si="184"/>
        <v>35.674999999999997</v>
      </c>
      <c r="Y679" s="9">
        <f t="shared" si="185"/>
        <v>21.933816357095033</v>
      </c>
      <c r="Z679" s="10">
        <f t="shared" si="186"/>
        <v>0.52401812945736914</v>
      </c>
      <c r="AA679">
        <f t="shared" si="187"/>
        <v>0.71999999999999886</v>
      </c>
    </row>
    <row r="680" spans="1:27">
      <c r="A680" s="1">
        <f t="shared" si="170"/>
        <v>93003</v>
      </c>
      <c r="B680" s="1">
        <v>3</v>
      </c>
      <c r="C680" s="1">
        <v>-7</v>
      </c>
      <c r="D680" s="2">
        <v>1</v>
      </c>
      <c r="E680" s="5">
        <v>59.61</v>
      </c>
      <c r="F680" s="5">
        <v>61.1</v>
      </c>
      <c r="G680" s="5">
        <v>1.95</v>
      </c>
      <c r="H680" s="5">
        <v>58.48</v>
      </c>
      <c r="I680" s="5">
        <v>57.4</v>
      </c>
      <c r="J680" s="5">
        <v>3.14</v>
      </c>
      <c r="K680" s="6">
        <f t="shared" si="171"/>
        <v>59.045000000000002</v>
      </c>
      <c r="L680" s="6">
        <f t="shared" si="172"/>
        <v>1.1300000000000026</v>
      </c>
      <c r="M680" s="6">
        <f t="shared" si="173"/>
        <v>59.25</v>
      </c>
      <c r="N680" s="5">
        <f t="shared" si="174"/>
        <v>1.8481139034161287</v>
      </c>
      <c r="O680" s="6">
        <f t="shared" si="175"/>
        <v>3.7000000000000028</v>
      </c>
      <c r="P680" s="6">
        <f t="shared" si="176"/>
        <v>3.6962278068322574</v>
      </c>
      <c r="Q680" s="6">
        <f t="shared" si="177"/>
        <v>-0.44335058299968527</v>
      </c>
      <c r="R680" s="9">
        <f t="shared" si="178"/>
        <v>0.69530346458881886</v>
      </c>
      <c r="S680" s="9">
        <f t="shared" si="179"/>
        <v>2.5700000000000003</v>
      </c>
      <c r="T680">
        <f t="shared" si="180"/>
        <v>3.7000000000000028</v>
      </c>
      <c r="U680" s="9">
        <f t="shared" si="181"/>
        <v>1.0010205521317632</v>
      </c>
      <c r="V680" s="9">
        <f t="shared" si="182"/>
        <v>0.1109238990200052</v>
      </c>
      <c r="W680" s="9">
        <f t="shared" si="183"/>
        <v>0.20499999999999829</v>
      </c>
      <c r="X680">
        <f t="shared" si="184"/>
        <v>59.25</v>
      </c>
      <c r="Y680" s="9">
        <f t="shared" si="185"/>
        <v>32.059712277733475</v>
      </c>
      <c r="Z680" s="10">
        <f t="shared" si="186"/>
        <v>0.52417649699314062</v>
      </c>
      <c r="AA680">
        <f t="shared" si="187"/>
        <v>1.1300000000000026</v>
      </c>
    </row>
    <row r="681" spans="1:27">
      <c r="A681" s="1">
        <f t="shared" si="170"/>
        <v>494003</v>
      </c>
      <c r="B681" s="1">
        <v>3</v>
      </c>
      <c r="C681" s="1">
        <v>-6</v>
      </c>
      <c r="D681" s="2">
        <v>5</v>
      </c>
      <c r="E681" s="5">
        <v>114.78</v>
      </c>
      <c r="F681" s="5">
        <v>108.42</v>
      </c>
      <c r="G681" s="5">
        <v>4.3600000000000003</v>
      </c>
      <c r="H681" s="5">
        <v>115.61</v>
      </c>
      <c r="I681" s="5">
        <v>103.53</v>
      </c>
      <c r="J681" s="5">
        <v>4.78</v>
      </c>
      <c r="K681" s="6">
        <f t="shared" si="171"/>
        <v>115.19499999999999</v>
      </c>
      <c r="L681" s="6">
        <f t="shared" si="172"/>
        <v>-0.82999999999999829</v>
      </c>
      <c r="M681" s="6">
        <f t="shared" si="173"/>
        <v>105.97499999999999</v>
      </c>
      <c r="N681" s="5">
        <f t="shared" si="174"/>
        <v>3.2348879424177897</v>
      </c>
      <c r="O681" s="6">
        <f t="shared" si="175"/>
        <v>4.8900000000000006</v>
      </c>
      <c r="P681" s="6">
        <f t="shared" si="176"/>
        <v>6.4697758848355793</v>
      </c>
      <c r="Q681" s="6">
        <f t="shared" si="177"/>
        <v>-9.1710067370634016E-2</v>
      </c>
      <c r="R681" s="9">
        <f t="shared" si="178"/>
        <v>0.88411099577761731</v>
      </c>
      <c r="S681" s="9">
        <f t="shared" si="179"/>
        <v>5.7199999999999989</v>
      </c>
      <c r="T681">
        <f t="shared" si="180"/>
        <v>4.8900000000000006</v>
      </c>
      <c r="U681" s="9">
        <f t="shared" si="181"/>
        <v>0.75582216247422196</v>
      </c>
      <c r="V681" s="9">
        <f t="shared" si="182"/>
        <v>2.8501760073670042</v>
      </c>
      <c r="W681" s="9">
        <f t="shared" si="183"/>
        <v>9.2199999999999989</v>
      </c>
      <c r="X681">
        <f t="shared" si="184"/>
        <v>105.97499999999999</v>
      </c>
      <c r="Y681" s="9">
        <f t="shared" si="185"/>
        <v>32.760021950186363</v>
      </c>
      <c r="Z681" s="10">
        <f t="shared" si="186"/>
        <v>0.52434244535417884</v>
      </c>
      <c r="AA681">
        <f t="shared" si="187"/>
        <v>0.82999999999999829</v>
      </c>
    </row>
    <row r="682" spans="1:27">
      <c r="A682" s="1">
        <f t="shared" si="170"/>
        <v>493999</v>
      </c>
      <c r="B682" s="1">
        <v>-1</v>
      </c>
      <c r="C682" s="1">
        <v>-6</v>
      </c>
      <c r="D682" s="2">
        <v>5</v>
      </c>
      <c r="E682" s="5">
        <v>113.37</v>
      </c>
      <c r="F682" s="5">
        <v>117.4</v>
      </c>
      <c r="G682" s="5">
        <v>3.11</v>
      </c>
      <c r="H682" s="5">
        <v>113.98</v>
      </c>
      <c r="I682" s="5">
        <v>114.07</v>
      </c>
      <c r="J682" s="5">
        <v>4.91</v>
      </c>
      <c r="K682" s="6">
        <f t="shared" si="171"/>
        <v>113.67500000000001</v>
      </c>
      <c r="L682" s="6">
        <f t="shared" si="172"/>
        <v>-0.60999999999999943</v>
      </c>
      <c r="M682" s="6">
        <f t="shared" si="173"/>
        <v>115.735</v>
      </c>
      <c r="N682" s="5">
        <f t="shared" si="174"/>
        <v>2.9060368201383824</v>
      </c>
      <c r="O682" s="6">
        <f t="shared" si="175"/>
        <v>3.3300000000000125</v>
      </c>
      <c r="P682" s="6">
        <f t="shared" si="176"/>
        <v>5.8120736402767648</v>
      </c>
      <c r="Q682" s="6">
        <f t="shared" si="177"/>
        <v>-0.42735093338701374</v>
      </c>
      <c r="R682" s="9">
        <f t="shared" si="178"/>
        <v>0.677899187769478</v>
      </c>
      <c r="S682" s="9">
        <f t="shared" si="179"/>
        <v>3.9400000000000119</v>
      </c>
      <c r="T682">
        <f t="shared" si="180"/>
        <v>3.3300000000000125</v>
      </c>
      <c r="U682" s="9">
        <f t="shared" si="181"/>
        <v>0.57294525260719875</v>
      </c>
      <c r="V682" s="9">
        <f t="shared" si="182"/>
        <v>0.70886920142391485</v>
      </c>
      <c r="W682" s="9">
        <f t="shared" si="183"/>
        <v>2.0599999999999881</v>
      </c>
      <c r="X682">
        <f t="shared" si="184"/>
        <v>115.735</v>
      </c>
      <c r="Y682" s="9">
        <f t="shared" si="185"/>
        <v>39.825717003299644</v>
      </c>
      <c r="Z682" s="10">
        <f t="shared" si="186"/>
        <v>0.52510475145441227</v>
      </c>
      <c r="AA682">
        <f t="shared" si="187"/>
        <v>0.60999999999999943</v>
      </c>
    </row>
    <row r="683" spans="1:27">
      <c r="A683" s="1">
        <f t="shared" si="170"/>
        <v>304002</v>
      </c>
      <c r="B683" s="1">
        <v>2</v>
      </c>
      <c r="C683" s="1">
        <v>4</v>
      </c>
      <c r="D683" s="2">
        <v>3</v>
      </c>
      <c r="E683" s="5">
        <v>0.33</v>
      </c>
      <c r="F683" s="5">
        <v>0.34</v>
      </c>
      <c r="G683" s="5">
        <v>0.7</v>
      </c>
      <c r="H683" s="5">
        <v>0.21</v>
      </c>
      <c r="I683" s="5">
        <v>-0.23</v>
      </c>
      <c r="J683" s="5">
        <v>0.72</v>
      </c>
      <c r="K683" s="6">
        <f t="shared" si="171"/>
        <v>0.27</v>
      </c>
      <c r="L683" s="6">
        <f t="shared" si="172"/>
        <v>0.12000000000000002</v>
      </c>
      <c r="M683" s="6">
        <f t="shared" si="173"/>
        <v>5.5000000000000007E-2</v>
      </c>
      <c r="N683" s="5">
        <f t="shared" si="174"/>
        <v>0.50209560842532763</v>
      </c>
      <c r="O683" s="6">
        <f t="shared" si="175"/>
        <v>0.57000000000000006</v>
      </c>
      <c r="P683" s="6">
        <f t="shared" si="176"/>
        <v>1.0041912168506553</v>
      </c>
      <c r="Q683" s="6">
        <f t="shared" si="177"/>
        <v>-2.8163427211424074E-2</v>
      </c>
      <c r="R683" s="9">
        <f t="shared" si="178"/>
        <v>0.44812182425901931</v>
      </c>
      <c r="S683" s="9">
        <f t="shared" si="179"/>
        <v>0.45000000000000007</v>
      </c>
      <c r="T683">
        <f t="shared" si="180"/>
        <v>0.57000000000000006</v>
      </c>
      <c r="U683" s="9">
        <f t="shared" si="181"/>
        <v>0.5676209773947577</v>
      </c>
      <c r="V683" s="9">
        <f t="shared" si="182"/>
        <v>0.42820529873639618</v>
      </c>
      <c r="W683" s="9">
        <f t="shared" si="183"/>
        <v>0.21500000000000002</v>
      </c>
      <c r="X683">
        <f t="shared" si="184"/>
        <v>5.5000000000000007E-2</v>
      </c>
      <c r="Y683" s="9">
        <f t="shared" si="185"/>
        <v>0.10954089037442694</v>
      </c>
      <c r="Z683" s="10">
        <f t="shared" si="186"/>
        <v>0.52519996191926754</v>
      </c>
      <c r="AA683">
        <f t="shared" si="187"/>
        <v>0.12000000000000002</v>
      </c>
    </row>
    <row r="684" spans="1:27">
      <c r="A684" s="1">
        <f t="shared" si="170"/>
        <v>295996</v>
      </c>
      <c r="B684" s="1">
        <v>-4</v>
      </c>
      <c r="C684" s="1">
        <v>-4</v>
      </c>
      <c r="D684" s="2">
        <v>3</v>
      </c>
      <c r="E684" s="5">
        <v>14.98</v>
      </c>
      <c r="F684" s="5">
        <v>17.010000000000002</v>
      </c>
      <c r="G684" s="5">
        <v>1.98</v>
      </c>
      <c r="H684" s="5">
        <v>15.1</v>
      </c>
      <c r="I684" s="5">
        <v>17.690000000000001</v>
      </c>
      <c r="J684" s="5">
        <v>1.65</v>
      </c>
      <c r="K684" s="6">
        <f t="shared" si="171"/>
        <v>15.04</v>
      </c>
      <c r="L684" s="6">
        <f t="shared" si="172"/>
        <v>-0.11999999999999922</v>
      </c>
      <c r="M684" s="6">
        <f t="shared" si="173"/>
        <v>17.350000000000001</v>
      </c>
      <c r="N684" s="5">
        <f t="shared" si="174"/>
        <v>1.288691196524598</v>
      </c>
      <c r="O684" s="6">
        <f t="shared" si="175"/>
        <v>-0.67999999999999972</v>
      </c>
      <c r="P684" s="6">
        <f t="shared" si="176"/>
        <v>2.5773823930491959</v>
      </c>
      <c r="Q684" s="6">
        <f t="shared" si="177"/>
        <v>0.18032786885245908</v>
      </c>
      <c r="R684" s="9">
        <f t="shared" si="178"/>
        <v>0.21727470534067214</v>
      </c>
      <c r="S684" s="9">
        <f t="shared" si="179"/>
        <v>0.5600000000000005</v>
      </c>
      <c r="T684">
        <f t="shared" si="180"/>
        <v>0.67999999999999972</v>
      </c>
      <c r="U684" s="9">
        <f t="shared" si="181"/>
        <v>0.26383357077081582</v>
      </c>
      <c r="V684" s="9">
        <f t="shared" si="182"/>
        <v>1.7925163190605453</v>
      </c>
      <c r="W684" s="9">
        <f t="shared" si="183"/>
        <v>2.3100000000000023</v>
      </c>
      <c r="X684">
        <f t="shared" si="184"/>
        <v>17.350000000000001</v>
      </c>
      <c r="Y684" s="9">
        <f t="shared" si="185"/>
        <v>13.463271920216638</v>
      </c>
      <c r="Z684" s="10">
        <f t="shared" si="186"/>
        <v>0.52537891088242206</v>
      </c>
      <c r="AA684">
        <f t="shared" si="187"/>
        <v>0.11999999999999922</v>
      </c>
    </row>
    <row r="685" spans="1:27">
      <c r="A685" s="1">
        <f t="shared" si="170"/>
        <v>103994</v>
      </c>
      <c r="B685" s="1">
        <v>-6</v>
      </c>
      <c r="C685" s="1">
        <v>4</v>
      </c>
      <c r="D685" s="2">
        <v>1</v>
      </c>
      <c r="E685" s="5">
        <v>3.52</v>
      </c>
      <c r="F685" s="5">
        <v>5.41</v>
      </c>
      <c r="G685" s="5">
        <v>1.25</v>
      </c>
      <c r="H685" s="5">
        <v>3.66</v>
      </c>
      <c r="I685" s="5">
        <v>2.2799999999999998</v>
      </c>
      <c r="J685" s="5">
        <v>0.83</v>
      </c>
      <c r="K685" s="6">
        <f t="shared" si="171"/>
        <v>3.59</v>
      </c>
      <c r="L685" s="6">
        <f t="shared" si="172"/>
        <v>-0.14000000000000012</v>
      </c>
      <c r="M685" s="6">
        <f t="shared" si="173"/>
        <v>3.8449999999999998</v>
      </c>
      <c r="N685" s="5">
        <f t="shared" si="174"/>
        <v>0.75023329704832475</v>
      </c>
      <c r="O685" s="6">
        <f t="shared" si="175"/>
        <v>3.1300000000000003</v>
      </c>
      <c r="P685" s="6">
        <f t="shared" si="176"/>
        <v>1.5004665940966495</v>
      </c>
      <c r="Q685" s="6">
        <f t="shared" si="177"/>
        <v>0.38802522874655776</v>
      </c>
      <c r="R685" s="9">
        <f t="shared" si="178"/>
        <v>2.1793220941174583</v>
      </c>
      <c r="S685" s="9">
        <f t="shared" si="179"/>
        <v>3.2700000000000005</v>
      </c>
      <c r="T685">
        <f t="shared" si="180"/>
        <v>3.1300000000000003</v>
      </c>
      <c r="U685" s="9">
        <f t="shared" si="181"/>
        <v>2.0860177842775669</v>
      </c>
      <c r="V685" s="9">
        <f t="shared" si="182"/>
        <v>0.33989427155960339</v>
      </c>
      <c r="W685" s="9">
        <f t="shared" si="183"/>
        <v>0.25499999999999989</v>
      </c>
      <c r="X685">
        <f t="shared" si="184"/>
        <v>3.8449999999999998</v>
      </c>
      <c r="Y685" s="9">
        <f t="shared" si="185"/>
        <v>5.1250724476340217</v>
      </c>
      <c r="Z685" s="10">
        <f t="shared" si="186"/>
        <v>0.52546645944341686</v>
      </c>
      <c r="AA685">
        <f t="shared" si="187"/>
        <v>0.14000000000000012</v>
      </c>
    </row>
    <row r="686" spans="1:27">
      <c r="A686" s="1">
        <f t="shared" si="170"/>
        <v>398005</v>
      </c>
      <c r="B686" s="1">
        <v>5</v>
      </c>
      <c r="C686" s="1">
        <v>-2</v>
      </c>
      <c r="D686" s="2">
        <v>4</v>
      </c>
      <c r="E686" s="5">
        <v>67.150000000000006</v>
      </c>
      <c r="F686" s="5">
        <v>66.319999999999993</v>
      </c>
      <c r="G686" s="5">
        <v>2.97</v>
      </c>
      <c r="H686" s="5">
        <v>66.55</v>
      </c>
      <c r="I686" s="5">
        <v>66.23</v>
      </c>
      <c r="J686" s="5">
        <v>3.65</v>
      </c>
      <c r="K686" s="6">
        <f t="shared" si="171"/>
        <v>66.849999999999994</v>
      </c>
      <c r="L686" s="6">
        <f t="shared" si="172"/>
        <v>0.60000000000000853</v>
      </c>
      <c r="M686" s="6">
        <f t="shared" si="173"/>
        <v>66.275000000000006</v>
      </c>
      <c r="N686" s="5">
        <f t="shared" si="174"/>
        <v>2.3528387110042202</v>
      </c>
      <c r="O686" s="6">
        <f t="shared" si="175"/>
        <v>8.99999999999892E-2</v>
      </c>
      <c r="P686" s="6">
        <f t="shared" si="176"/>
        <v>4.7056774220084403</v>
      </c>
      <c r="Q686" s="6">
        <f t="shared" si="177"/>
        <v>-0.20329308055673465</v>
      </c>
      <c r="R686" s="9">
        <f t="shared" si="178"/>
        <v>0.1083797197008768</v>
      </c>
      <c r="S686" s="9">
        <f t="shared" si="179"/>
        <v>0.51000000000001933</v>
      </c>
      <c r="T686">
        <f t="shared" si="180"/>
        <v>8.99999999999892E-2</v>
      </c>
      <c r="U686" s="9">
        <f t="shared" si="181"/>
        <v>1.9125832888387005E-2</v>
      </c>
      <c r="V686" s="9">
        <f t="shared" si="182"/>
        <v>0.24438564246274733</v>
      </c>
      <c r="W686" s="9">
        <f t="shared" si="183"/>
        <v>0.57499999999998863</v>
      </c>
      <c r="X686">
        <f t="shared" si="184"/>
        <v>66.275000000000006</v>
      </c>
      <c r="Y686" s="9">
        <f t="shared" si="185"/>
        <v>28.16810165951113</v>
      </c>
      <c r="Z686" s="10">
        <f t="shared" si="186"/>
        <v>0.52557016658101896</v>
      </c>
      <c r="AA686">
        <f t="shared" si="187"/>
        <v>0.60000000000000853</v>
      </c>
    </row>
    <row r="687" spans="1:27">
      <c r="A687" s="1">
        <f t="shared" si="170"/>
        <v>96006</v>
      </c>
      <c r="B687" s="1">
        <v>6</v>
      </c>
      <c r="C687" s="1">
        <v>-4</v>
      </c>
      <c r="D687" s="2">
        <v>1</v>
      </c>
      <c r="E687" s="5">
        <v>10.029999999999999</v>
      </c>
      <c r="F687" s="5">
        <v>8.2200000000000006</v>
      </c>
      <c r="G687" s="5">
        <v>1.04</v>
      </c>
      <c r="H687" s="5">
        <v>9.2100000000000009</v>
      </c>
      <c r="I687" s="5">
        <v>10.32</v>
      </c>
      <c r="J687" s="5">
        <v>0.97</v>
      </c>
      <c r="K687" s="6">
        <f t="shared" si="171"/>
        <v>9.620000000000001</v>
      </c>
      <c r="L687" s="6">
        <f t="shared" si="172"/>
        <v>0.81999999999999851</v>
      </c>
      <c r="M687" s="6">
        <f t="shared" si="173"/>
        <v>9.27</v>
      </c>
      <c r="N687" s="5">
        <f t="shared" si="174"/>
        <v>0.7110731326663946</v>
      </c>
      <c r="O687" s="6">
        <f t="shared" si="175"/>
        <v>-2.0999999999999996</v>
      </c>
      <c r="P687" s="6">
        <f t="shared" si="176"/>
        <v>1.4221462653327892</v>
      </c>
      <c r="Q687" s="6">
        <f t="shared" si="177"/>
        <v>6.9567367119901191E-2</v>
      </c>
      <c r="R687" s="9">
        <f t="shared" si="178"/>
        <v>2.0532346574891185</v>
      </c>
      <c r="S687" s="9">
        <f t="shared" si="179"/>
        <v>2.9199999999999982</v>
      </c>
      <c r="T687">
        <f t="shared" si="180"/>
        <v>2.0999999999999996</v>
      </c>
      <c r="U687" s="9">
        <f t="shared" si="181"/>
        <v>1.4766413632627227</v>
      </c>
      <c r="V687" s="9">
        <f t="shared" si="182"/>
        <v>0.49221378775424302</v>
      </c>
      <c r="W687" s="9">
        <f t="shared" si="183"/>
        <v>0.35000000000000142</v>
      </c>
      <c r="X687">
        <f t="shared" si="184"/>
        <v>9.27</v>
      </c>
      <c r="Y687" s="9">
        <f t="shared" si="185"/>
        <v>13.03663374994804</v>
      </c>
      <c r="Z687" s="10">
        <f t="shared" si="186"/>
        <v>0.52604467490889029</v>
      </c>
      <c r="AA687">
        <f t="shared" si="187"/>
        <v>0.81999999999999851</v>
      </c>
    </row>
    <row r="688" spans="1:27">
      <c r="A688" s="1">
        <f t="shared" si="170"/>
        <v>700001</v>
      </c>
      <c r="B688" s="1">
        <v>1</v>
      </c>
      <c r="C688" s="1">
        <v>0</v>
      </c>
      <c r="D688" s="2">
        <v>7</v>
      </c>
      <c r="E688" s="5">
        <v>5.26</v>
      </c>
      <c r="F688" s="5">
        <v>5.4</v>
      </c>
      <c r="G688" s="5">
        <v>1.04</v>
      </c>
      <c r="H688" s="5">
        <v>5.21</v>
      </c>
      <c r="I688" s="5">
        <v>6.23</v>
      </c>
      <c r="J688" s="5">
        <v>0.8</v>
      </c>
      <c r="K688" s="6">
        <f t="shared" si="171"/>
        <v>5.2349999999999994</v>
      </c>
      <c r="L688" s="6">
        <f t="shared" si="172"/>
        <v>4.9999999999999822E-2</v>
      </c>
      <c r="M688" s="6">
        <f t="shared" si="173"/>
        <v>5.8150000000000004</v>
      </c>
      <c r="N688" s="5">
        <f t="shared" si="174"/>
        <v>0.65604877867426903</v>
      </c>
      <c r="O688" s="6">
        <f t="shared" si="175"/>
        <v>-0.83000000000000007</v>
      </c>
      <c r="P688" s="6">
        <f t="shared" si="176"/>
        <v>1.3120975573485381</v>
      </c>
      <c r="Q688" s="6">
        <f t="shared" si="177"/>
        <v>0.25650557620817838</v>
      </c>
      <c r="R688" s="9">
        <f t="shared" si="178"/>
        <v>0.67068183693466155</v>
      </c>
      <c r="S688" s="9">
        <f t="shared" si="179"/>
        <v>0.87999999999999989</v>
      </c>
      <c r="T688">
        <f t="shared" si="180"/>
        <v>0.83000000000000007</v>
      </c>
      <c r="U688" s="9">
        <f t="shared" si="181"/>
        <v>0.63257491438155589</v>
      </c>
      <c r="V688" s="9">
        <f t="shared" si="182"/>
        <v>0.8840806032320554</v>
      </c>
      <c r="W688" s="9">
        <f t="shared" si="183"/>
        <v>0.58000000000000096</v>
      </c>
      <c r="X688">
        <f t="shared" si="184"/>
        <v>5.8150000000000004</v>
      </c>
      <c r="Y688" s="9">
        <f t="shared" si="185"/>
        <v>8.8636701858524027</v>
      </c>
      <c r="Z688" s="10">
        <f t="shared" si="186"/>
        <v>0.52609789963465925</v>
      </c>
      <c r="AA688">
        <f t="shared" si="187"/>
        <v>4.9999999999999822E-2</v>
      </c>
    </row>
    <row r="689" spans="1:27">
      <c r="A689" s="1">
        <f t="shared" ref="A689:A752" si="188">B689+1000*C689+100000*D689</f>
        <v>201005</v>
      </c>
      <c r="B689" s="1">
        <v>5</v>
      </c>
      <c r="C689" s="1">
        <v>1</v>
      </c>
      <c r="D689" s="2">
        <v>2</v>
      </c>
      <c r="E689" s="5">
        <v>10.11</v>
      </c>
      <c r="F689" s="5">
        <v>10.08</v>
      </c>
      <c r="G689" s="5">
        <v>1.52</v>
      </c>
      <c r="H689" s="5">
        <v>10.75</v>
      </c>
      <c r="I689" s="5">
        <v>11.47</v>
      </c>
      <c r="J689" s="5">
        <v>1.54</v>
      </c>
      <c r="K689" s="6">
        <f t="shared" ref="K689:K752" si="189" xml:space="preserve"> 0.5*(E689+H689)</f>
        <v>10.43</v>
      </c>
      <c r="L689" s="6">
        <f t="shared" ref="L689:L752" si="190">E689-H689</f>
        <v>-0.64000000000000057</v>
      </c>
      <c r="M689" s="6">
        <f t="shared" ref="M689:M752" si="191">0.5*(F689+I689)</f>
        <v>10.775</v>
      </c>
      <c r="N689" s="5">
        <f t="shared" ref="N689:N752" si="192">0.5*P689</f>
        <v>1.0818964830333815</v>
      </c>
      <c r="O689" s="6">
        <f t="shared" ref="O689:O752" si="193">F689-I689</f>
        <v>-1.3900000000000006</v>
      </c>
      <c r="P689" s="6">
        <f t="shared" ref="P689:P752" si="194">SQRT(G689*G689+J689*J689)</f>
        <v>2.163792966066763</v>
      </c>
      <c r="Q689" s="6">
        <f t="shared" ref="Q689:Q752" si="195">(G689*G689-J689*J689)/(G689*G689+J689*J689)</f>
        <v>-1.3071337035454916E-2</v>
      </c>
      <c r="R689" s="9">
        <f t="shared" ref="R689:R752" si="196">ABS(O689-L689)/P689</f>
        <v>0.34661356782359509</v>
      </c>
      <c r="S689" s="9">
        <f t="shared" ref="S689:S752" si="197">ABS(O689-L689)</f>
        <v>0.75</v>
      </c>
      <c r="T689">
        <f t="shared" ref="T689:T752" si="198">ABS(O689)</f>
        <v>1.3900000000000006</v>
      </c>
      <c r="U689" s="9">
        <f t="shared" ref="U689:U752" si="199">ABS(O689)/P689</f>
        <v>0.64239047903306323</v>
      </c>
      <c r="V689" s="9">
        <f t="shared" ref="V689:V752" si="200">ABS(M689-K689)/N689</f>
        <v>0.31888448239770811</v>
      </c>
      <c r="W689" s="9">
        <f t="shared" ref="W689:W752" si="201">ABS(M689-K689)</f>
        <v>0.34500000000000064</v>
      </c>
      <c r="X689">
        <f t="shared" ref="X689:X752" si="202">ABS(M689)</f>
        <v>10.775</v>
      </c>
      <c r="Y689" s="9">
        <f t="shared" ref="Y689:Y752" si="203">ABS(M689)/N689</f>
        <v>9.9593631821313</v>
      </c>
      <c r="Z689" s="10">
        <f t="shared" ref="Z689:Z752" si="204">SQRT(0.00779*B689*B689+0.00644*C689*C689+0.005139*D689*D689+0.004675*B689*C689+0.003605*C689*D689+0.002454*D689*B689)</f>
        <v>0.52618532856779654</v>
      </c>
      <c r="AA689">
        <f t="shared" si="187"/>
        <v>0.64000000000000057</v>
      </c>
    </row>
    <row r="690" spans="1:27">
      <c r="A690" s="1">
        <f t="shared" si="188"/>
        <v>501995</v>
      </c>
      <c r="B690" s="1">
        <v>-5</v>
      </c>
      <c r="C690" s="1">
        <v>2</v>
      </c>
      <c r="D690" s="2">
        <v>5</v>
      </c>
      <c r="E690" s="5">
        <v>32.68</v>
      </c>
      <c r="F690" s="5">
        <v>26.85</v>
      </c>
      <c r="G690" s="5">
        <v>2.27</v>
      </c>
      <c r="H690" s="5">
        <v>33.24</v>
      </c>
      <c r="I690" s="5">
        <v>29.36</v>
      </c>
      <c r="J690" s="5">
        <v>2.16</v>
      </c>
      <c r="K690" s="6">
        <f t="shared" si="189"/>
        <v>32.96</v>
      </c>
      <c r="L690" s="6">
        <f t="shared" si="190"/>
        <v>-0.56000000000000227</v>
      </c>
      <c r="M690" s="6">
        <f t="shared" si="191"/>
        <v>28.105</v>
      </c>
      <c r="N690" s="5">
        <f t="shared" si="192"/>
        <v>1.5667242897204345</v>
      </c>
      <c r="O690" s="6">
        <f t="shared" si="193"/>
        <v>-2.509999999999998</v>
      </c>
      <c r="P690" s="6">
        <f t="shared" si="194"/>
        <v>3.1334485794408691</v>
      </c>
      <c r="Q690" s="6">
        <f t="shared" si="195"/>
        <v>4.9630799001884135E-2</v>
      </c>
      <c r="R690" s="9">
        <f t="shared" si="196"/>
        <v>0.62231753627434749</v>
      </c>
      <c r="S690" s="9">
        <f t="shared" si="197"/>
        <v>1.9499999999999957</v>
      </c>
      <c r="T690">
        <f t="shared" si="198"/>
        <v>2.509999999999998</v>
      </c>
      <c r="U690" s="9">
        <f t="shared" si="199"/>
        <v>0.80103436720441767</v>
      </c>
      <c r="V690" s="9">
        <f t="shared" si="200"/>
        <v>3.0988221934481683</v>
      </c>
      <c r="W690" s="9">
        <f t="shared" si="201"/>
        <v>4.8550000000000004</v>
      </c>
      <c r="X690">
        <f t="shared" si="202"/>
        <v>28.105</v>
      </c>
      <c r="Y690" s="9">
        <f t="shared" si="203"/>
        <v>17.938701904605718</v>
      </c>
      <c r="Z690" s="10">
        <f t="shared" si="204"/>
        <v>0.52624614012836235</v>
      </c>
      <c r="AA690">
        <f t="shared" ref="AA690:AA753" si="205">ABS(L690)</f>
        <v>0.56000000000000227</v>
      </c>
    </row>
    <row r="691" spans="1:27">
      <c r="A691" s="1">
        <f t="shared" si="188"/>
        <v>300005</v>
      </c>
      <c r="B691" s="1">
        <v>5</v>
      </c>
      <c r="C691" s="1">
        <v>0</v>
      </c>
      <c r="D691" s="2">
        <v>3</v>
      </c>
      <c r="E691" s="5">
        <v>19.489999999999998</v>
      </c>
      <c r="F691" s="5">
        <v>21.25</v>
      </c>
      <c r="G691" s="5">
        <v>1.43</v>
      </c>
      <c r="H691" s="5">
        <v>19.39</v>
      </c>
      <c r="I691" s="5">
        <v>23.26</v>
      </c>
      <c r="J691" s="5">
        <v>2.0699999999999998</v>
      </c>
      <c r="K691" s="6">
        <f t="shared" si="189"/>
        <v>19.439999999999998</v>
      </c>
      <c r="L691" s="6">
        <f t="shared" si="190"/>
        <v>9.9999999999997868E-2</v>
      </c>
      <c r="M691" s="6">
        <f t="shared" si="191"/>
        <v>22.255000000000003</v>
      </c>
      <c r="N691" s="5">
        <f t="shared" si="192"/>
        <v>1.2579546891680955</v>
      </c>
      <c r="O691" s="6">
        <f t="shared" si="193"/>
        <v>-2.0100000000000016</v>
      </c>
      <c r="P691" s="6">
        <f t="shared" si="194"/>
        <v>2.515909378336191</v>
      </c>
      <c r="Q691" s="6">
        <f t="shared" si="195"/>
        <v>-0.35388163923030747</v>
      </c>
      <c r="R691" s="9">
        <f t="shared" si="196"/>
        <v>0.83866295748512787</v>
      </c>
      <c r="S691" s="9">
        <f t="shared" si="197"/>
        <v>2.1099999999999994</v>
      </c>
      <c r="T691">
        <f t="shared" si="198"/>
        <v>2.0100000000000016</v>
      </c>
      <c r="U691" s="9">
        <f t="shared" si="199"/>
        <v>0.79891589788867712</v>
      </c>
      <c r="V691" s="9">
        <f t="shared" si="200"/>
        <v>2.2377594552802273</v>
      </c>
      <c r="W691" s="9">
        <f t="shared" si="201"/>
        <v>2.8150000000000048</v>
      </c>
      <c r="X691">
        <f t="shared" si="202"/>
        <v>22.255000000000003</v>
      </c>
      <c r="Y691" s="9">
        <f t="shared" si="203"/>
        <v>17.691416226380596</v>
      </c>
      <c r="Z691" s="10">
        <f t="shared" si="204"/>
        <v>0.52707779311976333</v>
      </c>
      <c r="AA691">
        <f t="shared" si="205"/>
        <v>9.9999999999997868E-2</v>
      </c>
    </row>
    <row r="692" spans="1:27">
      <c r="A692" s="1">
        <f t="shared" si="188"/>
        <v>396005</v>
      </c>
      <c r="B692" s="1">
        <v>5</v>
      </c>
      <c r="C692" s="1">
        <v>-4</v>
      </c>
      <c r="D692" s="2">
        <v>4</v>
      </c>
      <c r="E692" s="5">
        <v>14.72</v>
      </c>
      <c r="F692" s="5">
        <v>12.53</v>
      </c>
      <c r="G692" s="5">
        <v>1.46</v>
      </c>
      <c r="H692" s="5">
        <v>14.56</v>
      </c>
      <c r="I692" s="5">
        <v>15.75</v>
      </c>
      <c r="J692" s="5">
        <v>1.83</v>
      </c>
      <c r="K692" s="6">
        <f t="shared" si="189"/>
        <v>14.64</v>
      </c>
      <c r="L692" s="6">
        <f t="shared" si="190"/>
        <v>0.16000000000000014</v>
      </c>
      <c r="M692" s="6">
        <f t="shared" si="191"/>
        <v>14.14</v>
      </c>
      <c r="N692" s="5">
        <f t="shared" si="192"/>
        <v>1.1705233872076199</v>
      </c>
      <c r="O692" s="6">
        <f t="shared" si="193"/>
        <v>-3.2200000000000006</v>
      </c>
      <c r="P692" s="6">
        <f t="shared" si="194"/>
        <v>2.3410467744152399</v>
      </c>
      <c r="Q692" s="6">
        <f t="shared" si="195"/>
        <v>-0.2221147705501324</v>
      </c>
      <c r="R692" s="9">
        <f t="shared" si="196"/>
        <v>1.44379857632032</v>
      </c>
      <c r="S692" s="9">
        <f t="shared" si="197"/>
        <v>3.3800000000000008</v>
      </c>
      <c r="T692">
        <f t="shared" si="198"/>
        <v>3.2200000000000006</v>
      </c>
      <c r="U692" s="9">
        <f t="shared" si="199"/>
        <v>1.3754530815832635</v>
      </c>
      <c r="V692" s="9">
        <f t="shared" si="200"/>
        <v>0.42715934210660345</v>
      </c>
      <c r="W692" s="9">
        <f t="shared" si="201"/>
        <v>0.5</v>
      </c>
      <c r="X692">
        <f t="shared" si="202"/>
        <v>14.14</v>
      </c>
      <c r="Y692" s="9">
        <f t="shared" si="203"/>
        <v>12.080066194774746</v>
      </c>
      <c r="Z692" s="10">
        <f t="shared" si="204"/>
        <v>0.52717549260184704</v>
      </c>
      <c r="AA692">
        <f t="shared" si="205"/>
        <v>0.16000000000000014</v>
      </c>
    </row>
    <row r="693" spans="1:27">
      <c r="A693" s="1">
        <f t="shared" si="188"/>
        <v>394004</v>
      </c>
      <c r="B693" s="1">
        <v>4</v>
      </c>
      <c r="C693" s="1">
        <v>-6</v>
      </c>
      <c r="D693" s="2">
        <v>4</v>
      </c>
      <c r="E693" s="5">
        <v>38.380000000000003</v>
      </c>
      <c r="F693" s="5">
        <v>38.369999999999997</v>
      </c>
      <c r="G693" s="5">
        <v>2.38</v>
      </c>
      <c r="H693" s="5">
        <v>38.700000000000003</v>
      </c>
      <c r="I693" s="5">
        <v>37.880000000000003</v>
      </c>
      <c r="J693" s="5">
        <v>2.72</v>
      </c>
      <c r="K693" s="6">
        <f t="shared" si="189"/>
        <v>38.540000000000006</v>
      </c>
      <c r="L693" s="6">
        <f t="shared" si="190"/>
        <v>-0.32000000000000028</v>
      </c>
      <c r="M693" s="6">
        <f t="shared" si="191"/>
        <v>38.125</v>
      </c>
      <c r="N693" s="5">
        <f t="shared" si="192"/>
        <v>1.8071247881648904</v>
      </c>
      <c r="O693" s="6">
        <f t="shared" si="193"/>
        <v>0.48999999999999488</v>
      </c>
      <c r="P693" s="6">
        <f t="shared" si="194"/>
        <v>3.6142495763297808</v>
      </c>
      <c r="Q693" s="6">
        <f t="shared" si="195"/>
        <v>-0.13274336283185853</v>
      </c>
      <c r="R693" s="9">
        <f t="shared" si="196"/>
        <v>0.22411291276197332</v>
      </c>
      <c r="S693" s="9">
        <f t="shared" si="197"/>
        <v>0.80999999999999517</v>
      </c>
      <c r="T693">
        <f t="shared" si="198"/>
        <v>0.48999999999999488</v>
      </c>
      <c r="U693" s="9">
        <f t="shared" si="199"/>
        <v>0.13557447809057585</v>
      </c>
      <c r="V693" s="9">
        <f t="shared" si="200"/>
        <v>0.22964656492894045</v>
      </c>
      <c r="W693" s="9">
        <f t="shared" si="201"/>
        <v>0.41500000000000625</v>
      </c>
      <c r="X693">
        <f t="shared" si="202"/>
        <v>38.125</v>
      </c>
      <c r="Y693" s="9">
        <f t="shared" si="203"/>
        <v>21.097048886543909</v>
      </c>
      <c r="Z693" s="10">
        <f t="shared" si="204"/>
        <v>0.52843921126275262</v>
      </c>
      <c r="AA693">
        <f t="shared" si="205"/>
        <v>0.32000000000000028</v>
      </c>
    </row>
    <row r="694" spans="1:27">
      <c r="A694" s="1">
        <f t="shared" si="188"/>
        <v>404001</v>
      </c>
      <c r="B694" s="1">
        <v>1</v>
      </c>
      <c r="C694" s="1">
        <v>4</v>
      </c>
      <c r="D694" s="2">
        <v>4</v>
      </c>
      <c r="E694" s="5">
        <v>12.56</v>
      </c>
      <c r="F694" s="5">
        <v>11.62</v>
      </c>
      <c r="G694" s="5">
        <v>1.46</v>
      </c>
      <c r="H694" s="5">
        <v>12.2</v>
      </c>
      <c r="I694" s="5">
        <v>13.88</v>
      </c>
      <c r="J694" s="5">
        <v>1.57</v>
      </c>
      <c r="K694" s="6">
        <f t="shared" si="189"/>
        <v>12.379999999999999</v>
      </c>
      <c r="L694" s="6">
        <f t="shared" si="190"/>
        <v>0.36000000000000121</v>
      </c>
      <c r="M694" s="6">
        <f t="shared" si="191"/>
        <v>12.75</v>
      </c>
      <c r="N694" s="5">
        <f t="shared" si="192"/>
        <v>1.0719724809900673</v>
      </c>
      <c r="O694" s="6">
        <f t="shared" si="193"/>
        <v>-2.2600000000000016</v>
      </c>
      <c r="P694" s="6">
        <f t="shared" si="194"/>
        <v>2.1439449619801345</v>
      </c>
      <c r="Q694" s="6">
        <f t="shared" si="195"/>
        <v>-7.2511693679973982E-2</v>
      </c>
      <c r="R694" s="9">
        <f t="shared" si="196"/>
        <v>1.2220462961792578</v>
      </c>
      <c r="S694" s="9">
        <f t="shared" si="197"/>
        <v>2.6200000000000028</v>
      </c>
      <c r="T694">
        <f t="shared" si="198"/>
        <v>2.2600000000000016</v>
      </c>
      <c r="U694" s="9">
        <f t="shared" si="199"/>
        <v>1.0541315379256189</v>
      </c>
      <c r="V694" s="9">
        <f t="shared" si="200"/>
        <v>0.34515811418803516</v>
      </c>
      <c r="W694" s="9">
        <f t="shared" si="201"/>
        <v>0.37000000000000099</v>
      </c>
      <c r="X694">
        <f t="shared" si="202"/>
        <v>12.75</v>
      </c>
      <c r="Y694" s="9">
        <f t="shared" si="203"/>
        <v>11.893962042966045</v>
      </c>
      <c r="Z694" s="10">
        <f t="shared" si="204"/>
        <v>0.52844110362461394</v>
      </c>
      <c r="AA694">
        <f t="shared" si="205"/>
        <v>0.36000000000000121</v>
      </c>
    </row>
    <row r="695" spans="1:27">
      <c r="A695" s="1">
        <f t="shared" si="188"/>
        <v>495004</v>
      </c>
      <c r="B695" s="1">
        <v>4</v>
      </c>
      <c r="C695" s="1">
        <v>-5</v>
      </c>
      <c r="D695" s="2">
        <v>5</v>
      </c>
      <c r="E695" s="5">
        <v>118.22</v>
      </c>
      <c r="F695" s="5">
        <v>105.91</v>
      </c>
      <c r="G695" s="5">
        <v>4.45</v>
      </c>
      <c r="H695" s="5">
        <v>118.95</v>
      </c>
      <c r="I695" s="5">
        <v>118.62</v>
      </c>
      <c r="J695" s="5">
        <v>5.16</v>
      </c>
      <c r="K695" s="6">
        <f t="shared" si="189"/>
        <v>118.58500000000001</v>
      </c>
      <c r="L695" s="6">
        <f t="shared" si="190"/>
        <v>-0.73000000000000398</v>
      </c>
      <c r="M695" s="6">
        <f t="shared" si="191"/>
        <v>112.265</v>
      </c>
      <c r="N695" s="5">
        <f t="shared" si="192"/>
        <v>3.4069084226025215</v>
      </c>
      <c r="O695" s="6">
        <f t="shared" si="193"/>
        <v>-12.710000000000008</v>
      </c>
      <c r="P695" s="6">
        <f t="shared" si="194"/>
        <v>6.8138168452050429</v>
      </c>
      <c r="Q695" s="6">
        <f t="shared" si="195"/>
        <v>-0.14696056913808664</v>
      </c>
      <c r="R695" s="9">
        <f t="shared" si="196"/>
        <v>1.7581922543794908</v>
      </c>
      <c r="S695" s="9">
        <f t="shared" si="197"/>
        <v>11.980000000000004</v>
      </c>
      <c r="T695">
        <f t="shared" si="198"/>
        <v>12.710000000000008</v>
      </c>
      <c r="U695" s="9">
        <f t="shared" si="199"/>
        <v>1.8653275086112966</v>
      </c>
      <c r="V695" s="9">
        <f t="shared" si="200"/>
        <v>1.8550542650548232</v>
      </c>
      <c r="W695" s="9">
        <f t="shared" si="201"/>
        <v>6.3200000000000074</v>
      </c>
      <c r="X695">
        <f t="shared" si="202"/>
        <v>112.265</v>
      </c>
      <c r="Y695" s="9">
        <f t="shared" si="203"/>
        <v>32.952162510503079</v>
      </c>
      <c r="Z695" s="10">
        <f t="shared" si="204"/>
        <v>0.52874379428982421</v>
      </c>
      <c r="AA695">
        <f t="shared" si="205"/>
        <v>0.73000000000000398</v>
      </c>
    </row>
    <row r="696" spans="1:27">
      <c r="A696" s="1">
        <f t="shared" si="188"/>
        <v>404998</v>
      </c>
      <c r="B696" s="1">
        <v>-2</v>
      </c>
      <c r="C696" s="1">
        <v>5</v>
      </c>
      <c r="D696" s="2">
        <v>4</v>
      </c>
      <c r="E696" s="5">
        <v>14.23</v>
      </c>
      <c r="F696" s="5">
        <v>15.02</v>
      </c>
      <c r="G696" s="5">
        <v>1.01</v>
      </c>
      <c r="H696" s="5">
        <v>13.49</v>
      </c>
      <c r="I696" s="5">
        <v>9.9700000000000006</v>
      </c>
      <c r="J696" s="5">
        <v>1.42</v>
      </c>
      <c r="K696" s="6">
        <f t="shared" si="189"/>
        <v>13.86</v>
      </c>
      <c r="L696" s="6">
        <f t="shared" si="190"/>
        <v>0.74000000000000021</v>
      </c>
      <c r="M696" s="6">
        <f t="shared" si="191"/>
        <v>12.495000000000001</v>
      </c>
      <c r="N696" s="5">
        <f t="shared" si="192"/>
        <v>0.8712777972610114</v>
      </c>
      <c r="O696" s="6">
        <f t="shared" si="193"/>
        <v>5.0499999999999989</v>
      </c>
      <c r="P696" s="6">
        <f t="shared" si="194"/>
        <v>1.7425555945220228</v>
      </c>
      <c r="Q696" s="6">
        <f t="shared" si="195"/>
        <v>-0.32810801910093856</v>
      </c>
      <c r="R696" s="9">
        <f t="shared" si="196"/>
        <v>2.47337876251932</v>
      </c>
      <c r="S696" s="9">
        <f t="shared" si="197"/>
        <v>4.3099999999999987</v>
      </c>
      <c r="T696">
        <f t="shared" si="198"/>
        <v>5.0499999999999989</v>
      </c>
      <c r="U696" s="9">
        <f t="shared" si="199"/>
        <v>2.8980424015597603</v>
      </c>
      <c r="V696" s="9">
        <f t="shared" si="200"/>
        <v>1.5666645061897304</v>
      </c>
      <c r="W696" s="9">
        <f t="shared" si="201"/>
        <v>1.3649999999999984</v>
      </c>
      <c r="X696">
        <f t="shared" si="202"/>
        <v>12.495000000000001</v>
      </c>
      <c r="Y696" s="9">
        <f t="shared" si="203"/>
        <v>14.341005864352164</v>
      </c>
      <c r="Z696" s="10">
        <f t="shared" si="204"/>
        <v>0.5292466343775839</v>
      </c>
      <c r="AA696">
        <f t="shared" si="205"/>
        <v>0.74000000000000021</v>
      </c>
    </row>
    <row r="697" spans="1:27">
      <c r="A697" s="1">
        <f t="shared" si="188"/>
        <v>293003</v>
      </c>
      <c r="B697" s="1">
        <v>3</v>
      </c>
      <c r="C697" s="1">
        <v>-7</v>
      </c>
      <c r="D697" s="2">
        <v>3</v>
      </c>
      <c r="E697" s="5">
        <v>33.28</v>
      </c>
      <c r="F697" s="5">
        <v>32.58</v>
      </c>
      <c r="G697" s="5">
        <v>2.13</v>
      </c>
      <c r="H697" s="5">
        <v>33.99</v>
      </c>
      <c r="I697" s="5">
        <v>33.229999999999997</v>
      </c>
      <c r="J697" s="5">
        <v>2.4900000000000002</v>
      </c>
      <c r="K697" s="6">
        <f t="shared" si="189"/>
        <v>33.635000000000005</v>
      </c>
      <c r="L697" s="6">
        <f t="shared" si="190"/>
        <v>-0.71000000000000085</v>
      </c>
      <c r="M697" s="6">
        <f t="shared" si="191"/>
        <v>32.905000000000001</v>
      </c>
      <c r="N697" s="5">
        <f t="shared" si="192"/>
        <v>1.6383680905095779</v>
      </c>
      <c r="O697" s="6">
        <f t="shared" si="193"/>
        <v>-0.64999999999999858</v>
      </c>
      <c r="P697" s="6">
        <f t="shared" si="194"/>
        <v>3.2767361810191558</v>
      </c>
      <c r="Q697" s="6">
        <f t="shared" si="195"/>
        <v>-0.15490360435875958</v>
      </c>
      <c r="R697" s="9">
        <f t="shared" si="196"/>
        <v>1.8310903498291588E-2</v>
      </c>
      <c r="S697" s="9">
        <f t="shared" si="197"/>
        <v>6.0000000000002274E-2</v>
      </c>
      <c r="T697">
        <f t="shared" si="198"/>
        <v>0.64999999999999858</v>
      </c>
      <c r="U697" s="9">
        <f t="shared" si="199"/>
        <v>0.19836812123148423</v>
      </c>
      <c r="V697" s="9">
        <f t="shared" si="200"/>
        <v>0.44556531845841418</v>
      </c>
      <c r="W697" s="9">
        <f t="shared" si="201"/>
        <v>0.73000000000000398</v>
      </c>
      <c r="X697">
        <f t="shared" si="202"/>
        <v>32.905000000000001</v>
      </c>
      <c r="Y697" s="9">
        <f t="shared" si="203"/>
        <v>20.084009320375394</v>
      </c>
      <c r="Z697" s="10">
        <f t="shared" si="204"/>
        <v>0.52927025232861891</v>
      </c>
      <c r="AA697">
        <f t="shared" si="205"/>
        <v>0.71000000000000085</v>
      </c>
    </row>
    <row r="698" spans="1:27">
      <c r="A698" s="1">
        <f t="shared" si="188"/>
        <v>503999</v>
      </c>
      <c r="B698" s="1">
        <v>-1</v>
      </c>
      <c r="C698" s="1">
        <v>4</v>
      </c>
      <c r="D698" s="2">
        <v>5</v>
      </c>
      <c r="E698" s="5">
        <v>11.17</v>
      </c>
      <c r="F698" s="5">
        <v>10.89</v>
      </c>
      <c r="G698" s="5">
        <v>0.88</v>
      </c>
      <c r="H698" s="5">
        <v>11.92</v>
      </c>
      <c r="I698" s="5">
        <v>10.83</v>
      </c>
      <c r="J698" s="5">
        <v>1.43</v>
      </c>
      <c r="K698" s="6">
        <f t="shared" si="189"/>
        <v>11.545</v>
      </c>
      <c r="L698" s="6">
        <f t="shared" si="190"/>
        <v>-0.75</v>
      </c>
      <c r="M698" s="6">
        <f t="shared" si="191"/>
        <v>10.86</v>
      </c>
      <c r="N698" s="5">
        <f t="shared" si="192"/>
        <v>0.83953856373605606</v>
      </c>
      <c r="O698" s="6">
        <f t="shared" si="193"/>
        <v>6.0000000000000497E-2</v>
      </c>
      <c r="P698" s="6">
        <f t="shared" si="194"/>
        <v>1.6790771274721121</v>
      </c>
      <c r="Q698" s="6">
        <f t="shared" si="195"/>
        <v>-0.45064377682403428</v>
      </c>
      <c r="R698" s="9">
        <f t="shared" si="196"/>
        <v>0.48240785771376293</v>
      </c>
      <c r="S698" s="9">
        <f t="shared" si="197"/>
        <v>0.8100000000000005</v>
      </c>
      <c r="T698">
        <f t="shared" si="198"/>
        <v>6.0000000000000497E-2</v>
      </c>
      <c r="U698" s="9">
        <f t="shared" si="199"/>
        <v>3.5733915386204941E-2</v>
      </c>
      <c r="V698" s="9">
        <f t="shared" si="200"/>
        <v>0.81592440131833988</v>
      </c>
      <c r="W698" s="9">
        <f t="shared" si="201"/>
        <v>0.6850000000000005</v>
      </c>
      <c r="X698">
        <f t="shared" si="202"/>
        <v>10.86</v>
      </c>
      <c r="Y698" s="9">
        <f t="shared" si="203"/>
        <v>12.935677369806079</v>
      </c>
      <c r="Z698" s="10">
        <f t="shared" si="204"/>
        <v>0.52956113905761626</v>
      </c>
      <c r="AA698">
        <f t="shared" si="205"/>
        <v>0.75</v>
      </c>
    </row>
    <row r="699" spans="1:27">
      <c r="A699" s="1">
        <f t="shared" si="188"/>
        <v>6</v>
      </c>
      <c r="B699" s="1">
        <v>6</v>
      </c>
      <c r="C699" s="1">
        <v>0</v>
      </c>
      <c r="D699" s="2">
        <v>0</v>
      </c>
      <c r="E699" s="5">
        <v>99.69</v>
      </c>
      <c r="F699" s="5">
        <v>94.43</v>
      </c>
      <c r="G699" s="5">
        <v>3.97</v>
      </c>
      <c r="H699" s="5">
        <v>99.43</v>
      </c>
      <c r="I699" s="5">
        <v>98.01</v>
      </c>
      <c r="J699" s="5">
        <v>2.86</v>
      </c>
      <c r="K699" s="6">
        <f t="shared" si="189"/>
        <v>99.56</v>
      </c>
      <c r="L699" s="6">
        <f t="shared" si="190"/>
        <v>0.25999999999999091</v>
      </c>
      <c r="M699" s="6">
        <f t="shared" si="191"/>
        <v>96.22</v>
      </c>
      <c r="N699" s="5">
        <f t="shared" si="192"/>
        <v>2.4464515118841001</v>
      </c>
      <c r="O699" s="6">
        <f t="shared" si="193"/>
        <v>-3.5799999999999983</v>
      </c>
      <c r="P699" s="6">
        <f t="shared" si="194"/>
        <v>4.8929030237682003</v>
      </c>
      <c r="Q699" s="6">
        <f t="shared" si="195"/>
        <v>0.31667258411478466</v>
      </c>
      <c r="R699" s="9">
        <f t="shared" si="196"/>
        <v>0.78481015898873618</v>
      </c>
      <c r="S699" s="9">
        <f t="shared" si="197"/>
        <v>3.8399999999999892</v>
      </c>
      <c r="T699">
        <f t="shared" si="198"/>
        <v>3.5799999999999983</v>
      </c>
      <c r="U699" s="9">
        <f t="shared" si="199"/>
        <v>0.73167197114054217</v>
      </c>
      <c r="V699" s="9">
        <f t="shared" si="200"/>
        <v>1.3652426724074942</v>
      </c>
      <c r="W699" s="9">
        <f t="shared" si="201"/>
        <v>3.3400000000000034</v>
      </c>
      <c r="X699">
        <f t="shared" si="202"/>
        <v>96.22</v>
      </c>
      <c r="Y699" s="9">
        <f t="shared" si="203"/>
        <v>39.330434113487712</v>
      </c>
      <c r="Z699" s="10">
        <f t="shared" si="204"/>
        <v>0.52956585992678951</v>
      </c>
      <c r="AA699">
        <f t="shared" si="205"/>
        <v>0.25999999999999091</v>
      </c>
    </row>
    <row r="700" spans="1:27">
      <c r="A700" s="1">
        <f t="shared" si="188"/>
        <v>503997</v>
      </c>
      <c r="B700" s="1">
        <v>-3</v>
      </c>
      <c r="C700" s="1">
        <v>4</v>
      </c>
      <c r="D700" s="2">
        <v>5</v>
      </c>
      <c r="E700" s="5">
        <v>65</v>
      </c>
      <c r="F700" s="5">
        <v>68.25</v>
      </c>
      <c r="G700" s="5">
        <v>3.32</v>
      </c>
      <c r="H700" s="5">
        <v>64.52</v>
      </c>
      <c r="I700" s="5">
        <v>62.1</v>
      </c>
      <c r="J700" s="5">
        <v>3.21</v>
      </c>
      <c r="K700" s="6">
        <f t="shared" si="189"/>
        <v>64.759999999999991</v>
      </c>
      <c r="L700" s="6">
        <f t="shared" si="190"/>
        <v>0.48000000000000398</v>
      </c>
      <c r="M700" s="6">
        <f t="shared" si="191"/>
        <v>65.174999999999997</v>
      </c>
      <c r="N700" s="5">
        <f t="shared" si="192"/>
        <v>2.3090311821194618</v>
      </c>
      <c r="O700" s="6">
        <f t="shared" si="193"/>
        <v>6.1499999999999986</v>
      </c>
      <c r="P700" s="6">
        <f t="shared" si="194"/>
        <v>4.6180623642389236</v>
      </c>
      <c r="Q700" s="6">
        <f t="shared" si="195"/>
        <v>3.3681100977656871E-2</v>
      </c>
      <c r="R700" s="9">
        <f t="shared" si="196"/>
        <v>1.2277876634813343</v>
      </c>
      <c r="S700" s="9">
        <f t="shared" si="197"/>
        <v>5.6699999999999946</v>
      </c>
      <c r="T700">
        <f t="shared" si="198"/>
        <v>6.1499999999999986</v>
      </c>
      <c r="U700" s="9">
        <f t="shared" si="199"/>
        <v>1.3317273598607076</v>
      </c>
      <c r="V700" s="9">
        <f t="shared" si="200"/>
        <v>0.17972905832266733</v>
      </c>
      <c r="W700" s="9">
        <f t="shared" si="201"/>
        <v>0.41500000000000625</v>
      </c>
      <c r="X700">
        <f t="shared" si="202"/>
        <v>65.174999999999997</v>
      </c>
      <c r="Y700" s="9">
        <f t="shared" si="203"/>
        <v>28.226123798023295</v>
      </c>
      <c r="Z700" s="10">
        <f t="shared" si="204"/>
        <v>0.52991980525358739</v>
      </c>
      <c r="AA700">
        <f t="shared" si="205"/>
        <v>0.48000000000000398</v>
      </c>
    </row>
    <row r="701" spans="1:27">
      <c r="A701" s="1">
        <f t="shared" si="188"/>
        <v>94997</v>
      </c>
      <c r="B701" s="1">
        <v>-3</v>
      </c>
      <c r="C701" s="1">
        <v>-5</v>
      </c>
      <c r="D701" s="2">
        <v>1</v>
      </c>
      <c r="E701" s="5">
        <v>22.06</v>
      </c>
      <c r="F701" s="5">
        <v>22.29</v>
      </c>
      <c r="G701" s="5">
        <v>2.15</v>
      </c>
      <c r="H701" s="5">
        <v>22.12</v>
      </c>
      <c r="I701" s="5">
        <v>21.99</v>
      </c>
      <c r="J701" s="5">
        <v>1.95</v>
      </c>
      <c r="K701" s="6">
        <f t="shared" si="189"/>
        <v>22.09</v>
      </c>
      <c r="L701" s="6">
        <f t="shared" si="190"/>
        <v>-6.0000000000002274E-2</v>
      </c>
      <c r="M701" s="6">
        <f t="shared" si="191"/>
        <v>22.14</v>
      </c>
      <c r="N701" s="5">
        <f t="shared" si="192"/>
        <v>1.4512925273699993</v>
      </c>
      <c r="O701" s="6">
        <f t="shared" si="193"/>
        <v>0.30000000000000071</v>
      </c>
      <c r="P701" s="6">
        <f t="shared" si="194"/>
        <v>2.9025850547399985</v>
      </c>
      <c r="Q701" s="6">
        <f t="shared" si="195"/>
        <v>9.73293768545994E-2</v>
      </c>
      <c r="R701" s="9">
        <f t="shared" si="196"/>
        <v>0.12402737325892084</v>
      </c>
      <c r="S701" s="9">
        <f t="shared" si="197"/>
        <v>0.36000000000000298</v>
      </c>
      <c r="T701">
        <f t="shared" si="198"/>
        <v>0.30000000000000071</v>
      </c>
      <c r="U701" s="9">
        <f t="shared" si="199"/>
        <v>0.10335614438243343</v>
      </c>
      <c r="V701" s="9">
        <f t="shared" si="200"/>
        <v>3.4452048127478214E-2</v>
      </c>
      <c r="W701" s="9">
        <f t="shared" si="201"/>
        <v>5.0000000000000711E-2</v>
      </c>
      <c r="X701">
        <f t="shared" si="202"/>
        <v>22.14</v>
      </c>
      <c r="Y701" s="9">
        <f t="shared" si="203"/>
        <v>15.255366910847139</v>
      </c>
      <c r="Z701" s="10">
        <f t="shared" si="204"/>
        <v>0.5300820691176038</v>
      </c>
      <c r="AA701">
        <f t="shared" si="205"/>
        <v>6.0000000000002274E-2</v>
      </c>
    </row>
    <row r="702" spans="1:27">
      <c r="A702" s="1">
        <f t="shared" si="188"/>
        <v>6998</v>
      </c>
      <c r="B702" s="1">
        <v>-2</v>
      </c>
      <c r="C702" s="1">
        <v>7</v>
      </c>
      <c r="D702" s="2">
        <v>0</v>
      </c>
      <c r="E702" s="5">
        <v>7.79</v>
      </c>
      <c r="F702" s="5">
        <v>7.23</v>
      </c>
      <c r="G702" s="5">
        <v>1.29</v>
      </c>
      <c r="H702" s="5">
        <v>7.48</v>
      </c>
      <c r="I702" s="5">
        <v>8.9499999999999993</v>
      </c>
      <c r="J702" s="5">
        <v>0.79</v>
      </c>
      <c r="K702" s="6">
        <f t="shared" si="189"/>
        <v>7.6349999999999998</v>
      </c>
      <c r="L702" s="6">
        <f t="shared" si="190"/>
        <v>0.30999999999999961</v>
      </c>
      <c r="M702" s="6">
        <f t="shared" si="191"/>
        <v>8.09</v>
      </c>
      <c r="N702" s="5">
        <f t="shared" si="192"/>
        <v>0.75633987069306352</v>
      </c>
      <c r="O702" s="6">
        <f t="shared" si="193"/>
        <v>-1.7199999999999989</v>
      </c>
      <c r="P702" s="6">
        <f t="shared" si="194"/>
        <v>1.512679741386127</v>
      </c>
      <c r="Q702" s="6">
        <f t="shared" si="195"/>
        <v>0.45450572502403636</v>
      </c>
      <c r="R702" s="9">
        <f t="shared" si="196"/>
        <v>1.3419892819744057</v>
      </c>
      <c r="S702" s="9">
        <f t="shared" si="197"/>
        <v>2.0299999999999985</v>
      </c>
      <c r="T702">
        <f t="shared" si="198"/>
        <v>1.7199999999999989</v>
      </c>
      <c r="U702" s="9">
        <f t="shared" si="199"/>
        <v>1.1370549581260976</v>
      </c>
      <c r="V702" s="9">
        <f t="shared" si="200"/>
        <v>0.60158140226438939</v>
      </c>
      <c r="W702" s="9">
        <f t="shared" si="201"/>
        <v>0.45500000000000007</v>
      </c>
      <c r="X702">
        <f t="shared" si="202"/>
        <v>8.09</v>
      </c>
      <c r="Y702" s="9">
        <f t="shared" si="203"/>
        <v>10.696249547953647</v>
      </c>
      <c r="Z702" s="10">
        <f t="shared" si="204"/>
        <v>0.53034894173553326</v>
      </c>
      <c r="AA702">
        <f t="shared" si="205"/>
        <v>0.30999999999999961</v>
      </c>
    </row>
    <row r="703" spans="1:27">
      <c r="A703" s="1">
        <f t="shared" si="188"/>
        <v>602998</v>
      </c>
      <c r="B703" s="1">
        <v>-2</v>
      </c>
      <c r="C703" s="1">
        <v>3</v>
      </c>
      <c r="D703" s="2">
        <v>6</v>
      </c>
      <c r="E703" s="5">
        <v>29.31</v>
      </c>
      <c r="F703" s="5">
        <v>31.11</v>
      </c>
      <c r="G703" s="5">
        <v>2.14</v>
      </c>
      <c r="H703" s="5">
        <v>29.67</v>
      </c>
      <c r="I703" s="5">
        <v>27.04</v>
      </c>
      <c r="J703" s="5">
        <v>2.12</v>
      </c>
      <c r="K703" s="6">
        <f t="shared" si="189"/>
        <v>29.490000000000002</v>
      </c>
      <c r="L703" s="6">
        <f t="shared" si="190"/>
        <v>-0.36000000000000298</v>
      </c>
      <c r="M703" s="6">
        <f t="shared" si="191"/>
        <v>29.074999999999999</v>
      </c>
      <c r="N703" s="5">
        <f t="shared" si="192"/>
        <v>1.5061540425866142</v>
      </c>
      <c r="O703" s="6">
        <f t="shared" si="193"/>
        <v>4.07</v>
      </c>
      <c r="P703" s="6">
        <f t="shared" si="194"/>
        <v>3.0123080851732285</v>
      </c>
      <c r="Q703" s="6">
        <f t="shared" si="195"/>
        <v>9.3894644037909938E-3</v>
      </c>
      <c r="R703" s="9">
        <f t="shared" si="196"/>
        <v>1.4706331074848367</v>
      </c>
      <c r="S703" s="9">
        <f t="shared" si="197"/>
        <v>4.4300000000000033</v>
      </c>
      <c r="T703">
        <f t="shared" si="198"/>
        <v>4.07</v>
      </c>
      <c r="U703" s="9">
        <f t="shared" si="199"/>
        <v>1.3511234192919372</v>
      </c>
      <c r="V703" s="9">
        <f t="shared" si="200"/>
        <v>0.27553622555585139</v>
      </c>
      <c r="W703" s="9">
        <f t="shared" si="201"/>
        <v>0.4150000000000027</v>
      </c>
      <c r="X703">
        <f t="shared" si="202"/>
        <v>29.074999999999999</v>
      </c>
      <c r="Y703" s="9">
        <f t="shared" si="203"/>
        <v>19.304134356714037</v>
      </c>
      <c r="Z703" s="10">
        <f t="shared" si="204"/>
        <v>0.5305808138257545</v>
      </c>
      <c r="AA703">
        <f t="shared" si="205"/>
        <v>0.36000000000000298</v>
      </c>
    </row>
    <row r="704" spans="1:27">
      <c r="A704" s="1">
        <f t="shared" si="188"/>
        <v>594001</v>
      </c>
      <c r="B704" s="1">
        <v>1</v>
      </c>
      <c r="C704" s="1">
        <v>-6</v>
      </c>
      <c r="D704" s="2">
        <v>6</v>
      </c>
      <c r="E704" s="5">
        <v>10.61</v>
      </c>
      <c r="F704" s="5">
        <v>11.19</v>
      </c>
      <c r="G704" s="5">
        <v>1.43</v>
      </c>
      <c r="H704" s="5">
        <v>9.92</v>
      </c>
      <c r="I704" s="5">
        <v>8.9600000000000009</v>
      </c>
      <c r="J704" s="5">
        <v>1.54</v>
      </c>
      <c r="K704" s="6">
        <f t="shared" si="189"/>
        <v>10.265000000000001</v>
      </c>
      <c r="L704" s="6">
        <f t="shared" si="190"/>
        <v>0.6899999999999995</v>
      </c>
      <c r="M704" s="6">
        <f t="shared" si="191"/>
        <v>10.074999999999999</v>
      </c>
      <c r="N704" s="5">
        <f t="shared" si="192"/>
        <v>1.050773524599854</v>
      </c>
      <c r="O704" s="6">
        <f t="shared" si="193"/>
        <v>2.2299999999999986</v>
      </c>
      <c r="P704" s="6">
        <f t="shared" si="194"/>
        <v>2.1015470491997079</v>
      </c>
      <c r="Q704" s="6">
        <f t="shared" si="195"/>
        <v>-7.3972602739726084E-2</v>
      </c>
      <c r="R704" s="9">
        <f t="shared" si="196"/>
        <v>0.73279349162629881</v>
      </c>
      <c r="S704" s="9">
        <f t="shared" si="197"/>
        <v>1.5399999999999991</v>
      </c>
      <c r="T704">
        <f t="shared" si="198"/>
        <v>2.2299999999999986</v>
      </c>
      <c r="U704" s="9">
        <f t="shared" si="199"/>
        <v>1.0611230430692509</v>
      </c>
      <c r="V704" s="9">
        <f t="shared" si="200"/>
        <v>0.18081917325843869</v>
      </c>
      <c r="W704" s="9">
        <f t="shared" si="201"/>
        <v>0.19000000000000128</v>
      </c>
      <c r="X704">
        <f t="shared" si="202"/>
        <v>10.074999999999999</v>
      </c>
      <c r="Y704" s="9">
        <f t="shared" si="203"/>
        <v>9.5881745819934601</v>
      </c>
      <c r="Z704" s="10">
        <f t="shared" si="204"/>
        <v>0.53059212206741246</v>
      </c>
      <c r="AA704">
        <f t="shared" si="205"/>
        <v>0.6899999999999995</v>
      </c>
    </row>
    <row r="705" spans="1:27">
      <c r="A705" s="1">
        <f t="shared" si="188"/>
        <v>393001</v>
      </c>
      <c r="B705" s="1">
        <v>1</v>
      </c>
      <c r="C705" s="1">
        <v>-7</v>
      </c>
      <c r="D705" s="2">
        <v>4</v>
      </c>
      <c r="E705" s="5">
        <v>3.41</v>
      </c>
      <c r="F705" s="5">
        <v>2.5499999999999998</v>
      </c>
      <c r="G705" s="5">
        <v>0.83</v>
      </c>
      <c r="H705" s="5">
        <v>3.7</v>
      </c>
      <c r="I705" s="5">
        <v>5.19</v>
      </c>
      <c r="J705" s="5">
        <v>1.32</v>
      </c>
      <c r="K705" s="6">
        <f t="shared" si="189"/>
        <v>3.5550000000000002</v>
      </c>
      <c r="L705" s="6">
        <f t="shared" si="190"/>
        <v>-0.29000000000000004</v>
      </c>
      <c r="M705" s="6">
        <f t="shared" si="191"/>
        <v>3.87</v>
      </c>
      <c r="N705" s="5">
        <f t="shared" si="192"/>
        <v>0.77963132312651473</v>
      </c>
      <c r="O705" s="6">
        <f t="shared" si="193"/>
        <v>-2.6400000000000006</v>
      </c>
      <c r="P705" s="6">
        <f t="shared" si="194"/>
        <v>1.5592626462530295</v>
      </c>
      <c r="Q705" s="6">
        <f t="shared" si="195"/>
        <v>-0.43330728416896308</v>
      </c>
      <c r="R705" s="9">
        <f t="shared" si="196"/>
        <v>1.5071226169928105</v>
      </c>
      <c r="S705" s="9">
        <f t="shared" si="197"/>
        <v>2.3500000000000005</v>
      </c>
      <c r="T705">
        <f t="shared" si="198"/>
        <v>2.6400000000000006</v>
      </c>
      <c r="U705" s="9">
        <f t="shared" si="199"/>
        <v>1.6931079612174551</v>
      </c>
      <c r="V705" s="9">
        <f t="shared" si="200"/>
        <v>0.4040371271087107</v>
      </c>
      <c r="W705" s="9">
        <f t="shared" si="201"/>
        <v>0.31499999999999995</v>
      </c>
      <c r="X705">
        <f t="shared" si="202"/>
        <v>3.87</v>
      </c>
      <c r="Y705" s="9">
        <f t="shared" si="203"/>
        <v>4.9638847044784473</v>
      </c>
      <c r="Z705" s="10">
        <f t="shared" si="204"/>
        <v>0.53077773125857497</v>
      </c>
      <c r="AA705">
        <f t="shared" si="205"/>
        <v>0.29000000000000004</v>
      </c>
    </row>
    <row r="706" spans="1:27">
      <c r="A706" s="1">
        <f t="shared" si="188"/>
        <v>394997</v>
      </c>
      <c r="B706" s="1">
        <v>-3</v>
      </c>
      <c r="C706" s="1">
        <v>-5</v>
      </c>
      <c r="D706" s="2">
        <v>4</v>
      </c>
      <c r="E706" s="5">
        <v>19.850000000000001</v>
      </c>
      <c r="F706" s="5">
        <v>21.05</v>
      </c>
      <c r="G706" s="5">
        <v>2.1</v>
      </c>
      <c r="H706" s="5">
        <v>20.65</v>
      </c>
      <c r="I706" s="5">
        <v>20.76</v>
      </c>
      <c r="J706" s="5">
        <v>1.86</v>
      </c>
      <c r="K706" s="6">
        <f t="shared" si="189"/>
        <v>20.25</v>
      </c>
      <c r="L706" s="6">
        <f t="shared" si="190"/>
        <v>-0.79999999999999716</v>
      </c>
      <c r="M706" s="6">
        <f t="shared" si="191"/>
        <v>20.905000000000001</v>
      </c>
      <c r="N706" s="5">
        <f t="shared" si="192"/>
        <v>1.4026403673073151</v>
      </c>
      <c r="O706" s="6">
        <f t="shared" si="193"/>
        <v>0.28999999999999915</v>
      </c>
      <c r="P706" s="6">
        <f t="shared" si="194"/>
        <v>2.8052807346146302</v>
      </c>
      <c r="Q706" s="6">
        <f t="shared" si="195"/>
        <v>0.12076852698993591</v>
      </c>
      <c r="R706" s="9">
        <f t="shared" si="196"/>
        <v>0.388552912566069</v>
      </c>
      <c r="S706" s="9">
        <f t="shared" si="197"/>
        <v>1.0899999999999963</v>
      </c>
      <c r="T706">
        <f t="shared" si="198"/>
        <v>0.28999999999999915</v>
      </c>
      <c r="U706" s="9">
        <f t="shared" si="199"/>
        <v>0.10337646297629365</v>
      </c>
      <c r="V706" s="9">
        <f t="shared" si="200"/>
        <v>0.46697643620325968</v>
      </c>
      <c r="W706" s="9">
        <f t="shared" si="201"/>
        <v>0.65500000000000114</v>
      </c>
      <c r="X706">
        <f t="shared" si="202"/>
        <v>20.905000000000001</v>
      </c>
      <c r="Y706" s="9">
        <f t="shared" si="203"/>
        <v>14.904034196685689</v>
      </c>
      <c r="Z706" s="10">
        <f t="shared" si="204"/>
        <v>0.53095291693331903</v>
      </c>
      <c r="AA706">
        <f t="shared" si="205"/>
        <v>0.79999999999999716</v>
      </c>
    </row>
    <row r="707" spans="1:27">
      <c r="A707" s="1">
        <f t="shared" si="188"/>
        <v>595003</v>
      </c>
      <c r="B707" s="1">
        <v>3</v>
      </c>
      <c r="C707" s="1">
        <v>-5</v>
      </c>
      <c r="D707" s="2">
        <v>6</v>
      </c>
      <c r="E707" s="5">
        <v>68.45</v>
      </c>
      <c r="F707" s="5">
        <v>67.34</v>
      </c>
      <c r="G707" s="5">
        <v>3.28</v>
      </c>
      <c r="H707" s="5">
        <v>68.39</v>
      </c>
      <c r="I707" s="5">
        <v>70.06</v>
      </c>
      <c r="J707" s="5">
        <v>3.83</v>
      </c>
      <c r="K707" s="6">
        <f t="shared" si="189"/>
        <v>68.42</v>
      </c>
      <c r="L707" s="6">
        <f t="shared" si="190"/>
        <v>6.0000000000002274E-2</v>
      </c>
      <c r="M707" s="6">
        <f t="shared" si="191"/>
        <v>68.7</v>
      </c>
      <c r="N707" s="5">
        <f t="shared" si="192"/>
        <v>2.5212744793060513</v>
      </c>
      <c r="O707" s="6">
        <f t="shared" si="193"/>
        <v>-2.7199999999999989</v>
      </c>
      <c r="P707" s="6">
        <f t="shared" si="194"/>
        <v>5.0425489586121026</v>
      </c>
      <c r="Q707" s="6">
        <f t="shared" si="195"/>
        <v>-0.15379139743504039</v>
      </c>
      <c r="R707" s="9">
        <f t="shared" si="196"/>
        <v>0.55130847966326157</v>
      </c>
      <c r="S707" s="9">
        <f t="shared" si="197"/>
        <v>2.7800000000000011</v>
      </c>
      <c r="T707">
        <f t="shared" si="198"/>
        <v>2.7199999999999989</v>
      </c>
      <c r="U707" s="9">
        <f t="shared" si="199"/>
        <v>0.53940973549786697</v>
      </c>
      <c r="V707" s="9">
        <f t="shared" si="200"/>
        <v>0.11105494554367899</v>
      </c>
      <c r="W707" s="9">
        <f t="shared" si="201"/>
        <v>0.28000000000000114</v>
      </c>
      <c r="X707">
        <f t="shared" si="202"/>
        <v>68.7</v>
      </c>
      <c r="Y707" s="9">
        <f t="shared" si="203"/>
        <v>27.248124138752559</v>
      </c>
      <c r="Z707" s="10">
        <f t="shared" si="204"/>
        <v>0.53104707889225788</v>
      </c>
      <c r="AA707">
        <f t="shared" si="205"/>
        <v>6.0000000000002274E-2</v>
      </c>
    </row>
    <row r="708" spans="1:27">
      <c r="A708" s="1">
        <f t="shared" si="188"/>
        <v>696002</v>
      </c>
      <c r="B708" s="1">
        <v>2</v>
      </c>
      <c r="C708" s="1">
        <v>-4</v>
      </c>
      <c r="D708" s="2">
        <v>7</v>
      </c>
      <c r="E708" s="5">
        <v>59.01</v>
      </c>
      <c r="F708" s="5">
        <v>48.7</v>
      </c>
      <c r="G708" s="5">
        <v>2.76</v>
      </c>
      <c r="H708" s="5">
        <v>58.99</v>
      </c>
      <c r="I708" s="5">
        <v>54.93</v>
      </c>
      <c r="J708" s="5">
        <v>3.27</v>
      </c>
      <c r="K708" s="6">
        <f t="shared" si="189"/>
        <v>59</v>
      </c>
      <c r="L708" s="6">
        <f t="shared" si="190"/>
        <v>1.9999999999996021E-2</v>
      </c>
      <c r="M708" s="6">
        <f t="shared" si="191"/>
        <v>51.814999999999998</v>
      </c>
      <c r="N708" s="5">
        <f t="shared" si="192"/>
        <v>2.1395385016400148</v>
      </c>
      <c r="O708" s="6">
        <f t="shared" si="193"/>
        <v>-6.2299999999999969</v>
      </c>
      <c r="P708" s="6">
        <f t="shared" si="194"/>
        <v>4.2790770032800296</v>
      </c>
      <c r="Q708" s="6">
        <f t="shared" si="195"/>
        <v>-0.16795281395920383</v>
      </c>
      <c r="R708" s="9">
        <f t="shared" si="196"/>
        <v>1.460595356243694</v>
      </c>
      <c r="S708" s="9">
        <f t="shared" si="197"/>
        <v>6.2499999999999929</v>
      </c>
      <c r="T708">
        <f t="shared" si="198"/>
        <v>6.2299999999999969</v>
      </c>
      <c r="U708" s="9">
        <f t="shared" si="199"/>
        <v>1.4559214511037151</v>
      </c>
      <c r="V708" s="9">
        <f t="shared" si="200"/>
        <v>3.3582008430755059</v>
      </c>
      <c r="W708" s="9">
        <f t="shared" si="201"/>
        <v>7.1850000000000023</v>
      </c>
      <c r="X708">
        <f t="shared" si="202"/>
        <v>51.814999999999998</v>
      </c>
      <c r="Y708" s="9">
        <f t="shared" si="203"/>
        <v>24.217839482805466</v>
      </c>
      <c r="Z708" s="10">
        <f t="shared" si="204"/>
        <v>0.53106214325632362</v>
      </c>
      <c r="AA708">
        <f t="shared" si="205"/>
        <v>1.9999999999996021E-2</v>
      </c>
    </row>
    <row r="709" spans="1:27">
      <c r="A709" s="1">
        <f t="shared" si="188"/>
        <v>393002</v>
      </c>
      <c r="B709" s="1">
        <v>2</v>
      </c>
      <c r="C709" s="1">
        <v>-7</v>
      </c>
      <c r="D709" s="2">
        <v>4</v>
      </c>
      <c r="E709" s="5">
        <v>29.7</v>
      </c>
      <c r="F709" s="5">
        <v>26.86</v>
      </c>
      <c r="G709" s="5">
        <v>1.93</v>
      </c>
      <c r="H709" s="5">
        <v>30.83</v>
      </c>
      <c r="I709" s="5">
        <v>27.9</v>
      </c>
      <c r="J709" s="5">
        <v>2.29</v>
      </c>
      <c r="K709" s="6">
        <f t="shared" si="189"/>
        <v>30.265000000000001</v>
      </c>
      <c r="L709" s="6">
        <f t="shared" si="190"/>
        <v>-1.129999999999999</v>
      </c>
      <c r="M709" s="6">
        <f t="shared" si="191"/>
        <v>27.38</v>
      </c>
      <c r="N709" s="5">
        <f t="shared" si="192"/>
        <v>1.497414438290215</v>
      </c>
      <c r="O709" s="6">
        <f t="shared" si="193"/>
        <v>-1.0399999999999991</v>
      </c>
      <c r="P709" s="6">
        <f t="shared" si="194"/>
        <v>2.9948288765804301</v>
      </c>
      <c r="Q709" s="6">
        <f t="shared" si="195"/>
        <v>-0.16938343182071583</v>
      </c>
      <c r="R709" s="9">
        <f t="shared" si="196"/>
        <v>3.0051800523161809E-2</v>
      </c>
      <c r="S709" s="9">
        <f t="shared" si="197"/>
        <v>8.9999999999999858E-2</v>
      </c>
      <c r="T709">
        <f t="shared" si="198"/>
        <v>1.0399999999999991</v>
      </c>
      <c r="U709" s="9">
        <f t="shared" si="199"/>
        <v>0.34726525048987006</v>
      </c>
      <c r="V709" s="9">
        <f t="shared" si="200"/>
        <v>1.9266543224293777</v>
      </c>
      <c r="W709" s="9">
        <f t="shared" si="201"/>
        <v>2.8850000000000016</v>
      </c>
      <c r="X709">
        <f t="shared" si="202"/>
        <v>27.38</v>
      </c>
      <c r="Y709" s="9">
        <f t="shared" si="203"/>
        <v>18.284851073870481</v>
      </c>
      <c r="Z709" s="10">
        <f t="shared" si="204"/>
        <v>0.53121182215760221</v>
      </c>
      <c r="AA709">
        <f t="shared" si="205"/>
        <v>1.129999999999999</v>
      </c>
    </row>
    <row r="710" spans="1:27">
      <c r="A710" s="1">
        <f t="shared" si="188"/>
        <v>601996</v>
      </c>
      <c r="B710" s="1">
        <v>-4</v>
      </c>
      <c r="C710" s="1">
        <v>2</v>
      </c>
      <c r="D710" s="2">
        <v>6</v>
      </c>
      <c r="E710" s="5">
        <v>44.12</v>
      </c>
      <c r="F710" s="5">
        <v>40.19</v>
      </c>
      <c r="G710" s="5">
        <v>2.7</v>
      </c>
      <c r="H710" s="5">
        <v>44.15</v>
      </c>
      <c r="I710" s="5">
        <v>41.85</v>
      </c>
      <c r="J710" s="5">
        <v>2.5299999999999998</v>
      </c>
      <c r="K710" s="6">
        <f t="shared" si="189"/>
        <v>44.134999999999998</v>
      </c>
      <c r="L710" s="6">
        <f t="shared" si="190"/>
        <v>-3.0000000000001137E-2</v>
      </c>
      <c r="M710" s="6">
        <f t="shared" si="191"/>
        <v>41.019999999999996</v>
      </c>
      <c r="N710" s="5">
        <f t="shared" si="192"/>
        <v>1.8500608098113964</v>
      </c>
      <c r="O710" s="6">
        <f t="shared" si="193"/>
        <v>-1.6600000000000037</v>
      </c>
      <c r="P710" s="6">
        <f t="shared" si="194"/>
        <v>3.7001216196227928</v>
      </c>
      <c r="Q710" s="6">
        <f t="shared" si="195"/>
        <v>6.4940946175927203E-2</v>
      </c>
      <c r="R710" s="9">
        <f t="shared" si="196"/>
        <v>0.44052606037478631</v>
      </c>
      <c r="S710" s="9">
        <f t="shared" si="197"/>
        <v>1.6300000000000026</v>
      </c>
      <c r="T710">
        <f t="shared" si="198"/>
        <v>1.6600000000000037</v>
      </c>
      <c r="U710" s="9">
        <f t="shared" si="199"/>
        <v>0.44863390197677655</v>
      </c>
      <c r="V710" s="9">
        <f t="shared" si="200"/>
        <v>1.6837284393465743</v>
      </c>
      <c r="W710" s="9">
        <f t="shared" si="201"/>
        <v>3.115000000000002</v>
      </c>
      <c r="X710">
        <f t="shared" si="202"/>
        <v>41.019999999999996</v>
      </c>
      <c r="Y710" s="9">
        <f t="shared" si="203"/>
        <v>22.172244167575098</v>
      </c>
      <c r="Z710" s="10">
        <f t="shared" si="204"/>
        <v>0.53138310097329977</v>
      </c>
      <c r="AA710">
        <f t="shared" si="205"/>
        <v>3.0000000000001137E-2</v>
      </c>
    </row>
    <row r="711" spans="1:27">
      <c r="A711" s="1">
        <f t="shared" si="188"/>
        <v>299994</v>
      </c>
      <c r="B711" s="1">
        <v>-6</v>
      </c>
      <c r="C711" s="1">
        <v>0</v>
      </c>
      <c r="D711" s="2">
        <v>3</v>
      </c>
      <c r="E711" s="5">
        <v>21.96</v>
      </c>
      <c r="F711" s="5">
        <v>21.53</v>
      </c>
      <c r="G711" s="5">
        <v>1.97</v>
      </c>
      <c r="H711" s="5">
        <v>21.43</v>
      </c>
      <c r="I711" s="5">
        <v>19.54</v>
      </c>
      <c r="J711" s="5">
        <v>1.97</v>
      </c>
      <c r="K711" s="6">
        <f t="shared" si="189"/>
        <v>21.695</v>
      </c>
      <c r="L711" s="6">
        <f t="shared" si="190"/>
        <v>0.53000000000000114</v>
      </c>
      <c r="M711" s="6">
        <f t="shared" si="191"/>
        <v>20.535</v>
      </c>
      <c r="N711" s="5">
        <f t="shared" si="192"/>
        <v>1.3930003589374986</v>
      </c>
      <c r="O711" s="6">
        <f t="shared" si="193"/>
        <v>1.990000000000002</v>
      </c>
      <c r="P711" s="6">
        <f t="shared" si="194"/>
        <v>2.7860007178749973</v>
      </c>
      <c r="Q711" s="6">
        <f t="shared" si="195"/>
        <v>0</v>
      </c>
      <c r="R711" s="9">
        <f t="shared" si="196"/>
        <v>0.52404868047327913</v>
      </c>
      <c r="S711" s="9">
        <f t="shared" si="197"/>
        <v>1.4600000000000009</v>
      </c>
      <c r="T711">
        <f t="shared" si="198"/>
        <v>1.990000000000002</v>
      </c>
      <c r="U711" s="9">
        <f t="shared" si="199"/>
        <v>0.71428553023412744</v>
      </c>
      <c r="V711" s="9">
        <f t="shared" si="200"/>
        <v>0.83273488951918295</v>
      </c>
      <c r="W711" s="9">
        <f t="shared" si="201"/>
        <v>1.1600000000000001</v>
      </c>
      <c r="X711">
        <f t="shared" si="202"/>
        <v>20.535</v>
      </c>
      <c r="Y711" s="9">
        <f t="shared" si="203"/>
        <v>14.741561169203811</v>
      </c>
      <c r="Z711" s="10">
        <f t="shared" si="204"/>
        <v>0.53152516403271066</v>
      </c>
      <c r="AA711">
        <f t="shared" si="205"/>
        <v>0.53000000000000114</v>
      </c>
    </row>
    <row r="712" spans="1:27">
      <c r="A712" s="1">
        <f t="shared" si="188"/>
        <v>197006</v>
      </c>
      <c r="B712" s="1">
        <v>6</v>
      </c>
      <c r="C712" s="1">
        <v>-3</v>
      </c>
      <c r="D712" s="2">
        <v>2</v>
      </c>
      <c r="E712" s="5">
        <v>6.89</v>
      </c>
      <c r="F712" s="5">
        <v>7.86</v>
      </c>
      <c r="G712" s="5">
        <v>1.21</v>
      </c>
      <c r="H712" s="5">
        <v>7.05</v>
      </c>
      <c r="I712" s="5">
        <v>9.4600000000000009</v>
      </c>
      <c r="J712" s="5">
        <v>1.46</v>
      </c>
      <c r="K712" s="6">
        <f t="shared" si="189"/>
        <v>6.97</v>
      </c>
      <c r="L712" s="6">
        <f t="shared" si="190"/>
        <v>-0.16000000000000014</v>
      </c>
      <c r="M712" s="6">
        <f t="shared" si="191"/>
        <v>8.66</v>
      </c>
      <c r="N712" s="5">
        <f t="shared" si="192"/>
        <v>0.94811655401643524</v>
      </c>
      <c r="O712" s="6">
        <f t="shared" si="193"/>
        <v>-1.6000000000000005</v>
      </c>
      <c r="P712" s="6">
        <f t="shared" si="194"/>
        <v>1.8962331080328705</v>
      </c>
      <c r="Q712" s="6">
        <f t="shared" si="195"/>
        <v>-0.18563840142392296</v>
      </c>
      <c r="R712" s="9">
        <f t="shared" si="196"/>
        <v>0.75940030468819264</v>
      </c>
      <c r="S712" s="9">
        <f t="shared" si="197"/>
        <v>1.4400000000000004</v>
      </c>
      <c r="T712">
        <f t="shared" si="198"/>
        <v>1.6000000000000005</v>
      </c>
      <c r="U712" s="9">
        <f t="shared" si="199"/>
        <v>0.84377811632021416</v>
      </c>
      <c r="V712" s="9">
        <f t="shared" si="200"/>
        <v>1.7824812707264521</v>
      </c>
      <c r="W712" s="9">
        <f t="shared" si="201"/>
        <v>1.6900000000000004</v>
      </c>
      <c r="X712">
        <f t="shared" si="202"/>
        <v>8.66</v>
      </c>
      <c r="Y712" s="9">
        <f t="shared" si="203"/>
        <v>9.1338981091663154</v>
      </c>
      <c r="Z712" s="10">
        <f t="shared" si="204"/>
        <v>0.53162392722675689</v>
      </c>
      <c r="AA712">
        <f t="shared" si="205"/>
        <v>0.16000000000000014</v>
      </c>
    </row>
    <row r="713" spans="1:27">
      <c r="A713" s="1">
        <f t="shared" si="188"/>
        <v>601002</v>
      </c>
      <c r="B713" s="1">
        <v>2</v>
      </c>
      <c r="C713" s="1">
        <v>1</v>
      </c>
      <c r="D713" s="2">
        <v>6</v>
      </c>
      <c r="E713" s="5">
        <v>19.34</v>
      </c>
      <c r="F713" s="5">
        <v>20.96</v>
      </c>
      <c r="G713" s="5">
        <v>1.54</v>
      </c>
      <c r="H713" s="5">
        <v>19.11</v>
      </c>
      <c r="I713" s="5">
        <v>19.66</v>
      </c>
      <c r="J713" s="5">
        <v>1.65</v>
      </c>
      <c r="K713" s="6">
        <f t="shared" si="189"/>
        <v>19.225000000000001</v>
      </c>
      <c r="L713" s="6">
        <f t="shared" si="190"/>
        <v>0.23000000000000043</v>
      </c>
      <c r="M713" s="6">
        <f t="shared" si="191"/>
        <v>20.310000000000002</v>
      </c>
      <c r="N713" s="5">
        <f t="shared" si="192"/>
        <v>1.1285056490775753</v>
      </c>
      <c r="O713" s="6">
        <f t="shared" si="193"/>
        <v>1.3000000000000007</v>
      </c>
      <c r="P713" s="6">
        <f t="shared" si="194"/>
        <v>2.2570112981551507</v>
      </c>
      <c r="Q713" s="6">
        <f t="shared" si="195"/>
        <v>-6.8883610451306379E-2</v>
      </c>
      <c r="R713" s="9">
        <f t="shared" si="196"/>
        <v>0.4740782648605274</v>
      </c>
      <c r="S713" s="9">
        <f t="shared" si="197"/>
        <v>1.0700000000000003</v>
      </c>
      <c r="T713">
        <f t="shared" si="198"/>
        <v>1.3000000000000007</v>
      </c>
      <c r="U713" s="9">
        <f t="shared" si="199"/>
        <v>0.57598293861559424</v>
      </c>
      <c r="V713" s="9">
        <f t="shared" si="200"/>
        <v>0.96144844368910742</v>
      </c>
      <c r="W713" s="9">
        <f t="shared" si="201"/>
        <v>1.0850000000000009</v>
      </c>
      <c r="X713">
        <f t="shared" si="202"/>
        <v>20.310000000000002</v>
      </c>
      <c r="Y713" s="9">
        <f t="shared" si="203"/>
        <v>17.997251512742636</v>
      </c>
      <c r="Z713" s="10">
        <f t="shared" si="204"/>
        <v>0.53200751874386132</v>
      </c>
      <c r="AA713">
        <f t="shared" si="205"/>
        <v>0.23000000000000043</v>
      </c>
    </row>
    <row r="714" spans="1:27">
      <c r="A714" s="1">
        <f t="shared" si="188"/>
        <v>95996</v>
      </c>
      <c r="B714" s="1">
        <v>-4</v>
      </c>
      <c r="C714" s="1">
        <v>-4</v>
      </c>
      <c r="D714" s="2">
        <v>1</v>
      </c>
      <c r="E714" s="5">
        <v>36.89</v>
      </c>
      <c r="F714" s="5">
        <v>31.65</v>
      </c>
      <c r="G714" s="5">
        <v>2.5099999999999998</v>
      </c>
      <c r="H714" s="5">
        <v>36.340000000000003</v>
      </c>
      <c r="I714" s="5">
        <v>36.380000000000003</v>
      </c>
      <c r="J714" s="5">
        <v>2.33</v>
      </c>
      <c r="K714" s="6">
        <f t="shared" si="189"/>
        <v>36.615000000000002</v>
      </c>
      <c r="L714" s="6">
        <f t="shared" si="190"/>
        <v>0.54999999999999716</v>
      </c>
      <c r="M714" s="6">
        <f t="shared" si="191"/>
        <v>34.015000000000001</v>
      </c>
      <c r="N714" s="5">
        <f t="shared" si="192"/>
        <v>1.7123813827532697</v>
      </c>
      <c r="O714" s="6">
        <f t="shared" si="193"/>
        <v>-4.730000000000004</v>
      </c>
      <c r="P714" s="6">
        <f t="shared" si="194"/>
        <v>3.4247627655065394</v>
      </c>
      <c r="Q714" s="6">
        <f t="shared" si="195"/>
        <v>7.4277432006138483E-2</v>
      </c>
      <c r="R714" s="9">
        <f t="shared" si="196"/>
        <v>1.5417126269822263</v>
      </c>
      <c r="S714" s="9">
        <f t="shared" si="197"/>
        <v>5.2800000000000011</v>
      </c>
      <c r="T714">
        <f t="shared" si="198"/>
        <v>4.730000000000004</v>
      </c>
      <c r="U714" s="9">
        <f t="shared" si="199"/>
        <v>1.3811175616715785</v>
      </c>
      <c r="V714" s="9">
        <f t="shared" si="200"/>
        <v>1.5183533447552233</v>
      </c>
      <c r="W714" s="9">
        <f t="shared" si="201"/>
        <v>2.6000000000000014</v>
      </c>
      <c r="X714">
        <f t="shared" si="202"/>
        <v>34.015000000000001</v>
      </c>
      <c r="Y714" s="9">
        <f t="shared" si="203"/>
        <v>19.864149623788038</v>
      </c>
      <c r="Z714" s="10">
        <f t="shared" si="204"/>
        <v>0.53233729908771188</v>
      </c>
      <c r="AA714">
        <f t="shared" si="205"/>
        <v>0.54999999999999716</v>
      </c>
    </row>
    <row r="715" spans="1:27">
      <c r="A715" s="1">
        <f t="shared" si="188"/>
        <v>701000</v>
      </c>
      <c r="B715" s="1">
        <v>0</v>
      </c>
      <c r="C715" s="1">
        <v>1</v>
      </c>
      <c r="D715" s="2">
        <v>7</v>
      </c>
      <c r="E715" s="5">
        <v>35.979999999999997</v>
      </c>
      <c r="F715" s="5">
        <v>39.01</v>
      </c>
      <c r="G715" s="5">
        <v>1.64</v>
      </c>
      <c r="H715" s="5">
        <v>36.770000000000003</v>
      </c>
      <c r="I715" s="5">
        <v>38.18</v>
      </c>
      <c r="J715" s="5">
        <v>2.29</v>
      </c>
      <c r="K715" s="6">
        <f t="shared" si="189"/>
        <v>36.375</v>
      </c>
      <c r="L715" s="6">
        <f t="shared" si="190"/>
        <v>-0.79000000000000625</v>
      </c>
      <c r="M715" s="6">
        <f t="shared" si="191"/>
        <v>38.594999999999999</v>
      </c>
      <c r="N715" s="5">
        <f t="shared" si="192"/>
        <v>1.4083412228575858</v>
      </c>
      <c r="O715" s="6">
        <f t="shared" si="193"/>
        <v>0.82999999999999829</v>
      </c>
      <c r="P715" s="6">
        <f t="shared" si="194"/>
        <v>2.8166824457151716</v>
      </c>
      <c r="Q715" s="6">
        <f t="shared" si="195"/>
        <v>-0.32198091684838109</v>
      </c>
      <c r="R715" s="9">
        <f t="shared" si="196"/>
        <v>0.57514470701672493</v>
      </c>
      <c r="S715" s="9">
        <f t="shared" si="197"/>
        <v>1.6200000000000045</v>
      </c>
      <c r="T715">
        <f t="shared" si="198"/>
        <v>0.82999999999999829</v>
      </c>
      <c r="U715" s="9">
        <f t="shared" si="199"/>
        <v>0.29467290544683911</v>
      </c>
      <c r="V715" s="9">
        <f t="shared" si="200"/>
        <v>1.5763225303421298</v>
      </c>
      <c r="W715" s="9">
        <f t="shared" si="201"/>
        <v>2.2199999999999989</v>
      </c>
      <c r="X715">
        <f t="shared" si="202"/>
        <v>38.594999999999999</v>
      </c>
      <c r="Y715" s="9">
        <f t="shared" si="203"/>
        <v>27.404580206556094</v>
      </c>
      <c r="Z715" s="10">
        <f t="shared" si="204"/>
        <v>0.53243403347269225</v>
      </c>
      <c r="AA715">
        <f t="shared" si="205"/>
        <v>0.79000000000000625</v>
      </c>
    </row>
    <row r="716" spans="1:27">
      <c r="A716" s="1">
        <f t="shared" si="188"/>
        <v>595997</v>
      </c>
      <c r="B716" s="1">
        <v>-3</v>
      </c>
      <c r="C716" s="1">
        <v>-4</v>
      </c>
      <c r="D716" s="2">
        <v>6</v>
      </c>
      <c r="E716" s="5">
        <v>27.32</v>
      </c>
      <c r="F716" s="5">
        <v>27.28</v>
      </c>
      <c r="G716" s="5">
        <v>2.0299999999999998</v>
      </c>
      <c r="H716" s="5">
        <v>27.61</v>
      </c>
      <c r="I716" s="5">
        <v>30.71</v>
      </c>
      <c r="J716" s="5">
        <v>1.5</v>
      </c>
      <c r="K716" s="6">
        <f t="shared" si="189"/>
        <v>27.465</v>
      </c>
      <c r="L716" s="6">
        <f t="shared" si="190"/>
        <v>-0.28999999999999915</v>
      </c>
      <c r="M716" s="6">
        <f t="shared" si="191"/>
        <v>28.995000000000001</v>
      </c>
      <c r="N716" s="5">
        <f t="shared" si="192"/>
        <v>1.2620320915095622</v>
      </c>
      <c r="O716" s="6">
        <f t="shared" si="193"/>
        <v>-3.4299999999999997</v>
      </c>
      <c r="P716" s="6">
        <f t="shared" si="194"/>
        <v>2.5240641830191244</v>
      </c>
      <c r="Q716" s="6">
        <f t="shared" si="195"/>
        <v>0.29366337566120942</v>
      </c>
      <c r="R716" s="9">
        <f t="shared" si="196"/>
        <v>1.2440254178656158</v>
      </c>
      <c r="S716" s="9">
        <f t="shared" si="197"/>
        <v>3.1400000000000006</v>
      </c>
      <c r="T716">
        <f t="shared" si="198"/>
        <v>3.4299999999999997</v>
      </c>
      <c r="U716" s="9">
        <f t="shared" si="199"/>
        <v>1.3589194851207202</v>
      </c>
      <c r="V716" s="9">
        <f t="shared" si="200"/>
        <v>1.21233050276076</v>
      </c>
      <c r="W716" s="9">
        <f t="shared" si="201"/>
        <v>1.5300000000000011</v>
      </c>
      <c r="X716">
        <f t="shared" si="202"/>
        <v>28.995000000000001</v>
      </c>
      <c r="Y716" s="9">
        <f t="shared" si="203"/>
        <v>22.97485158663282</v>
      </c>
      <c r="Z716" s="10">
        <f t="shared" si="204"/>
        <v>0.53250539903366245</v>
      </c>
      <c r="AA716">
        <f t="shared" si="205"/>
        <v>0.28999999999999915</v>
      </c>
    </row>
    <row r="717" spans="1:27">
      <c r="A717" s="1">
        <f t="shared" si="188"/>
        <v>302004</v>
      </c>
      <c r="B717" s="1">
        <v>4</v>
      </c>
      <c r="C717" s="1">
        <v>2</v>
      </c>
      <c r="D717" s="2">
        <v>3</v>
      </c>
      <c r="E717" s="5">
        <v>30.32</v>
      </c>
      <c r="F717" s="5">
        <v>32.58</v>
      </c>
      <c r="G717" s="5">
        <v>2.35</v>
      </c>
      <c r="H717" s="5">
        <v>29.34</v>
      </c>
      <c r="I717" s="5">
        <v>26.83</v>
      </c>
      <c r="J717" s="5">
        <v>2.1800000000000002</v>
      </c>
      <c r="K717" s="6">
        <f t="shared" si="189"/>
        <v>29.83</v>
      </c>
      <c r="L717" s="6">
        <f t="shared" si="190"/>
        <v>0.98000000000000043</v>
      </c>
      <c r="M717" s="6">
        <f t="shared" si="191"/>
        <v>29.704999999999998</v>
      </c>
      <c r="N717" s="5">
        <f t="shared" si="192"/>
        <v>1.6027242432807962</v>
      </c>
      <c r="O717" s="6">
        <f t="shared" si="193"/>
        <v>5.75</v>
      </c>
      <c r="P717" s="6">
        <f t="shared" si="194"/>
        <v>3.2054484865615924</v>
      </c>
      <c r="Q717" s="6">
        <f t="shared" si="195"/>
        <v>7.4949634546321628E-2</v>
      </c>
      <c r="R717" s="9">
        <f t="shared" si="196"/>
        <v>1.4880912982996224</v>
      </c>
      <c r="S717" s="9">
        <f t="shared" si="197"/>
        <v>4.7699999999999996</v>
      </c>
      <c r="T717">
        <f t="shared" si="198"/>
        <v>5.75</v>
      </c>
      <c r="U717" s="9">
        <f t="shared" si="199"/>
        <v>1.7938207474261696</v>
      </c>
      <c r="V717" s="9">
        <f t="shared" si="200"/>
        <v>7.7992206409833467E-2</v>
      </c>
      <c r="W717" s="9">
        <f t="shared" si="201"/>
        <v>0.125</v>
      </c>
      <c r="X717">
        <f t="shared" si="202"/>
        <v>29.704999999999998</v>
      </c>
      <c r="Y717" s="9">
        <f t="shared" si="203"/>
        <v>18.534067931232823</v>
      </c>
      <c r="Z717" s="10">
        <f t="shared" si="204"/>
        <v>0.53397471850266465</v>
      </c>
      <c r="AA717">
        <f t="shared" si="205"/>
        <v>0.98000000000000043</v>
      </c>
    </row>
    <row r="718" spans="1:27">
      <c r="A718" s="1">
        <f t="shared" si="188"/>
        <v>193000</v>
      </c>
      <c r="B718" s="1">
        <v>0</v>
      </c>
      <c r="C718" s="1">
        <v>-7</v>
      </c>
      <c r="D718" s="2">
        <v>2</v>
      </c>
      <c r="E718" s="5">
        <v>12.46</v>
      </c>
      <c r="F718" s="5">
        <v>16.86</v>
      </c>
      <c r="G718" s="5">
        <v>1.66</v>
      </c>
      <c r="H718" s="5">
        <v>12.07</v>
      </c>
      <c r="I718" s="5">
        <v>15.81</v>
      </c>
      <c r="J718" s="5">
        <v>1.78</v>
      </c>
      <c r="K718" s="6">
        <f t="shared" si="189"/>
        <v>12.265000000000001</v>
      </c>
      <c r="L718" s="6">
        <f t="shared" si="190"/>
        <v>0.39000000000000057</v>
      </c>
      <c r="M718" s="6">
        <f t="shared" si="191"/>
        <v>16.335000000000001</v>
      </c>
      <c r="N718" s="5">
        <f t="shared" si="192"/>
        <v>1.2169634341261037</v>
      </c>
      <c r="O718" s="6">
        <f t="shared" si="193"/>
        <v>1.0499999999999989</v>
      </c>
      <c r="P718" s="6">
        <f t="shared" si="194"/>
        <v>2.4339268682522075</v>
      </c>
      <c r="Q718" s="6">
        <f t="shared" si="195"/>
        <v>-6.9682646860229625E-2</v>
      </c>
      <c r="R718" s="9">
        <f t="shared" si="196"/>
        <v>0.27116673414018455</v>
      </c>
      <c r="S718" s="9">
        <f t="shared" si="197"/>
        <v>0.65999999999999837</v>
      </c>
      <c r="T718">
        <f t="shared" si="198"/>
        <v>1.0499999999999989</v>
      </c>
      <c r="U718" s="9">
        <f t="shared" si="199"/>
        <v>0.43140162249574882</v>
      </c>
      <c r="V718" s="9">
        <f t="shared" si="200"/>
        <v>3.3443897210622846</v>
      </c>
      <c r="W718" s="9">
        <f t="shared" si="201"/>
        <v>4.07</v>
      </c>
      <c r="X718">
        <f t="shared" si="202"/>
        <v>16.335000000000001</v>
      </c>
      <c r="Y718" s="9">
        <f t="shared" si="203"/>
        <v>13.42275333993917</v>
      </c>
      <c r="Z718" s="10">
        <f t="shared" si="204"/>
        <v>0.53445860457101824</v>
      </c>
      <c r="AA718">
        <f t="shared" si="205"/>
        <v>0.39000000000000057</v>
      </c>
    </row>
    <row r="719" spans="1:27">
      <c r="A719" s="1">
        <f t="shared" si="188"/>
        <v>198006</v>
      </c>
      <c r="B719" s="1">
        <v>6</v>
      </c>
      <c r="C719" s="1">
        <v>-2</v>
      </c>
      <c r="D719" s="2">
        <v>2</v>
      </c>
      <c r="E719" s="5">
        <v>3.87</v>
      </c>
      <c r="F719" s="5">
        <v>4.1399999999999997</v>
      </c>
      <c r="G719" s="5">
        <v>0.96</v>
      </c>
      <c r="H719" s="5">
        <v>4.04</v>
      </c>
      <c r="I719" s="5">
        <v>5.03</v>
      </c>
      <c r="J719" s="5">
        <v>0.78</v>
      </c>
      <c r="K719" s="6">
        <f t="shared" si="189"/>
        <v>3.9550000000000001</v>
      </c>
      <c r="L719" s="6">
        <f t="shared" si="190"/>
        <v>-0.16999999999999993</v>
      </c>
      <c r="M719" s="6">
        <f t="shared" si="191"/>
        <v>4.585</v>
      </c>
      <c r="N719" s="5">
        <f t="shared" si="192"/>
        <v>0.61846584384264913</v>
      </c>
      <c r="O719" s="6">
        <f t="shared" si="193"/>
        <v>-0.89000000000000057</v>
      </c>
      <c r="P719" s="6">
        <f t="shared" si="194"/>
        <v>1.2369316876852983</v>
      </c>
      <c r="Q719" s="6">
        <f t="shared" si="195"/>
        <v>0.20470588235294113</v>
      </c>
      <c r="R719" s="9">
        <f t="shared" si="196"/>
        <v>0.58208550008719961</v>
      </c>
      <c r="S719" s="9">
        <f t="shared" si="197"/>
        <v>0.72000000000000064</v>
      </c>
      <c r="T719">
        <f t="shared" si="198"/>
        <v>0.89000000000000057</v>
      </c>
      <c r="U719" s="9">
        <f t="shared" si="199"/>
        <v>0.71952235427445488</v>
      </c>
      <c r="V719" s="9">
        <f t="shared" si="200"/>
        <v>1.0186496251525983</v>
      </c>
      <c r="W719" s="9">
        <f t="shared" si="201"/>
        <v>0.62999999999999989</v>
      </c>
      <c r="X719">
        <f t="shared" si="202"/>
        <v>4.585</v>
      </c>
      <c r="Y719" s="9">
        <f t="shared" si="203"/>
        <v>7.4135056052772441</v>
      </c>
      <c r="Z719" s="10">
        <f t="shared" si="204"/>
        <v>0.53449415338242945</v>
      </c>
      <c r="AA719">
        <f t="shared" si="205"/>
        <v>0.16999999999999993</v>
      </c>
    </row>
    <row r="720" spans="1:27">
      <c r="A720" s="1">
        <f t="shared" si="188"/>
        <v>401004</v>
      </c>
      <c r="B720" s="1">
        <v>4</v>
      </c>
      <c r="C720" s="1">
        <v>1</v>
      </c>
      <c r="D720" s="2">
        <v>4</v>
      </c>
      <c r="E720" s="5">
        <v>0.36</v>
      </c>
      <c r="F720" s="5">
        <v>0.43</v>
      </c>
      <c r="G720" s="5">
        <v>0.86</v>
      </c>
      <c r="H720" s="5">
        <v>0.44</v>
      </c>
      <c r="I720" s="5">
        <v>0</v>
      </c>
      <c r="J720" s="5">
        <v>0.73</v>
      </c>
      <c r="K720" s="6">
        <f t="shared" si="189"/>
        <v>0.4</v>
      </c>
      <c r="L720" s="6">
        <f t="shared" si="190"/>
        <v>-8.0000000000000016E-2</v>
      </c>
      <c r="M720" s="6">
        <f t="shared" si="191"/>
        <v>0.215</v>
      </c>
      <c r="N720" s="5">
        <f t="shared" si="192"/>
        <v>0.56402570863392387</v>
      </c>
      <c r="O720" s="6">
        <f t="shared" si="193"/>
        <v>0.43</v>
      </c>
      <c r="P720" s="6">
        <f t="shared" si="194"/>
        <v>1.1280514172678477</v>
      </c>
      <c r="Q720" s="6">
        <f t="shared" si="195"/>
        <v>0.16243614931237721</v>
      </c>
      <c r="R720" s="9">
        <f t="shared" si="196"/>
        <v>0.45210705132149498</v>
      </c>
      <c r="S720" s="9">
        <f t="shared" si="197"/>
        <v>0.51</v>
      </c>
      <c r="T720">
        <f t="shared" si="198"/>
        <v>0.43</v>
      </c>
      <c r="U720" s="9">
        <f t="shared" si="199"/>
        <v>0.38118829817302519</v>
      </c>
      <c r="V720" s="9">
        <f t="shared" si="200"/>
        <v>0.32799923331167286</v>
      </c>
      <c r="W720" s="9">
        <f t="shared" si="201"/>
        <v>0.18500000000000003</v>
      </c>
      <c r="X720">
        <f t="shared" si="202"/>
        <v>0.215</v>
      </c>
      <c r="Y720" s="9">
        <f t="shared" si="203"/>
        <v>0.38118829817302519</v>
      </c>
      <c r="Z720" s="10">
        <f t="shared" si="204"/>
        <v>0.53449789522504199</v>
      </c>
      <c r="AA720">
        <f t="shared" si="205"/>
        <v>8.0000000000000016E-2</v>
      </c>
    </row>
    <row r="721" spans="1:27">
      <c r="A721" s="1">
        <f t="shared" si="188"/>
        <v>293998</v>
      </c>
      <c r="B721" s="1">
        <v>-2</v>
      </c>
      <c r="C721" s="1">
        <v>-6</v>
      </c>
      <c r="D721" s="2">
        <v>3</v>
      </c>
      <c r="E721" s="5">
        <v>10.130000000000001</v>
      </c>
      <c r="F721" s="5">
        <v>7.33</v>
      </c>
      <c r="G721" s="5">
        <v>1.42</v>
      </c>
      <c r="H721" s="5">
        <v>10.83</v>
      </c>
      <c r="I721" s="5">
        <v>10.35</v>
      </c>
      <c r="J721" s="5">
        <v>1.53</v>
      </c>
      <c r="K721" s="6">
        <f t="shared" si="189"/>
        <v>10.48</v>
      </c>
      <c r="L721" s="6">
        <f t="shared" si="190"/>
        <v>-0.69999999999999929</v>
      </c>
      <c r="M721" s="6">
        <f t="shared" si="191"/>
        <v>8.84</v>
      </c>
      <c r="N721" s="5">
        <f t="shared" si="192"/>
        <v>1.0437073344573182</v>
      </c>
      <c r="O721" s="6">
        <f t="shared" si="193"/>
        <v>-3.0199999999999996</v>
      </c>
      <c r="P721" s="6">
        <f t="shared" si="194"/>
        <v>2.0874146689146365</v>
      </c>
      <c r="Q721" s="6">
        <f t="shared" si="195"/>
        <v>-7.4472723934546625E-2</v>
      </c>
      <c r="R721" s="9">
        <f t="shared" si="196"/>
        <v>1.1114226773189717</v>
      </c>
      <c r="S721" s="9">
        <f t="shared" si="197"/>
        <v>2.3200000000000003</v>
      </c>
      <c r="T721">
        <f t="shared" si="198"/>
        <v>3.0199999999999996</v>
      </c>
      <c r="U721" s="9">
        <f t="shared" si="199"/>
        <v>1.4467657265100404</v>
      </c>
      <c r="V721" s="9">
        <f t="shared" si="200"/>
        <v>1.5713217162095812</v>
      </c>
      <c r="W721" s="9">
        <f t="shared" si="201"/>
        <v>1.6400000000000006</v>
      </c>
      <c r="X721">
        <f t="shared" si="202"/>
        <v>8.84</v>
      </c>
      <c r="Y721" s="9">
        <f t="shared" si="203"/>
        <v>8.4698072995687141</v>
      </c>
      <c r="Z721" s="10">
        <f t="shared" si="204"/>
        <v>0.53454373067130811</v>
      </c>
      <c r="AA721">
        <f t="shared" si="205"/>
        <v>0.69999999999999929</v>
      </c>
    </row>
    <row r="722" spans="1:27">
      <c r="A722" s="1">
        <f t="shared" si="188"/>
        <v>404997</v>
      </c>
      <c r="B722" s="1">
        <v>-3</v>
      </c>
      <c r="C722" s="1">
        <v>5</v>
      </c>
      <c r="D722" s="2">
        <v>4</v>
      </c>
      <c r="E722" s="5">
        <v>25.76</v>
      </c>
      <c r="F722" s="5">
        <v>26.29</v>
      </c>
      <c r="G722" s="5">
        <v>2</v>
      </c>
      <c r="H722" s="5">
        <v>25.27</v>
      </c>
      <c r="I722" s="5">
        <v>27.78</v>
      </c>
      <c r="J722" s="5">
        <v>2.1</v>
      </c>
      <c r="K722" s="6">
        <f t="shared" si="189"/>
        <v>25.515000000000001</v>
      </c>
      <c r="L722" s="6">
        <f t="shared" si="190"/>
        <v>0.49000000000000199</v>
      </c>
      <c r="M722" s="6">
        <f t="shared" si="191"/>
        <v>27.035</v>
      </c>
      <c r="N722" s="5">
        <f t="shared" si="192"/>
        <v>1.45</v>
      </c>
      <c r="O722" s="6">
        <f t="shared" si="193"/>
        <v>-1.490000000000002</v>
      </c>
      <c r="P722" s="6">
        <f t="shared" si="194"/>
        <v>2.9</v>
      </c>
      <c r="Q722" s="6">
        <f t="shared" si="195"/>
        <v>-4.8751486325802632E-2</v>
      </c>
      <c r="R722" s="9">
        <f t="shared" si="196"/>
        <v>0.68275862068965654</v>
      </c>
      <c r="S722" s="9">
        <f t="shared" si="197"/>
        <v>1.980000000000004</v>
      </c>
      <c r="T722">
        <f t="shared" si="198"/>
        <v>1.490000000000002</v>
      </c>
      <c r="U722" s="9">
        <f t="shared" si="199"/>
        <v>0.51379310344827656</v>
      </c>
      <c r="V722" s="9">
        <f t="shared" si="200"/>
        <v>1.0482758620689652</v>
      </c>
      <c r="W722" s="9">
        <f t="shared" si="201"/>
        <v>1.5199999999999996</v>
      </c>
      <c r="X722">
        <f t="shared" si="202"/>
        <v>27.035</v>
      </c>
      <c r="Y722" s="9">
        <f t="shared" si="203"/>
        <v>18.644827586206898</v>
      </c>
      <c r="Z722" s="10">
        <f t="shared" si="204"/>
        <v>0.53465970485908143</v>
      </c>
      <c r="AA722">
        <f t="shared" si="205"/>
        <v>0.49000000000000199</v>
      </c>
    </row>
    <row r="723" spans="1:27">
      <c r="A723" s="1">
        <f t="shared" si="188"/>
        <v>602001</v>
      </c>
      <c r="B723" s="1">
        <v>1</v>
      </c>
      <c r="C723" s="1">
        <v>2</v>
      </c>
      <c r="D723" s="2">
        <v>6</v>
      </c>
      <c r="E723" s="5">
        <v>6.47</v>
      </c>
      <c r="F723" s="5">
        <v>8.11</v>
      </c>
      <c r="G723" s="5">
        <v>1.3</v>
      </c>
      <c r="H723" s="5">
        <v>6.39</v>
      </c>
      <c r="I723" s="5">
        <v>4.7699999999999996</v>
      </c>
      <c r="J723" s="5">
        <v>1.05</v>
      </c>
      <c r="K723" s="6">
        <f t="shared" si="189"/>
        <v>6.43</v>
      </c>
      <c r="L723" s="6">
        <f t="shared" si="190"/>
        <v>8.0000000000000071E-2</v>
      </c>
      <c r="M723" s="6">
        <f t="shared" si="191"/>
        <v>6.4399999999999995</v>
      </c>
      <c r="N723" s="5">
        <f t="shared" si="192"/>
        <v>0.83553874835342024</v>
      </c>
      <c r="O723" s="6">
        <f t="shared" si="193"/>
        <v>3.34</v>
      </c>
      <c r="P723" s="6">
        <f t="shared" si="194"/>
        <v>1.6710774967068405</v>
      </c>
      <c r="Q723" s="6">
        <f t="shared" si="195"/>
        <v>0.21038495971351837</v>
      </c>
      <c r="R723" s="9">
        <f t="shared" si="196"/>
        <v>1.9508371134339477</v>
      </c>
      <c r="S723" s="9">
        <f t="shared" si="197"/>
        <v>3.26</v>
      </c>
      <c r="T723">
        <f t="shared" si="198"/>
        <v>3.34</v>
      </c>
      <c r="U723" s="9">
        <f t="shared" si="199"/>
        <v>1.9987104168310998</v>
      </c>
      <c r="V723" s="9">
        <f t="shared" si="200"/>
        <v>1.1968325849287769E-2</v>
      </c>
      <c r="W723" s="9">
        <f t="shared" si="201"/>
        <v>9.9999999999997868E-3</v>
      </c>
      <c r="X723">
        <f t="shared" si="202"/>
        <v>6.4399999999999995</v>
      </c>
      <c r="Y723" s="9">
        <f t="shared" si="203"/>
        <v>7.7076018469414862</v>
      </c>
      <c r="Z723" s="10">
        <f t="shared" si="204"/>
        <v>0.53468495396822235</v>
      </c>
      <c r="AA723">
        <f t="shared" si="205"/>
        <v>8.0000000000000071E-2</v>
      </c>
    </row>
    <row r="724" spans="1:27">
      <c r="A724" s="1">
        <f t="shared" si="188"/>
        <v>293000</v>
      </c>
      <c r="B724" s="1">
        <v>0</v>
      </c>
      <c r="C724" s="1">
        <v>-7</v>
      </c>
      <c r="D724" s="2">
        <v>3</v>
      </c>
      <c r="E724" s="5">
        <v>42.6</v>
      </c>
      <c r="F724" s="5">
        <v>44.53</v>
      </c>
      <c r="G724" s="5">
        <v>1.74</v>
      </c>
      <c r="H724" s="5">
        <v>41.16</v>
      </c>
      <c r="I724" s="5">
        <v>43.84</v>
      </c>
      <c r="J724" s="5">
        <v>2.85</v>
      </c>
      <c r="K724" s="6">
        <f t="shared" si="189"/>
        <v>41.879999999999995</v>
      </c>
      <c r="L724" s="6">
        <f t="shared" si="190"/>
        <v>1.4400000000000048</v>
      </c>
      <c r="M724" s="6">
        <f t="shared" si="191"/>
        <v>44.185000000000002</v>
      </c>
      <c r="N724" s="5">
        <f t="shared" si="192"/>
        <v>1.6695882725989661</v>
      </c>
      <c r="O724" s="6">
        <f t="shared" si="193"/>
        <v>0.68999999999999773</v>
      </c>
      <c r="P724" s="6">
        <f t="shared" si="194"/>
        <v>3.3391765451979323</v>
      </c>
      <c r="Q724" s="6">
        <f t="shared" si="195"/>
        <v>-0.45693760594075394</v>
      </c>
      <c r="R724" s="9">
        <f t="shared" si="196"/>
        <v>0.22460627338754569</v>
      </c>
      <c r="S724" s="9">
        <f t="shared" si="197"/>
        <v>0.75000000000000711</v>
      </c>
      <c r="T724">
        <f t="shared" si="198"/>
        <v>0.68999999999999773</v>
      </c>
      <c r="U724" s="9">
        <f t="shared" si="199"/>
        <v>0.20663777151653939</v>
      </c>
      <c r="V724" s="9">
        <f t="shared" si="200"/>
        <v>1.3805798937554385</v>
      </c>
      <c r="W724" s="9">
        <f t="shared" si="201"/>
        <v>2.3050000000000068</v>
      </c>
      <c r="X724">
        <f t="shared" si="202"/>
        <v>44.185000000000002</v>
      </c>
      <c r="Y724" s="9">
        <f t="shared" si="203"/>
        <v>26.464608505676303</v>
      </c>
      <c r="Z724" s="10">
        <f t="shared" si="204"/>
        <v>0.53488877348473107</v>
      </c>
      <c r="AA724">
        <f t="shared" si="205"/>
        <v>1.4400000000000048</v>
      </c>
    </row>
    <row r="725" spans="1:27">
      <c r="A725" s="1">
        <f t="shared" si="188"/>
        <v>594998</v>
      </c>
      <c r="B725" s="1">
        <v>-2</v>
      </c>
      <c r="C725" s="1">
        <v>-5</v>
      </c>
      <c r="D725" s="2">
        <v>6</v>
      </c>
      <c r="E725" s="5">
        <v>7.5</v>
      </c>
      <c r="F725" s="5">
        <v>8.42</v>
      </c>
      <c r="G725" s="5">
        <v>1.25</v>
      </c>
      <c r="H725" s="5">
        <v>8.1300000000000008</v>
      </c>
      <c r="I725" s="5">
        <v>9.18</v>
      </c>
      <c r="J725" s="5">
        <v>1.41</v>
      </c>
      <c r="K725" s="6">
        <f t="shared" si="189"/>
        <v>7.8150000000000004</v>
      </c>
      <c r="L725" s="6">
        <f t="shared" si="190"/>
        <v>-0.63000000000000078</v>
      </c>
      <c r="M725" s="6">
        <f t="shared" si="191"/>
        <v>8.8000000000000007</v>
      </c>
      <c r="N725" s="5">
        <f t="shared" si="192"/>
        <v>0.94215179244111191</v>
      </c>
      <c r="O725" s="6">
        <f t="shared" si="193"/>
        <v>-0.75999999999999979</v>
      </c>
      <c r="P725" s="6">
        <f t="shared" si="194"/>
        <v>1.8843035848822238</v>
      </c>
      <c r="Q725" s="6">
        <f t="shared" si="195"/>
        <v>-0.11986706472145547</v>
      </c>
      <c r="R725" s="9">
        <f t="shared" si="196"/>
        <v>6.8991006036919739E-2</v>
      </c>
      <c r="S725" s="9">
        <f t="shared" si="197"/>
        <v>0.12999999999999901</v>
      </c>
      <c r="T725">
        <f t="shared" si="198"/>
        <v>0.75999999999999979</v>
      </c>
      <c r="U725" s="9">
        <f t="shared" si="199"/>
        <v>0.40333203529276451</v>
      </c>
      <c r="V725" s="9">
        <f t="shared" si="200"/>
        <v>1.0454790914825614</v>
      </c>
      <c r="W725" s="9">
        <f t="shared" si="201"/>
        <v>0.98500000000000032</v>
      </c>
      <c r="X725">
        <f t="shared" si="202"/>
        <v>8.8000000000000007</v>
      </c>
      <c r="Y725" s="9">
        <f t="shared" si="203"/>
        <v>9.3403208173061287</v>
      </c>
      <c r="Z725" s="10">
        <f t="shared" si="204"/>
        <v>0.53508503997028367</v>
      </c>
      <c r="AA725">
        <f t="shared" si="205"/>
        <v>0.63000000000000078</v>
      </c>
    </row>
    <row r="726" spans="1:27">
      <c r="A726" s="1">
        <f t="shared" si="188"/>
        <v>5995</v>
      </c>
      <c r="B726" s="1">
        <v>-5</v>
      </c>
      <c r="C726" s="1">
        <v>6</v>
      </c>
      <c r="D726" s="2">
        <v>0</v>
      </c>
      <c r="E726" s="5">
        <v>37.9</v>
      </c>
      <c r="F726" s="5">
        <v>40.590000000000003</v>
      </c>
      <c r="G726" s="5">
        <v>1.8</v>
      </c>
      <c r="H726" s="5">
        <v>36.51</v>
      </c>
      <c r="I726" s="5">
        <v>38.97</v>
      </c>
      <c r="J726" s="5">
        <v>2.15</v>
      </c>
      <c r="K726" s="6">
        <f t="shared" si="189"/>
        <v>37.204999999999998</v>
      </c>
      <c r="L726" s="6">
        <f t="shared" si="190"/>
        <v>1.3900000000000006</v>
      </c>
      <c r="M726" s="6">
        <f t="shared" si="191"/>
        <v>39.78</v>
      </c>
      <c r="N726" s="5">
        <f t="shared" si="192"/>
        <v>1.4020074892809953</v>
      </c>
      <c r="O726" s="6">
        <f t="shared" si="193"/>
        <v>1.6200000000000045</v>
      </c>
      <c r="P726" s="6">
        <f t="shared" si="194"/>
        <v>2.8040149785619906</v>
      </c>
      <c r="Q726" s="6">
        <f t="shared" si="195"/>
        <v>-0.1758346581875993</v>
      </c>
      <c r="R726" s="9">
        <f t="shared" si="196"/>
        <v>8.2025239436472996E-2</v>
      </c>
      <c r="S726" s="9">
        <f t="shared" si="197"/>
        <v>0.23000000000000398</v>
      </c>
      <c r="T726">
        <f t="shared" si="198"/>
        <v>1.6200000000000045</v>
      </c>
      <c r="U726" s="9">
        <f t="shared" si="199"/>
        <v>0.57774299081341018</v>
      </c>
      <c r="V726" s="9">
        <f t="shared" si="200"/>
        <v>1.836652100425344</v>
      </c>
      <c r="W726" s="9">
        <f t="shared" si="201"/>
        <v>2.5750000000000028</v>
      </c>
      <c r="X726">
        <f t="shared" si="202"/>
        <v>39.78</v>
      </c>
      <c r="Y726" s="9">
        <f t="shared" si="203"/>
        <v>28.373600215502954</v>
      </c>
      <c r="Z726" s="10">
        <f t="shared" si="204"/>
        <v>0.53510746584214275</v>
      </c>
      <c r="AA726">
        <f t="shared" si="205"/>
        <v>1.3900000000000006</v>
      </c>
    </row>
    <row r="727" spans="1:27">
      <c r="A727" s="1">
        <f t="shared" si="188"/>
        <v>193998</v>
      </c>
      <c r="B727" s="1">
        <v>-2</v>
      </c>
      <c r="C727" s="1">
        <v>-6</v>
      </c>
      <c r="D727" s="2">
        <v>2</v>
      </c>
      <c r="E727" s="5">
        <v>4.3499999999999996</v>
      </c>
      <c r="F727" s="5">
        <v>2.4</v>
      </c>
      <c r="G727" s="5">
        <v>1.08</v>
      </c>
      <c r="H727" s="5">
        <v>4.53</v>
      </c>
      <c r="I727" s="5">
        <v>3.63</v>
      </c>
      <c r="J727" s="5">
        <v>1.1100000000000001</v>
      </c>
      <c r="K727" s="6">
        <f t="shared" si="189"/>
        <v>4.4399999999999995</v>
      </c>
      <c r="L727" s="6">
        <f t="shared" si="190"/>
        <v>-0.1800000000000006</v>
      </c>
      <c r="M727" s="6">
        <f t="shared" si="191"/>
        <v>3.0149999999999997</v>
      </c>
      <c r="N727" s="5">
        <f t="shared" si="192"/>
        <v>0.77435456994841845</v>
      </c>
      <c r="O727" s="6">
        <f t="shared" si="193"/>
        <v>-1.23</v>
      </c>
      <c r="P727" s="6">
        <f t="shared" si="194"/>
        <v>1.5487091398968369</v>
      </c>
      <c r="Q727" s="6">
        <f t="shared" si="195"/>
        <v>-2.739212007504694E-2</v>
      </c>
      <c r="R727" s="9">
        <f t="shared" si="196"/>
        <v>0.67798398869780174</v>
      </c>
      <c r="S727" s="9">
        <f t="shared" si="197"/>
        <v>1.0499999999999994</v>
      </c>
      <c r="T727">
        <f t="shared" si="198"/>
        <v>1.23</v>
      </c>
      <c r="U727" s="9">
        <f t="shared" si="199"/>
        <v>0.79420981533171109</v>
      </c>
      <c r="V727" s="9">
        <f t="shared" si="200"/>
        <v>1.8402422550368913</v>
      </c>
      <c r="W727" s="9">
        <f t="shared" si="201"/>
        <v>1.4249999999999998</v>
      </c>
      <c r="X727">
        <f t="shared" si="202"/>
        <v>3.0149999999999997</v>
      </c>
      <c r="Y727" s="9">
        <f t="shared" si="203"/>
        <v>3.8935651922359491</v>
      </c>
      <c r="Z727" s="10">
        <f t="shared" si="204"/>
        <v>0.53533167289074168</v>
      </c>
      <c r="AA727">
        <f t="shared" si="205"/>
        <v>0.1800000000000006</v>
      </c>
    </row>
    <row r="728" spans="1:27">
      <c r="A728" s="1">
        <f t="shared" si="188"/>
        <v>695000</v>
      </c>
      <c r="B728" s="1">
        <v>0</v>
      </c>
      <c r="C728" s="1">
        <v>-5</v>
      </c>
      <c r="D728" s="2">
        <v>7</v>
      </c>
      <c r="E728" s="5">
        <v>53.4</v>
      </c>
      <c r="F728" s="5">
        <v>50.23</v>
      </c>
      <c r="G728" s="5">
        <v>2.76</v>
      </c>
      <c r="H728" s="5">
        <v>53.53</v>
      </c>
      <c r="I728" s="5">
        <v>50.79</v>
      </c>
      <c r="J728" s="5">
        <v>3</v>
      </c>
      <c r="K728" s="6">
        <f t="shared" si="189"/>
        <v>53.465000000000003</v>
      </c>
      <c r="L728" s="6">
        <f t="shared" si="190"/>
        <v>-0.13000000000000256</v>
      </c>
      <c r="M728" s="6">
        <f t="shared" si="191"/>
        <v>50.51</v>
      </c>
      <c r="N728" s="5">
        <f t="shared" si="192"/>
        <v>2.0382345301755636</v>
      </c>
      <c r="O728" s="6">
        <f t="shared" si="193"/>
        <v>-0.56000000000000227</v>
      </c>
      <c r="P728" s="6">
        <f t="shared" si="194"/>
        <v>4.0764690603511271</v>
      </c>
      <c r="Q728" s="6">
        <f t="shared" si="195"/>
        <v>-8.3188908145580678E-2</v>
      </c>
      <c r="R728" s="9">
        <f t="shared" si="196"/>
        <v>0.10548344501919552</v>
      </c>
      <c r="S728" s="9">
        <f t="shared" si="197"/>
        <v>0.42999999999999972</v>
      </c>
      <c r="T728">
        <f t="shared" si="198"/>
        <v>0.56000000000000227</v>
      </c>
      <c r="U728" s="9">
        <f t="shared" si="199"/>
        <v>0.13737378886220877</v>
      </c>
      <c r="V728" s="9">
        <f t="shared" si="200"/>
        <v>1.449784093170807</v>
      </c>
      <c r="W728" s="9">
        <f t="shared" si="201"/>
        <v>2.9550000000000054</v>
      </c>
      <c r="X728">
        <f t="shared" si="202"/>
        <v>50.51</v>
      </c>
      <c r="Y728" s="9">
        <f t="shared" si="203"/>
        <v>24.781250269393343</v>
      </c>
      <c r="Z728" s="10">
        <f t="shared" si="204"/>
        <v>0.53538397435859064</v>
      </c>
      <c r="AA728">
        <f t="shared" si="205"/>
        <v>0.13000000000000256</v>
      </c>
    </row>
    <row r="729" spans="1:27">
      <c r="A729" s="1">
        <f t="shared" si="188"/>
        <v>602999</v>
      </c>
      <c r="B729" s="1">
        <v>-1</v>
      </c>
      <c r="C729" s="1">
        <v>3</v>
      </c>
      <c r="D729" s="2">
        <v>6</v>
      </c>
      <c r="E729" s="5">
        <v>80.540000000000006</v>
      </c>
      <c r="F729" s="5">
        <v>83.34</v>
      </c>
      <c r="G729" s="5">
        <v>2.46</v>
      </c>
      <c r="H729" s="5">
        <v>82.29</v>
      </c>
      <c r="I729" s="5">
        <v>79.31</v>
      </c>
      <c r="J729" s="5">
        <v>3.7</v>
      </c>
      <c r="K729" s="6">
        <f t="shared" si="189"/>
        <v>81.415000000000006</v>
      </c>
      <c r="L729" s="6">
        <f t="shared" si="190"/>
        <v>-1.75</v>
      </c>
      <c r="M729" s="6">
        <f t="shared" si="191"/>
        <v>81.325000000000003</v>
      </c>
      <c r="N729" s="5">
        <f t="shared" si="192"/>
        <v>2.2215760171553889</v>
      </c>
      <c r="O729" s="6">
        <f t="shared" si="193"/>
        <v>4.0300000000000011</v>
      </c>
      <c r="P729" s="6">
        <f t="shared" si="194"/>
        <v>4.4431520343107778</v>
      </c>
      <c r="Q729" s="6">
        <f t="shared" si="195"/>
        <v>-0.38691899339465902</v>
      </c>
      <c r="R729" s="9">
        <f t="shared" si="196"/>
        <v>1.300878285362701</v>
      </c>
      <c r="S729" s="9">
        <f t="shared" si="197"/>
        <v>5.7800000000000011</v>
      </c>
      <c r="T729">
        <f t="shared" si="198"/>
        <v>4.0300000000000011</v>
      </c>
      <c r="U729" s="9">
        <f t="shared" si="199"/>
        <v>0.90701375259717743</v>
      </c>
      <c r="V729" s="9">
        <f t="shared" si="200"/>
        <v>4.0511780513026813E-2</v>
      </c>
      <c r="W729" s="9">
        <f t="shared" si="201"/>
        <v>9.0000000000003411E-2</v>
      </c>
      <c r="X729">
        <f t="shared" si="202"/>
        <v>81.325000000000003</v>
      </c>
      <c r="Y729" s="9">
        <f t="shared" si="203"/>
        <v>36.606895002464235</v>
      </c>
      <c r="Z729" s="10">
        <f t="shared" si="204"/>
        <v>0.53562580221643541</v>
      </c>
      <c r="AA729">
        <f t="shared" si="205"/>
        <v>1.75</v>
      </c>
    </row>
    <row r="730" spans="1:27">
      <c r="A730" s="1">
        <f t="shared" si="188"/>
        <v>594000</v>
      </c>
      <c r="B730" s="1">
        <v>0</v>
      </c>
      <c r="C730" s="1">
        <v>-6</v>
      </c>
      <c r="D730" s="2">
        <v>6</v>
      </c>
      <c r="E730" s="5">
        <v>2.59</v>
      </c>
      <c r="F730" s="5">
        <v>3.42</v>
      </c>
      <c r="G730" s="5">
        <v>0.99</v>
      </c>
      <c r="H730" s="5">
        <v>2.4500000000000002</v>
      </c>
      <c r="I730" s="5">
        <v>1.48</v>
      </c>
      <c r="J730" s="5">
        <v>1.06</v>
      </c>
      <c r="K730" s="6">
        <f t="shared" si="189"/>
        <v>2.52</v>
      </c>
      <c r="L730" s="6">
        <f t="shared" si="190"/>
        <v>0.13999999999999968</v>
      </c>
      <c r="M730" s="6">
        <f t="shared" si="191"/>
        <v>2.4500000000000002</v>
      </c>
      <c r="N730" s="5">
        <f t="shared" si="192"/>
        <v>0.72520686703864023</v>
      </c>
      <c r="O730" s="6">
        <f t="shared" si="193"/>
        <v>1.94</v>
      </c>
      <c r="P730" s="6">
        <f t="shared" si="194"/>
        <v>1.4504137340772805</v>
      </c>
      <c r="Q730" s="6">
        <f t="shared" si="195"/>
        <v>-6.8213148262585066E-2</v>
      </c>
      <c r="R730" s="9">
        <f t="shared" si="196"/>
        <v>1.2410252038499334</v>
      </c>
      <c r="S730" s="9">
        <f t="shared" si="197"/>
        <v>1.8000000000000003</v>
      </c>
      <c r="T730">
        <f t="shared" si="198"/>
        <v>1.94</v>
      </c>
      <c r="U730" s="9">
        <f t="shared" si="199"/>
        <v>1.3375493863715948</v>
      </c>
      <c r="V730" s="9">
        <f t="shared" si="200"/>
        <v>9.6524182521661256E-2</v>
      </c>
      <c r="W730" s="9">
        <f t="shared" si="201"/>
        <v>6.999999999999984E-2</v>
      </c>
      <c r="X730">
        <f t="shared" si="202"/>
        <v>2.4500000000000002</v>
      </c>
      <c r="Y730" s="9">
        <f t="shared" si="203"/>
        <v>3.3783463882581519</v>
      </c>
      <c r="Z730" s="10">
        <f t="shared" si="204"/>
        <v>0.53578353838093984</v>
      </c>
      <c r="AA730">
        <f t="shared" si="205"/>
        <v>0.13999999999999968</v>
      </c>
    </row>
    <row r="731" spans="1:27">
      <c r="A731" s="1">
        <f t="shared" si="188"/>
        <v>6997</v>
      </c>
      <c r="B731" s="1">
        <v>-3</v>
      </c>
      <c r="C731" s="1">
        <v>7</v>
      </c>
      <c r="D731" s="2">
        <v>0</v>
      </c>
      <c r="E731" s="5">
        <v>20.57</v>
      </c>
      <c r="F731" s="5">
        <v>21.39</v>
      </c>
      <c r="G731" s="5">
        <v>1.89</v>
      </c>
      <c r="H731" s="5">
        <v>21.25</v>
      </c>
      <c r="I731" s="5">
        <v>23.42</v>
      </c>
      <c r="J731" s="5">
        <v>1.24</v>
      </c>
      <c r="K731" s="6">
        <f t="shared" si="189"/>
        <v>20.91</v>
      </c>
      <c r="L731" s="6">
        <f t="shared" si="190"/>
        <v>-0.67999999999999972</v>
      </c>
      <c r="M731" s="6">
        <f t="shared" si="191"/>
        <v>22.405000000000001</v>
      </c>
      <c r="N731" s="5">
        <f t="shared" si="192"/>
        <v>1.1302322770121194</v>
      </c>
      <c r="O731" s="6">
        <f t="shared" si="193"/>
        <v>-2.0300000000000011</v>
      </c>
      <c r="P731" s="6">
        <f t="shared" si="194"/>
        <v>2.2604645540242387</v>
      </c>
      <c r="Q731" s="6">
        <f t="shared" si="195"/>
        <v>0.39816427578918517</v>
      </c>
      <c r="R731" s="9">
        <f t="shared" si="196"/>
        <v>0.59722237077181151</v>
      </c>
      <c r="S731" s="9">
        <f t="shared" si="197"/>
        <v>1.3500000000000014</v>
      </c>
      <c r="T731">
        <f t="shared" si="198"/>
        <v>2.0300000000000011</v>
      </c>
      <c r="U731" s="9">
        <f t="shared" si="199"/>
        <v>0.89804549086427909</v>
      </c>
      <c r="V731" s="9">
        <f t="shared" si="200"/>
        <v>1.3227369545242338</v>
      </c>
      <c r="W731" s="9">
        <f t="shared" si="201"/>
        <v>1.495000000000001</v>
      </c>
      <c r="X731">
        <f t="shared" si="202"/>
        <v>22.405000000000001</v>
      </c>
      <c r="Y731" s="9">
        <f t="shared" si="203"/>
        <v>19.823358840210997</v>
      </c>
      <c r="Z731" s="10">
        <f t="shared" si="204"/>
        <v>0.53618560219386724</v>
      </c>
      <c r="AA731">
        <f t="shared" si="205"/>
        <v>0.67999999999999972</v>
      </c>
    </row>
    <row r="732" spans="1:27">
      <c r="A732" s="1">
        <f t="shared" si="188"/>
        <v>395996</v>
      </c>
      <c r="B732" s="1">
        <v>-4</v>
      </c>
      <c r="C732" s="1">
        <v>-4</v>
      </c>
      <c r="D732" s="2">
        <v>4</v>
      </c>
      <c r="E732" s="5">
        <v>29.03</v>
      </c>
      <c r="F732" s="5">
        <v>32.090000000000003</v>
      </c>
      <c r="G732" s="5">
        <v>1.54</v>
      </c>
      <c r="H732" s="5">
        <v>29.17</v>
      </c>
      <c r="I732" s="5">
        <v>28.48</v>
      </c>
      <c r="J732" s="5">
        <v>2.1</v>
      </c>
      <c r="K732" s="6">
        <f t="shared" si="189"/>
        <v>29.1</v>
      </c>
      <c r="L732" s="6">
        <f t="shared" si="190"/>
        <v>-0.14000000000000057</v>
      </c>
      <c r="M732" s="6">
        <f t="shared" si="191"/>
        <v>30.285000000000004</v>
      </c>
      <c r="N732" s="5">
        <f t="shared" si="192"/>
        <v>1.3020752666416793</v>
      </c>
      <c r="O732" s="6">
        <f t="shared" si="193"/>
        <v>3.610000000000003</v>
      </c>
      <c r="P732" s="6">
        <f t="shared" si="194"/>
        <v>2.6041505332833585</v>
      </c>
      <c r="Q732" s="6">
        <f t="shared" si="195"/>
        <v>-0.30057803468208094</v>
      </c>
      <c r="R732" s="9">
        <f t="shared" si="196"/>
        <v>1.440008921170904</v>
      </c>
      <c r="S732" s="9">
        <f t="shared" si="197"/>
        <v>3.7500000000000036</v>
      </c>
      <c r="T732">
        <f t="shared" si="198"/>
        <v>3.610000000000003</v>
      </c>
      <c r="U732" s="9">
        <f t="shared" si="199"/>
        <v>1.3862485881138569</v>
      </c>
      <c r="V732" s="9">
        <f t="shared" si="200"/>
        <v>0.9100856381800122</v>
      </c>
      <c r="W732" s="9">
        <f t="shared" si="201"/>
        <v>1.1850000000000023</v>
      </c>
      <c r="X732">
        <f t="shared" si="202"/>
        <v>30.285000000000004</v>
      </c>
      <c r="Y732" s="9">
        <f t="shared" si="203"/>
        <v>23.259024094752423</v>
      </c>
      <c r="Z732" s="10">
        <f t="shared" si="204"/>
        <v>0.53643266119802957</v>
      </c>
      <c r="AA732">
        <f t="shared" si="205"/>
        <v>0.14000000000000057</v>
      </c>
    </row>
    <row r="733" spans="1:27">
      <c r="A733" s="1">
        <f t="shared" si="188"/>
        <v>700997</v>
      </c>
      <c r="B733" s="1">
        <v>-3</v>
      </c>
      <c r="C733" s="1">
        <v>1</v>
      </c>
      <c r="D733" s="2">
        <v>7</v>
      </c>
      <c r="E733" s="5">
        <v>6.81</v>
      </c>
      <c r="F733" s="5">
        <v>6.53</v>
      </c>
      <c r="G733" s="5">
        <v>1.39</v>
      </c>
      <c r="H733" s="5">
        <v>6.4</v>
      </c>
      <c r="I733" s="5">
        <v>6.04</v>
      </c>
      <c r="J733" s="5">
        <v>1.1499999999999999</v>
      </c>
      <c r="K733" s="6">
        <f t="shared" si="189"/>
        <v>6.6050000000000004</v>
      </c>
      <c r="L733" s="6">
        <f t="shared" si="190"/>
        <v>0.40999999999999925</v>
      </c>
      <c r="M733" s="6">
        <f t="shared" si="191"/>
        <v>6.2850000000000001</v>
      </c>
      <c r="N733" s="5">
        <f t="shared" si="192"/>
        <v>0.90202549853094505</v>
      </c>
      <c r="O733" s="6">
        <f t="shared" si="193"/>
        <v>0.49000000000000021</v>
      </c>
      <c r="P733" s="6">
        <f t="shared" si="194"/>
        <v>1.8040509970618901</v>
      </c>
      <c r="Q733" s="6">
        <f t="shared" si="195"/>
        <v>0.18730412339458</v>
      </c>
      <c r="R733" s="9">
        <f t="shared" si="196"/>
        <v>4.4344644430944803E-2</v>
      </c>
      <c r="S733" s="9">
        <f t="shared" si="197"/>
        <v>8.0000000000000959E-2</v>
      </c>
      <c r="T733">
        <f t="shared" si="198"/>
        <v>0.49000000000000021</v>
      </c>
      <c r="U733" s="9">
        <f t="shared" si="199"/>
        <v>0.27161094713953376</v>
      </c>
      <c r="V733" s="9">
        <f t="shared" si="200"/>
        <v>0.35475715544755448</v>
      </c>
      <c r="W733" s="9">
        <f t="shared" si="201"/>
        <v>0.32000000000000028</v>
      </c>
      <c r="X733">
        <f t="shared" si="202"/>
        <v>6.2850000000000001</v>
      </c>
      <c r="Y733" s="9">
        <f t="shared" si="203"/>
        <v>6.9676522562121184</v>
      </c>
      <c r="Z733" s="10">
        <f t="shared" si="204"/>
        <v>0.53669078620747723</v>
      </c>
      <c r="AA733">
        <f t="shared" si="205"/>
        <v>0.40999999999999925</v>
      </c>
    </row>
    <row r="734" spans="1:27">
      <c r="A734" s="1">
        <f t="shared" si="188"/>
        <v>695998</v>
      </c>
      <c r="B734" s="1">
        <v>-2</v>
      </c>
      <c r="C734" s="1">
        <v>-4</v>
      </c>
      <c r="D734" s="2">
        <v>7</v>
      </c>
      <c r="E734" s="5">
        <v>21.49</v>
      </c>
      <c r="F734" s="5">
        <v>24.19</v>
      </c>
      <c r="G734" s="5">
        <v>1.96</v>
      </c>
      <c r="H734" s="5">
        <v>21.25</v>
      </c>
      <c r="I734" s="5">
        <v>22.61</v>
      </c>
      <c r="J734" s="5">
        <v>1.24</v>
      </c>
      <c r="K734" s="6">
        <f t="shared" si="189"/>
        <v>21.369999999999997</v>
      </c>
      <c r="L734" s="6">
        <f t="shared" si="190"/>
        <v>0.23999999999999844</v>
      </c>
      <c r="M734" s="6">
        <f t="shared" si="191"/>
        <v>23.4</v>
      </c>
      <c r="N734" s="5">
        <f t="shared" si="192"/>
        <v>1.1596551211459378</v>
      </c>
      <c r="O734" s="6">
        <f t="shared" si="193"/>
        <v>1.5800000000000018</v>
      </c>
      <c r="P734" s="6">
        <f t="shared" si="194"/>
        <v>2.3193102422918757</v>
      </c>
      <c r="Q734" s="6">
        <f t="shared" si="195"/>
        <v>0.42831647828673397</v>
      </c>
      <c r="R734" s="9">
        <f t="shared" si="196"/>
        <v>0.57775797974998544</v>
      </c>
      <c r="S734" s="9">
        <f t="shared" si="197"/>
        <v>1.3400000000000034</v>
      </c>
      <c r="T734">
        <f t="shared" si="198"/>
        <v>1.5800000000000018</v>
      </c>
      <c r="U734" s="9">
        <f t="shared" si="199"/>
        <v>0.68123702089923566</v>
      </c>
      <c r="V734" s="9">
        <f t="shared" si="200"/>
        <v>1.7505204461081614</v>
      </c>
      <c r="W734" s="9">
        <f t="shared" si="201"/>
        <v>2.0300000000000011</v>
      </c>
      <c r="X734">
        <f t="shared" si="202"/>
        <v>23.4</v>
      </c>
      <c r="Y734" s="9">
        <f t="shared" si="203"/>
        <v>20.178413024103918</v>
      </c>
      <c r="Z734" s="10">
        <f t="shared" si="204"/>
        <v>0.5367634488301154</v>
      </c>
      <c r="AA734">
        <f t="shared" si="205"/>
        <v>0.23999999999999844</v>
      </c>
    </row>
    <row r="735" spans="1:27">
      <c r="A735" s="1">
        <f t="shared" si="188"/>
        <v>194005</v>
      </c>
      <c r="B735" s="1">
        <v>5</v>
      </c>
      <c r="C735" s="1">
        <v>-6</v>
      </c>
      <c r="D735" s="2">
        <v>2</v>
      </c>
      <c r="E735" s="5">
        <v>47.76</v>
      </c>
      <c r="F735" s="5">
        <v>47.28</v>
      </c>
      <c r="G735" s="5">
        <v>2.78</v>
      </c>
      <c r="H735" s="5">
        <v>46.97</v>
      </c>
      <c r="I735" s="5">
        <v>49.84</v>
      </c>
      <c r="J735" s="5">
        <v>2.96</v>
      </c>
      <c r="K735" s="6">
        <f t="shared" si="189"/>
        <v>47.364999999999995</v>
      </c>
      <c r="L735" s="6">
        <f t="shared" si="190"/>
        <v>0.78999999999999915</v>
      </c>
      <c r="M735" s="6">
        <f t="shared" si="191"/>
        <v>48.56</v>
      </c>
      <c r="N735" s="5">
        <f t="shared" si="192"/>
        <v>2.0303940504246953</v>
      </c>
      <c r="O735" s="6">
        <f t="shared" si="193"/>
        <v>-2.5600000000000023</v>
      </c>
      <c r="P735" s="6">
        <f t="shared" si="194"/>
        <v>4.0607881008493907</v>
      </c>
      <c r="Q735" s="6">
        <f t="shared" si="195"/>
        <v>-6.2656155245603445E-2</v>
      </c>
      <c r="R735" s="9">
        <f t="shared" si="196"/>
        <v>0.82496301624290258</v>
      </c>
      <c r="S735" s="9">
        <f t="shared" si="197"/>
        <v>3.3500000000000014</v>
      </c>
      <c r="T735">
        <f t="shared" si="198"/>
        <v>2.5600000000000023</v>
      </c>
      <c r="U735" s="9">
        <f t="shared" si="199"/>
        <v>0.63041949897965122</v>
      </c>
      <c r="V735" s="9">
        <f t="shared" si="200"/>
        <v>0.58855570412553693</v>
      </c>
      <c r="W735" s="9">
        <f t="shared" si="201"/>
        <v>1.1950000000000074</v>
      </c>
      <c r="X735">
        <f t="shared" si="202"/>
        <v>48.56</v>
      </c>
      <c r="Y735" s="9">
        <f t="shared" si="203"/>
        <v>23.916539742540497</v>
      </c>
      <c r="Z735" s="10">
        <f t="shared" si="204"/>
        <v>0.5368202678737084</v>
      </c>
      <c r="AA735">
        <f t="shared" si="205"/>
        <v>0.78999999999999915</v>
      </c>
    </row>
    <row r="736" spans="1:27">
      <c r="A736" s="1">
        <f t="shared" si="188"/>
        <v>695001</v>
      </c>
      <c r="B736" s="1">
        <v>1</v>
      </c>
      <c r="C736" s="1">
        <v>-5</v>
      </c>
      <c r="D736" s="2">
        <v>7</v>
      </c>
      <c r="E736" s="5">
        <v>0.76</v>
      </c>
      <c r="F736" s="5">
        <v>-0.08</v>
      </c>
      <c r="G736" s="5">
        <v>0.7</v>
      </c>
      <c r="H736" s="5">
        <v>0.66</v>
      </c>
      <c r="I736" s="5">
        <v>2.4700000000000002</v>
      </c>
      <c r="J736" s="5">
        <v>1.1000000000000001</v>
      </c>
      <c r="K736" s="6">
        <f t="shared" si="189"/>
        <v>0.71</v>
      </c>
      <c r="L736" s="6">
        <f t="shared" si="190"/>
        <v>9.9999999999999978E-2</v>
      </c>
      <c r="M736" s="6">
        <f t="shared" si="191"/>
        <v>1.1950000000000001</v>
      </c>
      <c r="N736" s="5">
        <f t="shared" si="192"/>
        <v>0.65192024052026487</v>
      </c>
      <c r="O736" s="6">
        <f t="shared" si="193"/>
        <v>-2.5500000000000003</v>
      </c>
      <c r="P736" s="6">
        <f t="shared" si="194"/>
        <v>1.3038404810405297</v>
      </c>
      <c r="Q736" s="6">
        <f t="shared" si="195"/>
        <v>-0.42352941176470593</v>
      </c>
      <c r="R736" s="9">
        <f t="shared" si="196"/>
        <v>2.032457220445532</v>
      </c>
      <c r="S736" s="9">
        <f t="shared" si="197"/>
        <v>2.6500000000000004</v>
      </c>
      <c r="T736">
        <f t="shared" si="198"/>
        <v>2.5500000000000003</v>
      </c>
      <c r="U736" s="9">
        <f t="shared" si="199"/>
        <v>1.9557607215607948</v>
      </c>
      <c r="V736" s="9">
        <f t="shared" si="200"/>
        <v>0.74395603918194952</v>
      </c>
      <c r="W736" s="9">
        <f t="shared" si="201"/>
        <v>0.4850000000000001</v>
      </c>
      <c r="X736">
        <f t="shared" si="202"/>
        <v>1.1950000000000001</v>
      </c>
      <c r="Y736" s="9">
        <f t="shared" si="203"/>
        <v>1.8330463233452154</v>
      </c>
      <c r="Z736" s="10">
        <f t="shared" si="204"/>
        <v>0.53686963035731505</v>
      </c>
      <c r="AA736">
        <f t="shared" si="205"/>
        <v>9.9999999999999978E-2</v>
      </c>
    </row>
    <row r="737" spans="1:27">
      <c r="A737" s="1">
        <f t="shared" si="188"/>
        <v>205996</v>
      </c>
      <c r="B737" s="1">
        <v>-4</v>
      </c>
      <c r="C737" s="1">
        <v>6</v>
      </c>
      <c r="D737" s="2">
        <v>2</v>
      </c>
      <c r="E737" s="5">
        <v>20.69</v>
      </c>
      <c r="F737" s="5">
        <v>21.61</v>
      </c>
      <c r="G737" s="5">
        <v>1.39</v>
      </c>
      <c r="H737" s="5">
        <v>21.02</v>
      </c>
      <c r="I737" s="5">
        <v>21.66</v>
      </c>
      <c r="J737" s="5">
        <v>1.81</v>
      </c>
      <c r="K737" s="6">
        <f t="shared" si="189"/>
        <v>20.855</v>
      </c>
      <c r="L737" s="6">
        <f t="shared" si="190"/>
        <v>-0.32999999999999829</v>
      </c>
      <c r="M737" s="6">
        <f t="shared" si="191"/>
        <v>21.634999999999998</v>
      </c>
      <c r="N737" s="5">
        <f t="shared" si="192"/>
        <v>1.1410740554407501</v>
      </c>
      <c r="O737" s="6">
        <f t="shared" si="193"/>
        <v>-5.0000000000000711E-2</v>
      </c>
      <c r="P737" s="6">
        <f t="shared" si="194"/>
        <v>2.2821481108815003</v>
      </c>
      <c r="Q737" s="6">
        <f t="shared" si="195"/>
        <v>-0.25805460619791876</v>
      </c>
      <c r="R737" s="9">
        <f t="shared" si="196"/>
        <v>0.12269142334142592</v>
      </c>
      <c r="S737" s="9">
        <f t="shared" si="197"/>
        <v>0.27999999999999758</v>
      </c>
      <c r="T737">
        <f t="shared" si="198"/>
        <v>5.0000000000000711E-2</v>
      </c>
      <c r="U737" s="9">
        <f t="shared" si="199"/>
        <v>2.1909182739540844E-2</v>
      </c>
      <c r="V737" s="9">
        <f t="shared" si="200"/>
        <v>0.68356650147366249</v>
      </c>
      <c r="W737" s="9">
        <f t="shared" si="201"/>
        <v>0.77999999999999758</v>
      </c>
      <c r="X737">
        <f t="shared" si="202"/>
        <v>21.634999999999998</v>
      </c>
      <c r="Y737" s="9">
        <f t="shared" si="203"/>
        <v>18.960206742798377</v>
      </c>
      <c r="Z737" s="10">
        <f t="shared" si="204"/>
        <v>0.53708844709228298</v>
      </c>
      <c r="AA737">
        <f t="shared" si="205"/>
        <v>0.32999999999999829</v>
      </c>
    </row>
    <row r="738" spans="1:27">
      <c r="A738" s="1">
        <f t="shared" si="188"/>
        <v>302994</v>
      </c>
      <c r="B738" s="1">
        <v>-6</v>
      </c>
      <c r="C738" s="1">
        <v>3</v>
      </c>
      <c r="D738" s="2">
        <v>3</v>
      </c>
      <c r="E738" s="5">
        <v>11.34</v>
      </c>
      <c r="F738" s="5">
        <v>11.07</v>
      </c>
      <c r="G738" s="5">
        <v>1.66</v>
      </c>
      <c r="H738" s="5">
        <v>11.03</v>
      </c>
      <c r="I738" s="5">
        <v>9.73</v>
      </c>
      <c r="J738" s="5">
        <v>1.38</v>
      </c>
      <c r="K738" s="6">
        <f t="shared" si="189"/>
        <v>11.184999999999999</v>
      </c>
      <c r="L738" s="6">
        <f t="shared" si="190"/>
        <v>0.3100000000000005</v>
      </c>
      <c r="M738" s="6">
        <f t="shared" si="191"/>
        <v>10.4</v>
      </c>
      <c r="N738" s="5">
        <f t="shared" si="192"/>
        <v>1.079351657246145</v>
      </c>
      <c r="O738" s="6">
        <f t="shared" si="193"/>
        <v>1.3399999999999999</v>
      </c>
      <c r="P738" s="6">
        <f t="shared" si="194"/>
        <v>2.15870331449229</v>
      </c>
      <c r="Q738" s="6">
        <f t="shared" si="195"/>
        <v>0.18266094420600865</v>
      </c>
      <c r="R738" s="9">
        <f t="shared" si="196"/>
        <v>0.47713828625044163</v>
      </c>
      <c r="S738" s="9">
        <f t="shared" si="197"/>
        <v>1.0299999999999994</v>
      </c>
      <c r="T738">
        <f t="shared" si="198"/>
        <v>1.3399999999999999</v>
      </c>
      <c r="U738" s="9">
        <f t="shared" si="199"/>
        <v>0.62074301318018654</v>
      </c>
      <c r="V738" s="9">
        <f t="shared" si="200"/>
        <v>0.72728845574096335</v>
      </c>
      <c r="W738" s="9">
        <f t="shared" si="201"/>
        <v>0.78499999999999837</v>
      </c>
      <c r="X738">
        <f t="shared" si="202"/>
        <v>10.4</v>
      </c>
      <c r="Y738" s="9">
        <f t="shared" si="203"/>
        <v>9.6354139359312541</v>
      </c>
      <c r="Z738" s="10">
        <f t="shared" si="204"/>
        <v>0.53737696266215207</v>
      </c>
      <c r="AA738">
        <f t="shared" si="205"/>
        <v>0.3100000000000005</v>
      </c>
    </row>
    <row r="739" spans="1:27">
      <c r="A739" s="1">
        <f t="shared" si="188"/>
        <v>699002</v>
      </c>
      <c r="B739" s="1">
        <v>2</v>
      </c>
      <c r="C739" s="1">
        <v>-1</v>
      </c>
      <c r="D739" s="2">
        <v>7</v>
      </c>
      <c r="E739" s="5">
        <v>10.119999999999999</v>
      </c>
      <c r="F739" s="5">
        <v>9.64</v>
      </c>
      <c r="G739" s="5">
        <v>1.26</v>
      </c>
      <c r="H739" s="5">
        <v>10.19</v>
      </c>
      <c r="I739" s="5">
        <v>11.91</v>
      </c>
      <c r="J739" s="5">
        <v>1.66</v>
      </c>
      <c r="K739" s="6">
        <f t="shared" si="189"/>
        <v>10.154999999999999</v>
      </c>
      <c r="L739" s="6">
        <f t="shared" si="190"/>
        <v>-7.0000000000000284E-2</v>
      </c>
      <c r="M739" s="6">
        <f t="shared" si="191"/>
        <v>10.775</v>
      </c>
      <c r="N739" s="5">
        <f t="shared" si="192"/>
        <v>1.0420172743289815</v>
      </c>
      <c r="O739" s="6">
        <f t="shared" si="193"/>
        <v>-2.2699999999999996</v>
      </c>
      <c r="P739" s="6">
        <f t="shared" si="194"/>
        <v>2.084034548657963</v>
      </c>
      <c r="Q739" s="6">
        <f t="shared" si="195"/>
        <v>-0.26892613741020444</v>
      </c>
      <c r="R739" s="9">
        <f t="shared" si="196"/>
        <v>1.0556446875685019</v>
      </c>
      <c r="S739" s="9">
        <f t="shared" si="197"/>
        <v>2.1999999999999993</v>
      </c>
      <c r="T739">
        <f t="shared" si="198"/>
        <v>2.2699999999999996</v>
      </c>
      <c r="U739" s="9">
        <f t="shared" si="199"/>
        <v>1.0892333821729545</v>
      </c>
      <c r="V739" s="9">
        <f t="shared" si="200"/>
        <v>0.59499973299315678</v>
      </c>
      <c r="W739" s="9">
        <f t="shared" si="201"/>
        <v>0.62000000000000099</v>
      </c>
      <c r="X739">
        <f t="shared" si="202"/>
        <v>10.775</v>
      </c>
      <c r="Y739" s="9">
        <f t="shared" si="203"/>
        <v>10.34051955322783</v>
      </c>
      <c r="Z739" s="10">
        <f t="shared" si="204"/>
        <v>0.53775645044945763</v>
      </c>
      <c r="AA739">
        <f t="shared" si="205"/>
        <v>7.0000000000000284E-2</v>
      </c>
    </row>
    <row r="740" spans="1:27">
      <c r="A740" s="1">
        <f t="shared" si="188"/>
        <v>404999</v>
      </c>
      <c r="B740" s="1">
        <v>-1</v>
      </c>
      <c r="C740" s="1">
        <v>5</v>
      </c>
      <c r="D740" s="2">
        <v>4</v>
      </c>
      <c r="E740" s="5">
        <v>3.03</v>
      </c>
      <c r="F740" s="5">
        <v>1.9</v>
      </c>
      <c r="G740" s="5">
        <v>0.84</v>
      </c>
      <c r="H740" s="5">
        <v>2.73</v>
      </c>
      <c r="I740" s="5">
        <v>1.89</v>
      </c>
      <c r="J740" s="5">
        <v>0.94</v>
      </c>
      <c r="K740" s="6">
        <f t="shared" si="189"/>
        <v>2.88</v>
      </c>
      <c r="L740" s="6">
        <f t="shared" si="190"/>
        <v>0.29999999999999982</v>
      </c>
      <c r="M740" s="6">
        <f t="shared" si="191"/>
        <v>1.895</v>
      </c>
      <c r="N740" s="5">
        <f t="shared" si="192"/>
        <v>0.63031738037277696</v>
      </c>
      <c r="O740" s="6">
        <f t="shared" si="193"/>
        <v>1.0000000000000009E-2</v>
      </c>
      <c r="P740" s="6">
        <f t="shared" si="194"/>
        <v>1.2606347607455539</v>
      </c>
      <c r="Q740" s="6">
        <f t="shared" si="195"/>
        <v>-0.11200604077523285</v>
      </c>
      <c r="R740" s="9">
        <f t="shared" si="196"/>
        <v>0.23004283955210825</v>
      </c>
      <c r="S740" s="9">
        <f t="shared" si="197"/>
        <v>0.28999999999999981</v>
      </c>
      <c r="T740">
        <f t="shared" si="198"/>
        <v>1.0000000000000009E-2</v>
      </c>
      <c r="U740" s="9">
        <f t="shared" si="199"/>
        <v>7.9325117086933988E-3</v>
      </c>
      <c r="V740" s="9">
        <f t="shared" si="200"/>
        <v>1.5627048066125981</v>
      </c>
      <c r="W740" s="9">
        <f t="shared" si="201"/>
        <v>0.98499999999999988</v>
      </c>
      <c r="X740">
        <f t="shared" si="202"/>
        <v>1.895</v>
      </c>
      <c r="Y740" s="9">
        <f t="shared" si="203"/>
        <v>3.0064219375947956</v>
      </c>
      <c r="Z740" s="10">
        <f t="shared" si="204"/>
        <v>0.53844498326198564</v>
      </c>
      <c r="AA740">
        <f t="shared" si="205"/>
        <v>0.29999999999999982</v>
      </c>
    </row>
    <row r="741" spans="1:27">
      <c r="A741" s="1">
        <f t="shared" si="188"/>
        <v>6999</v>
      </c>
      <c r="B741" s="1">
        <v>-1</v>
      </c>
      <c r="C741" s="1">
        <v>7</v>
      </c>
      <c r="D741" s="2">
        <v>0</v>
      </c>
      <c r="E741" s="5">
        <v>2.86</v>
      </c>
      <c r="F741" s="5">
        <v>2.73</v>
      </c>
      <c r="G741" s="5">
        <v>1</v>
      </c>
      <c r="H741" s="5">
        <v>2.89</v>
      </c>
      <c r="I741" s="5">
        <v>3.33</v>
      </c>
      <c r="J741" s="5">
        <v>1.02</v>
      </c>
      <c r="K741" s="6">
        <f t="shared" si="189"/>
        <v>2.875</v>
      </c>
      <c r="L741" s="6">
        <f t="shared" si="190"/>
        <v>-3.0000000000000249E-2</v>
      </c>
      <c r="M741" s="6">
        <f t="shared" si="191"/>
        <v>3.0300000000000002</v>
      </c>
      <c r="N741" s="5">
        <f t="shared" si="192"/>
        <v>0.71421285342676377</v>
      </c>
      <c r="O741" s="6">
        <f t="shared" si="193"/>
        <v>-0.60000000000000009</v>
      </c>
      <c r="P741" s="6">
        <f t="shared" si="194"/>
        <v>1.4284257068535275</v>
      </c>
      <c r="Q741" s="6">
        <f t="shared" si="195"/>
        <v>-1.9800039207998426E-2</v>
      </c>
      <c r="R741" s="9">
        <f t="shared" si="196"/>
        <v>0.39904070422785265</v>
      </c>
      <c r="S741" s="9">
        <f t="shared" si="197"/>
        <v>0.56999999999999984</v>
      </c>
      <c r="T741">
        <f t="shared" si="198"/>
        <v>0.60000000000000009</v>
      </c>
      <c r="U741" s="9">
        <f t="shared" si="199"/>
        <v>0.42004284655563456</v>
      </c>
      <c r="V741" s="9">
        <f t="shared" si="200"/>
        <v>0.21702213738707818</v>
      </c>
      <c r="W741" s="9">
        <f t="shared" si="201"/>
        <v>0.15500000000000025</v>
      </c>
      <c r="X741">
        <f t="shared" si="202"/>
        <v>3.0300000000000002</v>
      </c>
      <c r="Y741" s="9">
        <f t="shared" si="203"/>
        <v>4.2424327502119086</v>
      </c>
      <c r="Z741" s="10">
        <f t="shared" si="204"/>
        <v>0.53909646632119568</v>
      </c>
      <c r="AA741">
        <f t="shared" si="205"/>
        <v>3.0000000000000249E-2</v>
      </c>
    </row>
    <row r="742" spans="1:27">
      <c r="A742" s="1">
        <f t="shared" si="188"/>
        <v>203994</v>
      </c>
      <c r="B742" s="1">
        <v>-6</v>
      </c>
      <c r="C742" s="1">
        <v>4</v>
      </c>
      <c r="D742" s="2">
        <v>2</v>
      </c>
      <c r="E742" s="5">
        <v>11.86</v>
      </c>
      <c r="F742" s="5">
        <v>13.38</v>
      </c>
      <c r="G742" s="5">
        <v>1.74</v>
      </c>
      <c r="H742" s="5">
        <v>11.68</v>
      </c>
      <c r="I742" s="5">
        <v>11.65</v>
      </c>
      <c r="J742" s="5">
        <v>1.39</v>
      </c>
      <c r="K742" s="6">
        <f t="shared" si="189"/>
        <v>11.77</v>
      </c>
      <c r="L742" s="6">
        <f t="shared" si="190"/>
        <v>0.17999999999999972</v>
      </c>
      <c r="M742" s="6">
        <f t="shared" si="191"/>
        <v>12.515000000000001</v>
      </c>
      <c r="N742" s="5">
        <f t="shared" si="192"/>
        <v>1.1135191960626454</v>
      </c>
      <c r="O742" s="6">
        <f t="shared" si="193"/>
        <v>1.7300000000000004</v>
      </c>
      <c r="P742" s="6">
        <f t="shared" si="194"/>
        <v>2.2270383921252908</v>
      </c>
      <c r="Q742" s="6">
        <f t="shared" si="195"/>
        <v>0.22088029517914398</v>
      </c>
      <c r="R742" s="9">
        <f t="shared" si="196"/>
        <v>0.69599159380490794</v>
      </c>
      <c r="S742" s="9">
        <f t="shared" si="197"/>
        <v>1.5500000000000007</v>
      </c>
      <c r="T742">
        <f t="shared" si="198"/>
        <v>1.7300000000000004</v>
      </c>
      <c r="U742" s="9">
        <f t="shared" si="199"/>
        <v>0.77681642405321971</v>
      </c>
      <c r="V742" s="9">
        <f t="shared" si="200"/>
        <v>0.66904998372213798</v>
      </c>
      <c r="W742" s="9">
        <f t="shared" si="201"/>
        <v>0.74500000000000099</v>
      </c>
      <c r="X742">
        <f t="shared" si="202"/>
        <v>12.515000000000001</v>
      </c>
      <c r="Y742" s="9">
        <f t="shared" si="203"/>
        <v>11.239141672862477</v>
      </c>
      <c r="Z742" s="10">
        <f t="shared" si="204"/>
        <v>0.53965544563174761</v>
      </c>
      <c r="AA742">
        <f t="shared" si="205"/>
        <v>0.17999999999999972</v>
      </c>
    </row>
    <row r="743" spans="1:27">
      <c r="A743" s="1">
        <f t="shared" si="188"/>
        <v>594002</v>
      </c>
      <c r="B743" s="1">
        <v>2</v>
      </c>
      <c r="C743" s="1">
        <v>-6</v>
      </c>
      <c r="D743" s="2">
        <v>6</v>
      </c>
      <c r="E743" s="5">
        <v>102.44</v>
      </c>
      <c r="F743" s="5">
        <v>95.22</v>
      </c>
      <c r="G743" s="5">
        <v>4.08</v>
      </c>
      <c r="H743" s="5">
        <v>102.52</v>
      </c>
      <c r="I743" s="5">
        <v>95</v>
      </c>
      <c r="J743" s="5">
        <v>4.55</v>
      </c>
      <c r="K743" s="6">
        <f t="shared" si="189"/>
        <v>102.47999999999999</v>
      </c>
      <c r="L743" s="6">
        <f t="shared" si="190"/>
        <v>-7.9999999999998295E-2</v>
      </c>
      <c r="M743" s="6">
        <f t="shared" si="191"/>
        <v>95.11</v>
      </c>
      <c r="N743" s="5">
        <f t="shared" si="192"/>
        <v>3.0556873203912733</v>
      </c>
      <c r="O743" s="6">
        <f t="shared" si="193"/>
        <v>0.21999999999999886</v>
      </c>
      <c r="P743" s="6">
        <f t="shared" si="194"/>
        <v>6.1113746407825467</v>
      </c>
      <c r="Q743" s="6">
        <f t="shared" si="195"/>
        <v>-0.10860025328724533</v>
      </c>
      <c r="R743" s="9">
        <f t="shared" si="196"/>
        <v>4.9088792233097804E-2</v>
      </c>
      <c r="S743" s="9">
        <f t="shared" si="197"/>
        <v>0.29999999999999716</v>
      </c>
      <c r="T743">
        <f t="shared" si="198"/>
        <v>0.21999999999999886</v>
      </c>
      <c r="U743" s="9">
        <f t="shared" si="199"/>
        <v>3.5998447637605215E-2</v>
      </c>
      <c r="V743" s="9">
        <f t="shared" si="200"/>
        <v>2.4118959917195584</v>
      </c>
      <c r="W743" s="9">
        <f t="shared" si="201"/>
        <v>7.3699999999999903</v>
      </c>
      <c r="X743">
        <f t="shared" si="202"/>
        <v>95.11</v>
      </c>
      <c r="Y743" s="9">
        <f t="shared" si="203"/>
        <v>31.125566861933176</v>
      </c>
      <c r="Z743" s="10">
        <f t="shared" si="204"/>
        <v>0.5399740734516798</v>
      </c>
      <c r="AA743">
        <f t="shared" si="205"/>
        <v>7.9999999999998295E-2</v>
      </c>
    </row>
    <row r="744" spans="1:27">
      <c r="A744" s="1">
        <f t="shared" si="188"/>
        <v>602997</v>
      </c>
      <c r="B744" s="1">
        <v>-3</v>
      </c>
      <c r="C744" s="1">
        <v>3</v>
      </c>
      <c r="D744" s="2">
        <v>6</v>
      </c>
      <c r="E744" s="5">
        <v>135.94999999999999</v>
      </c>
      <c r="F744" s="5">
        <v>127.94</v>
      </c>
      <c r="G744" s="5">
        <v>5.09</v>
      </c>
      <c r="H744" s="5">
        <v>135.31</v>
      </c>
      <c r="I744" s="5">
        <v>121.46</v>
      </c>
      <c r="J744" s="5">
        <v>4.9000000000000004</v>
      </c>
      <c r="K744" s="6">
        <f t="shared" si="189"/>
        <v>135.63</v>
      </c>
      <c r="L744" s="6">
        <f t="shared" si="190"/>
        <v>0.63999999999998636</v>
      </c>
      <c r="M744" s="6">
        <f t="shared" si="191"/>
        <v>124.69999999999999</v>
      </c>
      <c r="N744" s="5">
        <f t="shared" si="192"/>
        <v>3.5326371169425257</v>
      </c>
      <c r="O744" s="6">
        <f t="shared" si="193"/>
        <v>6.480000000000004</v>
      </c>
      <c r="P744" s="6">
        <f t="shared" si="194"/>
        <v>7.0652742338850514</v>
      </c>
      <c r="Q744" s="6">
        <f t="shared" si="195"/>
        <v>3.802428377682629E-2</v>
      </c>
      <c r="R744" s="9">
        <f t="shared" si="196"/>
        <v>0.82657796522481475</v>
      </c>
      <c r="S744" s="9">
        <f t="shared" si="197"/>
        <v>5.8400000000000176</v>
      </c>
      <c r="T744">
        <f t="shared" si="198"/>
        <v>6.480000000000004</v>
      </c>
      <c r="U744" s="9">
        <f t="shared" si="199"/>
        <v>0.91716185182479226</v>
      </c>
      <c r="V744" s="9">
        <f t="shared" si="200"/>
        <v>3.0940058766805492</v>
      </c>
      <c r="W744" s="9">
        <f t="shared" si="201"/>
        <v>10.930000000000007</v>
      </c>
      <c r="X744">
        <f t="shared" si="202"/>
        <v>124.69999999999999</v>
      </c>
      <c r="Y744" s="9">
        <f t="shared" si="203"/>
        <v>35.299408309429481</v>
      </c>
      <c r="Z744" s="10">
        <f t="shared" si="204"/>
        <v>0.5401083224687433</v>
      </c>
      <c r="AA744">
        <f t="shared" si="205"/>
        <v>0.63999999999998636</v>
      </c>
    </row>
    <row r="745" spans="1:27">
      <c r="A745" s="1">
        <f t="shared" si="188"/>
        <v>102005</v>
      </c>
      <c r="B745" s="1">
        <v>5</v>
      </c>
      <c r="C745" s="1">
        <v>2</v>
      </c>
      <c r="D745" s="2">
        <v>1</v>
      </c>
      <c r="E745" s="5">
        <v>7.29</v>
      </c>
      <c r="F745" s="5">
        <v>5.91</v>
      </c>
      <c r="G745" s="5">
        <v>1.23</v>
      </c>
      <c r="H745" s="5">
        <v>7.36</v>
      </c>
      <c r="I745" s="5">
        <v>4.09</v>
      </c>
      <c r="J745" s="5">
        <v>1.2</v>
      </c>
      <c r="K745" s="6">
        <f t="shared" si="189"/>
        <v>7.3250000000000002</v>
      </c>
      <c r="L745" s="6">
        <f t="shared" si="190"/>
        <v>-7.0000000000000284E-2</v>
      </c>
      <c r="M745" s="6">
        <f t="shared" si="191"/>
        <v>5</v>
      </c>
      <c r="N745" s="5">
        <f t="shared" si="192"/>
        <v>0.85920020949718112</v>
      </c>
      <c r="O745" s="6">
        <f t="shared" si="193"/>
        <v>1.8200000000000003</v>
      </c>
      <c r="P745" s="6">
        <f t="shared" si="194"/>
        <v>1.7184004189943622</v>
      </c>
      <c r="Q745" s="6">
        <f t="shared" si="195"/>
        <v>2.468759524535202E-2</v>
      </c>
      <c r="R745" s="9">
        <f t="shared" si="196"/>
        <v>1.0998600670186414</v>
      </c>
      <c r="S745" s="9">
        <f t="shared" si="197"/>
        <v>1.8900000000000006</v>
      </c>
      <c r="T745">
        <f t="shared" si="198"/>
        <v>1.8200000000000003</v>
      </c>
      <c r="U745" s="9">
        <f t="shared" si="199"/>
        <v>1.0591245089809136</v>
      </c>
      <c r="V745" s="9">
        <f t="shared" si="200"/>
        <v>2.7060049267918949</v>
      </c>
      <c r="W745" s="9">
        <f t="shared" si="201"/>
        <v>2.3250000000000002</v>
      </c>
      <c r="X745">
        <f t="shared" si="202"/>
        <v>5</v>
      </c>
      <c r="Y745" s="9">
        <f t="shared" si="203"/>
        <v>5.819365433961063</v>
      </c>
      <c r="Z745" s="10">
        <f t="shared" si="204"/>
        <v>0.54025827157018147</v>
      </c>
      <c r="AA745">
        <f t="shared" si="205"/>
        <v>7.0000000000000284E-2</v>
      </c>
    </row>
    <row r="746" spans="1:27">
      <c r="A746" s="1">
        <f t="shared" si="188"/>
        <v>196006</v>
      </c>
      <c r="B746" s="1">
        <v>6</v>
      </c>
      <c r="C746" s="1">
        <v>-4</v>
      </c>
      <c r="D746" s="2">
        <v>2</v>
      </c>
      <c r="E746" s="5">
        <v>167.77</v>
      </c>
      <c r="F746" s="5">
        <v>167.06</v>
      </c>
      <c r="G746" s="5">
        <v>6.14</v>
      </c>
      <c r="H746" s="5">
        <v>168.05</v>
      </c>
      <c r="I746" s="5">
        <v>172.96</v>
      </c>
      <c r="J746" s="5">
        <v>6.43</v>
      </c>
      <c r="K746" s="6">
        <f t="shared" si="189"/>
        <v>167.91000000000003</v>
      </c>
      <c r="L746" s="6">
        <f t="shared" si="190"/>
        <v>-0.28000000000000114</v>
      </c>
      <c r="M746" s="6">
        <f t="shared" si="191"/>
        <v>170.01</v>
      </c>
      <c r="N746" s="5">
        <f t="shared" si="192"/>
        <v>4.4453486927349131</v>
      </c>
      <c r="O746" s="6">
        <f t="shared" si="193"/>
        <v>-5.9000000000000057</v>
      </c>
      <c r="P746" s="6">
        <f t="shared" si="194"/>
        <v>8.8906973854698261</v>
      </c>
      <c r="Q746" s="6">
        <f t="shared" si="195"/>
        <v>-4.6117060643055478E-2</v>
      </c>
      <c r="R746" s="9">
        <f t="shared" si="196"/>
        <v>0.63212139119534516</v>
      </c>
      <c r="S746" s="9">
        <f t="shared" si="197"/>
        <v>5.6200000000000045</v>
      </c>
      <c r="T746">
        <f t="shared" si="198"/>
        <v>5.9000000000000057</v>
      </c>
      <c r="U746" s="9">
        <f t="shared" si="199"/>
        <v>0.66361498363924143</v>
      </c>
      <c r="V746" s="9">
        <f t="shared" si="200"/>
        <v>0.47240388665843497</v>
      </c>
      <c r="W746" s="9">
        <f t="shared" si="201"/>
        <v>2.0999999999999659</v>
      </c>
      <c r="X746">
        <f t="shared" si="202"/>
        <v>170.01</v>
      </c>
      <c r="Y746" s="9">
        <f t="shared" si="203"/>
        <v>38.244468938477063</v>
      </c>
      <c r="Z746" s="10">
        <f t="shared" si="204"/>
        <v>0.54078091682306995</v>
      </c>
      <c r="AA746">
        <f t="shared" si="205"/>
        <v>0.28000000000000114</v>
      </c>
    </row>
    <row r="747" spans="1:27">
      <c r="A747" s="1">
        <f t="shared" si="188"/>
        <v>204003</v>
      </c>
      <c r="B747" s="1">
        <v>3</v>
      </c>
      <c r="C747" s="1">
        <v>4</v>
      </c>
      <c r="D747" s="2">
        <v>2</v>
      </c>
      <c r="E747" s="5">
        <v>13.04</v>
      </c>
      <c r="F747" s="5">
        <v>13.04</v>
      </c>
      <c r="G747" s="5">
        <v>1.6</v>
      </c>
      <c r="H747" s="5">
        <v>12.95</v>
      </c>
      <c r="I747" s="5">
        <v>15.28</v>
      </c>
      <c r="J747" s="5">
        <v>1.79</v>
      </c>
      <c r="K747" s="6">
        <f t="shared" si="189"/>
        <v>12.994999999999999</v>
      </c>
      <c r="L747" s="6">
        <f t="shared" si="190"/>
        <v>8.9999999999999858E-2</v>
      </c>
      <c r="M747" s="6">
        <f t="shared" si="191"/>
        <v>14.16</v>
      </c>
      <c r="N747" s="5">
        <f t="shared" si="192"/>
        <v>1.2004270073602976</v>
      </c>
      <c r="O747" s="6">
        <f t="shared" si="193"/>
        <v>-2.2400000000000002</v>
      </c>
      <c r="P747" s="6">
        <f t="shared" si="194"/>
        <v>2.4008540147205952</v>
      </c>
      <c r="Q747" s="6">
        <f t="shared" si="195"/>
        <v>-0.11174337711004309</v>
      </c>
      <c r="R747" s="9">
        <f t="shared" si="196"/>
        <v>0.97048799540240227</v>
      </c>
      <c r="S747" s="9">
        <f t="shared" si="197"/>
        <v>2.33</v>
      </c>
      <c r="T747">
        <f t="shared" si="198"/>
        <v>2.2400000000000002</v>
      </c>
      <c r="U747" s="9">
        <f t="shared" si="199"/>
        <v>0.93300133463578594</v>
      </c>
      <c r="V747" s="9">
        <f t="shared" si="200"/>
        <v>0.97048799540240305</v>
      </c>
      <c r="W747" s="9">
        <f t="shared" si="201"/>
        <v>1.1650000000000009</v>
      </c>
      <c r="X747">
        <f t="shared" si="202"/>
        <v>14.16</v>
      </c>
      <c r="Y747" s="9">
        <f t="shared" si="203"/>
        <v>11.795802587895293</v>
      </c>
      <c r="Z747" s="10">
        <f t="shared" si="204"/>
        <v>0.54163640941133195</v>
      </c>
      <c r="AA747">
        <f t="shared" si="205"/>
        <v>8.9999999999999858E-2</v>
      </c>
    </row>
    <row r="748" spans="1:27">
      <c r="A748" s="1">
        <f t="shared" si="188"/>
        <v>797999</v>
      </c>
      <c r="B748" s="1">
        <v>-1</v>
      </c>
      <c r="C748" s="1">
        <v>-2</v>
      </c>
      <c r="D748" s="2">
        <v>8</v>
      </c>
      <c r="E748" s="5">
        <v>54.43</v>
      </c>
      <c r="F748" s="5">
        <v>49.16</v>
      </c>
      <c r="G748" s="5">
        <v>2.96</v>
      </c>
      <c r="H748" s="5">
        <v>54.9</v>
      </c>
      <c r="I748" s="5">
        <v>57.78</v>
      </c>
      <c r="J748" s="5">
        <v>1.95</v>
      </c>
      <c r="K748" s="6">
        <f t="shared" si="189"/>
        <v>54.664999999999999</v>
      </c>
      <c r="L748" s="6">
        <f t="shared" si="190"/>
        <v>-0.46999999999999886</v>
      </c>
      <c r="M748" s="6">
        <f t="shared" si="191"/>
        <v>53.47</v>
      </c>
      <c r="N748" s="5">
        <f t="shared" si="192"/>
        <v>1.7722937115500919</v>
      </c>
      <c r="O748" s="6">
        <f t="shared" si="193"/>
        <v>-8.6200000000000045</v>
      </c>
      <c r="P748" s="6">
        <f t="shared" si="194"/>
        <v>3.5445874231001837</v>
      </c>
      <c r="Q748" s="6">
        <f t="shared" si="195"/>
        <v>0.39470395810284853</v>
      </c>
      <c r="R748" s="9">
        <f t="shared" si="196"/>
        <v>2.2992802905314758</v>
      </c>
      <c r="S748" s="9">
        <f t="shared" si="197"/>
        <v>8.1500000000000057</v>
      </c>
      <c r="T748">
        <f t="shared" si="198"/>
        <v>8.6200000000000045</v>
      </c>
      <c r="U748" s="9">
        <f t="shared" si="199"/>
        <v>2.4318768226234746</v>
      </c>
      <c r="V748" s="9">
        <f t="shared" si="200"/>
        <v>0.67426747170186807</v>
      </c>
      <c r="W748" s="9">
        <f t="shared" si="201"/>
        <v>1.1950000000000003</v>
      </c>
      <c r="X748">
        <f t="shared" si="202"/>
        <v>53.47</v>
      </c>
      <c r="Y748" s="9">
        <f t="shared" si="203"/>
        <v>30.169942855145504</v>
      </c>
      <c r="Z748" s="10">
        <f t="shared" si="204"/>
        <v>0.54266380015622939</v>
      </c>
      <c r="AA748">
        <f t="shared" si="205"/>
        <v>0.46999999999999886</v>
      </c>
    </row>
    <row r="749" spans="1:27">
      <c r="A749" s="1">
        <f t="shared" si="188"/>
        <v>399005</v>
      </c>
      <c r="B749" s="1">
        <v>5</v>
      </c>
      <c r="C749" s="1">
        <v>-1</v>
      </c>
      <c r="D749" s="2">
        <v>4</v>
      </c>
      <c r="E749" s="5">
        <v>56.56</v>
      </c>
      <c r="F749" s="5">
        <v>59.2</v>
      </c>
      <c r="G749" s="5">
        <v>2.66</v>
      </c>
      <c r="H749" s="5">
        <v>56.31</v>
      </c>
      <c r="I749" s="5">
        <v>61.13</v>
      </c>
      <c r="J749" s="5">
        <v>2.2400000000000002</v>
      </c>
      <c r="K749" s="6">
        <f t="shared" si="189"/>
        <v>56.435000000000002</v>
      </c>
      <c r="L749" s="6">
        <f t="shared" si="190"/>
        <v>0.25</v>
      </c>
      <c r="M749" s="6">
        <f t="shared" si="191"/>
        <v>60.165000000000006</v>
      </c>
      <c r="N749" s="5">
        <f t="shared" si="192"/>
        <v>1.7387639287723911</v>
      </c>
      <c r="O749" s="6">
        <f t="shared" si="193"/>
        <v>-1.9299999999999997</v>
      </c>
      <c r="P749" s="6">
        <f t="shared" si="194"/>
        <v>3.4775278575447821</v>
      </c>
      <c r="Q749" s="6">
        <f t="shared" si="195"/>
        <v>0.17017828200972443</v>
      </c>
      <c r="R749" s="9">
        <f t="shared" si="196"/>
        <v>0.62688210973502645</v>
      </c>
      <c r="S749" s="9">
        <f t="shared" si="197"/>
        <v>2.1799999999999997</v>
      </c>
      <c r="T749">
        <f t="shared" si="198"/>
        <v>1.9299999999999997</v>
      </c>
      <c r="U749" s="9">
        <f t="shared" si="199"/>
        <v>0.55499195953605551</v>
      </c>
      <c r="V749" s="9">
        <f t="shared" si="200"/>
        <v>2.145202081937295</v>
      </c>
      <c r="W749" s="9">
        <f t="shared" si="201"/>
        <v>3.730000000000004</v>
      </c>
      <c r="X749">
        <f t="shared" si="202"/>
        <v>60.165000000000006</v>
      </c>
      <c r="Y749" s="9">
        <f t="shared" si="203"/>
        <v>34.602167093768699</v>
      </c>
      <c r="Z749" s="10">
        <f t="shared" si="204"/>
        <v>0.54286186088175326</v>
      </c>
      <c r="AA749">
        <f t="shared" si="205"/>
        <v>0.25</v>
      </c>
    </row>
    <row r="750" spans="1:27">
      <c r="A750" s="1">
        <f t="shared" si="188"/>
        <v>696997</v>
      </c>
      <c r="B750" s="1">
        <v>-3</v>
      </c>
      <c r="C750" s="1">
        <v>-3</v>
      </c>
      <c r="D750" s="2">
        <v>7</v>
      </c>
      <c r="E750" s="5">
        <v>20.78</v>
      </c>
      <c r="F750" s="5">
        <v>22.13</v>
      </c>
      <c r="G750" s="5">
        <v>2.0099999999999998</v>
      </c>
      <c r="H750" s="5">
        <v>20.49</v>
      </c>
      <c r="I750" s="5">
        <v>19.149999999999999</v>
      </c>
      <c r="J750" s="5">
        <v>1.7</v>
      </c>
      <c r="K750" s="6">
        <f t="shared" si="189"/>
        <v>20.634999999999998</v>
      </c>
      <c r="L750" s="6">
        <f t="shared" si="190"/>
        <v>0.2900000000000027</v>
      </c>
      <c r="M750" s="6">
        <f t="shared" si="191"/>
        <v>20.64</v>
      </c>
      <c r="N750" s="5">
        <f t="shared" si="192"/>
        <v>1.3162541547892639</v>
      </c>
      <c r="O750" s="6">
        <f t="shared" si="193"/>
        <v>2.9800000000000004</v>
      </c>
      <c r="P750" s="6">
        <f t="shared" si="194"/>
        <v>2.6325083095785278</v>
      </c>
      <c r="Q750" s="6">
        <f t="shared" si="195"/>
        <v>0.16595720119478788</v>
      </c>
      <c r="R750" s="9">
        <f t="shared" si="196"/>
        <v>1.0218391297046558</v>
      </c>
      <c r="S750" s="9">
        <f t="shared" si="197"/>
        <v>2.6899999999999977</v>
      </c>
      <c r="T750">
        <f t="shared" si="198"/>
        <v>2.9800000000000004</v>
      </c>
      <c r="U750" s="9">
        <f t="shared" si="199"/>
        <v>1.1320002254720736</v>
      </c>
      <c r="V750" s="9">
        <f t="shared" si="200"/>
        <v>3.7986584747404443E-3</v>
      </c>
      <c r="W750" s="9">
        <f t="shared" si="201"/>
        <v>5.000000000002558E-3</v>
      </c>
      <c r="X750">
        <f t="shared" si="202"/>
        <v>20.64</v>
      </c>
      <c r="Y750" s="9">
        <f t="shared" si="203"/>
        <v>15.680862183720533</v>
      </c>
      <c r="Z750" s="10">
        <f t="shared" si="204"/>
        <v>0.54287843943188607</v>
      </c>
      <c r="AA750">
        <f t="shared" si="205"/>
        <v>0.2900000000000027</v>
      </c>
    </row>
    <row r="751" spans="1:27">
      <c r="A751" s="1">
        <f t="shared" si="188"/>
        <v>403995</v>
      </c>
      <c r="B751" s="1">
        <v>-5</v>
      </c>
      <c r="C751" s="1">
        <v>4</v>
      </c>
      <c r="D751" s="2">
        <v>4</v>
      </c>
      <c r="E751" s="5">
        <v>39.36</v>
      </c>
      <c r="F751" s="5">
        <v>33.42</v>
      </c>
      <c r="G751" s="5">
        <v>2.5099999999999998</v>
      </c>
      <c r="H751" s="5">
        <v>39.14</v>
      </c>
      <c r="I751" s="5">
        <v>33.700000000000003</v>
      </c>
      <c r="J751" s="5">
        <v>2.2799999999999998</v>
      </c>
      <c r="K751" s="6">
        <f t="shared" si="189"/>
        <v>39.25</v>
      </c>
      <c r="L751" s="6">
        <f t="shared" si="190"/>
        <v>0.21999999999999886</v>
      </c>
      <c r="M751" s="6">
        <f t="shared" si="191"/>
        <v>33.56</v>
      </c>
      <c r="N751" s="5">
        <f t="shared" si="192"/>
        <v>1.695471910708048</v>
      </c>
      <c r="O751" s="6">
        <f t="shared" si="193"/>
        <v>-0.28000000000000114</v>
      </c>
      <c r="P751" s="6">
        <f t="shared" si="194"/>
        <v>3.3909438214160961</v>
      </c>
      <c r="Q751" s="6">
        <f t="shared" si="195"/>
        <v>9.5812497282254161E-2</v>
      </c>
      <c r="R751" s="9">
        <f t="shared" si="196"/>
        <v>0.14745157287542274</v>
      </c>
      <c r="S751" s="9">
        <f t="shared" si="197"/>
        <v>0.5</v>
      </c>
      <c r="T751">
        <f t="shared" si="198"/>
        <v>0.28000000000000114</v>
      </c>
      <c r="U751" s="9">
        <f t="shared" si="199"/>
        <v>8.2572880810237073E-2</v>
      </c>
      <c r="V751" s="9">
        <f t="shared" si="200"/>
        <v>3.3559977986446206</v>
      </c>
      <c r="W751" s="9">
        <f t="shared" si="201"/>
        <v>5.6899999999999977</v>
      </c>
      <c r="X751">
        <f t="shared" si="202"/>
        <v>33.56</v>
      </c>
      <c r="Y751" s="9">
        <f t="shared" si="203"/>
        <v>19.79389914279675</v>
      </c>
      <c r="Z751" s="10">
        <f t="shared" si="204"/>
        <v>0.54324395992960661</v>
      </c>
      <c r="AA751">
        <f t="shared" si="205"/>
        <v>0.21999999999999886</v>
      </c>
    </row>
    <row r="752" spans="1:27">
      <c r="A752" s="1">
        <f t="shared" si="188"/>
        <v>393998</v>
      </c>
      <c r="B752" s="1">
        <v>-2</v>
      </c>
      <c r="C752" s="1">
        <v>-6</v>
      </c>
      <c r="D752" s="2">
        <v>4</v>
      </c>
      <c r="E752" s="5">
        <v>54.79</v>
      </c>
      <c r="F752" s="5">
        <v>53.43</v>
      </c>
      <c r="G752" s="5">
        <v>3.06</v>
      </c>
      <c r="H752" s="5">
        <v>56.38</v>
      </c>
      <c r="I752" s="5">
        <v>57.52</v>
      </c>
      <c r="J752" s="5">
        <v>3.15</v>
      </c>
      <c r="K752" s="6">
        <f t="shared" si="189"/>
        <v>55.585000000000001</v>
      </c>
      <c r="L752" s="6">
        <f t="shared" si="190"/>
        <v>-1.5900000000000034</v>
      </c>
      <c r="M752" s="6">
        <f t="shared" si="191"/>
        <v>55.475000000000001</v>
      </c>
      <c r="N752" s="5">
        <f t="shared" si="192"/>
        <v>2.195797121776053</v>
      </c>
      <c r="O752" s="6">
        <f t="shared" si="193"/>
        <v>-4.0900000000000034</v>
      </c>
      <c r="P752" s="6">
        <f t="shared" si="194"/>
        <v>4.391594243552106</v>
      </c>
      <c r="Q752" s="6">
        <f t="shared" si="195"/>
        <v>-2.8979420411591746E-2</v>
      </c>
      <c r="R752" s="9">
        <f t="shared" si="196"/>
        <v>0.56926934988827538</v>
      </c>
      <c r="S752" s="9">
        <f t="shared" si="197"/>
        <v>2.5</v>
      </c>
      <c r="T752">
        <f t="shared" si="198"/>
        <v>4.0900000000000034</v>
      </c>
      <c r="U752" s="9">
        <f t="shared" si="199"/>
        <v>0.93132465641721929</v>
      </c>
      <c r="V752" s="9">
        <f t="shared" si="200"/>
        <v>5.0095702790167979E-2</v>
      </c>
      <c r="W752" s="9">
        <f t="shared" si="201"/>
        <v>0.10999999999999943</v>
      </c>
      <c r="X752">
        <f t="shared" si="202"/>
        <v>55.475000000000001</v>
      </c>
      <c r="Y752" s="9">
        <f t="shared" si="203"/>
        <v>25.264173748041664</v>
      </c>
      <c r="Z752" s="10">
        <f t="shared" si="204"/>
        <v>0.54329734032111743</v>
      </c>
      <c r="AA752">
        <f t="shared" si="205"/>
        <v>1.5900000000000034</v>
      </c>
    </row>
    <row r="753" spans="1:27">
      <c r="A753" s="1">
        <f t="shared" ref="A753:A816" si="206">B753+1000*C753+100000*D753</f>
        <v>93000</v>
      </c>
      <c r="B753" s="1">
        <v>0</v>
      </c>
      <c r="C753" s="1">
        <v>-7</v>
      </c>
      <c r="D753" s="2">
        <v>1</v>
      </c>
      <c r="E753" s="5">
        <v>22.6</v>
      </c>
      <c r="F753" s="5">
        <v>21.07</v>
      </c>
      <c r="G753" s="5">
        <v>1.91</v>
      </c>
      <c r="H753" s="5">
        <v>22.33</v>
      </c>
      <c r="I753" s="5">
        <v>20.45</v>
      </c>
      <c r="J753" s="5">
        <v>2</v>
      </c>
      <c r="K753" s="6">
        <f t="shared" ref="K753:K816" si="207" xml:space="preserve"> 0.5*(E753+H753)</f>
        <v>22.465</v>
      </c>
      <c r="L753" s="6">
        <f t="shared" ref="L753:L816" si="208">E753-H753</f>
        <v>0.27000000000000313</v>
      </c>
      <c r="M753" s="6">
        <f t="shared" ref="M753:M816" si="209">0.5*(F753+I753)</f>
        <v>20.759999999999998</v>
      </c>
      <c r="N753" s="5">
        <f t="shared" ref="N753:N816" si="210">0.5*P753</f>
        <v>1.3827599213167845</v>
      </c>
      <c r="O753" s="6">
        <f t="shared" ref="O753:O816" si="211">F753-I753</f>
        <v>0.62000000000000099</v>
      </c>
      <c r="P753" s="6">
        <f t="shared" ref="P753:P816" si="212">SQRT(G753*G753+J753*J753)</f>
        <v>2.765519842633569</v>
      </c>
      <c r="Q753" s="6">
        <f t="shared" ref="Q753:Q816" si="213">(G753*G753-J753*J753)/(G753*G753+J753*J753)</f>
        <v>-4.6011427674847366E-2</v>
      </c>
      <c r="R753" s="9">
        <f t="shared" ref="R753:R816" si="214">ABS(O753-L753)/P753</f>
        <v>0.12655848444996054</v>
      </c>
      <c r="S753" s="9">
        <f t="shared" ref="S753:S816" si="215">ABS(O753-L753)</f>
        <v>0.34999999999999787</v>
      </c>
      <c r="T753">
        <f t="shared" ref="T753:T816" si="216">ABS(O753)</f>
        <v>0.62000000000000099</v>
      </c>
      <c r="U753" s="9">
        <f t="shared" ref="U753:U816" si="217">ABS(O753)/P753</f>
        <v>0.22418931531136041</v>
      </c>
      <c r="V753" s="9">
        <f t="shared" ref="V753:V816" si="218">ABS(M753-K753)/N753</f>
        <v>1.2330412342124815</v>
      </c>
      <c r="W753" s="9">
        <f t="shared" ref="W753:W816" si="219">ABS(M753-K753)</f>
        <v>1.7050000000000018</v>
      </c>
      <c r="X753">
        <f t="shared" ref="X753:X816" si="220">ABS(M753)</f>
        <v>20.759999999999998</v>
      </c>
      <c r="Y753" s="9">
        <f t="shared" ref="Y753:Y816" si="221">ABS(M753)/N753</f>
        <v>15.013452212463982</v>
      </c>
      <c r="Z753" s="10">
        <f t="shared" ref="Z753:Z816" si="222">SQRT(0.00779*B753*B753+0.00644*C753*C753+0.005139*D753*D753+0.004675*B753*C753+0.003605*C753*D753+0.002454*D753*B753)</f>
        <v>0.54356600335193883</v>
      </c>
      <c r="AA753">
        <f t="shared" si="205"/>
        <v>0.27000000000000313</v>
      </c>
    </row>
    <row r="754" spans="1:27">
      <c r="A754" s="1">
        <f t="shared" si="206"/>
        <v>206000</v>
      </c>
      <c r="B754" s="1">
        <v>0</v>
      </c>
      <c r="C754" s="1">
        <v>6</v>
      </c>
      <c r="D754" s="2">
        <v>2</v>
      </c>
      <c r="E754" s="5">
        <v>28.7</v>
      </c>
      <c r="F754" s="5">
        <v>28.26</v>
      </c>
      <c r="G754" s="5">
        <v>2.13</v>
      </c>
      <c r="H754" s="5">
        <v>29.62</v>
      </c>
      <c r="I754" s="5">
        <v>26.83</v>
      </c>
      <c r="J754" s="5">
        <v>2.15</v>
      </c>
      <c r="K754" s="6">
        <f t="shared" si="207"/>
        <v>29.16</v>
      </c>
      <c r="L754" s="6">
        <f t="shared" si="208"/>
        <v>-0.92000000000000171</v>
      </c>
      <c r="M754" s="6">
        <f t="shared" si="209"/>
        <v>27.545000000000002</v>
      </c>
      <c r="N754" s="5">
        <f t="shared" si="210"/>
        <v>1.5132250328354999</v>
      </c>
      <c r="O754" s="6">
        <f t="shared" si="211"/>
        <v>1.4300000000000033</v>
      </c>
      <c r="P754" s="6">
        <f t="shared" si="212"/>
        <v>3.0264500656709998</v>
      </c>
      <c r="Q754" s="6">
        <f t="shared" si="213"/>
        <v>-9.3455903225102468E-3</v>
      </c>
      <c r="R754" s="9">
        <f t="shared" si="214"/>
        <v>0.77648728675752399</v>
      </c>
      <c r="S754" s="9">
        <f t="shared" si="215"/>
        <v>2.350000000000005</v>
      </c>
      <c r="T754">
        <f t="shared" si="216"/>
        <v>1.4300000000000033</v>
      </c>
      <c r="U754" s="9">
        <f t="shared" si="217"/>
        <v>0.47250077449500405</v>
      </c>
      <c r="V754" s="9">
        <f t="shared" si="218"/>
        <v>1.0672569941390615</v>
      </c>
      <c r="W754" s="9">
        <f t="shared" si="219"/>
        <v>1.6149999999999984</v>
      </c>
      <c r="X754">
        <f t="shared" si="220"/>
        <v>27.545000000000002</v>
      </c>
      <c r="Y754" s="9">
        <f t="shared" si="221"/>
        <v>18.202844522328473</v>
      </c>
      <c r="Z754" s="10">
        <f t="shared" si="222"/>
        <v>0.54374258615635396</v>
      </c>
      <c r="AA754">
        <f t="shared" ref="AA754:AA817" si="223">ABS(L754)</f>
        <v>0.92000000000000171</v>
      </c>
    </row>
    <row r="755" spans="1:27">
      <c r="A755" s="1">
        <f t="shared" si="206"/>
        <v>400994</v>
      </c>
      <c r="B755" s="1">
        <v>-6</v>
      </c>
      <c r="C755" s="1">
        <v>1</v>
      </c>
      <c r="D755" s="2">
        <v>4</v>
      </c>
      <c r="E755" s="5">
        <v>1.96</v>
      </c>
      <c r="F755" s="5">
        <v>3.27</v>
      </c>
      <c r="G755" s="5">
        <v>1.04</v>
      </c>
      <c r="H755" s="5">
        <v>1.95</v>
      </c>
      <c r="I755" s="5">
        <v>2.97</v>
      </c>
      <c r="J755" s="5">
        <v>1.02</v>
      </c>
      <c r="K755" s="6">
        <f t="shared" si="207"/>
        <v>1.9550000000000001</v>
      </c>
      <c r="L755" s="6">
        <f t="shared" si="208"/>
        <v>1.0000000000000009E-2</v>
      </c>
      <c r="M755" s="6">
        <f t="shared" si="209"/>
        <v>3.12</v>
      </c>
      <c r="N755" s="5">
        <f t="shared" si="210"/>
        <v>0.72835430938520573</v>
      </c>
      <c r="O755" s="6">
        <f t="shared" si="211"/>
        <v>0.29999999999999982</v>
      </c>
      <c r="P755" s="6">
        <f t="shared" si="212"/>
        <v>1.4567086187704115</v>
      </c>
      <c r="Q755" s="6">
        <f t="shared" si="213"/>
        <v>1.941564561734219E-2</v>
      </c>
      <c r="R755" s="9">
        <f t="shared" si="214"/>
        <v>0.19907893470472152</v>
      </c>
      <c r="S755" s="9">
        <f t="shared" si="215"/>
        <v>0.28999999999999981</v>
      </c>
      <c r="T755">
        <f t="shared" si="216"/>
        <v>0.29999999999999982</v>
      </c>
      <c r="U755" s="9">
        <f t="shared" si="217"/>
        <v>0.20594372555660848</v>
      </c>
      <c r="V755" s="9">
        <f t="shared" si="218"/>
        <v>1.5994962684896601</v>
      </c>
      <c r="W755" s="9">
        <f t="shared" si="219"/>
        <v>1.165</v>
      </c>
      <c r="X755">
        <f t="shared" si="220"/>
        <v>3.12</v>
      </c>
      <c r="Y755" s="9">
        <f t="shared" si="221"/>
        <v>4.2836294915774591</v>
      </c>
      <c r="Z755" s="10">
        <f t="shared" si="222"/>
        <v>0.54458975385146569</v>
      </c>
      <c r="AA755">
        <f t="shared" si="223"/>
        <v>1.0000000000000009E-2</v>
      </c>
    </row>
    <row r="756" spans="1:27">
      <c r="A756" s="1">
        <f t="shared" si="206"/>
        <v>393000</v>
      </c>
      <c r="B756" s="1">
        <v>0</v>
      </c>
      <c r="C756" s="1">
        <v>-7</v>
      </c>
      <c r="D756" s="2">
        <v>4</v>
      </c>
      <c r="E756" s="5">
        <v>41.61</v>
      </c>
      <c r="F756" s="5">
        <v>45.21</v>
      </c>
      <c r="G756" s="5">
        <v>1.7</v>
      </c>
      <c r="H756" s="5">
        <v>41.36</v>
      </c>
      <c r="I756" s="5">
        <v>39.81</v>
      </c>
      <c r="J756" s="5">
        <v>2.83</v>
      </c>
      <c r="K756" s="6">
        <f t="shared" si="207"/>
        <v>41.484999999999999</v>
      </c>
      <c r="L756" s="6">
        <f t="shared" si="208"/>
        <v>0.25</v>
      </c>
      <c r="M756" s="6">
        <f t="shared" si="209"/>
        <v>42.510000000000005</v>
      </c>
      <c r="N756" s="5">
        <f t="shared" si="210"/>
        <v>1.6506741047220679</v>
      </c>
      <c r="O756" s="6">
        <f t="shared" si="211"/>
        <v>5.3999999999999986</v>
      </c>
      <c r="P756" s="6">
        <f t="shared" si="212"/>
        <v>3.3013482094441358</v>
      </c>
      <c r="Q756" s="6">
        <f t="shared" si="213"/>
        <v>-0.46967125122718811</v>
      </c>
      <c r="R756" s="9">
        <f t="shared" si="214"/>
        <v>1.5599687380045044</v>
      </c>
      <c r="S756" s="9">
        <f t="shared" si="215"/>
        <v>5.1499999999999986</v>
      </c>
      <c r="T756">
        <f t="shared" si="216"/>
        <v>5.3999999999999986</v>
      </c>
      <c r="U756" s="9">
        <f t="shared" si="217"/>
        <v>1.6356953757717134</v>
      </c>
      <c r="V756" s="9">
        <f t="shared" si="218"/>
        <v>0.62095842969111703</v>
      </c>
      <c r="W756" s="9">
        <f t="shared" si="219"/>
        <v>1.0250000000000057</v>
      </c>
      <c r="X756">
        <f t="shared" si="220"/>
        <v>42.510000000000005</v>
      </c>
      <c r="Y756" s="9">
        <f t="shared" si="221"/>
        <v>25.753114971872428</v>
      </c>
      <c r="Z756" s="10">
        <f t="shared" si="222"/>
        <v>0.5448339196489147</v>
      </c>
      <c r="AA756">
        <f t="shared" si="223"/>
        <v>0.25</v>
      </c>
    </row>
    <row r="757" spans="1:27">
      <c r="A757" s="1">
        <f t="shared" si="206"/>
        <v>106001</v>
      </c>
      <c r="B757" s="1">
        <v>1</v>
      </c>
      <c r="C757" s="1">
        <v>6</v>
      </c>
      <c r="D757" s="2">
        <v>1</v>
      </c>
      <c r="E757" s="5">
        <v>39.67</v>
      </c>
      <c r="F757" s="5">
        <v>42.37</v>
      </c>
      <c r="G757" s="5">
        <v>2.69</v>
      </c>
      <c r="H757" s="5">
        <v>40.25</v>
      </c>
      <c r="I757" s="5">
        <v>42.96</v>
      </c>
      <c r="J757" s="5">
        <v>2.76</v>
      </c>
      <c r="K757" s="6">
        <f t="shared" si="207"/>
        <v>39.96</v>
      </c>
      <c r="L757" s="6">
        <f t="shared" si="208"/>
        <v>-0.57999999999999829</v>
      </c>
      <c r="M757" s="6">
        <f t="shared" si="209"/>
        <v>42.664999999999999</v>
      </c>
      <c r="N757" s="5">
        <f t="shared" si="210"/>
        <v>1.9270249090242708</v>
      </c>
      <c r="O757" s="6">
        <f t="shared" si="211"/>
        <v>-0.59000000000000341</v>
      </c>
      <c r="P757" s="6">
        <f t="shared" si="212"/>
        <v>3.8540498180485416</v>
      </c>
      <c r="Q757" s="6">
        <f t="shared" si="213"/>
        <v>-2.5683836350538863E-2</v>
      </c>
      <c r="R757" s="9">
        <f t="shared" si="214"/>
        <v>2.5946732585487211E-3</v>
      </c>
      <c r="S757" s="9">
        <f t="shared" si="215"/>
        <v>1.0000000000005116E-2</v>
      </c>
      <c r="T757">
        <f t="shared" si="216"/>
        <v>0.59000000000000341</v>
      </c>
      <c r="U757" s="9">
        <f t="shared" si="217"/>
        <v>0.15308572225429712</v>
      </c>
      <c r="V757" s="9">
        <f t="shared" si="218"/>
        <v>1.4037182328741391</v>
      </c>
      <c r="W757" s="9">
        <f t="shared" si="219"/>
        <v>2.7049999999999983</v>
      </c>
      <c r="X757">
        <f t="shared" si="220"/>
        <v>42.664999999999999</v>
      </c>
      <c r="Y757" s="9">
        <f t="shared" si="221"/>
        <v>22.14034691518491</v>
      </c>
      <c r="Z757" s="10">
        <f t="shared" si="222"/>
        <v>0.54488806189895556</v>
      </c>
      <c r="AA757">
        <f t="shared" si="223"/>
        <v>0.57999999999999829</v>
      </c>
    </row>
    <row r="758" spans="1:27">
      <c r="A758" s="1">
        <f t="shared" si="206"/>
        <v>798000</v>
      </c>
      <c r="B758" s="1">
        <v>0</v>
      </c>
      <c r="C758" s="1">
        <v>-2</v>
      </c>
      <c r="D758" s="2">
        <v>8</v>
      </c>
      <c r="E758" s="5">
        <v>28.67</v>
      </c>
      <c r="F758" s="5">
        <v>23.07</v>
      </c>
      <c r="G758" s="5">
        <v>2.0299999999999998</v>
      </c>
      <c r="H758" s="5">
        <v>29.09</v>
      </c>
      <c r="I758" s="5">
        <v>31.15</v>
      </c>
      <c r="J758" s="5">
        <v>2.2000000000000002</v>
      </c>
      <c r="K758" s="6">
        <f t="shared" si="207"/>
        <v>28.880000000000003</v>
      </c>
      <c r="L758" s="6">
        <f t="shared" si="208"/>
        <v>-0.41999999999999815</v>
      </c>
      <c r="M758" s="6">
        <f t="shared" si="209"/>
        <v>27.11</v>
      </c>
      <c r="N758" s="5">
        <f t="shared" si="210"/>
        <v>1.4967381200463894</v>
      </c>
      <c r="O758" s="6">
        <f t="shared" si="211"/>
        <v>-8.0799999999999983</v>
      </c>
      <c r="P758" s="6">
        <f t="shared" si="212"/>
        <v>2.9934762400927788</v>
      </c>
      <c r="Q758" s="6">
        <f t="shared" si="213"/>
        <v>-8.0248635739713858E-2</v>
      </c>
      <c r="R758" s="9">
        <f t="shared" si="214"/>
        <v>2.5588978784620613</v>
      </c>
      <c r="S758" s="9">
        <f t="shared" si="215"/>
        <v>7.66</v>
      </c>
      <c r="T758">
        <f t="shared" si="216"/>
        <v>8.0799999999999983</v>
      </c>
      <c r="U758" s="9">
        <f t="shared" si="217"/>
        <v>2.6992029840696414</v>
      </c>
      <c r="V758" s="9">
        <f t="shared" si="218"/>
        <v>1.1825716044067511</v>
      </c>
      <c r="W758" s="9">
        <f t="shared" si="219"/>
        <v>1.7700000000000031</v>
      </c>
      <c r="X758">
        <f t="shared" si="220"/>
        <v>27.11</v>
      </c>
      <c r="Y758" s="9">
        <f t="shared" si="221"/>
        <v>18.112721014388114</v>
      </c>
      <c r="Z758" s="10">
        <f t="shared" si="222"/>
        <v>0.54495504401739414</v>
      </c>
      <c r="AA758">
        <f t="shared" si="223"/>
        <v>0.41999999999999815</v>
      </c>
    </row>
    <row r="759" spans="1:27">
      <c r="A759" s="1">
        <f t="shared" si="206"/>
        <v>196995</v>
      </c>
      <c r="B759" s="1">
        <v>-5</v>
      </c>
      <c r="C759" s="1">
        <v>-3</v>
      </c>
      <c r="D759" s="2">
        <v>2</v>
      </c>
      <c r="E759" s="5">
        <v>20.29</v>
      </c>
      <c r="F759" s="5">
        <v>14.67</v>
      </c>
      <c r="G759" s="5">
        <v>1.91</v>
      </c>
      <c r="H759" s="5">
        <v>19.63</v>
      </c>
      <c r="I759" s="5">
        <v>20.62</v>
      </c>
      <c r="J759" s="5">
        <v>1.7</v>
      </c>
      <c r="K759" s="6">
        <f t="shared" si="207"/>
        <v>19.96</v>
      </c>
      <c r="L759" s="6">
        <f t="shared" si="208"/>
        <v>0.66000000000000014</v>
      </c>
      <c r="M759" s="6">
        <f t="shared" si="209"/>
        <v>17.645</v>
      </c>
      <c r="N759" s="5">
        <f t="shared" si="210"/>
        <v>1.2784854320640497</v>
      </c>
      <c r="O759" s="6">
        <f t="shared" si="211"/>
        <v>-5.9500000000000011</v>
      </c>
      <c r="P759" s="6">
        <f t="shared" si="212"/>
        <v>2.5569708641280995</v>
      </c>
      <c r="Q759" s="6">
        <f t="shared" si="213"/>
        <v>0.11595111729707411</v>
      </c>
      <c r="R759" s="9">
        <f t="shared" si="214"/>
        <v>2.5850900738573501</v>
      </c>
      <c r="S759" s="9">
        <f t="shared" si="215"/>
        <v>6.6100000000000012</v>
      </c>
      <c r="T759">
        <f t="shared" si="216"/>
        <v>5.9500000000000011</v>
      </c>
      <c r="U759" s="9">
        <f t="shared" si="217"/>
        <v>2.3269721542286286</v>
      </c>
      <c r="V759" s="9">
        <f t="shared" si="218"/>
        <v>1.8107363149711855</v>
      </c>
      <c r="W759" s="9">
        <f t="shared" si="219"/>
        <v>2.3150000000000013</v>
      </c>
      <c r="X759">
        <f t="shared" si="220"/>
        <v>17.645</v>
      </c>
      <c r="Y759" s="9">
        <f t="shared" si="221"/>
        <v>13.801486944996348</v>
      </c>
      <c r="Z759" s="10">
        <f t="shared" si="222"/>
        <v>0.54517978685934421</v>
      </c>
      <c r="AA759">
        <f t="shared" si="223"/>
        <v>0.66000000000000014</v>
      </c>
    </row>
    <row r="760" spans="1:27">
      <c r="A760" s="1">
        <f t="shared" si="206"/>
        <v>93998</v>
      </c>
      <c r="B760" s="1">
        <v>-2</v>
      </c>
      <c r="C760" s="1">
        <v>-6</v>
      </c>
      <c r="D760" s="2">
        <v>1</v>
      </c>
      <c r="E760" s="5">
        <v>28.53</v>
      </c>
      <c r="F760" s="5">
        <v>29.3</v>
      </c>
      <c r="G760" s="5">
        <v>2.37</v>
      </c>
      <c r="H760" s="5">
        <v>28.62</v>
      </c>
      <c r="I760" s="5">
        <v>29.07</v>
      </c>
      <c r="J760" s="5">
        <v>2.2999999999999998</v>
      </c>
      <c r="K760" s="6">
        <f t="shared" si="207"/>
        <v>28.575000000000003</v>
      </c>
      <c r="L760" s="6">
        <f t="shared" si="208"/>
        <v>-8.9999999999999858E-2</v>
      </c>
      <c r="M760" s="6">
        <f t="shared" si="209"/>
        <v>29.185000000000002</v>
      </c>
      <c r="N760" s="5">
        <f t="shared" si="210"/>
        <v>1.6512798066954006</v>
      </c>
      <c r="O760" s="6">
        <f t="shared" si="211"/>
        <v>0.23000000000000043</v>
      </c>
      <c r="P760" s="6">
        <f t="shared" si="212"/>
        <v>3.3025596133908013</v>
      </c>
      <c r="Q760" s="6">
        <f t="shared" si="213"/>
        <v>2.9971852680413413E-2</v>
      </c>
      <c r="R760" s="9">
        <f t="shared" si="214"/>
        <v>9.6894541646577625E-2</v>
      </c>
      <c r="S760" s="9">
        <f t="shared" si="215"/>
        <v>0.32000000000000028</v>
      </c>
      <c r="T760">
        <f t="shared" si="216"/>
        <v>0.23000000000000043</v>
      </c>
      <c r="U760" s="9">
        <f t="shared" si="217"/>
        <v>6.9642951808477738E-2</v>
      </c>
      <c r="V760" s="9">
        <f t="shared" si="218"/>
        <v>0.3694104400275765</v>
      </c>
      <c r="W760" s="9">
        <f t="shared" si="219"/>
        <v>0.60999999999999943</v>
      </c>
      <c r="X760">
        <f t="shared" si="220"/>
        <v>29.185000000000002</v>
      </c>
      <c r="Y760" s="9">
        <f t="shared" si="221"/>
        <v>17.674169987221035</v>
      </c>
      <c r="Z760" s="10">
        <f t="shared" si="222"/>
        <v>0.54561983101789835</v>
      </c>
      <c r="AA760">
        <f t="shared" si="223"/>
        <v>8.9999999999999858E-2</v>
      </c>
    </row>
    <row r="761" spans="1:27">
      <c r="A761" s="1">
        <f t="shared" si="206"/>
        <v>395005</v>
      </c>
      <c r="B761" s="1">
        <v>5</v>
      </c>
      <c r="C761" s="1">
        <v>-5</v>
      </c>
      <c r="D761" s="2">
        <v>4</v>
      </c>
      <c r="E761" s="5">
        <v>31.02</v>
      </c>
      <c r="F761" s="5">
        <v>28.06</v>
      </c>
      <c r="G761" s="5">
        <v>2.11</v>
      </c>
      <c r="H761" s="5">
        <v>31.83</v>
      </c>
      <c r="I761" s="5">
        <v>31.2</v>
      </c>
      <c r="J761" s="5">
        <v>2.4900000000000002</v>
      </c>
      <c r="K761" s="6">
        <f t="shared" si="207"/>
        <v>31.424999999999997</v>
      </c>
      <c r="L761" s="6">
        <f t="shared" si="208"/>
        <v>-0.80999999999999872</v>
      </c>
      <c r="M761" s="6">
        <f t="shared" si="209"/>
        <v>29.63</v>
      </c>
      <c r="N761" s="5">
        <f t="shared" si="210"/>
        <v>1.6318854126439148</v>
      </c>
      <c r="O761" s="6">
        <f t="shared" si="211"/>
        <v>-3.1400000000000006</v>
      </c>
      <c r="P761" s="6">
        <f t="shared" si="212"/>
        <v>3.2637708252878297</v>
      </c>
      <c r="Q761" s="6">
        <f t="shared" si="213"/>
        <v>-0.16409755731210462</v>
      </c>
      <c r="R761" s="9">
        <f t="shared" si="214"/>
        <v>0.71389816403378159</v>
      </c>
      <c r="S761" s="9">
        <f t="shared" si="215"/>
        <v>2.3300000000000018</v>
      </c>
      <c r="T761">
        <f t="shared" si="216"/>
        <v>3.1400000000000006</v>
      </c>
      <c r="U761" s="9">
        <f t="shared" si="217"/>
        <v>0.96207735410561068</v>
      </c>
      <c r="V761" s="9">
        <f t="shared" si="218"/>
        <v>1.0999546819232924</v>
      </c>
      <c r="W761" s="9">
        <f t="shared" si="219"/>
        <v>1.7949999999999982</v>
      </c>
      <c r="X761">
        <f t="shared" si="220"/>
        <v>29.63</v>
      </c>
      <c r="Y761" s="9">
        <f t="shared" si="221"/>
        <v>18.156912103279769</v>
      </c>
      <c r="Z761" s="10">
        <f t="shared" si="222"/>
        <v>0.54596611616473056</v>
      </c>
      <c r="AA761">
        <f t="shared" si="223"/>
        <v>0.80999999999999872</v>
      </c>
    </row>
    <row r="762" spans="1:27">
      <c r="A762" s="1">
        <f t="shared" si="206"/>
        <v>393003</v>
      </c>
      <c r="B762" s="1">
        <v>3</v>
      </c>
      <c r="C762" s="1">
        <v>-7</v>
      </c>
      <c r="D762" s="2">
        <v>4</v>
      </c>
      <c r="E762" s="5">
        <v>50.95</v>
      </c>
      <c r="F762" s="5">
        <v>47.53</v>
      </c>
      <c r="G762" s="5">
        <v>2.67</v>
      </c>
      <c r="H762" s="5">
        <v>49.48</v>
      </c>
      <c r="I762" s="5">
        <v>50.54</v>
      </c>
      <c r="J762" s="5">
        <v>3.12</v>
      </c>
      <c r="K762" s="6">
        <f t="shared" si="207"/>
        <v>50.215000000000003</v>
      </c>
      <c r="L762" s="6">
        <f t="shared" si="208"/>
        <v>1.470000000000006</v>
      </c>
      <c r="M762" s="6">
        <f t="shared" si="209"/>
        <v>49.034999999999997</v>
      </c>
      <c r="N762" s="5">
        <f t="shared" si="210"/>
        <v>2.0532474278566624</v>
      </c>
      <c r="O762" s="6">
        <f t="shared" si="211"/>
        <v>-3.009999999999998</v>
      </c>
      <c r="P762" s="6">
        <f t="shared" si="212"/>
        <v>4.1064948557133247</v>
      </c>
      <c r="Q762" s="6">
        <f t="shared" si="213"/>
        <v>-0.15450712493995841</v>
      </c>
      <c r="R762" s="9">
        <f t="shared" si="214"/>
        <v>1.0909547332725926</v>
      </c>
      <c r="S762" s="9">
        <f t="shared" si="215"/>
        <v>4.480000000000004</v>
      </c>
      <c r="T762">
        <f t="shared" si="216"/>
        <v>3.009999999999998</v>
      </c>
      <c r="U762" s="9">
        <f t="shared" si="217"/>
        <v>0.73298521141752204</v>
      </c>
      <c r="V762" s="9">
        <f t="shared" si="218"/>
        <v>0.57469936842038638</v>
      </c>
      <c r="W762" s="9">
        <f t="shared" si="219"/>
        <v>1.1800000000000068</v>
      </c>
      <c r="X762">
        <f t="shared" si="220"/>
        <v>49.034999999999997</v>
      </c>
      <c r="Y762" s="9">
        <f t="shared" si="221"/>
        <v>23.881680958045326</v>
      </c>
      <c r="Z762" s="10">
        <f t="shared" si="222"/>
        <v>0.54610163889151631</v>
      </c>
      <c r="AA762">
        <f t="shared" si="223"/>
        <v>1.470000000000006</v>
      </c>
    </row>
    <row r="763" spans="1:27">
      <c r="A763" s="1">
        <f t="shared" si="206"/>
        <v>497995</v>
      </c>
      <c r="B763" s="1">
        <v>-5</v>
      </c>
      <c r="C763" s="1">
        <v>-2</v>
      </c>
      <c r="D763" s="2">
        <v>5</v>
      </c>
      <c r="E763" s="5">
        <v>140.62</v>
      </c>
      <c r="F763" s="5">
        <v>135.72999999999999</v>
      </c>
      <c r="G763" s="5">
        <v>5.26</v>
      </c>
      <c r="H763" s="5">
        <v>141.44999999999999</v>
      </c>
      <c r="I763" s="5">
        <v>131.16</v>
      </c>
      <c r="J763" s="5">
        <v>5.4</v>
      </c>
      <c r="K763" s="6">
        <f t="shared" si="207"/>
        <v>141.035</v>
      </c>
      <c r="L763" s="6">
        <f t="shared" si="208"/>
        <v>-0.82999999999998408</v>
      </c>
      <c r="M763" s="6">
        <f t="shared" si="209"/>
        <v>133.44499999999999</v>
      </c>
      <c r="N763" s="5">
        <f t="shared" si="210"/>
        <v>3.7692041600316637</v>
      </c>
      <c r="O763" s="6">
        <f t="shared" si="211"/>
        <v>4.5699999999999932</v>
      </c>
      <c r="P763" s="6">
        <f t="shared" si="212"/>
        <v>7.5384083200633274</v>
      </c>
      <c r="Q763" s="6">
        <f t="shared" si="213"/>
        <v>-2.6261886829639241E-2</v>
      </c>
      <c r="R763" s="9">
        <f t="shared" si="214"/>
        <v>0.71633158761485261</v>
      </c>
      <c r="S763" s="9">
        <f t="shared" si="215"/>
        <v>5.3999999999999773</v>
      </c>
      <c r="T763">
        <f t="shared" si="216"/>
        <v>4.5699999999999932</v>
      </c>
      <c r="U763" s="9">
        <f t="shared" si="217"/>
        <v>0.60622876951849725</v>
      </c>
      <c r="V763" s="9">
        <f t="shared" si="218"/>
        <v>2.0136876851839838</v>
      </c>
      <c r="W763" s="9">
        <f t="shared" si="219"/>
        <v>7.5900000000000034</v>
      </c>
      <c r="X763">
        <f t="shared" si="220"/>
        <v>133.44499999999999</v>
      </c>
      <c r="Y763" s="9">
        <f t="shared" si="221"/>
        <v>35.404025447875703</v>
      </c>
      <c r="Z763" s="10">
        <f t="shared" si="222"/>
        <v>0.54620051263249469</v>
      </c>
      <c r="AA763">
        <f t="shared" si="223"/>
        <v>0.82999999999998408</v>
      </c>
    </row>
    <row r="764" spans="1:27">
      <c r="A764" s="1">
        <f t="shared" si="206"/>
        <v>198994</v>
      </c>
      <c r="B764" s="1">
        <v>-6</v>
      </c>
      <c r="C764" s="1">
        <v>-1</v>
      </c>
      <c r="D764" s="2">
        <v>2</v>
      </c>
      <c r="E764" s="5">
        <v>70.67</v>
      </c>
      <c r="F764" s="5">
        <v>72.41</v>
      </c>
      <c r="G764" s="5">
        <v>2.4900000000000002</v>
      </c>
      <c r="H764" s="5">
        <v>71.599999999999994</v>
      </c>
      <c r="I764" s="5">
        <v>65.55</v>
      </c>
      <c r="J764" s="5">
        <v>2.97</v>
      </c>
      <c r="K764" s="6">
        <f t="shared" si="207"/>
        <v>71.134999999999991</v>
      </c>
      <c r="L764" s="6">
        <f t="shared" si="208"/>
        <v>-0.92999999999999261</v>
      </c>
      <c r="M764" s="6">
        <f t="shared" si="209"/>
        <v>68.97999999999999</v>
      </c>
      <c r="N764" s="5">
        <f t="shared" si="210"/>
        <v>1.9378467431662394</v>
      </c>
      <c r="O764" s="6">
        <f t="shared" si="211"/>
        <v>6.8599999999999994</v>
      </c>
      <c r="P764" s="6">
        <f t="shared" si="212"/>
        <v>3.8756934863324788</v>
      </c>
      <c r="Q764" s="6">
        <f t="shared" si="213"/>
        <v>-0.17447573397243862</v>
      </c>
      <c r="R764" s="9">
        <f t="shared" si="214"/>
        <v>2.0099628692184255</v>
      </c>
      <c r="S764" s="9">
        <f t="shared" si="215"/>
        <v>7.789999999999992</v>
      </c>
      <c r="T764">
        <f t="shared" si="216"/>
        <v>6.8599999999999994</v>
      </c>
      <c r="U764" s="9">
        <f t="shared" si="217"/>
        <v>1.7700058129445972</v>
      </c>
      <c r="V764" s="9">
        <f t="shared" si="218"/>
        <v>1.1120590457421602</v>
      </c>
      <c r="W764" s="9">
        <f t="shared" si="219"/>
        <v>2.1550000000000011</v>
      </c>
      <c r="X764">
        <f t="shared" si="220"/>
        <v>68.97999999999999</v>
      </c>
      <c r="Y764" s="9">
        <f t="shared" si="221"/>
        <v>35.596210197352278</v>
      </c>
      <c r="Z764" s="10">
        <f t="shared" si="222"/>
        <v>0.5466516258093449</v>
      </c>
      <c r="AA764">
        <f t="shared" si="223"/>
        <v>0.92999999999999261</v>
      </c>
    </row>
    <row r="765" spans="1:27">
      <c r="A765" s="1">
        <f t="shared" si="206"/>
        <v>193004</v>
      </c>
      <c r="B765" s="1">
        <v>4</v>
      </c>
      <c r="C765" s="1">
        <v>-7</v>
      </c>
      <c r="D765" s="2">
        <v>2</v>
      </c>
      <c r="E765" s="5">
        <v>9.6999999999999993</v>
      </c>
      <c r="F765" s="5">
        <v>9.61</v>
      </c>
      <c r="G765" s="5">
        <v>1.32</v>
      </c>
      <c r="H765" s="5">
        <v>9.11</v>
      </c>
      <c r="I765" s="5">
        <v>8.06</v>
      </c>
      <c r="J765" s="5">
        <v>1.44</v>
      </c>
      <c r="K765" s="6">
        <f t="shared" si="207"/>
        <v>9.4049999999999994</v>
      </c>
      <c r="L765" s="6">
        <f t="shared" si="208"/>
        <v>0.58999999999999986</v>
      </c>
      <c r="M765" s="6">
        <f t="shared" si="209"/>
        <v>8.8350000000000009</v>
      </c>
      <c r="N765" s="5">
        <f t="shared" si="210"/>
        <v>0.97672923576598236</v>
      </c>
      <c r="O765" s="6">
        <f t="shared" si="211"/>
        <v>1.5499999999999989</v>
      </c>
      <c r="P765" s="6">
        <f t="shared" si="212"/>
        <v>1.9534584715319647</v>
      </c>
      <c r="Q765" s="6">
        <f t="shared" si="213"/>
        <v>-8.6792452830188604E-2</v>
      </c>
      <c r="R765" s="9">
        <f t="shared" si="214"/>
        <v>0.4914360934671605</v>
      </c>
      <c r="S765" s="9">
        <f t="shared" si="215"/>
        <v>0.95999999999999908</v>
      </c>
      <c r="T765">
        <f t="shared" si="216"/>
        <v>1.5499999999999989</v>
      </c>
      <c r="U765" s="9">
        <f t="shared" si="217"/>
        <v>0.79346452591051975</v>
      </c>
      <c r="V765" s="9">
        <f t="shared" si="218"/>
        <v>0.58358036099225208</v>
      </c>
      <c r="W765" s="9">
        <f t="shared" si="219"/>
        <v>0.56999999999999851</v>
      </c>
      <c r="X765">
        <f t="shared" si="220"/>
        <v>8.8350000000000009</v>
      </c>
      <c r="Y765" s="9">
        <f t="shared" si="221"/>
        <v>9.0454955953799328</v>
      </c>
      <c r="Z765" s="10">
        <f t="shared" si="222"/>
        <v>0.54682538346349652</v>
      </c>
      <c r="AA765">
        <f t="shared" si="223"/>
        <v>0.58999999999999986</v>
      </c>
    </row>
    <row r="766" spans="1:27">
      <c r="A766" s="1">
        <f t="shared" si="206"/>
        <v>93004</v>
      </c>
      <c r="B766" s="1">
        <v>4</v>
      </c>
      <c r="C766" s="1">
        <v>-7</v>
      </c>
      <c r="D766" s="2">
        <v>1</v>
      </c>
      <c r="E766" s="5">
        <v>30.98</v>
      </c>
      <c r="F766" s="5">
        <v>34.53</v>
      </c>
      <c r="G766" s="5">
        <v>2.2799999999999998</v>
      </c>
      <c r="H766" s="5">
        <v>30.7</v>
      </c>
      <c r="I766" s="5">
        <v>36.200000000000003</v>
      </c>
      <c r="J766" s="5">
        <v>2.4900000000000002</v>
      </c>
      <c r="K766" s="6">
        <f t="shared" si="207"/>
        <v>30.84</v>
      </c>
      <c r="L766" s="6">
        <f t="shared" si="208"/>
        <v>0.28000000000000114</v>
      </c>
      <c r="M766" s="6">
        <f t="shared" si="209"/>
        <v>35.365000000000002</v>
      </c>
      <c r="N766" s="5">
        <f t="shared" si="210"/>
        <v>1.6880832325451254</v>
      </c>
      <c r="O766" s="6">
        <f t="shared" si="211"/>
        <v>-1.6700000000000017</v>
      </c>
      <c r="P766" s="6">
        <f t="shared" si="212"/>
        <v>3.3761664650902508</v>
      </c>
      <c r="Q766" s="6">
        <f t="shared" si="213"/>
        <v>-8.78799842084486E-2</v>
      </c>
      <c r="R766" s="9">
        <f t="shared" si="214"/>
        <v>0.57757815562802117</v>
      </c>
      <c r="S766" s="9">
        <f t="shared" si="215"/>
        <v>1.9500000000000028</v>
      </c>
      <c r="T766">
        <f t="shared" si="216"/>
        <v>1.6700000000000017</v>
      </c>
      <c r="U766" s="9">
        <f t="shared" si="217"/>
        <v>0.49464385635835634</v>
      </c>
      <c r="V766" s="9">
        <f t="shared" si="218"/>
        <v>2.6805550299659417</v>
      </c>
      <c r="W766" s="9">
        <f t="shared" si="219"/>
        <v>4.5250000000000021</v>
      </c>
      <c r="X766">
        <f t="shared" si="220"/>
        <v>35.365000000000002</v>
      </c>
      <c r="Y766" s="9">
        <f t="shared" si="221"/>
        <v>20.949796383369168</v>
      </c>
      <c r="Z766" s="10">
        <f t="shared" si="222"/>
        <v>0.54682721219778374</v>
      </c>
      <c r="AA766">
        <f t="shared" si="223"/>
        <v>0.28000000000000114</v>
      </c>
    </row>
    <row r="767" spans="1:27">
      <c r="A767" s="1">
        <f t="shared" si="206"/>
        <v>600003</v>
      </c>
      <c r="B767" s="1">
        <v>3</v>
      </c>
      <c r="C767" s="1">
        <v>0</v>
      </c>
      <c r="D767" s="2">
        <v>6</v>
      </c>
      <c r="E767" s="5">
        <v>9.06</v>
      </c>
      <c r="F767" s="5">
        <v>7.78</v>
      </c>
      <c r="G767" s="5">
        <v>1.04</v>
      </c>
      <c r="H767" s="5">
        <v>8.85</v>
      </c>
      <c r="I767" s="5">
        <v>10</v>
      </c>
      <c r="J767" s="5">
        <v>1.01</v>
      </c>
      <c r="K767" s="6">
        <f t="shared" si="207"/>
        <v>8.9550000000000001</v>
      </c>
      <c r="L767" s="6">
        <f t="shared" si="208"/>
        <v>0.21000000000000085</v>
      </c>
      <c r="M767" s="6">
        <f t="shared" si="209"/>
        <v>8.89</v>
      </c>
      <c r="N767" s="5">
        <f t="shared" si="210"/>
        <v>0.7248620558423513</v>
      </c>
      <c r="O767" s="6">
        <f t="shared" si="211"/>
        <v>-2.2199999999999998</v>
      </c>
      <c r="P767" s="6">
        <f t="shared" si="212"/>
        <v>1.4497241116847026</v>
      </c>
      <c r="Q767" s="6">
        <f t="shared" si="213"/>
        <v>2.9262025978969458E-2</v>
      </c>
      <c r="R767" s="9">
        <f t="shared" si="214"/>
        <v>1.676180992241437</v>
      </c>
      <c r="S767" s="9">
        <f t="shared" si="215"/>
        <v>2.4300000000000006</v>
      </c>
      <c r="T767">
        <f t="shared" si="216"/>
        <v>2.2199999999999998</v>
      </c>
      <c r="U767" s="9">
        <f t="shared" si="217"/>
        <v>1.5313258447637814</v>
      </c>
      <c r="V767" s="9">
        <f t="shared" si="218"/>
        <v>8.9672234152833374E-2</v>
      </c>
      <c r="W767" s="9">
        <f t="shared" si="219"/>
        <v>6.4999999999999503E-2</v>
      </c>
      <c r="X767">
        <f t="shared" si="220"/>
        <v>8.89</v>
      </c>
      <c r="Y767" s="9">
        <f t="shared" si="221"/>
        <v>12.264402486441458</v>
      </c>
      <c r="Z767" s="10">
        <f t="shared" si="222"/>
        <v>0.54707037938459069</v>
      </c>
      <c r="AA767">
        <f t="shared" si="223"/>
        <v>0.21000000000000085</v>
      </c>
    </row>
    <row r="768" spans="1:27">
      <c r="A768" s="1">
        <f t="shared" si="206"/>
        <v>798999</v>
      </c>
      <c r="B768" s="1">
        <v>-1</v>
      </c>
      <c r="C768" s="1">
        <v>-1</v>
      </c>
      <c r="D768" s="2">
        <v>8</v>
      </c>
      <c r="E768" s="5">
        <v>23.87</v>
      </c>
      <c r="F768" s="5">
        <v>24.34</v>
      </c>
      <c r="G768" s="5">
        <v>2.09</v>
      </c>
      <c r="H768" s="5">
        <v>24.76</v>
      </c>
      <c r="I768" s="5">
        <v>25.97</v>
      </c>
      <c r="J768" s="5">
        <v>1.85</v>
      </c>
      <c r="K768" s="6">
        <f t="shared" si="207"/>
        <v>24.315000000000001</v>
      </c>
      <c r="L768" s="6">
        <f t="shared" si="208"/>
        <v>-0.89000000000000057</v>
      </c>
      <c r="M768" s="6">
        <f t="shared" si="209"/>
        <v>25.155000000000001</v>
      </c>
      <c r="N768" s="5">
        <f t="shared" si="210"/>
        <v>1.3955823157377711</v>
      </c>
      <c r="O768" s="6">
        <f t="shared" si="211"/>
        <v>-1.629999999999999</v>
      </c>
      <c r="P768" s="6">
        <f t="shared" si="212"/>
        <v>2.7911646314755423</v>
      </c>
      <c r="Q768" s="6">
        <f t="shared" si="213"/>
        <v>0.12137704413010537</v>
      </c>
      <c r="R768" s="9">
        <f t="shared" si="214"/>
        <v>0.26512230473800441</v>
      </c>
      <c r="S768" s="9">
        <f t="shared" si="215"/>
        <v>0.73999999999999844</v>
      </c>
      <c r="T768">
        <f t="shared" si="216"/>
        <v>1.629999999999999</v>
      </c>
      <c r="U768" s="9">
        <f t="shared" si="217"/>
        <v>0.58398561719317266</v>
      </c>
      <c r="V768" s="9">
        <f t="shared" si="218"/>
        <v>0.60189928643222734</v>
      </c>
      <c r="W768" s="9">
        <f t="shared" si="219"/>
        <v>0.83999999999999986</v>
      </c>
      <c r="X768">
        <f t="shared" si="220"/>
        <v>25.155000000000001</v>
      </c>
      <c r="Y768" s="9">
        <f t="shared" si="221"/>
        <v>18.024733988336525</v>
      </c>
      <c r="Z768" s="10">
        <f t="shared" si="222"/>
        <v>0.54710967821817968</v>
      </c>
      <c r="AA768">
        <f t="shared" si="223"/>
        <v>0.89000000000000057</v>
      </c>
    </row>
    <row r="769" spans="1:27">
      <c r="A769" s="1">
        <f t="shared" si="206"/>
        <v>296995</v>
      </c>
      <c r="B769" s="1">
        <v>-5</v>
      </c>
      <c r="C769" s="1">
        <v>-3</v>
      </c>
      <c r="D769" s="2">
        <v>3</v>
      </c>
      <c r="E769" s="5">
        <v>25.12</v>
      </c>
      <c r="F769" s="5">
        <v>24.5</v>
      </c>
      <c r="G769" s="5">
        <v>2.2999999999999998</v>
      </c>
      <c r="H769" s="5">
        <v>24.81</v>
      </c>
      <c r="I769" s="5">
        <v>22.31</v>
      </c>
      <c r="J769" s="5">
        <v>1.74</v>
      </c>
      <c r="K769" s="6">
        <f t="shared" si="207"/>
        <v>24.965</v>
      </c>
      <c r="L769" s="6">
        <f t="shared" si="208"/>
        <v>0.31000000000000227</v>
      </c>
      <c r="M769" s="6">
        <f t="shared" si="209"/>
        <v>23.405000000000001</v>
      </c>
      <c r="N769" s="5">
        <f t="shared" si="210"/>
        <v>1.4420124826089404</v>
      </c>
      <c r="O769" s="6">
        <f t="shared" si="211"/>
        <v>2.1900000000000013</v>
      </c>
      <c r="P769" s="6">
        <f t="shared" si="212"/>
        <v>2.8840249652178809</v>
      </c>
      <c r="Q769" s="6">
        <f t="shared" si="213"/>
        <v>0.27200153890545342</v>
      </c>
      <c r="R769" s="9">
        <f t="shared" si="214"/>
        <v>0.65186675658959481</v>
      </c>
      <c r="S769" s="9">
        <f t="shared" si="215"/>
        <v>1.879999999999999</v>
      </c>
      <c r="T769">
        <f t="shared" si="216"/>
        <v>2.1900000000000013</v>
      </c>
      <c r="U769" s="9">
        <f t="shared" si="217"/>
        <v>0.75935542389958199</v>
      </c>
      <c r="V769" s="9">
        <f t="shared" si="218"/>
        <v>1.08182142582954</v>
      </c>
      <c r="W769" s="9">
        <f t="shared" si="219"/>
        <v>1.5599999999999987</v>
      </c>
      <c r="X769">
        <f t="shared" si="220"/>
        <v>23.405000000000001</v>
      </c>
      <c r="Y769" s="9">
        <f t="shared" si="221"/>
        <v>16.230788763807954</v>
      </c>
      <c r="Z769" s="10">
        <f t="shared" si="222"/>
        <v>0.54756826058492469</v>
      </c>
      <c r="AA769">
        <f t="shared" si="223"/>
        <v>0.31000000000000227</v>
      </c>
    </row>
    <row r="770" spans="1:27">
      <c r="A770" s="1">
        <f t="shared" si="206"/>
        <v>305001</v>
      </c>
      <c r="B770" s="1">
        <v>1</v>
      </c>
      <c r="C770" s="1">
        <v>5</v>
      </c>
      <c r="D770" s="2">
        <v>3</v>
      </c>
      <c r="E770" s="5">
        <v>12.04</v>
      </c>
      <c r="F770" s="5">
        <v>12.16</v>
      </c>
      <c r="G770" s="5">
        <v>1.54</v>
      </c>
      <c r="H770" s="5">
        <v>12.7</v>
      </c>
      <c r="I770" s="5">
        <v>14.46</v>
      </c>
      <c r="J770" s="5">
        <v>1.69</v>
      </c>
      <c r="K770" s="6">
        <f t="shared" si="207"/>
        <v>12.37</v>
      </c>
      <c r="L770" s="6">
        <f t="shared" si="208"/>
        <v>-0.66000000000000014</v>
      </c>
      <c r="M770" s="6">
        <f t="shared" si="209"/>
        <v>13.31</v>
      </c>
      <c r="N770" s="5">
        <f t="shared" si="210"/>
        <v>1.1432082050090437</v>
      </c>
      <c r="O770" s="6">
        <f t="shared" si="211"/>
        <v>-2.3000000000000007</v>
      </c>
      <c r="P770" s="6">
        <f t="shared" si="212"/>
        <v>2.2864164100180875</v>
      </c>
      <c r="Q770" s="6">
        <f t="shared" si="213"/>
        <v>-9.267938098972775E-2</v>
      </c>
      <c r="R770" s="9">
        <f t="shared" si="214"/>
        <v>0.71727966647467634</v>
      </c>
      <c r="S770" s="9">
        <f t="shared" si="215"/>
        <v>1.6400000000000006</v>
      </c>
      <c r="T770">
        <f t="shared" si="216"/>
        <v>2.3000000000000007</v>
      </c>
      <c r="U770" s="9">
        <f t="shared" si="217"/>
        <v>1.0059409956657046</v>
      </c>
      <c r="V770" s="9">
        <f t="shared" si="218"/>
        <v>0.82224742254414196</v>
      </c>
      <c r="W770" s="9">
        <f t="shared" si="219"/>
        <v>0.94000000000000128</v>
      </c>
      <c r="X770">
        <f t="shared" si="220"/>
        <v>13.31</v>
      </c>
      <c r="Y770" s="9">
        <f t="shared" si="221"/>
        <v>11.642673610704804</v>
      </c>
      <c r="Z770" s="10">
        <f t="shared" si="222"/>
        <v>0.54758834903602538</v>
      </c>
      <c r="AA770">
        <f t="shared" si="223"/>
        <v>0.66000000000000014</v>
      </c>
    </row>
    <row r="771" spans="1:27">
      <c r="A771" s="1">
        <f t="shared" si="206"/>
        <v>596996</v>
      </c>
      <c r="B771" s="1">
        <v>-4</v>
      </c>
      <c r="C771" s="1">
        <v>-3</v>
      </c>
      <c r="D771" s="2">
        <v>6</v>
      </c>
      <c r="E771" s="5">
        <v>62.95</v>
      </c>
      <c r="F771" s="5">
        <v>62.53</v>
      </c>
      <c r="G771" s="5">
        <v>3.27</v>
      </c>
      <c r="H771" s="5">
        <v>63.7</v>
      </c>
      <c r="I771" s="5">
        <v>65.37</v>
      </c>
      <c r="J771" s="5">
        <v>3.33</v>
      </c>
      <c r="K771" s="6">
        <f t="shared" si="207"/>
        <v>63.325000000000003</v>
      </c>
      <c r="L771" s="6">
        <f t="shared" si="208"/>
        <v>-0.75</v>
      </c>
      <c r="M771" s="6">
        <f t="shared" si="209"/>
        <v>63.95</v>
      </c>
      <c r="N771" s="5">
        <f t="shared" si="210"/>
        <v>2.3335487995754449</v>
      </c>
      <c r="O771" s="6">
        <f t="shared" si="211"/>
        <v>-2.8400000000000034</v>
      </c>
      <c r="P771" s="6">
        <f t="shared" si="212"/>
        <v>4.6670975991508898</v>
      </c>
      <c r="Q771" s="6">
        <f t="shared" si="213"/>
        <v>-1.8180315676390418E-2</v>
      </c>
      <c r="R771" s="9">
        <f t="shared" si="214"/>
        <v>0.44781579034907015</v>
      </c>
      <c r="S771" s="9">
        <f t="shared" si="215"/>
        <v>2.0900000000000034</v>
      </c>
      <c r="T771">
        <f t="shared" si="216"/>
        <v>2.8400000000000034</v>
      </c>
      <c r="U771" s="9">
        <f t="shared" si="217"/>
        <v>0.60851523664658302</v>
      </c>
      <c r="V771" s="9">
        <f t="shared" si="218"/>
        <v>0.26783241049585488</v>
      </c>
      <c r="W771" s="9">
        <f t="shared" si="219"/>
        <v>0.625</v>
      </c>
      <c r="X771">
        <f t="shared" si="220"/>
        <v>63.95</v>
      </c>
      <c r="Y771" s="9">
        <f t="shared" si="221"/>
        <v>27.404612241935876</v>
      </c>
      <c r="Z771" s="10">
        <f t="shared" si="222"/>
        <v>0.54764769697315441</v>
      </c>
      <c r="AA771">
        <f t="shared" si="223"/>
        <v>0.75</v>
      </c>
    </row>
    <row r="772" spans="1:27">
      <c r="A772" s="1">
        <f t="shared" si="206"/>
        <v>100006</v>
      </c>
      <c r="B772" s="1">
        <v>6</v>
      </c>
      <c r="C772" s="1">
        <v>0</v>
      </c>
      <c r="D772" s="2">
        <v>1</v>
      </c>
      <c r="E772" s="5">
        <v>12.02</v>
      </c>
      <c r="F772" s="5">
        <v>14.06</v>
      </c>
      <c r="G772" s="5">
        <v>1.2</v>
      </c>
      <c r="H772" s="5">
        <v>12.78</v>
      </c>
      <c r="I772" s="5">
        <v>15.6</v>
      </c>
      <c r="J772" s="5">
        <v>1.73</v>
      </c>
      <c r="K772" s="6">
        <f t="shared" si="207"/>
        <v>12.399999999999999</v>
      </c>
      <c r="L772" s="6">
        <f t="shared" si="208"/>
        <v>-0.75999999999999979</v>
      </c>
      <c r="M772" s="6">
        <f t="shared" si="209"/>
        <v>14.83</v>
      </c>
      <c r="N772" s="5">
        <f t="shared" si="210"/>
        <v>1.052722660533153</v>
      </c>
      <c r="O772" s="6">
        <f t="shared" si="211"/>
        <v>-1.5399999999999991</v>
      </c>
      <c r="P772" s="6">
        <f t="shared" si="212"/>
        <v>2.105445321066306</v>
      </c>
      <c r="Q772" s="6">
        <f t="shared" si="213"/>
        <v>-0.35031243655394889</v>
      </c>
      <c r="R772" s="9">
        <f t="shared" si="214"/>
        <v>0.37046794433254016</v>
      </c>
      <c r="S772" s="9">
        <f t="shared" si="215"/>
        <v>0.77999999999999936</v>
      </c>
      <c r="T772">
        <f t="shared" si="216"/>
        <v>1.5399999999999991</v>
      </c>
      <c r="U772" s="9">
        <f t="shared" si="217"/>
        <v>0.73143671060527171</v>
      </c>
      <c r="V772" s="9">
        <f t="shared" si="218"/>
        <v>2.3083002685335225</v>
      </c>
      <c r="W772" s="9">
        <f t="shared" si="219"/>
        <v>2.4300000000000015</v>
      </c>
      <c r="X772">
        <f t="shared" si="220"/>
        <v>14.83</v>
      </c>
      <c r="Y772" s="9">
        <f t="shared" si="221"/>
        <v>14.087281062696345</v>
      </c>
      <c r="Z772" s="10">
        <f t="shared" si="222"/>
        <v>0.54799908759048133</v>
      </c>
      <c r="AA772">
        <f t="shared" si="223"/>
        <v>0.75999999999999979</v>
      </c>
    </row>
    <row r="773" spans="1:27">
      <c r="A773" s="1">
        <f t="shared" si="206"/>
        <v>797000</v>
      </c>
      <c r="B773" s="1">
        <v>0</v>
      </c>
      <c r="C773" s="1">
        <v>-3</v>
      </c>
      <c r="D773" s="2">
        <v>8</v>
      </c>
      <c r="E773" s="5">
        <v>7.87</v>
      </c>
      <c r="F773" s="5">
        <v>9.34</v>
      </c>
      <c r="G773" s="5">
        <v>1.4</v>
      </c>
      <c r="H773" s="5">
        <v>8.23</v>
      </c>
      <c r="I773" s="5">
        <v>7.55</v>
      </c>
      <c r="J773" s="5">
        <v>1.37</v>
      </c>
      <c r="K773" s="6">
        <f t="shared" si="207"/>
        <v>8.0500000000000007</v>
      </c>
      <c r="L773" s="6">
        <f t="shared" si="208"/>
        <v>-0.36000000000000032</v>
      </c>
      <c r="M773" s="6">
        <f t="shared" si="209"/>
        <v>8.4450000000000003</v>
      </c>
      <c r="N773" s="5">
        <f t="shared" si="210"/>
        <v>0.97940032673059696</v>
      </c>
      <c r="O773" s="6">
        <f t="shared" si="211"/>
        <v>1.79</v>
      </c>
      <c r="P773" s="6">
        <f t="shared" si="212"/>
        <v>1.9588006534611939</v>
      </c>
      <c r="Q773" s="6">
        <f t="shared" si="213"/>
        <v>2.1658109411243322E-2</v>
      </c>
      <c r="R773" s="9">
        <f t="shared" si="214"/>
        <v>1.0976104159455726</v>
      </c>
      <c r="S773" s="9">
        <f t="shared" si="215"/>
        <v>2.1500000000000004</v>
      </c>
      <c r="T773">
        <f t="shared" si="216"/>
        <v>1.79</v>
      </c>
      <c r="U773" s="9">
        <f t="shared" si="217"/>
        <v>0.91382448583375564</v>
      </c>
      <c r="V773" s="9">
        <f t="shared" si="218"/>
        <v>0.4033080133009308</v>
      </c>
      <c r="W773" s="9">
        <f t="shared" si="219"/>
        <v>0.39499999999999957</v>
      </c>
      <c r="X773">
        <f t="shared" si="220"/>
        <v>8.4450000000000003</v>
      </c>
      <c r="Y773" s="9">
        <f t="shared" si="221"/>
        <v>8.6226232210794045</v>
      </c>
      <c r="Z773" s="10">
        <f t="shared" si="222"/>
        <v>0.54802919630253277</v>
      </c>
      <c r="AA773">
        <f t="shared" si="223"/>
        <v>0.36000000000000032</v>
      </c>
    </row>
    <row r="774" spans="1:27">
      <c r="A774" s="1">
        <f t="shared" si="206"/>
        <v>203004</v>
      </c>
      <c r="B774" s="1">
        <v>4</v>
      </c>
      <c r="C774" s="1">
        <v>3</v>
      </c>
      <c r="D774" s="2">
        <v>2</v>
      </c>
      <c r="E774" s="5">
        <v>31.51</v>
      </c>
      <c r="F774" s="5">
        <v>27.46</v>
      </c>
      <c r="G774" s="5">
        <v>2.23</v>
      </c>
      <c r="H774" s="5">
        <v>31.31</v>
      </c>
      <c r="I774" s="5">
        <v>25.61</v>
      </c>
      <c r="J774" s="5">
        <v>2.19</v>
      </c>
      <c r="K774" s="6">
        <f t="shared" si="207"/>
        <v>31.41</v>
      </c>
      <c r="L774" s="6">
        <f t="shared" si="208"/>
        <v>0.20000000000000284</v>
      </c>
      <c r="M774" s="6">
        <f t="shared" si="209"/>
        <v>26.535</v>
      </c>
      <c r="N774" s="5">
        <f t="shared" si="210"/>
        <v>1.5627699766760301</v>
      </c>
      <c r="O774" s="6">
        <f t="shared" si="211"/>
        <v>1.8500000000000014</v>
      </c>
      <c r="P774" s="6">
        <f t="shared" si="212"/>
        <v>3.1255399533520603</v>
      </c>
      <c r="Q774" s="6">
        <f t="shared" si="213"/>
        <v>1.8098065308629344E-2</v>
      </c>
      <c r="R774" s="9">
        <f t="shared" si="214"/>
        <v>0.52790878524218399</v>
      </c>
      <c r="S774" s="9">
        <f t="shared" si="215"/>
        <v>1.6499999999999986</v>
      </c>
      <c r="T774">
        <f t="shared" si="216"/>
        <v>1.8500000000000014</v>
      </c>
      <c r="U774" s="9">
        <f t="shared" si="217"/>
        <v>0.59189772890790426</v>
      </c>
      <c r="V774" s="9">
        <f t="shared" si="218"/>
        <v>3.1194610037038171</v>
      </c>
      <c r="W774" s="9">
        <f t="shared" si="219"/>
        <v>4.875</v>
      </c>
      <c r="X774">
        <f t="shared" si="220"/>
        <v>26.535</v>
      </c>
      <c r="Y774" s="9">
        <f t="shared" si="221"/>
        <v>16.979466201698624</v>
      </c>
      <c r="Z774" s="10">
        <f t="shared" si="222"/>
        <v>0.54819522070153071</v>
      </c>
      <c r="AA774">
        <f t="shared" si="223"/>
        <v>0.20000000000000284</v>
      </c>
    </row>
    <row r="775" spans="1:27">
      <c r="A775" s="1">
        <f t="shared" si="206"/>
        <v>694999</v>
      </c>
      <c r="B775" s="1">
        <v>-1</v>
      </c>
      <c r="C775" s="1">
        <v>-5</v>
      </c>
      <c r="D775" s="2">
        <v>7</v>
      </c>
      <c r="E775" s="5">
        <v>56.98</v>
      </c>
      <c r="F775" s="5">
        <v>55.64</v>
      </c>
      <c r="G775" s="5">
        <v>2.95</v>
      </c>
      <c r="H775" s="5">
        <v>56.94</v>
      </c>
      <c r="I775" s="5">
        <v>58.37</v>
      </c>
      <c r="J775" s="5">
        <v>3.14</v>
      </c>
      <c r="K775" s="6">
        <f t="shared" si="207"/>
        <v>56.959999999999994</v>
      </c>
      <c r="L775" s="6">
        <f t="shared" si="208"/>
        <v>3.9999999999999147E-2</v>
      </c>
      <c r="M775" s="6">
        <f t="shared" si="209"/>
        <v>57.004999999999995</v>
      </c>
      <c r="N775" s="5">
        <f t="shared" si="210"/>
        <v>2.1541877819725932</v>
      </c>
      <c r="O775" s="6">
        <f t="shared" si="211"/>
        <v>-2.7299999999999969</v>
      </c>
      <c r="P775" s="6">
        <f t="shared" si="212"/>
        <v>4.3083755639451864</v>
      </c>
      <c r="Q775" s="6">
        <f t="shared" si="213"/>
        <v>-6.2336696817709189E-2</v>
      </c>
      <c r="R775" s="9">
        <f t="shared" si="214"/>
        <v>0.64293373659920738</v>
      </c>
      <c r="S775" s="9">
        <f t="shared" si="215"/>
        <v>2.769999999999996</v>
      </c>
      <c r="T775">
        <f t="shared" si="216"/>
        <v>2.7299999999999969</v>
      </c>
      <c r="U775" s="9">
        <f t="shared" si="217"/>
        <v>0.63364949491546452</v>
      </c>
      <c r="V775" s="9">
        <f t="shared" si="218"/>
        <v>2.0889543788422723E-2</v>
      </c>
      <c r="W775" s="9">
        <f t="shared" si="219"/>
        <v>4.5000000000001705E-2</v>
      </c>
      <c r="X775">
        <f t="shared" si="220"/>
        <v>57.004999999999995</v>
      </c>
      <c r="Y775" s="9">
        <f t="shared" si="221"/>
        <v>26.462409859088712</v>
      </c>
      <c r="Z775" s="10">
        <f t="shared" si="222"/>
        <v>0.54829098114048891</v>
      </c>
      <c r="AA775">
        <f t="shared" si="223"/>
        <v>3.9999999999999147E-2</v>
      </c>
    </row>
    <row r="776" spans="1:27">
      <c r="A776" s="1">
        <f t="shared" si="206"/>
        <v>105995</v>
      </c>
      <c r="B776" s="1">
        <v>-5</v>
      </c>
      <c r="C776" s="1">
        <v>6</v>
      </c>
      <c r="D776" s="2">
        <v>1</v>
      </c>
      <c r="E776" s="5">
        <v>29.47</v>
      </c>
      <c r="F776" s="5">
        <v>31.13</v>
      </c>
      <c r="G776" s="5">
        <v>1.54</v>
      </c>
      <c r="H776" s="5">
        <v>29.41</v>
      </c>
      <c r="I776" s="5">
        <v>27.76</v>
      </c>
      <c r="J776" s="5">
        <v>1.95</v>
      </c>
      <c r="K776" s="6">
        <f t="shared" si="207"/>
        <v>29.439999999999998</v>
      </c>
      <c r="L776" s="6">
        <f t="shared" si="208"/>
        <v>5.9999999999998721E-2</v>
      </c>
      <c r="M776" s="6">
        <f t="shared" si="209"/>
        <v>29.445</v>
      </c>
      <c r="N776" s="5">
        <f t="shared" si="210"/>
        <v>1.2423868157703541</v>
      </c>
      <c r="O776" s="6">
        <f t="shared" si="211"/>
        <v>3.3699999999999974</v>
      </c>
      <c r="P776" s="6">
        <f t="shared" si="212"/>
        <v>2.4847736315407083</v>
      </c>
      <c r="Q776" s="6">
        <f t="shared" si="213"/>
        <v>-0.23175847491942145</v>
      </c>
      <c r="R776" s="9">
        <f t="shared" si="214"/>
        <v>1.3321132991690678</v>
      </c>
      <c r="S776" s="9">
        <f t="shared" si="215"/>
        <v>3.3099999999999987</v>
      </c>
      <c r="T776">
        <f t="shared" si="216"/>
        <v>3.3699999999999974</v>
      </c>
      <c r="U776" s="9">
        <f t="shared" si="217"/>
        <v>1.3562603680361804</v>
      </c>
      <c r="V776" s="9">
        <f t="shared" si="218"/>
        <v>4.024511477854229E-3</v>
      </c>
      <c r="W776" s="9">
        <f t="shared" si="219"/>
        <v>5.000000000002558E-3</v>
      </c>
      <c r="X776">
        <f t="shared" si="220"/>
        <v>29.445</v>
      </c>
      <c r="Y776" s="9">
        <f t="shared" si="221"/>
        <v>23.70034809307143</v>
      </c>
      <c r="Z776" s="10">
        <f t="shared" si="222"/>
        <v>0.54848792147138481</v>
      </c>
      <c r="AA776">
        <f t="shared" si="223"/>
        <v>5.9999999999998721E-2</v>
      </c>
    </row>
    <row r="777" spans="1:27">
      <c r="A777" s="1">
        <f t="shared" si="206"/>
        <v>4994</v>
      </c>
      <c r="B777" s="1">
        <v>-6</v>
      </c>
      <c r="C777" s="1">
        <v>5</v>
      </c>
      <c r="D777" s="2">
        <v>0</v>
      </c>
      <c r="E777" s="5">
        <v>3.4</v>
      </c>
      <c r="F777" s="5">
        <v>4.0199999999999996</v>
      </c>
      <c r="G777" s="5">
        <v>0.76</v>
      </c>
      <c r="H777" s="5">
        <v>3.46</v>
      </c>
      <c r="I777" s="5">
        <v>4.58</v>
      </c>
      <c r="J777" s="5">
        <v>0.86</v>
      </c>
      <c r="K777" s="6">
        <f t="shared" si="207"/>
        <v>3.4299999999999997</v>
      </c>
      <c r="L777" s="6">
        <f t="shared" si="208"/>
        <v>-6.0000000000000053E-2</v>
      </c>
      <c r="M777" s="6">
        <f t="shared" si="209"/>
        <v>4.3</v>
      </c>
      <c r="N777" s="5">
        <f t="shared" si="210"/>
        <v>0.57384666941614293</v>
      </c>
      <c r="O777" s="6">
        <f t="shared" si="211"/>
        <v>-0.5600000000000005</v>
      </c>
      <c r="P777" s="6">
        <f t="shared" si="212"/>
        <v>1.1476933388322859</v>
      </c>
      <c r="Q777" s="6">
        <f t="shared" si="213"/>
        <v>-0.12298815669602181</v>
      </c>
      <c r="R777" s="9">
        <f t="shared" si="214"/>
        <v>0.43565644504717838</v>
      </c>
      <c r="S777" s="9">
        <f t="shared" si="215"/>
        <v>0.50000000000000044</v>
      </c>
      <c r="T777">
        <f t="shared" si="216"/>
        <v>0.5600000000000005</v>
      </c>
      <c r="U777" s="9">
        <f t="shared" si="217"/>
        <v>0.48793521845283983</v>
      </c>
      <c r="V777" s="9">
        <f t="shared" si="218"/>
        <v>1.5160844287641797</v>
      </c>
      <c r="W777" s="9">
        <f t="shared" si="219"/>
        <v>0.87000000000000011</v>
      </c>
      <c r="X777">
        <f t="shared" si="220"/>
        <v>4.3</v>
      </c>
      <c r="Y777" s="9">
        <f t="shared" si="221"/>
        <v>7.4932908548114616</v>
      </c>
      <c r="Z777" s="10">
        <f t="shared" si="222"/>
        <v>0.54880779877840669</v>
      </c>
      <c r="AA777">
        <f t="shared" si="223"/>
        <v>6.0000000000000053E-2</v>
      </c>
    </row>
    <row r="778" spans="1:27">
      <c r="A778" s="1">
        <f t="shared" si="206"/>
        <v>5003</v>
      </c>
      <c r="B778" s="1">
        <v>3</v>
      </c>
      <c r="C778" s="1">
        <v>5</v>
      </c>
      <c r="D778" s="2">
        <v>0</v>
      </c>
      <c r="E778" s="5">
        <v>34.24</v>
      </c>
      <c r="F778" s="5">
        <v>27.19</v>
      </c>
      <c r="G778" s="5">
        <v>2.1800000000000002</v>
      </c>
      <c r="H778" s="5">
        <v>34.25</v>
      </c>
      <c r="I778" s="5">
        <v>26.15</v>
      </c>
      <c r="J778" s="5">
        <v>2.31</v>
      </c>
      <c r="K778" s="6">
        <f t="shared" si="207"/>
        <v>34.245000000000005</v>
      </c>
      <c r="L778" s="6">
        <f t="shared" si="208"/>
        <v>-9.9999999999980105E-3</v>
      </c>
      <c r="M778" s="6">
        <f t="shared" si="209"/>
        <v>26.67</v>
      </c>
      <c r="N778" s="5">
        <f t="shared" si="210"/>
        <v>1.5881199576858167</v>
      </c>
      <c r="O778" s="6">
        <f t="shared" si="211"/>
        <v>1.0400000000000027</v>
      </c>
      <c r="P778" s="6">
        <f t="shared" si="212"/>
        <v>3.1762399153716334</v>
      </c>
      <c r="Q778" s="6">
        <f t="shared" si="213"/>
        <v>-5.7857957079843335E-2</v>
      </c>
      <c r="R778" s="9">
        <f t="shared" si="214"/>
        <v>0.33057956199040661</v>
      </c>
      <c r="S778" s="9">
        <f t="shared" si="215"/>
        <v>1.0500000000000007</v>
      </c>
      <c r="T778">
        <f t="shared" si="216"/>
        <v>1.0400000000000027</v>
      </c>
      <c r="U778" s="9">
        <f t="shared" si="217"/>
        <v>0.32743118520954623</v>
      </c>
      <c r="V778" s="9">
        <f t="shared" si="218"/>
        <v>4.7697908230044366</v>
      </c>
      <c r="W778" s="9">
        <f t="shared" si="219"/>
        <v>7.5750000000000028</v>
      </c>
      <c r="X778">
        <f t="shared" si="220"/>
        <v>26.67</v>
      </c>
      <c r="Y778" s="9">
        <f t="shared" si="221"/>
        <v>16.793441749112645</v>
      </c>
      <c r="Z778" s="10">
        <f t="shared" si="222"/>
        <v>0.54884879520684027</v>
      </c>
      <c r="AA778">
        <f t="shared" si="223"/>
        <v>9.9999999999980105E-3</v>
      </c>
    </row>
    <row r="779" spans="1:27">
      <c r="A779" s="1">
        <f t="shared" si="206"/>
        <v>199006</v>
      </c>
      <c r="B779" s="1">
        <v>6</v>
      </c>
      <c r="C779" s="1">
        <v>-1</v>
      </c>
      <c r="D779" s="2">
        <v>2</v>
      </c>
      <c r="E779" s="5">
        <v>14.32</v>
      </c>
      <c r="F779" s="5">
        <v>16.71</v>
      </c>
      <c r="G779" s="5">
        <v>1.37</v>
      </c>
      <c r="H779" s="5">
        <v>14.37</v>
      </c>
      <c r="I779" s="5">
        <v>17.12</v>
      </c>
      <c r="J779" s="5">
        <v>1.25</v>
      </c>
      <c r="K779" s="6">
        <f t="shared" si="207"/>
        <v>14.344999999999999</v>
      </c>
      <c r="L779" s="6">
        <f t="shared" si="208"/>
        <v>-4.9999999999998934E-2</v>
      </c>
      <c r="M779" s="6">
        <f t="shared" si="209"/>
        <v>16.914999999999999</v>
      </c>
      <c r="N779" s="5">
        <f t="shared" si="210"/>
        <v>0.92728097144285238</v>
      </c>
      <c r="O779" s="6">
        <f t="shared" si="211"/>
        <v>-0.41000000000000014</v>
      </c>
      <c r="P779" s="6">
        <f t="shared" si="212"/>
        <v>1.8545619428857048</v>
      </c>
      <c r="Q779" s="6">
        <f t="shared" si="213"/>
        <v>9.1411292667325769E-2</v>
      </c>
      <c r="R779" s="9">
        <f t="shared" si="214"/>
        <v>0.19411592121848462</v>
      </c>
      <c r="S779" s="9">
        <f t="shared" si="215"/>
        <v>0.36000000000000121</v>
      </c>
      <c r="T779">
        <f t="shared" si="216"/>
        <v>0.41000000000000014</v>
      </c>
      <c r="U779" s="9">
        <f t="shared" si="217"/>
        <v>0.22107646583216237</v>
      </c>
      <c r="V779" s="9">
        <f t="shared" si="218"/>
        <v>2.7715439862861322</v>
      </c>
      <c r="W779" s="9">
        <f t="shared" si="219"/>
        <v>2.5700000000000003</v>
      </c>
      <c r="X779">
        <f t="shared" si="220"/>
        <v>16.914999999999999</v>
      </c>
      <c r="Y779" s="9">
        <f t="shared" si="221"/>
        <v>18.241504485614755</v>
      </c>
      <c r="Z779" s="10">
        <f t="shared" si="222"/>
        <v>0.54920305898638255</v>
      </c>
      <c r="AA779">
        <f t="shared" si="223"/>
        <v>4.9999999999998934E-2</v>
      </c>
    </row>
    <row r="780" spans="1:27">
      <c r="A780" s="1">
        <f t="shared" si="206"/>
        <v>98994</v>
      </c>
      <c r="B780" s="1">
        <v>-6</v>
      </c>
      <c r="C780" s="1">
        <v>-1</v>
      </c>
      <c r="D780" s="2">
        <v>1</v>
      </c>
      <c r="E780" s="5">
        <v>45.61</v>
      </c>
      <c r="F780" s="5">
        <v>46.87</v>
      </c>
      <c r="G780" s="5">
        <v>1.88</v>
      </c>
      <c r="H780" s="5">
        <v>45.07</v>
      </c>
      <c r="I780" s="5">
        <v>43.26</v>
      </c>
      <c r="J780" s="5">
        <v>2.39</v>
      </c>
      <c r="K780" s="6">
        <f t="shared" si="207"/>
        <v>45.34</v>
      </c>
      <c r="L780" s="6">
        <f t="shared" si="208"/>
        <v>0.53999999999999915</v>
      </c>
      <c r="M780" s="6">
        <f t="shared" si="209"/>
        <v>45.064999999999998</v>
      </c>
      <c r="N780" s="5">
        <f t="shared" si="210"/>
        <v>1.5204029071269234</v>
      </c>
      <c r="O780" s="6">
        <f t="shared" si="211"/>
        <v>3.6099999999999994</v>
      </c>
      <c r="P780" s="6">
        <f t="shared" si="212"/>
        <v>3.0408058142538468</v>
      </c>
      <c r="Q780" s="6">
        <f t="shared" si="213"/>
        <v>-0.2355161412426324</v>
      </c>
      <c r="R780" s="9">
        <f t="shared" si="214"/>
        <v>1.0096008056842385</v>
      </c>
      <c r="S780" s="9">
        <f t="shared" si="215"/>
        <v>3.0700000000000003</v>
      </c>
      <c r="T780">
        <f t="shared" si="216"/>
        <v>3.6099999999999994</v>
      </c>
      <c r="U780" s="9">
        <f t="shared" si="217"/>
        <v>1.1871853122215308</v>
      </c>
      <c r="V780" s="9">
        <f t="shared" si="218"/>
        <v>0.1808731085102093</v>
      </c>
      <c r="W780" s="9">
        <f t="shared" si="219"/>
        <v>0.27500000000000568</v>
      </c>
      <c r="X780">
        <f t="shared" si="220"/>
        <v>45.064999999999998</v>
      </c>
      <c r="Y780" s="9">
        <f t="shared" si="221"/>
        <v>29.640169581863322</v>
      </c>
      <c r="Z780" s="10">
        <f t="shared" si="222"/>
        <v>0.54930865640366533</v>
      </c>
      <c r="AA780">
        <f t="shared" si="223"/>
        <v>0.53999999999999915</v>
      </c>
    </row>
    <row r="781" spans="1:27">
      <c r="A781" s="1">
        <f t="shared" si="206"/>
        <v>401994</v>
      </c>
      <c r="B781" s="1">
        <v>-6</v>
      </c>
      <c r="C781" s="1">
        <v>2</v>
      </c>
      <c r="D781" s="2">
        <v>4</v>
      </c>
      <c r="E781" s="5">
        <v>37.78</v>
      </c>
      <c r="F781" s="5">
        <v>36.89</v>
      </c>
      <c r="G781" s="5">
        <v>2.68</v>
      </c>
      <c r="H781" s="5">
        <v>37.19</v>
      </c>
      <c r="I781" s="5">
        <v>34.130000000000003</v>
      </c>
      <c r="J781" s="5">
        <v>2.4</v>
      </c>
      <c r="K781" s="6">
        <f t="shared" si="207"/>
        <v>37.484999999999999</v>
      </c>
      <c r="L781" s="6">
        <f t="shared" si="208"/>
        <v>0.59000000000000341</v>
      </c>
      <c r="M781" s="6">
        <f t="shared" si="209"/>
        <v>35.510000000000005</v>
      </c>
      <c r="N781" s="5">
        <f t="shared" si="210"/>
        <v>1.7987773625437919</v>
      </c>
      <c r="O781" s="6">
        <f t="shared" si="211"/>
        <v>2.759999999999998</v>
      </c>
      <c r="P781" s="6">
        <f t="shared" si="212"/>
        <v>3.5975547250875839</v>
      </c>
      <c r="Q781" s="6">
        <f t="shared" si="213"/>
        <v>0.10990233650636677</v>
      </c>
      <c r="R781" s="9">
        <f t="shared" si="214"/>
        <v>0.6031874886759826</v>
      </c>
      <c r="S781" s="9">
        <f t="shared" si="215"/>
        <v>2.1699999999999946</v>
      </c>
      <c r="T781">
        <f t="shared" si="216"/>
        <v>2.759999999999998</v>
      </c>
      <c r="U781" s="9">
        <f t="shared" si="217"/>
        <v>0.76718777361553681</v>
      </c>
      <c r="V781" s="9">
        <f t="shared" si="218"/>
        <v>1.0979680093410737</v>
      </c>
      <c r="W781" s="9">
        <f t="shared" si="219"/>
        <v>1.9749999999999943</v>
      </c>
      <c r="X781">
        <f t="shared" si="220"/>
        <v>35.510000000000005</v>
      </c>
      <c r="Y781" s="9">
        <f t="shared" si="221"/>
        <v>19.741186841367924</v>
      </c>
      <c r="Z781" s="10">
        <f t="shared" si="222"/>
        <v>0.54978905045480853</v>
      </c>
      <c r="AA781">
        <f t="shared" si="223"/>
        <v>0.59000000000000341</v>
      </c>
    </row>
    <row r="782" spans="1:27">
      <c r="A782" s="1">
        <f t="shared" si="206"/>
        <v>304995</v>
      </c>
      <c r="B782" s="1">
        <v>-5</v>
      </c>
      <c r="C782" s="1">
        <v>5</v>
      </c>
      <c r="D782" s="2">
        <v>3</v>
      </c>
      <c r="E782" s="5">
        <v>45.52</v>
      </c>
      <c r="F782" s="5">
        <v>44.44</v>
      </c>
      <c r="G782" s="5">
        <v>2.85</v>
      </c>
      <c r="H782" s="5">
        <v>46.73</v>
      </c>
      <c r="I782" s="5">
        <v>40.590000000000003</v>
      </c>
      <c r="J782" s="5">
        <v>2.5</v>
      </c>
      <c r="K782" s="6">
        <f t="shared" si="207"/>
        <v>46.125</v>
      </c>
      <c r="L782" s="6">
        <f t="shared" si="208"/>
        <v>-1.2099999999999937</v>
      </c>
      <c r="M782" s="6">
        <f t="shared" si="209"/>
        <v>42.515000000000001</v>
      </c>
      <c r="N782" s="5">
        <f t="shared" si="210"/>
        <v>1.8955540087267364</v>
      </c>
      <c r="O782" s="6">
        <f t="shared" si="211"/>
        <v>3.8499999999999943</v>
      </c>
      <c r="P782" s="6">
        <f t="shared" si="212"/>
        <v>3.7911080174534728</v>
      </c>
      <c r="Q782" s="6">
        <f t="shared" si="213"/>
        <v>0.13028352757001221</v>
      </c>
      <c r="R782" s="9">
        <f t="shared" si="214"/>
        <v>1.3347021442556637</v>
      </c>
      <c r="S782" s="9">
        <f t="shared" si="215"/>
        <v>5.0599999999999881</v>
      </c>
      <c r="T782">
        <f t="shared" si="216"/>
        <v>3.8499999999999943</v>
      </c>
      <c r="U782" s="9">
        <f t="shared" si="217"/>
        <v>1.0155342401945275</v>
      </c>
      <c r="V782" s="9">
        <f t="shared" si="218"/>
        <v>1.9044564192738958</v>
      </c>
      <c r="W782" s="9">
        <f t="shared" si="219"/>
        <v>3.6099999999999994</v>
      </c>
      <c r="X782">
        <f t="shared" si="220"/>
        <v>42.515000000000001</v>
      </c>
      <c r="Y782" s="9">
        <f t="shared" si="221"/>
        <v>22.428799076296315</v>
      </c>
      <c r="Z782" s="10">
        <f t="shared" si="222"/>
        <v>0.54990090016292936</v>
      </c>
      <c r="AA782">
        <f t="shared" si="223"/>
        <v>1.2099999999999937</v>
      </c>
    </row>
    <row r="783" spans="1:27">
      <c r="A783" s="1">
        <f t="shared" si="206"/>
        <v>4004</v>
      </c>
      <c r="B783" s="1">
        <v>4</v>
      </c>
      <c r="C783" s="1">
        <v>4</v>
      </c>
      <c r="D783" s="2">
        <v>0</v>
      </c>
      <c r="E783" s="5">
        <v>22.88</v>
      </c>
      <c r="F783" s="5">
        <v>23.62</v>
      </c>
      <c r="G783" s="5">
        <v>1.99</v>
      </c>
      <c r="H783" s="5">
        <v>23.01</v>
      </c>
      <c r="I783" s="5">
        <v>22.28</v>
      </c>
      <c r="J783" s="5">
        <v>2.1800000000000002</v>
      </c>
      <c r="K783" s="6">
        <f t="shared" si="207"/>
        <v>22.945</v>
      </c>
      <c r="L783" s="6">
        <f t="shared" si="208"/>
        <v>-0.13000000000000256</v>
      </c>
      <c r="M783" s="6">
        <f t="shared" si="209"/>
        <v>22.950000000000003</v>
      </c>
      <c r="N783" s="5">
        <f t="shared" si="210"/>
        <v>1.4758472143145442</v>
      </c>
      <c r="O783" s="6">
        <f t="shared" si="211"/>
        <v>1.3399999999999999</v>
      </c>
      <c r="P783" s="6">
        <f t="shared" si="212"/>
        <v>2.9516944286290885</v>
      </c>
      <c r="Q783" s="6">
        <f t="shared" si="213"/>
        <v>-9.0938307030129173E-2</v>
      </c>
      <c r="R783" s="9">
        <f t="shared" si="214"/>
        <v>0.49801903128663033</v>
      </c>
      <c r="S783" s="9">
        <f t="shared" si="215"/>
        <v>1.4700000000000024</v>
      </c>
      <c r="T783">
        <f t="shared" si="216"/>
        <v>1.3399999999999999</v>
      </c>
      <c r="U783" s="9">
        <f t="shared" si="217"/>
        <v>0.45397653192114523</v>
      </c>
      <c r="V783" s="9">
        <f t="shared" si="218"/>
        <v>3.3878845665774441E-3</v>
      </c>
      <c r="W783" s="9">
        <f t="shared" si="219"/>
        <v>5.000000000002558E-3</v>
      </c>
      <c r="X783">
        <f t="shared" si="220"/>
        <v>22.950000000000003</v>
      </c>
      <c r="Y783" s="9">
        <f t="shared" si="221"/>
        <v>15.550390160582515</v>
      </c>
      <c r="Z783" s="10">
        <f t="shared" si="222"/>
        <v>0.54998181788128231</v>
      </c>
      <c r="AA783">
        <f t="shared" si="223"/>
        <v>0.13000000000000256</v>
      </c>
    </row>
    <row r="784" spans="1:27">
      <c r="A784" s="1">
        <f t="shared" si="206"/>
        <v>796999</v>
      </c>
      <c r="B784" s="1">
        <v>-1</v>
      </c>
      <c r="C784" s="1">
        <v>-3</v>
      </c>
      <c r="D784" s="2">
        <v>8</v>
      </c>
      <c r="E784" s="5">
        <v>128.74</v>
      </c>
      <c r="F784" s="5">
        <v>126.67</v>
      </c>
      <c r="G784" s="5">
        <v>5.21</v>
      </c>
      <c r="H784" s="5">
        <v>130.06</v>
      </c>
      <c r="I784" s="5">
        <v>135.72</v>
      </c>
      <c r="J784" s="5">
        <v>4.5</v>
      </c>
      <c r="K784" s="6">
        <f t="shared" si="207"/>
        <v>129.4</v>
      </c>
      <c r="L784" s="6">
        <f t="shared" si="208"/>
        <v>-1.3199999999999932</v>
      </c>
      <c r="M784" s="6">
        <f t="shared" si="209"/>
        <v>131.19499999999999</v>
      </c>
      <c r="N784" s="5">
        <f t="shared" si="210"/>
        <v>3.4421686478149205</v>
      </c>
      <c r="O784" s="6">
        <f t="shared" si="211"/>
        <v>-9.0499999999999972</v>
      </c>
      <c r="P784" s="6">
        <f t="shared" si="212"/>
        <v>6.884337295629841</v>
      </c>
      <c r="Q784" s="6">
        <f t="shared" si="213"/>
        <v>0.14546325386493253</v>
      </c>
      <c r="R784" s="9">
        <f t="shared" si="214"/>
        <v>1.1228386507016423</v>
      </c>
      <c r="S784" s="9">
        <f t="shared" si="215"/>
        <v>7.730000000000004</v>
      </c>
      <c r="T784">
        <f t="shared" si="216"/>
        <v>9.0499999999999972</v>
      </c>
      <c r="U784" s="9">
        <f t="shared" si="217"/>
        <v>1.3145782391785064</v>
      </c>
      <c r="V784" s="9">
        <f t="shared" si="218"/>
        <v>0.5214735777514703</v>
      </c>
      <c r="W784" s="9">
        <f t="shared" si="219"/>
        <v>1.7949999999999875</v>
      </c>
      <c r="X784">
        <f t="shared" si="220"/>
        <v>131.19499999999999</v>
      </c>
      <c r="Y784" s="9">
        <f t="shared" si="221"/>
        <v>38.114053500336837</v>
      </c>
      <c r="Z784" s="10">
        <f t="shared" si="222"/>
        <v>0.55001727245605669</v>
      </c>
      <c r="AA784">
        <f t="shared" si="223"/>
        <v>1.3199999999999932</v>
      </c>
    </row>
    <row r="785" spans="1:27">
      <c r="A785" s="1">
        <f t="shared" si="206"/>
        <v>494997</v>
      </c>
      <c r="B785" s="1">
        <v>-3</v>
      </c>
      <c r="C785" s="1">
        <v>-5</v>
      </c>
      <c r="D785" s="2">
        <v>5</v>
      </c>
      <c r="E785" s="5">
        <v>44.83</v>
      </c>
      <c r="F785" s="5">
        <v>44.04</v>
      </c>
      <c r="G785" s="5">
        <v>3.33</v>
      </c>
      <c r="H785" s="5">
        <v>44.01</v>
      </c>
      <c r="I785" s="5">
        <v>43.42</v>
      </c>
      <c r="J785" s="5">
        <v>2.6</v>
      </c>
      <c r="K785" s="6">
        <f t="shared" si="207"/>
        <v>44.42</v>
      </c>
      <c r="L785" s="6">
        <f t="shared" si="208"/>
        <v>0.82000000000000028</v>
      </c>
      <c r="M785" s="6">
        <f t="shared" si="209"/>
        <v>43.730000000000004</v>
      </c>
      <c r="N785" s="5">
        <f t="shared" si="210"/>
        <v>2.112397926528049</v>
      </c>
      <c r="O785" s="6">
        <f t="shared" si="211"/>
        <v>0.61999999999999744</v>
      </c>
      <c r="P785" s="6">
        <f t="shared" si="212"/>
        <v>4.2247958530560981</v>
      </c>
      <c r="Q785" s="6">
        <f t="shared" si="213"/>
        <v>0.24253035201048803</v>
      </c>
      <c r="R785" s="9">
        <f t="shared" si="214"/>
        <v>4.7339565497662682E-2</v>
      </c>
      <c r="S785" s="9">
        <f t="shared" si="215"/>
        <v>0.20000000000000284</v>
      </c>
      <c r="T785">
        <f t="shared" si="216"/>
        <v>0.61999999999999744</v>
      </c>
      <c r="U785" s="9">
        <f t="shared" si="217"/>
        <v>0.14675265304275162</v>
      </c>
      <c r="V785" s="9">
        <f t="shared" si="218"/>
        <v>0.32664300193386681</v>
      </c>
      <c r="W785" s="9">
        <f t="shared" si="219"/>
        <v>0.68999999999999773</v>
      </c>
      <c r="X785">
        <f t="shared" si="220"/>
        <v>43.730000000000004</v>
      </c>
      <c r="Y785" s="9">
        <f t="shared" si="221"/>
        <v>20.7015919921276</v>
      </c>
      <c r="Z785" s="10">
        <f t="shared" si="222"/>
        <v>0.55024994320762999</v>
      </c>
      <c r="AA785">
        <f t="shared" si="223"/>
        <v>0.82000000000000028</v>
      </c>
    </row>
    <row r="786" spans="1:27">
      <c r="A786" s="1">
        <f t="shared" si="206"/>
        <v>305998</v>
      </c>
      <c r="B786" s="1">
        <v>-2</v>
      </c>
      <c r="C786" s="1">
        <v>6</v>
      </c>
      <c r="D786" s="2">
        <v>3</v>
      </c>
      <c r="E786" s="5">
        <v>18.7</v>
      </c>
      <c r="F786" s="5">
        <v>18.71</v>
      </c>
      <c r="G786" s="5">
        <v>1.72</v>
      </c>
      <c r="H786" s="5">
        <v>18.260000000000002</v>
      </c>
      <c r="I786" s="5">
        <v>19.07</v>
      </c>
      <c r="J786" s="5">
        <v>1.81</v>
      </c>
      <c r="K786" s="6">
        <f t="shared" si="207"/>
        <v>18.48</v>
      </c>
      <c r="L786" s="6">
        <f t="shared" si="208"/>
        <v>0.43999999999999773</v>
      </c>
      <c r="M786" s="6">
        <f t="shared" si="209"/>
        <v>18.89</v>
      </c>
      <c r="N786" s="5">
        <f t="shared" si="210"/>
        <v>1.2484490378065096</v>
      </c>
      <c r="O786" s="6">
        <f t="shared" si="211"/>
        <v>-0.35999999999999943</v>
      </c>
      <c r="P786" s="6">
        <f t="shared" si="212"/>
        <v>2.4968980756130192</v>
      </c>
      <c r="Q786" s="6">
        <f t="shared" si="213"/>
        <v>-5.0958376774400564E-2</v>
      </c>
      <c r="R786" s="9">
        <f t="shared" si="214"/>
        <v>0.32039753957661538</v>
      </c>
      <c r="S786" s="9">
        <f t="shared" si="215"/>
        <v>0.79999999999999716</v>
      </c>
      <c r="T786">
        <f t="shared" si="216"/>
        <v>0.35999999999999943</v>
      </c>
      <c r="U786" s="9">
        <f t="shared" si="217"/>
        <v>0.14417889280947721</v>
      </c>
      <c r="V786" s="9">
        <f t="shared" si="218"/>
        <v>0.32840747806603204</v>
      </c>
      <c r="W786" s="9">
        <f t="shared" si="219"/>
        <v>0.41000000000000014</v>
      </c>
      <c r="X786">
        <f t="shared" si="220"/>
        <v>18.89</v>
      </c>
      <c r="Y786" s="9">
        <f t="shared" si="221"/>
        <v>15.130773806505717</v>
      </c>
      <c r="Z786" s="10">
        <f t="shared" si="222"/>
        <v>0.5507422264544457</v>
      </c>
      <c r="AA786">
        <f t="shared" si="223"/>
        <v>0.43999999999999773</v>
      </c>
    </row>
    <row r="787" spans="1:27">
      <c r="A787" s="1">
        <f t="shared" si="206"/>
        <v>504000</v>
      </c>
      <c r="B787" s="1">
        <v>0</v>
      </c>
      <c r="C787" s="1">
        <v>4</v>
      </c>
      <c r="D787" s="2">
        <v>5</v>
      </c>
      <c r="E787" s="5">
        <v>0.89</v>
      </c>
      <c r="F787" s="5">
        <v>1.49</v>
      </c>
      <c r="G787" s="5">
        <v>0.76</v>
      </c>
      <c r="H787" s="5">
        <v>0.76</v>
      </c>
      <c r="I787" s="5">
        <v>0.23</v>
      </c>
      <c r="J787" s="5">
        <v>0.76</v>
      </c>
      <c r="K787" s="6">
        <f t="shared" si="207"/>
        <v>0.82499999999999996</v>
      </c>
      <c r="L787" s="6">
        <f t="shared" si="208"/>
        <v>0.13</v>
      </c>
      <c r="M787" s="6">
        <f t="shared" si="209"/>
        <v>0.86</v>
      </c>
      <c r="N787" s="5">
        <f t="shared" si="210"/>
        <v>0.5374011537017761</v>
      </c>
      <c r="O787" s="6">
        <f t="shared" si="211"/>
        <v>1.26</v>
      </c>
      <c r="P787" s="6">
        <f t="shared" si="212"/>
        <v>1.0748023074035522</v>
      </c>
      <c r="Q787" s="6">
        <f t="shared" si="213"/>
        <v>0</v>
      </c>
      <c r="R787" s="9">
        <f t="shared" si="214"/>
        <v>1.0513561351852614</v>
      </c>
      <c r="S787" s="9">
        <f t="shared" si="215"/>
        <v>1.1299999999999999</v>
      </c>
      <c r="T787">
        <f t="shared" si="216"/>
        <v>1.26</v>
      </c>
      <c r="U787" s="9">
        <f t="shared" si="217"/>
        <v>1.1723086109145393</v>
      </c>
      <c r="V787" s="9">
        <f t="shared" si="218"/>
        <v>6.5128256161918904E-2</v>
      </c>
      <c r="W787" s="9">
        <f t="shared" si="219"/>
        <v>3.5000000000000031E-2</v>
      </c>
      <c r="X787">
        <f t="shared" si="220"/>
        <v>0.86</v>
      </c>
      <c r="Y787" s="9">
        <f t="shared" si="221"/>
        <v>1.6002942942642917</v>
      </c>
      <c r="Z787" s="10">
        <f t="shared" si="222"/>
        <v>0.55101270402777469</v>
      </c>
      <c r="AA787">
        <f t="shared" si="223"/>
        <v>0.13</v>
      </c>
    </row>
    <row r="788" spans="1:27">
      <c r="A788" s="1">
        <f t="shared" si="206"/>
        <v>399994</v>
      </c>
      <c r="B788" s="1">
        <v>-6</v>
      </c>
      <c r="C788" s="1">
        <v>0</v>
      </c>
      <c r="D788" s="2">
        <v>4</v>
      </c>
      <c r="E788" s="5">
        <v>0.65</v>
      </c>
      <c r="F788" s="5">
        <v>0.46</v>
      </c>
      <c r="G788" s="5">
        <v>0.77</v>
      </c>
      <c r="H788" s="5">
        <v>0.81</v>
      </c>
      <c r="I788" s="5">
        <v>0.53</v>
      </c>
      <c r="J788" s="5">
        <v>0.85</v>
      </c>
      <c r="K788" s="6">
        <f t="shared" si="207"/>
        <v>0.73</v>
      </c>
      <c r="L788" s="6">
        <f t="shared" si="208"/>
        <v>-0.16000000000000003</v>
      </c>
      <c r="M788" s="6">
        <f t="shared" si="209"/>
        <v>0.495</v>
      </c>
      <c r="N788" s="5">
        <f t="shared" si="210"/>
        <v>0.57345444457253969</v>
      </c>
      <c r="O788" s="6">
        <f t="shared" si="211"/>
        <v>-7.0000000000000007E-2</v>
      </c>
      <c r="P788" s="6">
        <f t="shared" si="212"/>
        <v>1.1469088891450794</v>
      </c>
      <c r="Q788" s="6">
        <f t="shared" si="213"/>
        <v>-9.8525163448380679E-2</v>
      </c>
      <c r="R788" s="9">
        <f t="shared" si="214"/>
        <v>7.8471795669041486E-2</v>
      </c>
      <c r="S788" s="9">
        <f t="shared" si="215"/>
        <v>9.0000000000000024E-2</v>
      </c>
      <c r="T788">
        <f t="shared" si="216"/>
        <v>7.0000000000000007E-2</v>
      </c>
      <c r="U788" s="9">
        <f t="shared" si="217"/>
        <v>6.1033618853698922E-2</v>
      </c>
      <c r="V788" s="9">
        <f t="shared" si="218"/>
        <v>0.40979715516054988</v>
      </c>
      <c r="W788" s="9">
        <f t="shared" si="219"/>
        <v>0.23499999999999999</v>
      </c>
      <c r="X788">
        <f t="shared" si="220"/>
        <v>0.495</v>
      </c>
      <c r="Y788" s="9">
        <f t="shared" si="221"/>
        <v>0.86318975235945616</v>
      </c>
      <c r="Z788" s="10">
        <f t="shared" si="222"/>
        <v>0.55115152181591587</v>
      </c>
      <c r="AA788">
        <f t="shared" si="223"/>
        <v>0.16000000000000003</v>
      </c>
    </row>
    <row r="789" spans="1:27">
      <c r="A789" s="1">
        <f t="shared" si="206"/>
        <v>502995</v>
      </c>
      <c r="B789" s="1">
        <v>-5</v>
      </c>
      <c r="C789" s="1">
        <v>3</v>
      </c>
      <c r="D789" s="2">
        <v>5</v>
      </c>
      <c r="E789" s="5">
        <v>57.21</v>
      </c>
      <c r="F789" s="5">
        <v>54.89</v>
      </c>
      <c r="G789" s="5">
        <v>3.28</v>
      </c>
      <c r="H789" s="5">
        <v>56.89</v>
      </c>
      <c r="I789" s="5">
        <v>51.94</v>
      </c>
      <c r="J789" s="5">
        <v>2.93</v>
      </c>
      <c r="K789" s="6">
        <f t="shared" si="207"/>
        <v>57.05</v>
      </c>
      <c r="L789" s="6">
        <f t="shared" si="208"/>
        <v>0.32000000000000028</v>
      </c>
      <c r="M789" s="6">
        <f t="shared" si="209"/>
        <v>53.414999999999999</v>
      </c>
      <c r="N789" s="5">
        <f t="shared" si="210"/>
        <v>2.1990509316521072</v>
      </c>
      <c r="O789" s="6">
        <f t="shared" si="211"/>
        <v>2.9500000000000028</v>
      </c>
      <c r="P789" s="6">
        <f t="shared" si="212"/>
        <v>4.3981018633042144</v>
      </c>
      <c r="Q789" s="6">
        <f t="shared" si="213"/>
        <v>0.11236448796224001</v>
      </c>
      <c r="R789" s="9">
        <f t="shared" si="214"/>
        <v>0.59798524039280232</v>
      </c>
      <c r="S789" s="9">
        <f t="shared" si="215"/>
        <v>2.6300000000000026</v>
      </c>
      <c r="T789">
        <f t="shared" si="216"/>
        <v>2.9500000000000028</v>
      </c>
      <c r="U789" s="9">
        <f t="shared" si="217"/>
        <v>0.67074390082082391</v>
      </c>
      <c r="V789" s="9">
        <f t="shared" si="218"/>
        <v>1.6529858165991127</v>
      </c>
      <c r="W789" s="9">
        <f t="shared" si="219"/>
        <v>3.634999999999998</v>
      </c>
      <c r="X789">
        <f t="shared" si="220"/>
        <v>53.414999999999999</v>
      </c>
      <c r="Y789" s="9">
        <f t="shared" si="221"/>
        <v>24.290024042267305</v>
      </c>
      <c r="Z789" s="10">
        <f t="shared" si="222"/>
        <v>0.55116694385639631</v>
      </c>
      <c r="AA789">
        <f t="shared" si="223"/>
        <v>0.32000000000000028</v>
      </c>
    </row>
    <row r="790" spans="1:27">
      <c r="A790" s="1">
        <f t="shared" si="206"/>
        <v>503996</v>
      </c>
      <c r="B790" s="1">
        <v>-4</v>
      </c>
      <c r="C790" s="1">
        <v>4</v>
      </c>
      <c r="D790" s="2">
        <v>5</v>
      </c>
      <c r="E790" s="5">
        <v>22.05</v>
      </c>
      <c r="F790" s="5">
        <v>20.53</v>
      </c>
      <c r="G790" s="5">
        <v>2.0699999999999998</v>
      </c>
      <c r="H790" s="5">
        <v>21.11</v>
      </c>
      <c r="I790" s="5">
        <v>22.86</v>
      </c>
      <c r="J790" s="5">
        <v>1.98</v>
      </c>
      <c r="K790" s="6">
        <f t="shared" si="207"/>
        <v>21.58</v>
      </c>
      <c r="L790" s="6">
        <f t="shared" si="208"/>
        <v>0.94000000000000128</v>
      </c>
      <c r="M790" s="6">
        <f t="shared" si="209"/>
        <v>21.695</v>
      </c>
      <c r="N790" s="5">
        <f t="shared" si="210"/>
        <v>1.4322447416555593</v>
      </c>
      <c r="O790" s="6">
        <f t="shared" si="211"/>
        <v>-2.3299999999999983</v>
      </c>
      <c r="P790" s="6">
        <f t="shared" si="212"/>
        <v>2.8644894833111185</v>
      </c>
      <c r="Q790" s="6">
        <f t="shared" si="213"/>
        <v>4.4422507403751192E-2</v>
      </c>
      <c r="R790" s="9">
        <f t="shared" si="214"/>
        <v>1.1415646728854958</v>
      </c>
      <c r="S790" s="9">
        <f t="shared" si="215"/>
        <v>3.2699999999999996</v>
      </c>
      <c r="T790">
        <f t="shared" si="216"/>
        <v>2.3299999999999983</v>
      </c>
      <c r="U790" s="9">
        <f t="shared" si="217"/>
        <v>0.81340846722422122</v>
      </c>
      <c r="V790" s="9">
        <f t="shared" si="218"/>
        <v>8.0293539683079077E-2</v>
      </c>
      <c r="W790" s="9">
        <f t="shared" si="219"/>
        <v>0.11500000000000199</v>
      </c>
      <c r="X790">
        <f t="shared" si="220"/>
        <v>21.695</v>
      </c>
      <c r="Y790" s="9">
        <f t="shared" si="221"/>
        <v>15.14755081238583</v>
      </c>
      <c r="Z790" s="10">
        <f t="shared" si="222"/>
        <v>0.55170191226784782</v>
      </c>
      <c r="AA790">
        <f t="shared" si="223"/>
        <v>0.94000000000000128</v>
      </c>
    </row>
    <row r="791" spans="1:27">
      <c r="A791" s="1">
        <f t="shared" si="206"/>
        <v>294005</v>
      </c>
      <c r="B791" s="1">
        <v>5</v>
      </c>
      <c r="C791" s="1">
        <v>-6</v>
      </c>
      <c r="D791" s="2">
        <v>3</v>
      </c>
      <c r="E791" s="5">
        <v>5.01</v>
      </c>
      <c r="F791" s="5">
        <v>5.4</v>
      </c>
      <c r="G791" s="5">
        <v>1.18</v>
      </c>
      <c r="H791" s="5">
        <v>4.84</v>
      </c>
      <c r="I791" s="5">
        <v>6.75</v>
      </c>
      <c r="J791" s="5">
        <v>1.38</v>
      </c>
      <c r="K791" s="6">
        <f t="shared" si="207"/>
        <v>4.9249999999999998</v>
      </c>
      <c r="L791" s="6">
        <f t="shared" si="208"/>
        <v>0.16999999999999993</v>
      </c>
      <c r="M791" s="6">
        <f t="shared" si="209"/>
        <v>6.0750000000000002</v>
      </c>
      <c r="N791" s="5">
        <f t="shared" si="210"/>
        <v>0.90785461391128031</v>
      </c>
      <c r="O791" s="6">
        <f t="shared" si="211"/>
        <v>-1.3499999999999996</v>
      </c>
      <c r="P791" s="6">
        <f t="shared" si="212"/>
        <v>1.8157092278225606</v>
      </c>
      <c r="Q791" s="6">
        <f t="shared" si="213"/>
        <v>-0.15530211113807324</v>
      </c>
      <c r="R791" s="9">
        <f t="shared" si="214"/>
        <v>0.83713844524699466</v>
      </c>
      <c r="S791" s="9">
        <f t="shared" si="215"/>
        <v>1.5199999999999996</v>
      </c>
      <c r="T791">
        <f t="shared" si="216"/>
        <v>1.3499999999999996</v>
      </c>
      <c r="U791" s="9">
        <f t="shared" si="217"/>
        <v>0.74351111913384393</v>
      </c>
      <c r="V791" s="9">
        <f t="shared" si="218"/>
        <v>1.2667226474132163</v>
      </c>
      <c r="W791" s="9">
        <f t="shared" si="219"/>
        <v>1.1500000000000004</v>
      </c>
      <c r="X791">
        <f t="shared" si="220"/>
        <v>6.0750000000000002</v>
      </c>
      <c r="Y791" s="9">
        <f t="shared" si="221"/>
        <v>6.6916000722045972</v>
      </c>
      <c r="Z791" s="10">
        <f t="shared" si="222"/>
        <v>0.55182515346801653</v>
      </c>
      <c r="AA791">
        <f t="shared" si="223"/>
        <v>0.16999999999999993</v>
      </c>
    </row>
    <row r="792" spans="1:27">
      <c r="A792" s="1">
        <f t="shared" si="206"/>
        <v>96995</v>
      </c>
      <c r="B792" s="1">
        <v>-5</v>
      </c>
      <c r="C792" s="1">
        <v>-3</v>
      </c>
      <c r="D792" s="2">
        <v>1</v>
      </c>
      <c r="E792" s="5">
        <v>92.04</v>
      </c>
      <c r="F792" s="5">
        <v>90.6</v>
      </c>
      <c r="G792" s="5">
        <v>4.32</v>
      </c>
      <c r="H792" s="5">
        <v>91.86</v>
      </c>
      <c r="I792" s="5">
        <v>84.35</v>
      </c>
      <c r="J792" s="5">
        <v>3.82</v>
      </c>
      <c r="K792" s="6">
        <f t="shared" si="207"/>
        <v>91.95</v>
      </c>
      <c r="L792" s="6">
        <f t="shared" si="208"/>
        <v>0.18000000000000682</v>
      </c>
      <c r="M792" s="6">
        <f t="shared" si="209"/>
        <v>87.474999999999994</v>
      </c>
      <c r="N792" s="5">
        <f t="shared" si="210"/>
        <v>2.8833487475503201</v>
      </c>
      <c r="O792" s="6">
        <f t="shared" si="211"/>
        <v>6.25</v>
      </c>
      <c r="P792" s="6">
        <f t="shared" si="212"/>
        <v>5.7666974951006402</v>
      </c>
      <c r="Q792" s="6">
        <f t="shared" si="213"/>
        <v>0.12238834694540342</v>
      </c>
      <c r="R792" s="9">
        <f t="shared" si="214"/>
        <v>1.0525955289239703</v>
      </c>
      <c r="S792" s="9">
        <f t="shared" si="215"/>
        <v>6.0699999999999932</v>
      </c>
      <c r="T792">
        <f t="shared" si="216"/>
        <v>6.25</v>
      </c>
      <c r="U792" s="9">
        <f t="shared" si="217"/>
        <v>1.083809234888768</v>
      </c>
      <c r="V792" s="9">
        <f t="shared" si="218"/>
        <v>1.5520148243607188</v>
      </c>
      <c r="W792" s="9">
        <f t="shared" si="219"/>
        <v>4.4750000000000085</v>
      </c>
      <c r="X792">
        <f t="shared" si="220"/>
        <v>87.474999999999994</v>
      </c>
      <c r="Y792" s="9">
        <f t="shared" si="221"/>
        <v>30.337988103006392</v>
      </c>
      <c r="Z792" s="10">
        <f t="shared" si="222"/>
        <v>0.55216754703622339</v>
      </c>
      <c r="AA792">
        <f t="shared" si="223"/>
        <v>0.18000000000000682</v>
      </c>
    </row>
    <row r="793" spans="1:27">
      <c r="A793" s="1">
        <f t="shared" si="206"/>
        <v>493001</v>
      </c>
      <c r="B793" s="1">
        <v>1</v>
      </c>
      <c r="C793" s="1">
        <v>-7</v>
      </c>
      <c r="D793" s="2">
        <v>5</v>
      </c>
      <c r="E793" s="5">
        <v>4.67</v>
      </c>
      <c r="F793" s="5">
        <v>6.53</v>
      </c>
      <c r="G793" s="5">
        <v>1.1200000000000001</v>
      </c>
      <c r="H793" s="5">
        <v>4.43</v>
      </c>
      <c r="I793" s="5">
        <v>5.64</v>
      </c>
      <c r="J793" s="5">
        <v>1.38</v>
      </c>
      <c r="K793" s="6">
        <f t="shared" si="207"/>
        <v>4.55</v>
      </c>
      <c r="L793" s="6">
        <f t="shared" si="208"/>
        <v>0.24000000000000021</v>
      </c>
      <c r="M793" s="6">
        <f t="shared" si="209"/>
        <v>6.085</v>
      </c>
      <c r="N793" s="5">
        <f t="shared" si="210"/>
        <v>0.88865066252155578</v>
      </c>
      <c r="O793" s="6">
        <f t="shared" si="211"/>
        <v>0.89000000000000057</v>
      </c>
      <c r="P793" s="6">
        <f t="shared" si="212"/>
        <v>1.7773013250431116</v>
      </c>
      <c r="Q793" s="6">
        <f t="shared" si="213"/>
        <v>-0.20577434468785599</v>
      </c>
      <c r="R793" s="9">
        <f t="shared" si="214"/>
        <v>0.36572301547360486</v>
      </c>
      <c r="S793" s="9">
        <f t="shared" si="215"/>
        <v>0.65000000000000036</v>
      </c>
      <c r="T793">
        <f t="shared" si="216"/>
        <v>0.89000000000000057</v>
      </c>
      <c r="U793" s="9">
        <f t="shared" si="217"/>
        <v>0.50075920580232058</v>
      </c>
      <c r="V793" s="9">
        <f t="shared" si="218"/>
        <v>1.727337934621487</v>
      </c>
      <c r="W793" s="9">
        <f t="shared" si="219"/>
        <v>1.5350000000000001</v>
      </c>
      <c r="X793">
        <f t="shared" si="220"/>
        <v>6.085</v>
      </c>
      <c r="Y793" s="9">
        <f t="shared" si="221"/>
        <v>6.8474601512519522</v>
      </c>
      <c r="Z793" s="10">
        <f t="shared" si="222"/>
        <v>0.55244456735495195</v>
      </c>
      <c r="AA793">
        <f t="shared" si="223"/>
        <v>0.24000000000000021</v>
      </c>
    </row>
    <row r="794" spans="1:27">
      <c r="A794" s="1">
        <f t="shared" si="206"/>
        <v>205002</v>
      </c>
      <c r="B794" s="1">
        <v>2</v>
      </c>
      <c r="C794" s="1">
        <v>5</v>
      </c>
      <c r="D794" s="2">
        <v>2</v>
      </c>
      <c r="E794" s="5">
        <v>25.81</v>
      </c>
      <c r="F794" s="5">
        <v>23.24</v>
      </c>
      <c r="G794" s="5">
        <v>2</v>
      </c>
      <c r="H794" s="5">
        <v>24.95</v>
      </c>
      <c r="I794" s="5">
        <v>17.920000000000002</v>
      </c>
      <c r="J794" s="5">
        <v>1.92</v>
      </c>
      <c r="K794" s="6">
        <f t="shared" si="207"/>
        <v>25.38</v>
      </c>
      <c r="L794" s="6">
        <f t="shared" si="208"/>
        <v>0.85999999999999943</v>
      </c>
      <c r="M794" s="6">
        <f t="shared" si="209"/>
        <v>20.58</v>
      </c>
      <c r="N794" s="5">
        <f t="shared" si="210"/>
        <v>1.3862178760930766</v>
      </c>
      <c r="O794" s="6">
        <f t="shared" si="211"/>
        <v>5.3199999999999967</v>
      </c>
      <c r="P794" s="6">
        <f t="shared" si="212"/>
        <v>2.7724357521861531</v>
      </c>
      <c r="Q794" s="6">
        <f t="shared" si="213"/>
        <v>4.0799333888426326E-2</v>
      </c>
      <c r="R794" s="9">
        <f t="shared" si="214"/>
        <v>1.6086937258990208</v>
      </c>
      <c r="S794" s="9">
        <f t="shared" si="215"/>
        <v>4.4599999999999973</v>
      </c>
      <c r="T794">
        <f t="shared" si="216"/>
        <v>5.3199999999999967</v>
      </c>
      <c r="U794" s="9">
        <f t="shared" si="217"/>
        <v>1.9188902739423299</v>
      </c>
      <c r="V794" s="9">
        <f t="shared" si="218"/>
        <v>3.4626591409485679</v>
      </c>
      <c r="W794" s="9">
        <f t="shared" si="219"/>
        <v>4.8000000000000007</v>
      </c>
      <c r="X794">
        <f t="shared" si="220"/>
        <v>20.58</v>
      </c>
      <c r="Y794" s="9">
        <f t="shared" si="221"/>
        <v>14.846151066816981</v>
      </c>
      <c r="Z794" s="10">
        <f t="shared" si="222"/>
        <v>0.55256854778389264</v>
      </c>
      <c r="AA794">
        <f t="shared" si="223"/>
        <v>0.85999999999999943</v>
      </c>
    </row>
    <row r="795" spans="1:27">
      <c r="A795" s="1">
        <f t="shared" si="206"/>
        <v>695002</v>
      </c>
      <c r="B795" s="1">
        <v>2</v>
      </c>
      <c r="C795" s="1">
        <v>-5</v>
      </c>
      <c r="D795" s="2">
        <v>7</v>
      </c>
      <c r="E795" s="5">
        <v>1</v>
      </c>
      <c r="F795" s="5">
        <v>0.63</v>
      </c>
      <c r="G795" s="5">
        <v>0.74</v>
      </c>
      <c r="H795" s="5">
        <v>0.83</v>
      </c>
      <c r="I795" s="5">
        <v>-0.5</v>
      </c>
      <c r="J795" s="5">
        <v>0.89</v>
      </c>
      <c r="K795" s="6">
        <f t="shared" si="207"/>
        <v>0.91500000000000004</v>
      </c>
      <c r="L795" s="6">
        <f t="shared" si="208"/>
        <v>0.17000000000000004</v>
      </c>
      <c r="M795" s="6">
        <f t="shared" si="209"/>
        <v>6.5000000000000002E-2</v>
      </c>
      <c r="N795" s="5">
        <f t="shared" si="210"/>
        <v>0.57872705138087333</v>
      </c>
      <c r="O795" s="6">
        <f t="shared" si="211"/>
        <v>1.1299999999999999</v>
      </c>
      <c r="P795" s="6">
        <f t="shared" si="212"/>
        <v>1.1574541027617467</v>
      </c>
      <c r="Q795" s="6">
        <f t="shared" si="213"/>
        <v>-0.18250354556990372</v>
      </c>
      <c r="R795" s="9">
        <f t="shared" si="214"/>
        <v>0.8294065377706028</v>
      </c>
      <c r="S795" s="9">
        <f t="shared" si="215"/>
        <v>0.95999999999999985</v>
      </c>
      <c r="T795">
        <f t="shared" si="216"/>
        <v>1.1299999999999999</v>
      </c>
      <c r="U795" s="9">
        <f t="shared" si="217"/>
        <v>0.97628061216748052</v>
      </c>
      <c r="V795" s="9">
        <f t="shared" si="218"/>
        <v>1.4687407439687763</v>
      </c>
      <c r="W795" s="9">
        <f t="shared" si="219"/>
        <v>0.85000000000000009</v>
      </c>
      <c r="X795">
        <f t="shared" si="220"/>
        <v>6.5000000000000002E-2</v>
      </c>
      <c r="Y795" s="9">
        <f t="shared" si="221"/>
        <v>0.11231546865643582</v>
      </c>
      <c r="Z795" s="10">
        <f t="shared" si="222"/>
        <v>0.55263188471169489</v>
      </c>
      <c r="AA795">
        <f t="shared" si="223"/>
        <v>0.17000000000000004</v>
      </c>
    </row>
    <row r="796" spans="1:27">
      <c r="A796" s="1">
        <f t="shared" si="206"/>
        <v>597004</v>
      </c>
      <c r="B796" s="1">
        <v>4</v>
      </c>
      <c r="C796" s="1">
        <v>-3</v>
      </c>
      <c r="D796" s="2">
        <v>6</v>
      </c>
      <c r="E796" s="5">
        <v>1.63</v>
      </c>
      <c r="F796" s="5">
        <v>0.74</v>
      </c>
      <c r="G796" s="5">
        <v>0.76</v>
      </c>
      <c r="H796" s="5">
        <v>1.92</v>
      </c>
      <c r="I796" s="5">
        <v>2.17</v>
      </c>
      <c r="J796" s="5">
        <v>1.17</v>
      </c>
      <c r="K796" s="6">
        <f t="shared" si="207"/>
        <v>1.7749999999999999</v>
      </c>
      <c r="L796" s="6">
        <f t="shared" si="208"/>
        <v>-0.29000000000000004</v>
      </c>
      <c r="M796" s="6">
        <f t="shared" si="209"/>
        <v>1.4550000000000001</v>
      </c>
      <c r="N796" s="5">
        <f t="shared" si="210"/>
        <v>0.6975851202541522</v>
      </c>
      <c r="O796" s="6">
        <f t="shared" si="211"/>
        <v>-1.43</v>
      </c>
      <c r="P796" s="6">
        <f t="shared" si="212"/>
        <v>1.3951702405083044</v>
      </c>
      <c r="Q796" s="6">
        <f t="shared" si="213"/>
        <v>-0.40652453120986376</v>
      </c>
      <c r="R796" s="9">
        <f t="shared" si="214"/>
        <v>0.81710458473129566</v>
      </c>
      <c r="S796" s="9">
        <f t="shared" si="215"/>
        <v>1.1399999999999999</v>
      </c>
      <c r="T796">
        <f t="shared" si="216"/>
        <v>1.43</v>
      </c>
      <c r="U796" s="9">
        <f t="shared" si="217"/>
        <v>1.0249645229524147</v>
      </c>
      <c r="V796" s="9">
        <f t="shared" si="218"/>
        <v>0.45872538090177983</v>
      </c>
      <c r="W796" s="9">
        <f t="shared" si="219"/>
        <v>0.31999999999999984</v>
      </c>
      <c r="X796">
        <f t="shared" si="220"/>
        <v>1.4550000000000001</v>
      </c>
      <c r="Y796" s="9">
        <f t="shared" si="221"/>
        <v>2.0857669662877814</v>
      </c>
      <c r="Z796" s="10">
        <f t="shared" si="222"/>
        <v>0.55272959030614599</v>
      </c>
      <c r="AA796">
        <f t="shared" si="223"/>
        <v>0.29000000000000004</v>
      </c>
    </row>
    <row r="797" spans="1:27">
      <c r="A797" s="1">
        <f t="shared" si="206"/>
        <v>599995</v>
      </c>
      <c r="B797" s="1">
        <v>-5</v>
      </c>
      <c r="C797" s="1">
        <v>0</v>
      </c>
      <c r="D797" s="2">
        <v>6</v>
      </c>
      <c r="E797" s="5">
        <v>49.9</v>
      </c>
      <c r="F797" s="5">
        <v>49.14</v>
      </c>
      <c r="G797" s="5">
        <v>3.03</v>
      </c>
      <c r="H797" s="5">
        <v>50.16</v>
      </c>
      <c r="I797" s="5">
        <v>46.05</v>
      </c>
      <c r="J797" s="5">
        <v>2.83</v>
      </c>
      <c r="K797" s="6">
        <f t="shared" si="207"/>
        <v>50.03</v>
      </c>
      <c r="L797" s="6">
        <f t="shared" si="208"/>
        <v>-0.25999999999999801</v>
      </c>
      <c r="M797" s="6">
        <f t="shared" si="209"/>
        <v>47.594999999999999</v>
      </c>
      <c r="N797" s="5">
        <f t="shared" si="210"/>
        <v>2.0730291845509554</v>
      </c>
      <c r="O797" s="6">
        <f t="shared" si="211"/>
        <v>3.0900000000000034</v>
      </c>
      <c r="P797" s="6">
        <f t="shared" si="212"/>
        <v>4.1460583691019108</v>
      </c>
      <c r="Q797" s="6">
        <f t="shared" si="213"/>
        <v>6.8179967189845078E-2</v>
      </c>
      <c r="R797" s="9">
        <f t="shared" si="214"/>
        <v>0.8079963429761492</v>
      </c>
      <c r="S797" s="9">
        <f t="shared" si="215"/>
        <v>3.3500000000000014</v>
      </c>
      <c r="T797">
        <f t="shared" si="216"/>
        <v>3.0900000000000034</v>
      </c>
      <c r="U797" s="9">
        <f t="shared" si="217"/>
        <v>0.74528617904367245</v>
      </c>
      <c r="V797" s="9">
        <f t="shared" si="218"/>
        <v>1.1746096090429399</v>
      </c>
      <c r="W797" s="9">
        <f t="shared" si="219"/>
        <v>2.4350000000000023</v>
      </c>
      <c r="X797">
        <f t="shared" si="220"/>
        <v>47.594999999999999</v>
      </c>
      <c r="Y797" s="9">
        <f t="shared" si="221"/>
        <v>22.959155787432721</v>
      </c>
      <c r="Z797" s="10">
        <f t="shared" si="222"/>
        <v>0.55329377368627597</v>
      </c>
      <c r="AA797">
        <f t="shared" si="223"/>
        <v>0.25999999999999801</v>
      </c>
    </row>
    <row r="798" spans="1:27">
      <c r="A798" s="1">
        <f t="shared" si="206"/>
        <v>701998</v>
      </c>
      <c r="B798" s="1">
        <v>-2</v>
      </c>
      <c r="C798" s="1">
        <v>2</v>
      </c>
      <c r="D798" s="2">
        <v>7</v>
      </c>
      <c r="E798" s="5">
        <v>43.42</v>
      </c>
      <c r="F798" s="5">
        <v>38.07</v>
      </c>
      <c r="G798" s="5">
        <v>2.59</v>
      </c>
      <c r="H798" s="5">
        <v>43.76</v>
      </c>
      <c r="I798" s="5">
        <v>43.36</v>
      </c>
      <c r="J798" s="5">
        <v>2.58</v>
      </c>
      <c r="K798" s="6">
        <f t="shared" si="207"/>
        <v>43.59</v>
      </c>
      <c r="L798" s="6">
        <f t="shared" si="208"/>
        <v>-0.33999999999999631</v>
      </c>
      <c r="M798" s="6">
        <f t="shared" si="209"/>
        <v>40.715000000000003</v>
      </c>
      <c r="N798" s="5">
        <f t="shared" si="210"/>
        <v>1.8278744486424663</v>
      </c>
      <c r="O798" s="6">
        <f t="shared" si="211"/>
        <v>-5.2899999999999991</v>
      </c>
      <c r="P798" s="6">
        <f t="shared" si="212"/>
        <v>3.6557488972849326</v>
      </c>
      <c r="Q798" s="6">
        <f t="shared" si="213"/>
        <v>3.8684574806388959E-3</v>
      </c>
      <c r="R798" s="9">
        <f t="shared" si="214"/>
        <v>1.3540317289506099</v>
      </c>
      <c r="S798" s="9">
        <f t="shared" si="215"/>
        <v>4.9500000000000028</v>
      </c>
      <c r="T798">
        <f t="shared" si="216"/>
        <v>5.2899999999999991</v>
      </c>
      <c r="U798" s="9">
        <f t="shared" si="217"/>
        <v>1.447035928514893</v>
      </c>
      <c r="V798" s="9">
        <f t="shared" si="218"/>
        <v>1.5728651396901014</v>
      </c>
      <c r="W798" s="9">
        <f t="shared" si="219"/>
        <v>2.875</v>
      </c>
      <c r="X798">
        <f t="shared" si="220"/>
        <v>40.715000000000003</v>
      </c>
      <c r="Y798" s="9">
        <f t="shared" si="221"/>
        <v>22.274505795646082</v>
      </c>
      <c r="Z798" s="10">
        <f t="shared" si="222"/>
        <v>0.55330371406669587</v>
      </c>
      <c r="AA798">
        <f t="shared" si="223"/>
        <v>0.33999999999999631</v>
      </c>
    </row>
    <row r="799" spans="1:27">
      <c r="A799" s="1">
        <f t="shared" si="206"/>
        <v>799000</v>
      </c>
      <c r="B799" s="1">
        <v>0</v>
      </c>
      <c r="C799" s="1">
        <v>-1</v>
      </c>
      <c r="D799" s="2">
        <v>8</v>
      </c>
      <c r="E799" s="5">
        <v>34.200000000000003</v>
      </c>
      <c r="F799" s="5">
        <v>33.58</v>
      </c>
      <c r="G799" s="5">
        <v>2.34</v>
      </c>
      <c r="H799" s="5">
        <v>33.049999999999997</v>
      </c>
      <c r="I799" s="5">
        <v>35.19</v>
      </c>
      <c r="J799" s="5">
        <v>1.58</v>
      </c>
      <c r="K799" s="6">
        <f t="shared" si="207"/>
        <v>33.625</v>
      </c>
      <c r="L799" s="6">
        <f t="shared" si="208"/>
        <v>1.1500000000000057</v>
      </c>
      <c r="M799" s="6">
        <f t="shared" si="209"/>
        <v>34.384999999999998</v>
      </c>
      <c r="N799" s="5">
        <f t="shared" si="210"/>
        <v>1.4117365193264642</v>
      </c>
      <c r="O799" s="6">
        <f t="shared" si="211"/>
        <v>-1.6099999999999994</v>
      </c>
      <c r="P799" s="6">
        <f t="shared" si="212"/>
        <v>2.8234730386529283</v>
      </c>
      <c r="Q799" s="6">
        <f t="shared" si="213"/>
        <v>0.37370797792272942</v>
      </c>
      <c r="R799" s="9">
        <f t="shared" si="214"/>
        <v>0.97751951664351433</v>
      </c>
      <c r="S799" s="9">
        <f t="shared" si="215"/>
        <v>2.7600000000000051</v>
      </c>
      <c r="T799">
        <f t="shared" si="216"/>
        <v>1.6099999999999994</v>
      </c>
      <c r="U799" s="9">
        <f t="shared" si="217"/>
        <v>0.57021971804204874</v>
      </c>
      <c r="V799" s="9">
        <f t="shared" si="218"/>
        <v>0.53834408162975911</v>
      </c>
      <c r="W799" s="9">
        <f t="shared" si="219"/>
        <v>0.75999999999999801</v>
      </c>
      <c r="X799">
        <f t="shared" si="220"/>
        <v>34.384999999999998</v>
      </c>
      <c r="Y799" s="9">
        <f t="shared" si="221"/>
        <v>24.356527956367518</v>
      </c>
      <c r="Z799" s="10">
        <f t="shared" si="222"/>
        <v>0.55362080885747067</v>
      </c>
      <c r="AA799">
        <f t="shared" si="223"/>
        <v>1.1500000000000057</v>
      </c>
    </row>
    <row r="800" spans="1:27">
      <c r="A800" s="1">
        <f t="shared" si="206"/>
        <v>106998</v>
      </c>
      <c r="B800" s="1">
        <v>-2</v>
      </c>
      <c r="C800" s="1">
        <v>7</v>
      </c>
      <c r="D800" s="2">
        <v>1</v>
      </c>
      <c r="E800" s="5">
        <v>6.98</v>
      </c>
      <c r="F800" s="5">
        <v>7.48</v>
      </c>
      <c r="G800" s="5">
        <v>1.28</v>
      </c>
      <c r="H800" s="5">
        <v>7.61</v>
      </c>
      <c r="I800" s="5">
        <v>7.73</v>
      </c>
      <c r="J800" s="5">
        <v>1.24</v>
      </c>
      <c r="K800" s="6">
        <f t="shared" si="207"/>
        <v>7.2949999999999999</v>
      </c>
      <c r="L800" s="6">
        <f t="shared" si="208"/>
        <v>-0.62999999999999989</v>
      </c>
      <c r="M800" s="6">
        <f t="shared" si="209"/>
        <v>7.6050000000000004</v>
      </c>
      <c r="N800" s="5">
        <f t="shared" si="210"/>
        <v>0.89106677639781862</v>
      </c>
      <c r="O800" s="6">
        <f t="shared" si="211"/>
        <v>-0.25</v>
      </c>
      <c r="P800" s="6">
        <f t="shared" si="212"/>
        <v>1.7821335527956372</v>
      </c>
      <c r="Q800" s="6">
        <f t="shared" si="213"/>
        <v>3.1738035264483627E-2</v>
      </c>
      <c r="R800" s="9">
        <f t="shared" si="214"/>
        <v>0.21322756614053587</v>
      </c>
      <c r="S800" s="9">
        <f t="shared" si="215"/>
        <v>0.37999999999999989</v>
      </c>
      <c r="T800">
        <f t="shared" si="216"/>
        <v>0.25</v>
      </c>
      <c r="U800" s="9">
        <f t="shared" si="217"/>
        <v>0.14028129351351049</v>
      </c>
      <c r="V800" s="9">
        <f t="shared" si="218"/>
        <v>0.34789760791350655</v>
      </c>
      <c r="W800" s="9">
        <f t="shared" si="219"/>
        <v>0.3100000000000005</v>
      </c>
      <c r="X800">
        <f t="shared" si="220"/>
        <v>7.6050000000000004</v>
      </c>
      <c r="Y800" s="9">
        <f t="shared" si="221"/>
        <v>8.5347138973619785</v>
      </c>
      <c r="Z800" s="10">
        <f t="shared" si="222"/>
        <v>0.55383752130024566</v>
      </c>
      <c r="AA800">
        <f t="shared" si="223"/>
        <v>0.62999999999999989</v>
      </c>
    </row>
    <row r="801" spans="1:27">
      <c r="A801" s="1">
        <f t="shared" si="206"/>
        <v>305997</v>
      </c>
      <c r="B801" s="1">
        <v>-3</v>
      </c>
      <c r="C801" s="1">
        <v>6</v>
      </c>
      <c r="D801" s="2">
        <v>3</v>
      </c>
      <c r="E801" s="5">
        <v>4.72</v>
      </c>
      <c r="F801" s="5">
        <v>4.4000000000000004</v>
      </c>
      <c r="G801" s="5">
        <v>0.88</v>
      </c>
      <c r="H801" s="5">
        <v>4.1900000000000004</v>
      </c>
      <c r="I801" s="5">
        <v>1.83</v>
      </c>
      <c r="J801" s="5">
        <v>0.94</v>
      </c>
      <c r="K801" s="6">
        <f t="shared" si="207"/>
        <v>4.4550000000000001</v>
      </c>
      <c r="L801" s="6">
        <f t="shared" si="208"/>
        <v>0.52999999999999936</v>
      </c>
      <c r="M801" s="6">
        <f t="shared" si="209"/>
        <v>3.1150000000000002</v>
      </c>
      <c r="N801" s="5">
        <f t="shared" si="210"/>
        <v>0.64381674411279488</v>
      </c>
      <c r="O801" s="6">
        <f t="shared" si="211"/>
        <v>2.5700000000000003</v>
      </c>
      <c r="P801" s="6">
        <f t="shared" si="212"/>
        <v>1.2876334882255898</v>
      </c>
      <c r="Q801" s="6">
        <f t="shared" si="213"/>
        <v>-6.586248492159226E-2</v>
      </c>
      <c r="R801" s="9">
        <f t="shared" si="214"/>
        <v>1.5843017587335371</v>
      </c>
      <c r="S801" s="9">
        <f t="shared" si="215"/>
        <v>2.0400000000000009</v>
      </c>
      <c r="T801">
        <f t="shared" si="216"/>
        <v>2.5700000000000003</v>
      </c>
      <c r="U801" s="9">
        <f t="shared" si="217"/>
        <v>1.9959095686005826</v>
      </c>
      <c r="V801" s="9">
        <f t="shared" si="218"/>
        <v>2.0813376046107237</v>
      </c>
      <c r="W801" s="9">
        <f t="shared" si="219"/>
        <v>1.3399999999999999</v>
      </c>
      <c r="X801">
        <f t="shared" si="220"/>
        <v>3.1150000000000002</v>
      </c>
      <c r="Y801" s="9">
        <f t="shared" si="221"/>
        <v>4.838333312210751</v>
      </c>
      <c r="Z801" s="10">
        <f t="shared" si="222"/>
        <v>0.55394494311258047</v>
      </c>
      <c r="AA801">
        <f t="shared" si="223"/>
        <v>0.52999999999999936</v>
      </c>
    </row>
    <row r="802" spans="1:27">
      <c r="A802" s="1">
        <f t="shared" si="206"/>
        <v>404996</v>
      </c>
      <c r="B802" s="1">
        <v>-4</v>
      </c>
      <c r="C802" s="1">
        <v>5</v>
      </c>
      <c r="D802" s="2">
        <v>4</v>
      </c>
      <c r="E802" s="5">
        <v>17.47</v>
      </c>
      <c r="F802" s="5">
        <v>20.93</v>
      </c>
      <c r="G802" s="5">
        <v>1.99</v>
      </c>
      <c r="H802" s="5">
        <v>17.72</v>
      </c>
      <c r="I802" s="5">
        <v>18.28</v>
      </c>
      <c r="J802" s="5">
        <v>1.82</v>
      </c>
      <c r="K802" s="6">
        <f t="shared" si="207"/>
        <v>17.594999999999999</v>
      </c>
      <c r="L802" s="6">
        <f t="shared" si="208"/>
        <v>-0.25</v>
      </c>
      <c r="M802" s="6">
        <f t="shared" si="209"/>
        <v>19.605</v>
      </c>
      <c r="N802" s="5">
        <f t="shared" si="210"/>
        <v>1.3483786560161801</v>
      </c>
      <c r="O802" s="6">
        <f t="shared" si="211"/>
        <v>2.6499999999999986</v>
      </c>
      <c r="P802" s="6">
        <f t="shared" si="212"/>
        <v>2.6967573120323602</v>
      </c>
      <c r="Q802" s="6">
        <f t="shared" si="213"/>
        <v>8.9061533172911642E-2</v>
      </c>
      <c r="R802" s="9">
        <f t="shared" si="214"/>
        <v>1.0753655833473825</v>
      </c>
      <c r="S802" s="9">
        <f t="shared" si="215"/>
        <v>2.8999999999999986</v>
      </c>
      <c r="T802">
        <f t="shared" si="216"/>
        <v>2.6499999999999986</v>
      </c>
      <c r="U802" s="9">
        <f t="shared" si="217"/>
        <v>0.98266165374847025</v>
      </c>
      <c r="V802" s="9">
        <f t="shared" si="218"/>
        <v>1.4906791879505117</v>
      </c>
      <c r="W802" s="9">
        <f t="shared" si="219"/>
        <v>2.0100000000000016</v>
      </c>
      <c r="X802">
        <f t="shared" si="220"/>
        <v>19.605</v>
      </c>
      <c r="Y802" s="9">
        <f t="shared" si="221"/>
        <v>14.539684318293412</v>
      </c>
      <c r="Z802" s="10">
        <f t="shared" si="222"/>
        <v>0.55425625842204074</v>
      </c>
      <c r="AA802">
        <f t="shared" si="223"/>
        <v>0.25</v>
      </c>
    </row>
    <row r="803" spans="1:27">
      <c r="A803" s="1">
        <f t="shared" si="206"/>
        <v>797998</v>
      </c>
      <c r="B803" s="1">
        <v>-2</v>
      </c>
      <c r="C803" s="1">
        <v>-2</v>
      </c>
      <c r="D803" s="2">
        <v>8</v>
      </c>
      <c r="E803" s="5">
        <v>52.33</v>
      </c>
      <c r="F803" s="5">
        <v>49.68</v>
      </c>
      <c r="G803" s="5">
        <v>3.03</v>
      </c>
      <c r="H803" s="5">
        <v>51.65</v>
      </c>
      <c r="I803" s="5">
        <v>53.57</v>
      </c>
      <c r="J803" s="5">
        <v>2.66</v>
      </c>
      <c r="K803" s="6">
        <f t="shared" si="207"/>
        <v>51.989999999999995</v>
      </c>
      <c r="L803" s="6">
        <f t="shared" si="208"/>
        <v>0.67999999999999972</v>
      </c>
      <c r="M803" s="6">
        <f t="shared" si="209"/>
        <v>51.625</v>
      </c>
      <c r="N803" s="5">
        <f t="shared" si="210"/>
        <v>2.0159675096588239</v>
      </c>
      <c r="O803" s="6">
        <f t="shared" si="211"/>
        <v>-3.8900000000000006</v>
      </c>
      <c r="P803" s="6">
        <f t="shared" si="212"/>
        <v>4.0319350193176478</v>
      </c>
      <c r="Q803" s="6">
        <f t="shared" si="213"/>
        <v>0.12950512102851161</v>
      </c>
      <c r="R803" s="9">
        <f t="shared" si="214"/>
        <v>1.1334508066485192</v>
      </c>
      <c r="S803" s="9">
        <f t="shared" si="215"/>
        <v>4.57</v>
      </c>
      <c r="T803">
        <f t="shared" si="216"/>
        <v>3.8900000000000006</v>
      </c>
      <c r="U803" s="9">
        <f t="shared" si="217"/>
        <v>0.96479729493714217</v>
      </c>
      <c r="V803" s="9">
        <f t="shared" si="218"/>
        <v>0.18105450521956395</v>
      </c>
      <c r="W803" s="9">
        <f t="shared" si="219"/>
        <v>0.36499999999999488</v>
      </c>
      <c r="X803">
        <f t="shared" si="220"/>
        <v>51.625</v>
      </c>
      <c r="Y803" s="9">
        <f t="shared" si="221"/>
        <v>25.60805159441129</v>
      </c>
      <c r="Z803" s="10">
        <f t="shared" si="222"/>
        <v>0.55459174173440418</v>
      </c>
      <c r="AA803">
        <f t="shared" si="223"/>
        <v>0.67999999999999972</v>
      </c>
    </row>
    <row r="804" spans="1:27">
      <c r="A804" s="1">
        <f t="shared" si="206"/>
        <v>698996</v>
      </c>
      <c r="B804" s="1">
        <v>-4</v>
      </c>
      <c r="C804" s="1">
        <v>-1</v>
      </c>
      <c r="D804" s="2">
        <v>7</v>
      </c>
      <c r="E804" s="5">
        <v>90.53</v>
      </c>
      <c r="F804" s="5">
        <v>86.53</v>
      </c>
      <c r="G804" s="5">
        <v>4.16</v>
      </c>
      <c r="H804" s="5">
        <v>90.96</v>
      </c>
      <c r="I804" s="5">
        <v>86.83</v>
      </c>
      <c r="J804" s="5">
        <v>3.92</v>
      </c>
      <c r="K804" s="6">
        <f t="shared" si="207"/>
        <v>90.745000000000005</v>
      </c>
      <c r="L804" s="6">
        <f t="shared" si="208"/>
        <v>-0.42999999999999261</v>
      </c>
      <c r="M804" s="6">
        <f t="shared" si="209"/>
        <v>86.68</v>
      </c>
      <c r="N804" s="5">
        <f t="shared" si="210"/>
        <v>2.8579713084634002</v>
      </c>
      <c r="O804" s="6">
        <f t="shared" si="211"/>
        <v>-0.29999999999999716</v>
      </c>
      <c r="P804" s="6">
        <f t="shared" si="212"/>
        <v>5.7159426169268004</v>
      </c>
      <c r="Q804" s="6">
        <f t="shared" si="213"/>
        <v>5.935357492654271E-2</v>
      </c>
      <c r="R804" s="9">
        <f t="shared" si="214"/>
        <v>2.2743405368525284E-2</v>
      </c>
      <c r="S804" s="9">
        <f t="shared" si="215"/>
        <v>0.12999999999999545</v>
      </c>
      <c r="T804">
        <f t="shared" si="216"/>
        <v>0.29999999999999716</v>
      </c>
      <c r="U804" s="9">
        <f t="shared" si="217"/>
        <v>5.2484781619675069E-2</v>
      </c>
      <c r="V804" s="9">
        <f t="shared" si="218"/>
        <v>1.4223375818932071</v>
      </c>
      <c r="W804" s="9">
        <f t="shared" si="219"/>
        <v>4.0649999999999977</v>
      </c>
      <c r="X804">
        <f t="shared" si="220"/>
        <v>86.68</v>
      </c>
      <c r="Y804" s="9">
        <f t="shared" si="221"/>
        <v>30.329205805289856</v>
      </c>
      <c r="Z804" s="10">
        <f t="shared" si="222"/>
        <v>0.55465665055059055</v>
      </c>
      <c r="AA804">
        <f t="shared" si="223"/>
        <v>0.42999999999999261</v>
      </c>
    </row>
    <row r="805" spans="1:27">
      <c r="A805" s="1">
        <f t="shared" si="206"/>
        <v>699996</v>
      </c>
      <c r="B805" s="1">
        <v>-4</v>
      </c>
      <c r="C805" s="1">
        <v>0</v>
      </c>
      <c r="D805" s="2">
        <v>7</v>
      </c>
      <c r="E805" s="5">
        <v>55.08</v>
      </c>
      <c r="F805" s="5">
        <v>52.74</v>
      </c>
      <c r="G805" s="5">
        <v>3.2</v>
      </c>
      <c r="H805" s="5">
        <v>53.41</v>
      </c>
      <c r="I805" s="5">
        <v>54.94</v>
      </c>
      <c r="J805" s="5">
        <v>3.03</v>
      </c>
      <c r="K805" s="6">
        <f t="shared" si="207"/>
        <v>54.244999999999997</v>
      </c>
      <c r="L805" s="6">
        <f t="shared" si="208"/>
        <v>1.6700000000000017</v>
      </c>
      <c r="M805" s="6">
        <f t="shared" si="209"/>
        <v>53.84</v>
      </c>
      <c r="N805" s="5">
        <f t="shared" si="210"/>
        <v>2.203457510368648</v>
      </c>
      <c r="O805" s="6">
        <f t="shared" si="211"/>
        <v>-2.1999999999999957</v>
      </c>
      <c r="P805" s="6">
        <f t="shared" si="212"/>
        <v>4.406915020737296</v>
      </c>
      <c r="Q805" s="6">
        <f t="shared" si="213"/>
        <v>5.4534032923294104E-2</v>
      </c>
      <c r="R805" s="9">
        <f t="shared" si="214"/>
        <v>0.87816533375143901</v>
      </c>
      <c r="S805" s="9">
        <f t="shared" si="215"/>
        <v>3.8699999999999974</v>
      </c>
      <c r="T805">
        <f t="shared" si="216"/>
        <v>2.1999999999999957</v>
      </c>
      <c r="U805" s="9">
        <f t="shared" si="217"/>
        <v>0.49921543520753575</v>
      </c>
      <c r="V805" s="9">
        <f t="shared" si="218"/>
        <v>0.18380204659913582</v>
      </c>
      <c r="W805" s="9">
        <f t="shared" si="219"/>
        <v>0.40499999999999403</v>
      </c>
      <c r="X805">
        <f t="shared" si="220"/>
        <v>53.84</v>
      </c>
      <c r="Y805" s="9">
        <f t="shared" si="221"/>
        <v>24.434326392339798</v>
      </c>
      <c r="Z805" s="10">
        <f t="shared" si="222"/>
        <v>0.55474228250602997</v>
      </c>
      <c r="AA805">
        <f t="shared" si="223"/>
        <v>1.6700000000000017</v>
      </c>
    </row>
    <row r="806" spans="1:27">
      <c r="A806" s="1">
        <f t="shared" si="206"/>
        <v>798998</v>
      </c>
      <c r="B806" s="1">
        <v>-2</v>
      </c>
      <c r="C806" s="1">
        <v>-1</v>
      </c>
      <c r="D806" s="2">
        <v>8</v>
      </c>
      <c r="E806" s="5">
        <v>29.9</v>
      </c>
      <c r="F806" s="5">
        <v>29.3</v>
      </c>
      <c r="G806" s="5">
        <v>2.33</v>
      </c>
      <c r="H806" s="5">
        <v>31.03</v>
      </c>
      <c r="I806" s="5">
        <v>32.46</v>
      </c>
      <c r="J806" s="5">
        <v>2.1</v>
      </c>
      <c r="K806" s="6">
        <f t="shared" si="207"/>
        <v>30.465</v>
      </c>
      <c r="L806" s="6">
        <f t="shared" si="208"/>
        <v>-1.1300000000000026</v>
      </c>
      <c r="M806" s="6">
        <f t="shared" si="209"/>
        <v>30.880000000000003</v>
      </c>
      <c r="N806" s="5">
        <f t="shared" si="210"/>
        <v>1.5683510448875915</v>
      </c>
      <c r="O806" s="6">
        <f t="shared" si="211"/>
        <v>-3.16</v>
      </c>
      <c r="P806" s="6">
        <f t="shared" si="212"/>
        <v>3.1367020897751829</v>
      </c>
      <c r="Q806" s="6">
        <f t="shared" si="213"/>
        <v>0.10355832460945841</v>
      </c>
      <c r="R806" s="9">
        <f t="shared" si="214"/>
        <v>0.64717653825566013</v>
      </c>
      <c r="S806" s="9">
        <f t="shared" si="215"/>
        <v>2.0299999999999976</v>
      </c>
      <c r="T806">
        <f t="shared" si="216"/>
        <v>3.16</v>
      </c>
      <c r="U806" s="9">
        <f t="shared" si="217"/>
        <v>1.0074275176787628</v>
      </c>
      <c r="V806" s="9">
        <f t="shared" si="218"/>
        <v>0.26460912647891721</v>
      </c>
      <c r="W806" s="9">
        <f t="shared" si="219"/>
        <v>0.4150000000000027</v>
      </c>
      <c r="X806">
        <f t="shared" si="220"/>
        <v>30.880000000000003</v>
      </c>
      <c r="Y806" s="9">
        <f t="shared" si="221"/>
        <v>19.68946945944316</v>
      </c>
      <c r="Z806" s="10">
        <f t="shared" si="222"/>
        <v>0.55474498645774173</v>
      </c>
      <c r="AA806">
        <f t="shared" si="223"/>
        <v>1.1300000000000026</v>
      </c>
    </row>
    <row r="807" spans="1:27">
      <c r="A807" s="1">
        <f t="shared" si="206"/>
        <v>603000</v>
      </c>
      <c r="B807" s="1">
        <v>0</v>
      </c>
      <c r="C807" s="1">
        <v>3</v>
      </c>
      <c r="D807" s="2">
        <v>6</v>
      </c>
      <c r="E807" s="5">
        <v>39.43</v>
      </c>
      <c r="F807" s="5">
        <v>44.92</v>
      </c>
      <c r="G807" s="5">
        <v>2.52</v>
      </c>
      <c r="H807" s="5">
        <v>37.99</v>
      </c>
      <c r="I807" s="5">
        <v>39.42</v>
      </c>
      <c r="J807" s="5">
        <v>2.5499999999999998</v>
      </c>
      <c r="K807" s="6">
        <f t="shared" si="207"/>
        <v>38.71</v>
      </c>
      <c r="L807" s="6">
        <f t="shared" si="208"/>
        <v>1.4399999999999977</v>
      </c>
      <c r="M807" s="6">
        <f t="shared" si="209"/>
        <v>42.17</v>
      </c>
      <c r="N807" s="5">
        <f t="shared" si="210"/>
        <v>1.7925470705116784</v>
      </c>
      <c r="O807" s="6">
        <f t="shared" si="211"/>
        <v>5.5</v>
      </c>
      <c r="P807" s="6">
        <f t="shared" si="212"/>
        <v>3.5850941410233568</v>
      </c>
      <c r="Q807" s="6">
        <f t="shared" si="213"/>
        <v>-1.1833905188712199E-2</v>
      </c>
      <c r="R807" s="9">
        <f t="shared" si="214"/>
        <v>1.1324667750122412</v>
      </c>
      <c r="S807" s="9">
        <f t="shared" si="215"/>
        <v>4.0600000000000023</v>
      </c>
      <c r="T807">
        <f t="shared" si="216"/>
        <v>5.5</v>
      </c>
      <c r="U807" s="9">
        <f t="shared" si="217"/>
        <v>1.5341298676274195</v>
      </c>
      <c r="V807" s="9">
        <f t="shared" si="218"/>
        <v>1.9302143061784993</v>
      </c>
      <c r="W807" s="9">
        <f t="shared" si="219"/>
        <v>3.4600000000000009</v>
      </c>
      <c r="X807">
        <f t="shared" si="220"/>
        <v>42.17</v>
      </c>
      <c r="Y807" s="9">
        <f t="shared" si="221"/>
        <v>23.525184188308469</v>
      </c>
      <c r="Z807" s="10">
        <f t="shared" si="222"/>
        <v>0.55484592455924198</v>
      </c>
      <c r="AA807">
        <f t="shared" si="223"/>
        <v>1.4399999999999977</v>
      </c>
    </row>
    <row r="808" spans="1:27">
      <c r="A808" s="1">
        <f t="shared" si="206"/>
        <v>493002</v>
      </c>
      <c r="B808" s="1">
        <v>2</v>
      </c>
      <c r="C808" s="1">
        <v>-7</v>
      </c>
      <c r="D808" s="2">
        <v>5</v>
      </c>
      <c r="E808" s="5">
        <v>3.7</v>
      </c>
      <c r="F808" s="5">
        <v>3.17</v>
      </c>
      <c r="G808" s="5">
        <v>0.95</v>
      </c>
      <c r="H808" s="5">
        <v>3.33</v>
      </c>
      <c r="I808" s="5">
        <v>3.21</v>
      </c>
      <c r="J808" s="5">
        <v>1.3</v>
      </c>
      <c r="K808" s="6">
        <f t="shared" si="207"/>
        <v>3.5150000000000001</v>
      </c>
      <c r="L808" s="6">
        <f t="shared" si="208"/>
        <v>0.37000000000000011</v>
      </c>
      <c r="M808" s="6">
        <f t="shared" si="209"/>
        <v>3.19</v>
      </c>
      <c r="N808" s="5">
        <f t="shared" si="210"/>
        <v>0.80506210940523093</v>
      </c>
      <c r="O808" s="6">
        <f t="shared" si="211"/>
        <v>-4.0000000000000036E-2</v>
      </c>
      <c r="P808" s="6">
        <f t="shared" si="212"/>
        <v>1.6101242188104619</v>
      </c>
      <c r="Q808" s="6">
        <f t="shared" si="213"/>
        <v>-0.3037608486017358</v>
      </c>
      <c r="R808" s="9">
        <f t="shared" si="214"/>
        <v>0.25463873855826019</v>
      </c>
      <c r="S808" s="9">
        <f t="shared" si="215"/>
        <v>0.41000000000000014</v>
      </c>
      <c r="T808">
        <f t="shared" si="216"/>
        <v>4.0000000000000036E-2</v>
      </c>
      <c r="U808" s="9">
        <f t="shared" si="217"/>
        <v>2.4842803761781496E-2</v>
      </c>
      <c r="V808" s="9">
        <f t="shared" si="218"/>
        <v>0.40369556112894917</v>
      </c>
      <c r="W808" s="9">
        <f t="shared" si="219"/>
        <v>0.32500000000000018</v>
      </c>
      <c r="X808">
        <f t="shared" si="220"/>
        <v>3.19</v>
      </c>
      <c r="Y808" s="9">
        <f t="shared" si="221"/>
        <v>3.9624272000041452</v>
      </c>
      <c r="Z808" s="10">
        <f t="shared" si="222"/>
        <v>0.55507657129444765</v>
      </c>
      <c r="AA808">
        <f t="shared" si="223"/>
        <v>0.37000000000000011</v>
      </c>
    </row>
    <row r="809" spans="1:27">
      <c r="A809" s="1">
        <f t="shared" si="206"/>
        <v>593999</v>
      </c>
      <c r="B809" s="1">
        <v>-1</v>
      </c>
      <c r="C809" s="1">
        <v>-6</v>
      </c>
      <c r="D809" s="2">
        <v>6</v>
      </c>
      <c r="E809" s="5">
        <v>84.53</v>
      </c>
      <c r="F809" s="5">
        <v>87.91</v>
      </c>
      <c r="G809" s="5">
        <v>3.76</v>
      </c>
      <c r="H809" s="5">
        <v>86.38</v>
      </c>
      <c r="I809" s="5">
        <v>84.62</v>
      </c>
      <c r="J809" s="5">
        <v>4.1399999999999997</v>
      </c>
      <c r="K809" s="6">
        <f t="shared" si="207"/>
        <v>85.454999999999998</v>
      </c>
      <c r="L809" s="6">
        <f t="shared" si="208"/>
        <v>-1.8499999999999943</v>
      </c>
      <c r="M809" s="6">
        <f t="shared" si="209"/>
        <v>86.265000000000001</v>
      </c>
      <c r="N809" s="5">
        <f t="shared" si="210"/>
        <v>2.7963011282764234</v>
      </c>
      <c r="O809" s="6">
        <f t="shared" si="211"/>
        <v>3.289999999999992</v>
      </c>
      <c r="P809" s="6">
        <f t="shared" si="212"/>
        <v>5.5926022565528468</v>
      </c>
      <c r="Q809" s="6">
        <f t="shared" si="213"/>
        <v>-9.5980458608826855E-2</v>
      </c>
      <c r="R809" s="9">
        <f t="shared" si="214"/>
        <v>0.91907125953351199</v>
      </c>
      <c r="S809" s="9">
        <f t="shared" si="215"/>
        <v>5.1399999999999864</v>
      </c>
      <c r="T809">
        <f t="shared" si="216"/>
        <v>3.289999999999992</v>
      </c>
      <c r="U809" s="9">
        <f t="shared" si="217"/>
        <v>0.58827712915666441</v>
      </c>
      <c r="V809" s="9">
        <f t="shared" si="218"/>
        <v>0.28966837362729525</v>
      </c>
      <c r="W809" s="9">
        <f t="shared" si="219"/>
        <v>0.81000000000000227</v>
      </c>
      <c r="X809">
        <f t="shared" si="220"/>
        <v>86.265000000000001</v>
      </c>
      <c r="Y809" s="9">
        <f t="shared" si="221"/>
        <v>30.849681791306857</v>
      </c>
      <c r="Z809" s="10">
        <f t="shared" si="222"/>
        <v>0.55513962207718515</v>
      </c>
      <c r="AA809">
        <f t="shared" si="223"/>
        <v>1.8499999999999943</v>
      </c>
    </row>
    <row r="810" spans="1:27">
      <c r="A810" s="1">
        <f t="shared" si="206"/>
        <v>293004</v>
      </c>
      <c r="B810" s="1">
        <v>4</v>
      </c>
      <c r="C810" s="1">
        <v>-7</v>
      </c>
      <c r="D810" s="2">
        <v>3</v>
      </c>
      <c r="E810" s="5">
        <v>60.87</v>
      </c>
      <c r="F810" s="5">
        <v>60.71</v>
      </c>
      <c r="G810" s="5">
        <v>3.07</v>
      </c>
      <c r="H810" s="5">
        <v>59.65</v>
      </c>
      <c r="I810" s="5">
        <v>52.17</v>
      </c>
      <c r="J810" s="5">
        <v>3.24</v>
      </c>
      <c r="K810" s="6">
        <f t="shared" si="207"/>
        <v>60.26</v>
      </c>
      <c r="L810" s="6">
        <f t="shared" si="208"/>
        <v>1.2199999999999989</v>
      </c>
      <c r="M810" s="6">
        <f t="shared" si="209"/>
        <v>56.44</v>
      </c>
      <c r="N810" s="5">
        <f t="shared" si="210"/>
        <v>2.2317313906471807</v>
      </c>
      <c r="O810" s="6">
        <f t="shared" si="211"/>
        <v>8.5399999999999991</v>
      </c>
      <c r="P810" s="6">
        <f t="shared" si="212"/>
        <v>4.4634627812943615</v>
      </c>
      <c r="Q810" s="6">
        <f t="shared" si="213"/>
        <v>-5.3843644120968898E-2</v>
      </c>
      <c r="R810" s="9">
        <f t="shared" si="214"/>
        <v>1.639982309402672</v>
      </c>
      <c r="S810" s="9">
        <f t="shared" si="215"/>
        <v>7.32</v>
      </c>
      <c r="T810">
        <f t="shared" si="216"/>
        <v>8.5399999999999991</v>
      </c>
      <c r="U810" s="9">
        <f t="shared" si="217"/>
        <v>1.9133126943031171</v>
      </c>
      <c r="V810" s="9">
        <f t="shared" si="218"/>
        <v>1.7116755251142644</v>
      </c>
      <c r="W810" s="9">
        <f t="shared" si="219"/>
        <v>3.8200000000000003</v>
      </c>
      <c r="X810">
        <f t="shared" si="220"/>
        <v>56.44</v>
      </c>
      <c r="Y810" s="9">
        <f t="shared" si="221"/>
        <v>25.289781842264151</v>
      </c>
      <c r="Z810" s="10">
        <f t="shared" si="222"/>
        <v>0.55614206818042466</v>
      </c>
      <c r="AA810">
        <f t="shared" si="223"/>
        <v>1.2199999999999989</v>
      </c>
    </row>
    <row r="811" spans="1:27">
      <c r="A811" s="1">
        <f t="shared" si="206"/>
        <v>6996</v>
      </c>
      <c r="B811" s="1">
        <v>-4</v>
      </c>
      <c r="C811" s="1">
        <v>7</v>
      </c>
      <c r="D811" s="2">
        <v>0</v>
      </c>
      <c r="E811" s="5">
        <v>58.71</v>
      </c>
      <c r="F811" s="5">
        <v>61.52</v>
      </c>
      <c r="G811" s="5">
        <v>3.25</v>
      </c>
      <c r="H811" s="5">
        <v>59.8</v>
      </c>
      <c r="I811" s="5">
        <v>63.31</v>
      </c>
      <c r="J811" s="5">
        <v>2.86</v>
      </c>
      <c r="K811" s="6">
        <f t="shared" si="207"/>
        <v>59.254999999999995</v>
      </c>
      <c r="L811" s="6">
        <f t="shared" si="208"/>
        <v>-1.0899999999999963</v>
      </c>
      <c r="M811" s="6">
        <f t="shared" si="209"/>
        <v>62.415000000000006</v>
      </c>
      <c r="N811" s="5">
        <f t="shared" si="210"/>
        <v>2.1646073546950726</v>
      </c>
      <c r="O811" s="6">
        <f t="shared" si="211"/>
        <v>-1.7899999999999991</v>
      </c>
      <c r="P811" s="6">
        <f t="shared" si="212"/>
        <v>4.3292147093901452</v>
      </c>
      <c r="Q811" s="6">
        <f t="shared" si="213"/>
        <v>0.12714156898106407</v>
      </c>
      <c r="R811" s="9">
        <f t="shared" si="214"/>
        <v>0.16169214210644026</v>
      </c>
      <c r="S811" s="9">
        <f t="shared" si="215"/>
        <v>0.70000000000000284</v>
      </c>
      <c r="T811">
        <f t="shared" si="216"/>
        <v>1.7899999999999991</v>
      </c>
      <c r="U811" s="9">
        <f t="shared" si="217"/>
        <v>0.41346990624360963</v>
      </c>
      <c r="V811" s="9">
        <f t="shared" si="218"/>
        <v>1.4598490544467169</v>
      </c>
      <c r="W811" s="9">
        <f t="shared" si="219"/>
        <v>3.1600000000000108</v>
      </c>
      <c r="X811">
        <f t="shared" si="220"/>
        <v>62.415000000000006</v>
      </c>
      <c r="Y811" s="9">
        <f t="shared" si="221"/>
        <v>28.834328713066942</v>
      </c>
      <c r="Z811" s="10">
        <f t="shared" si="222"/>
        <v>0.5561474624593733</v>
      </c>
      <c r="AA811">
        <f t="shared" si="223"/>
        <v>1.0899999999999963</v>
      </c>
    </row>
    <row r="812" spans="1:27">
      <c r="A812" s="1">
        <f t="shared" si="206"/>
        <v>701999</v>
      </c>
      <c r="B812" s="1">
        <v>-1</v>
      </c>
      <c r="C812" s="1">
        <v>2</v>
      </c>
      <c r="D812" s="2">
        <v>7</v>
      </c>
      <c r="E812" s="5">
        <v>67.45</v>
      </c>
      <c r="F812" s="5">
        <v>71.97</v>
      </c>
      <c r="G812" s="5">
        <v>3.38</v>
      </c>
      <c r="H812" s="5">
        <v>67.92</v>
      </c>
      <c r="I812" s="5">
        <v>63.6</v>
      </c>
      <c r="J812" s="5">
        <v>3.23</v>
      </c>
      <c r="K812" s="6">
        <f t="shared" si="207"/>
        <v>67.685000000000002</v>
      </c>
      <c r="L812" s="6">
        <f t="shared" si="208"/>
        <v>-0.46999999999999886</v>
      </c>
      <c r="M812" s="6">
        <f t="shared" si="209"/>
        <v>67.784999999999997</v>
      </c>
      <c r="N812" s="5">
        <f t="shared" si="210"/>
        <v>2.3375895704763914</v>
      </c>
      <c r="O812" s="6">
        <f t="shared" si="211"/>
        <v>8.3699999999999974</v>
      </c>
      <c r="P812" s="6">
        <f t="shared" si="212"/>
        <v>4.6751791409527828</v>
      </c>
      <c r="Q812" s="6">
        <f t="shared" si="213"/>
        <v>4.5362418963000854E-2</v>
      </c>
      <c r="R812" s="9">
        <f t="shared" si="214"/>
        <v>1.8908366360905777</v>
      </c>
      <c r="S812" s="9">
        <f t="shared" si="215"/>
        <v>8.8399999999999963</v>
      </c>
      <c r="T812">
        <f t="shared" si="216"/>
        <v>8.3699999999999974</v>
      </c>
      <c r="U812" s="9">
        <f t="shared" si="217"/>
        <v>1.790305728968115</v>
      </c>
      <c r="V812" s="9">
        <f t="shared" si="218"/>
        <v>4.2779109413811557E-2</v>
      </c>
      <c r="W812" s="9">
        <f t="shared" si="219"/>
        <v>9.9999999999994316E-2</v>
      </c>
      <c r="X812">
        <f t="shared" si="220"/>
        <v>67.784999999999997</v>
      </c>
      <c r="Y812" s="9">
        <f t="shared" si="221"/>
        <v>28.997819316153812</v>
      </c>
      <c r="Z812" s="10">
        <f t="shared" si="222"/>
        <v>0.55615015957922731</v>
      </c>
      <c r="AA812">
        <f t="shared" si="223"/>
        <v>0.46999999999999886</v>
      </c>
    </row>
    <row r="813" spans="1:27">
      <c r="A813" s="1">
        <f t="shared" si="206"/>
        <v>104994</v>
      </c>
      <c r="B813" s="1">
        <v>-6</v>
      </c>
      <c r="C813" s="1">
        <v>5</v>
      </c>
      <c r="D813" s="2">
        <v>1</v>
      </c>
      <c r="E813" s="5">
        <v>16.73</v>
      </c>
      <c r="F813" s="5">
        <v>18.399999999999999</v>
      </c>
      <c r="G813" s="5">
        <v>2.0099999999999998</v>
      </c>
      <c r="H813" s="5">
        <v>16.86</v>
      </c>
      <c r="I813" s="5">
        <v>17.46</v>
      </c>
      <c r="J813" s="5">
        <v>1.58</v>
      </c>
      <c r="K813" s="6">
        <f t="shared" si="207"/>
        <v>16.795000000000002</v>
      </c>
      <c r="L813" s="6">
        <f t="shared" si="208"/>
        <v>-0.12999999999999901</v>
      </c>
      <c r="M813" s="6">
        <f t="shared" si="209"/>
        <v>17.93</v>
      </c>
      <c r="N813" s="5">
        <f t="shared" si="210"/>
        <v>1.2783289873893966</v>
      </c>
      <c r="O813" s="6">
        <f t="shared" si="211"/>
        <v>0.93999999999999773</v>
      </c>
      <c r="P813" s="6">
        <f t="shared" si="212"/>
        <v>2.5566579747787932</v>
      </c>
      <c r="Q813" s="6">
        <f t="shared" si="213"/>
        <v>0.2361661439608351</v>
      </c>
      <c r="R813" s="9">
        <f t="shared" si="214"/>
        <v>0.41851511252402668</v>
      </c>
      <c r="S813" s="9">
        <f t="shared" si="215"/>
        <v>1.0699999999999967</v>
      </c>
      <c r="T813">
        <f t="shared" si="216"/>
        <v>0.93999999999999773</v>
      </c>
      <c r="U813" s="9">
        <f t="shared" si="217"/>
        <v>0.36766748203045357</v>
      </c>
      <c r="V813" s="9">
        <f t="shared" si="218"/>
        <v>0.88787785554162779</v>
      </c>
      <c r="W813" s="9">
        <f t="shared" si="219"/>
        <v>1.134999999999998</v>
      </c>
      <c r="X813">
        <f t="shared" si="220"/>
        <v>17.93</v>
      </c>
      <c r="Y813" s="9">
        <f t="shared" si="221"/>
        <v>14.026123303842656</v>
      </c>
      <c r="Z813" s="10">
        <f t="shared" si="222"/>
        <v>0.55644406727001783</v>
      </c>
      <c r="AA813">
        <f t="shared" si="223"/>
        <v>0.12999999999999901</v>
      </c>
    </row>
    <row r="814" spans="1:27">
      <c r="A814" s="1">
        <f t="shared" si="206"/>
        <v>495996</v>
      </c>
      <c r="B814" s="1">
        <v>-4</v>
      </c>
      <c r="C814" s="1">
        <v>-4</v>
      </c>
      <c r="D814" s="2">
        <v>5</v>
      </c>
      <c r="E814" s="5">
        <v>44.42</v>
      </c>
      <c r="F814" s="5">
        <v>45.41</v>
      </c>
      <c r="G814" s="5">
        <v>1.94</v>
      </c>
      <c r="H814" s="5">
        <v>43.67</v>
      </c>
      <c r="I814" s="5">
        <v>44.49</v>
      </c>
      <c r="J814" s="5">
        <v>2.4700000000000002</v>
      </c>
      <c r="K814" s="6">
        <f t="shared" si="207"/>
        <v>44.045000000000002</v>
      </c>
      <c r="L814" s="6">
        <f t="shared" si="208"/>
        <v>0.75</v>
      </c>
      <c r="M814" s="6">
        <f t="shared" si="209"/>
        <v>44.95</v>
      </c>
      <c r="N814" s="5">
        <f t="shared" si="210"/>
        <v>1.5703900789294361</v>
      </c>
      <c r="O814" s="6">
        <f t="shared" si="211"/>
        <v>0.9199999999999946</v>
      </c>
      <c r="P814" s="6">
        <f t="shared" si="212"/>
        <v>3.1407801578588721</v>
      </c>
      <c r="Q814" s="6">
        <f t="shared" si="213"/>
        <v>-0.23694054437629894</v>
      </c>
      <c r="R814" s="9">
        <f t="shared" si="214"/>
        <v>5.4126679186577244E-2</v>
      </c>
      <c r="S814" s="9">
        <f t="shared" si="215"/>
        <v>0.1699999999999946</v>
      </c>
      <c r="T814">
        <f t="shared" si="216"/>
        <v>0.9199999999999946</v>
      </c>
      <c r="U814" s="9">
        <f t="shared" si="217"/>
        <v>0.29292085206854324</v>
      </c>
      <c r="V814" s="9">
        <f t="shared" si="218"/>
        <v>0.57628993722181199</v>
      </c>
      <c r="W814" s="9">
        <f t="shared" si="219"/>
        <v>0.90500000000000114</v>
      </c>
      <c r="X814">
        <f t="shared" si="220"/>
        <v>44.95</v>
      </c>
      <c r="Y814" s="9">
        <f t="shared" si="221"/>
        <v>28.623461522784993</v>
      </c>
      <c r="Z814" s="10">
        <f t="shared" si="222"/>
        <v>0.55657434364153002</v>
      </c>
      <c r="AA814">
        <f t="shared" si="223"/>
        <v>0.75</v>
      </c>
    </row>
    <row r="815" spans="1:27">
      <c r="A815" s="1">
        <f t="shared" si="206"/>
        <v>596004</v>
      </c>
      <c r="B815" s="1">
        <v>4</v>
      </c>
      <c r="C815" s="1">
        <v>-4</v>
      </c>
      <c r="D815" s="2">
        <v>6</v>
      </c>
      <c r="E815" s="5">
        <v>7</v>
      </c>
      <c r="F815" s="5">
        <v>5.39</v>
      </c>
      <c r="G815" s="5">
        <v>1.1499999999999999</v>
      </c>
      <c r="H815" s="5">
        <v>6.63</v>
      </c>
      <c r="I815" s="5">
        <v>7.11</v>
      </c>
      <c r="J815" s="5">
        <v>1.47</v>
      </c>
      <c r="K815" s="6">
        <f t="shared" si="207"/>
        <v>6.8149999999999995</v>
      </c>
      <c r="L815" s="6">
        <f t="shared" si="208"/>
        <v>0.37000000000000011</v>
      </c>
      <c r="M815" s="6">
        <f t="shared" si="209"/>
        <v>6.25</v>
      </c>
      <c r="N815" s="5">
        <f t="shared" si="210"/>
        <v>0.93319344189723064</v>
      </c>
      <c r="O815" s="6">
        <f t="shared" si="211"/>
        <v>-1.7200000000000006</v>
      </c>
      <c r="P815" s="6">
        <f t="shared" si="212"/>
        <v>1.8663868837944613</v>
      </c>
      <c r="Q815" s="6">
        <f t="shared" si="213"/>
        <v>-0.24068438881552509</v>
      </c>
      <c r="R815" s="9">
        <f t="shared" si="214"/>
        <v>1.1198106984929739</v>
      </c>
      <c r="S815" s="9">
        <f t="shared" si="215"/>
        <v>2.0900000000000007</v>
      </c>
      <c r="T815">
        <f t="shared" si="216"/>
        <v>1.7200000000000006</v>
      </c>
      <c r="U815" s="9">
        <f t="shared" si="217"/>
        <v>0.92156669923823697</v>
      </c>
      <c r="V815" s="9">
        <f t="shared" si="218"/>
        <v>0.60544788961581775</v>
      </c>
      <c r="W815" s="9">
        <f t="shared" si="219"/>
        <v>0.5649999999999995</v>
      </c>
      <c r="X815">
        <f t="shared" si="220"/>
        <v>6.25</v>
      </c>
      <c r="Y815" s="9">
        <f t="shared" si="221"/>
        <v>6.6974324072546265</v>
      </c>
      <c r="Z815" s="10">
        <f t="shared" si="222"/>
        <v>0.55700987423922743</v>
      </c>
      <c r="AA815">
        <f t="shared" si="223"/>
        <v>0.37000000000000011</v>
      </c>
    </row>
    <row r="816" spans="1:27">
      <c r="A816" s="1">
        <f t="shared" si="206"/>
        <v>106997</v>
      </c>
      <c r="B816" s="1">
        <v>-3</v>
      </c>
      <c r="C816" s="1">
        <v>7</v>
      </c>
      <c r="D816" s="2">
        <v>1</v>
      </c>
      <c r="E816" s="5">
        <v>36.880000000000003</v>
      </c>
      <c r="F816" s="5">
        <v>37.5</v>
      </c>
      <c r="G816" s="5">
        <v>1.64</v>
      </c>
      <c r="H816" s="5">
        <v>38.049999999999997</v>
      </c>
      <c r="I816" s="5">
        <v>37.89</v>
      </c>
      <c r="J816" s="5">
        <v>2.37</v>
      </c>
      <c r="K816" s="6">
        <f t="shared" si="207"/>
        <v>37.465000000000003</v>
      </c>
      <c r="L816" s="6">
        <f t="shared" si="208"/>
        <v>-1.1699999999999946</v>
      </c>
      <c r="M816" s="6">
        <f t="shared" si="209"/>
        <v>37.695</v>
      </c>
      <c r="N816" s="5">
        <f t="shared" si="210"/>
        <v>1.441049964435654</v>
      </c>
      <c r="O816" s="6">
        <f t="shared" si="211"/>
        <v>-0.39000000000000057</v>
      </c>
      <c r="P816" s="6">
        <f t="shared" si="212"/>
        <v>2.8820999288713081</v>
      </c>
      <c r="Q816" s="6">
        <f t="shared" si="213"/>
        <v>-0.35241076265575161</v>
      </c>
      <c r="R816" s="9">
        <f t="shared" si="214"/>
        <v>0.27063600126643028</v>
      </c>
      <c r="S816" s="9">
        <f t="shared" si="215"/>
        <v>0.77999999999999403</v>
      </c>
      <c r="T816">
        <f t="shared" si="216"/>
        <v>0.39000000000000057</v>
      </c>
      <c r="U816" s="9">
        <f t="shared" si="217"/>
        <v>0.13531800063321639</v>
      </c>
      <c r="V816" s="9">
        <f t="shared" si="218"/>
        <v>0.15960584690071436</v>
      </c>
      <c r="W816" s="9">
        <f t="shared" si="219"/>
        <v>0.22999999999999687</v>
      </c>
      <c r="X816">
        <f t="shared" si="220"/>
        <v>37.695</v>
      </c>
      <c r="Y816" s="9">
        <f t="shared" si="221"/>
        <v>26.158010430097868</v>
      </c>
      <c r="Z816" s="10">
        <f t="shared" si="222"/>
        <v>0.55723154971699151</v>
      </c>
      <c r="AA816">
        <f t="shared" si="223"/>
        <v>1.1699999999999946</v>
      </c>
    </row>
    <row r="817" spans="1:27">
      <c r="A817" s="1">
        <f t="shared" ref="A817:A880" si="224">B817+1000*C817+100000*D817</f>
        <v>600995</v>
      </c>
      <c r="B817" s="1">
        <v>-5</v>
      </c>
      <c r="C817" s="1">
        <v>1</v>
      </c>
      <c r="D817" s="2">
        <v>6</v>
      </c>
      <c r="E817" s="5">
        <v>16.28</v>
      </c>
      <c r="F817" s="5">
        <v>16.47</v>
      </c>
      <c r="G817" s="5">
        <v>1.94</v>
      </c>
      <c r="H817" s="5">
        <v>17.28</v>
      </c>
      <c r="I817" s="5">
        <v>15.99</v>
      </c>
      <c r="J817" s="5">
        <v>1.73</v>
      </c>
      <c r="K817" s="6">
        <f t="shared" ref="K817:K880" si="225" xml:space="preserve"> 0.5*(E817+H817)</f>
        <v>16.78</v>
      </c>
      <c r="L817" s="6">
        <f t="shared" ref="L817:L880" si="226">E817-H817</f>
        <v>-1</v>
      </c>
      <c r="M817" s="6">
        <f t="shared" ref="M817:M880" si="227">0.5*(F817+I817)</f>
        <v>16.23</v>
      </c>
      <c r="N817" s="5">
        <f t="shared" ref="N817:N880" si="228">0.5*P817</f>
        <v>1.2996634179663595</v>
      </c>
      <c r="O817" s="6">
        <f t="shared" ref="O817:O880" si="229">F817-I817</f>
        <v>0.47999999999999865</v>
      </c>
      <c r="P817" s="6">
        <f t="shared" ref="P817:P880" si="230">SQRT(G817*G817+J817*J817)</f>
        <v>2.5993268359327191</v>
      </c>
      <c r="Q817" s="6">
        <f t="shared" ref="Q817:Q880" si="231">(G817*G817-J817*J817)/(G817*G817+J817*J817)</f>
        <v>0.11406793458151405</v>
      </c>
      <c r="R817" s="9">
        <f t="shared" ref="R817:R880" si="232">ABS(O817-L817)/P817</f>
        <v>0.56937818651378969</v>
      </c>
      <c r="S817" s="9">
        <f t="shared" ref="S817:S880" si="233">ABS(O817-L817)</f>
        <v>1.4799999999999986</v>
      </c>
      <c r="T817">
        <f t="shared" ref="T817:T880" si="234">ABS(O817)</f>
        <v>0.47999999999999865</v>
      </c>
      <c r="U817" s="9">
        <f t="shared" ref="U817:U880" si="235">ABS(O817)/P817</f>
        <v>0.18466319562609362</v>
      </c>
      <c r="V817" s="9">
        <f t="shared" ref="V817:V880" si="236">ABS(M817-K817)/N817</f>
        <v>0.4231864899764663</v>
      </c>
      <c r="W817" s="9">
        <f t="shared" ref="W817:W880" si="237">ABS(M817-K817)</f>
        <v>0.55000000000000071</v>
      </c>
      <c r="X817">
        <f t="shared" ref="X817:X880" si="238">ABS(M817)</f>
        <v>16.23</v>
      </c>
      <c r="Y817" s="9">
        <f t="shared" ref="Y817:Y880" si="239">ABS(M817)/N817</f>
        <v>12.487848604214616</v>
      </c>
      <c r="Z817" s="10">
        <f t="shared" ref="Z817:Z880" si="240">SQRT(0.00779*B817*B817+0.00644*C817*C817+0.005139*D817*D817+0.004675*B817*C817+0.003605*C817*D817+0.002454*D817*B817)</f>
        <v>0.55752040321408858</v>
      </c>
      <c r="AA817">
        <f t="shared" si="223"/>
        <v>1</v>
      </c>
    </row>
    <row r="818" spans="1:27">
      <c r="A818" s="1">
        <f t="shared" si="224"/>
        <v>297006</v>
      </c>
      <c r="B818" s="1">
        <v>6</v>
      </c>
      <c r="C818" s="1">
        <v>-3</v>
      </c>
      <c r="D818" s="2">
        <v>3</v>
      </c>
      <c r="E818" s="5">
        <v>16.75</v>
      </c>
      <c r="F818" s="5">
        <v>17.940000000000001</v>
      </c>
      <c r="G818" s="5">
        <v>1.73</v>
      </c>
      <c r="H818" s="5">
        <v>16.97</v>
      </c>
      <c r="I818" s="5">
        <v>17.34</v>
      </c>
      <c r="J818" s="5">
        <v>1.97</v>
      </c>
      <c r="K818" s="6">
        <f t="shared" si="225"/>
        <v>16.86</v>
      </c>
      <c r="L818" s="6">
        <f t="shared" si="226"/>
        <v>-0.21999999999999886</v>
      </c>
      <c r="M818" s="6">
        <f t="shared" si="227"/>
        <v>17.64</v>
      </c>
      <c r="N818" s="5">
        <f t="shared" si="228"/>
        <v>1.3108966397088673</v>
      </c>
      <c r="O818" s="6">
        <f t="shared" si="229"/>
        <v>0.60000000000000142</v>
      </c>
      <c r="P818" s="6">
        <f t="shared" si="230"/>
        <v>2.6217932794177345</v>
      </c>
      <c r="Q818" s="6">
        <f t="shared" si="231"/>
        <v>-0.12918618522505745</v>
      </c>
      <c r="R818" s="9">
        <f t="shared" si="232"/>
        <v>0.31276302614602453</v>
      </c>
      <c r="S818" s="9">
        <f t="shared" si="233"/>
        <v>0.82000000000000028</v>
      </c>
      <c r="T818">
        <f t="shared" si="234"/>
        <v>0.60000000000000142</v>
      </c>
      <c r="U818" s="9">
        <f t="shared" si="235"/>
        <v>0.22885099474099402</v>
      </c>
      <c r="V818" s="9">
        <f t="shared" si="236"/>
        <v>0.59501258632658394</v>
      </c>
      <c r="W818" s="9">
        <f t="shared" si="237"/>
        <v>0.78000000000000114</v>
      </c>
      <c r="X818">
        <f t="shared" si="238"/>
        <v>17.64</v>
      </c>
      <c r="Y818" s="9">
        <f t="shared" si="239"/>
        <v>13.456438490770417</v>
      </c>
      <c r="Z818" s="10">
        <f t="shared" si="240"/>
        <v>0.55877365721730299</v>
      </c>
      <c r="AA818">
        <f t="shared" ref="AA818:AA881" si="241">ABS(L818)</f>
        <v>0.21999999999999886</v>
      </c>
    </row>
    <row r="819" spans="1:27">
      <c r="A819" s="1">
        <f t="shared" si="224"/>
        <v>396995</v>
      </c>
      <c r="B819" s="1">
        <v>-5</v>
      </c>
      <c r="C819" s="1">
        <v>-3</v>
      </c>
      <c r="D819" s="2">
        <v>4</v>
      </c>
      <c r="E819" s="5">
        <v>18.440000000000001</v>
      </c>
      <c r="F819" s="5">
        <v>18.420000000000002</v>
      </c>
      <c r="G819" s="5">
        <v>1.31</v>
      </c>
      <c r="H819" s="5">
        <v>18.510000000000002</v>
      </c>
      <c r="I819" s="5">
        <v>21.4</v>
      </c>
      <c r="J819" s="5">
        <v>1.77</v>
      </c>
      <c r="K819" s="6">
        <f t="shared" si="225"/>
        <v>18.475000000000001</v>
      </c>
      <c r="L819" s="6">
        <f t="shared" si="226"/>
        <v>-7.0000000000000284E-2</v>
      </c>
      <c r="M819" s="6">
        <f t="shared" si="227"/>
        <v>19.91</v>
      </c>
      <c r="N819" s="5">
        <f t="shared" si="228"/>
        <v>1.1010222522728594</v>
      </c>
      <c r="O819" s="6">
        <f t="shared" si="229"/>
        <v>-2.9799999999999969</v>
      </c>
      <c r="P819" s="6">
        <f t="shared" si="230"/>
        <v>2.2020445045457189</v>
      </c>
      <c r="Q819" s="6">
        <f t="shared" si="231"/>
        <v>-0.29218395545473291</v>
      </c>
      <c r="R819" s="9">
        <f t="shared" si="232"/>
        <v>1.3214991767844986</v>
      </c>
      <c r="S819" s="9">
        <f t="shared" si="233"/>
        <v>2.9099999999999966</v>
      </c>
      <c r="T819">
        <f t="shared" si="234"/>
        <v>2.9799999999999969</v>
      </c>
      <c r="U819" s="9">
        <f t="shared" si="235"/>
        <v>1.3532878167758784</v>
      </c>
      <c r="V819" s="9">
        <f t="shared" si="236"/>
        <v>1.3033342396465677</v>
      </c>
      <c r="W819" s="9">
        <f t="shared" si="237"/>
        <v>1.4349999999999987</v>
      </c>
      <c r="X819">
        <f t="shared" si="238"/>
        <v>19.91</v>
      </c>
      <c r="Y819" s="9">
        <f t="shared" si="239"/>
        <v>18.083194920810584</v>
      </c>
      <c r="Z819" s="10">
        <f t="shared" si="240"/>
        <v>0.55921283962369817</v>
      </c>
      <c r="AA819">
        <f t="shared" si="241"/>
        <v>7.0000000000000284E-2</v>
      </c>
    </row>
    <row r="820" spans="1:27">
      <c r="A820" s="1">
        <f t="shared" si="224"/>
        <v>701001</v>
      </c>
      <c r="B820" s="1">
        <v>1</v>
      </c>
      <c r="C820" s="1">
        <v>1</v>
      </c>
      <c r="D820" s="2">
        <v>7</v>
      </c>
      <c r="E820" s="5">
        <v>13.61</v>
      </c>
      <c r="F820" s="5">
        <v>16.03</v>
      </c>
      <c r="G820" s="5">
        <v>1.53</v>
      </c>
      <c r="H820" s="5">
        <v>14.18</v>
      </c>
      <c r="I820" s="5">
        <v>13.36</v>
      </c>
      <c r="J820" s="5">
        <v>1.49</v>
      </c>
      <c r="K820" s="6">
        <f t="shared" si="225"/>
        <v>13.895</v>
      </c>
      <c r="L820" s="6">
        <f t="shared" si="226"/>
        <v>-0.57000000000000028</v>
      </c>
      <c r="M820" s="6">
        <f t="shared" si="227"/>
        <v>14.695</v>
      </c>
      <c r="N820" s="5">
        <f t="shared" si="228"/>
        <v>1.0678248920117943</v>
      </c>
      <c r="O820" s="6">
        <f t="shared" si="229"/>
        <v>2.6700000000000017</v>
      </c>
      <c r="P820" s="6">
        <f t="shared" si="230"/>
        <v>2.1356497840235886</v>
      </c>
      <c r="Q820" s="6">
        <f t="shared" si="231"/>
        <v>2.6485419864064903E-2</v>
      </c>
      <c r="R820" s="9">
        <f t="shared" si="232"/>
        <v>1.5171026749038434</v>
      </c>
      <c r="S820" s="9">
        <f t="shared" si="233"/>
        <v>3.240000000000002</v>
      </c>
      <c r="T820">
        <f t="shared" si="234"/>
        <v>2.6700000000000017</v>
      </c>
      <c r="U820" s="9">
        <f t="shared" si="235"/>
        <v>1.2502049820966858</v>
      </c>
      <c r="V820" s="9">
        <f t="shared" si="236"/>
        <v>0.74918650612535498</v>
      </c>
      <c r="W820" s="9">
        <f t="shared" si="237"/>
        <v>0.80000000000000071</v>
      </c>
      <c r="X820">
        <f t="shared" si="238"/>
        <v>14.695</v>
      </c>
      <c r="Y820" s="9">
        <f t="shared" si="239"/>
        <v>13.761619634390103</v>
      </c>
      <c r="Z820" s="10">
        <f t="shared" si="240"/>
        <v>0.55957930626498331</v>
      </c>
      <c r="AA820">
        <f t="shared" si="241"/>
        <v>0.57000000000000028</v>
      </c>
    </row>
    <row r="821" spans="1:27">
      <c r="A821" s="1">
        <f t="shared" si="224"/>
        <v>697003</v>
      </c>
      <c r="B821" s="1">
        <v>3</v>
      </c>
      <c r="C821" s="1">
        <v>-3</v>
      </c>
      <c r="D821" s="2">
        <v>7</v>
      </c>
      <c r="E821" s="5">
        <v>56.95</v>
      </c>
      <c r="F821" s="5">
        <v>58.94</v>
      </c>
      <c r="G821" s="5">
        <v>3.06</v>
      </c>
      <c r="H821" s="5">
        <v>57.54</v>
      </c>
      <c r="I821" s="5">
        <v>63.8</v>
      </c>
      <c r="J821" s="5">
        <v>3.71</v>
      </c>
      <c r="K821" s="6">
        <f t="shared" si="225"/>
        <v>57.245000000000005</v>
      </c>
      <c r="L821" s="6">
        <f t="shared" si="226"/>
        <v>-0.58999999999999631</v>
      </c>
      <c r="M821" s="6">
        <f t="shared" si="227"/>
        <v>61.37</v>
      </c>
      <c r="N821" s="5">
        <f t="shared" si="228"/>
        <v>2.4045633699281037</v>
      </c>
      <c r="O821" s="6">
        <f t="shared" si="229"/>
        <v>-4.8599999999999994</v>
      </c>
      <c r="P821" s="6">
        <f t="shared" si="230"/>
        <v>4.8091267398562074</v>
      </c>
      <c r="Q821" s="6">
        <f t="shared" si="231"/>
        <v>-0.1902696766215404</v>
      </c>
      <c r="R821" s="9">
        <f t="shared" si="232"/>
        <v>0.88789508594395572</v>
      </c>
      <c r="S821" s="9">
        <f t="shared" si="233"/>
        <v>4.2700000000000031</v>
      </c>
      <c r="T821">
        <f t="shared" si="234"/>
        <v>4.8599999999999994</v>
      </c>
      <c r="U821" s="9">
        <f t="shared" si="235"/>
        <v>1.0105784818940566</v>
      </c>
      <c r="V821" s="9">
        <f t="shared" si="236"/>
        <v>1.7154881637090438</v>
      </c>
      <c r="W821" s="9">
        <f t="shared" si="237"/>
        <v>4.1249999999999929</v>
      </c>
      <c r="X821">
        <f t="shared" si="238"/>
        <v>61.37</v>
      </c>
      <c r="Y821" s="9">
        <f t="shared" si="239"/>
        <v>25.522305116805867</v>
      </c>
      <c r="Z821" s="10">
        <f t="shared" si="240"/>
        <v>0.56003124912811786</v>
      </c>
      <c r="AA821">
        <f t="shared" si="241"/>
        <v>0.58999999999999631</v>
      </c>
    </row>
    <row r="822" spans="1:27">
      <c r="A822" s="1">
        <f t="shared" si="224"/>
        <v>598004</v>
      </c>
      <c r="B822" s="1">
        <v>4</v>
      </c>
      <c r="C822" s="1">
        <v>-2</v>
      </c>
      <c r="D822" s="2">
        <v>6</v>
      </c>
      <c r="E822" s="5">
        <v>68.209999999999994</v>
      </c>
      <c r="F822" s="5">
        <v>65.81</v>
      </c>
      <c r="G822" s="5">
        <v>3.15</v>
      </c>
      <c r="H822" s="5">
        <v>68.400000000000006</v>
      </c>
      <c r="I822" s="5">
        <v>74.510000000000005</v>
      </c>
      <c r="J822" s="5">
        <v>4</v>
      </c>
      <c r="K822" s="6">
        <f t="shared" si="225"/>
        <v>68.305000000000007</v>
      </c>
      <c r="L822" s="6">
        <f t="shared" si="226"/>
        <v>-0.19000000000001194</v>
      </c>
      <c r="M822" s="6">
        <f t="shared" si="227"/>
        <v>70.16</v>
      </c>
      <c r="N822" s="5">
        <f t="shared" si="228"/>
        <v>2.5457071709055619</v>
      </c>
      <c r="O822" s="6">
        <f t="shared" si="229"/>
        <v>-8.7000000000000028</v>
      </c>
      <c r="P822" s="6">
        <f t="shared" si="230"/>
        <v>5.0914143418111237</v>
      </c>
      <c r="Q822" s="6">
        <f t="shared" si="231"/>
        <v>-0.23444883788214874</v>
      </c>
      <c r="R822" s="9">
        <f t="shared" si="232"/>
        <v>1.6714412594777748</v>
      </c>
      <c r="S822" s="9">
        <f t="shared" si="233"/>
        <v>8.5099999999999909</v>
      </c>
      <c r="T822">
        <f t="shared" si="234"/>
        <v>8.7000000000000028</v>
      </c>
      <c r="U822" s="9">
        <f t="shared" si="235"/>
        <v>1.7087589844249897</v>
      </c>
      <c r="V822" s="9">
        <f t="shared" si="236"/>
        <v>0.72867768186398563</v>
      </c>
      <c r="W822" s="9">
        <f t="shared" si="237"/>
        <v>1.8549999999999898</v>
      </c>
      <c r="X822">
        <f t="shared" si="238"/>
        <v>70.16</v>
      </c>
      <c r="Y822" s="9">
        <f t="shared" si="239"/>
        <v>27.560121918909708</v>
      </c>
      <c r="Z822" s="10">
        <f t="shared" si="240"/>
        <v>0.56003571314693856</v>
      </c>
      <c r="AA822">
        <f t="shared" si="241"/>
        <v>0.19000000000001194</v>
      </c>
    </row>
    <row r="823" spans="1:27">
      <c r="A823" s="1">
        <f t="shared" si="224"/>
        <v>494004</v>
      </c>
      <c r="B823" s="1">
        <v>4</v>
      </c>
      <c r="C823" s="1">
        <v>-6</v>
      </c>
      <c r="D823" s="2">
        <v>5</v>
      </c>
      <c r="E823" s="5">
        <v>20.89</v>
      </c>
      <c r="F823" s="5">
        <v>18.03</v>
      </c>
      <c r="G823" s="5">
        <v>1.77</v>
      </c>
      <c r="H823" s="5">
        <v>20.97</v>
      </c>
      <c r="I823" s="5">
        <v>19.579999999999998</v>
      </c>
      <c r="J823" s="5">
        <v>2.17</v>
      </c>
      <c r="K823" s="6">
        <f t="shared" si="225"/>
        <v>20.93</v>
      </c>
      <c r="L823" s="6">
        <f t="shared" si="226"/>
        <v>-7.9999999999998295E-2</v>
      </c>
      <c r="M823" s="6">
        <f t="shared" si="227"/>
        <v>18.805</v>
      </c>
      <c r="N823" s="5">
        <f t="shared" si="228"/>
        <v>1.400160705062101</v>
      </c>
      <c r="O823" s="6">
        <f t="shared" si="229"/>
        <v>-1.5499999999999972</v>
      </c>
      <c r="P823" s="6">
        <f t="shared" si="230"/>
        <v>2.800321410124202</v>
      </c>
      <c r="Q823" s="6">
        <f t="shared" si="231"/>
        <v>-0.2009742661123721</v>
      </c>
      <c r="R823" s="9">
        <f t="shared" si="232"/>
        <v>0.52493974251862763</v>
      </c>
      <c r="S823" s="9">
        <f t="shared" si="233"/>
        <v>1.4699999999999989</v>
      </c>
      <c r="T823">
        <f t="shared" si="234"/>
        <v>1.5499999999999972</v>
      </c>
      <c r="U823" s="9">
        <f t="shared" si="235"/>
        <v>0.55350789177134152</v>
      </c>
      <c r="V823" s="9">
        <f t="shared" si="236"/>
        <v>1.5176829290504552</v>
      </c>
      <c r="W823" s="9">
        <f t="shared" si="237"/>
        <v>2.125</v>
      </c>
      <c r="X823">
        <f t="shared" si="238"/>
        <v>18.805</v>
      </c>
      <c r="Y823" s="9">
        <f t="shared" si="239"/>
        <v>13.430601167432382</v>
      </c>
      <c r="Z823" s="10">
        <f t="shared" si="240"/>
        <v>0.56007588771522743</v>
      </c>
      <c r="AA823">
        <f t="shared" si="241"/>
        <v>7.9999999999998295E-2</v>
      </c>
    </row>
    <row r="824" spans="1:27">
      <c r="A824" s="1">
        <f t="shared" si="224"/>
        <v>797001</v>
      </c>
      <c r="B824" s="1">
        <v>1</v>
      </c>
      <c r="C824" s="1">
        <v>-3</v>
      </c>
      <c r="D824" s="2">
        <v>8</v>
      </c>
      <c r="E824" s="5">
        <v>10.02</v>
      </c>
      <c r="F824" s="5">
        <v>8.64</v>
      </c>
      <c r="G824" s="5">
        <v>1.37</v>
      </c>
      <c r="H824" s="5">
        <v>10.039999999999999</v>
      </c>
      <c r="I824" s="5">
        <v>8.84</v>
      </c>
      <c r="J824" s="5">
        <v>1.54</v>
      </c>
      <c r="K824" s="6">
        <f t="shared" si="225"/>
        <v>10.029999999999999</v>
      </c>
      <c r="L824" s="6">
        <f t="shared" si="226"/>
        <v>-1.9999999999999574E-2</v>
      </c>
      <c r="M824" s="6">
        <f t="shared" si="227"/>
        <v>8.74</v>
      </c>
      <c r="N824" s="5">
        <f t="shared" si="228"/>
        <v>1.0305944886326532</v>
      </c>
      <c r="O824" s="6">
        <f t="shared" si="229"/>
        <v>-0.19999999999999929</v>
      </c>
      <c r="P824" s="6">
        <f t="shared" si="230"/>
        <v>2.0611889772653065</v>
      </c>
      <c r="Q824" s="6">
        <f t="shared" si="231"/>
        <v>-0.11644109685771442</v>
      </c>
      <c r="R824" s="9">
        <f t="shared" si="232"/>
        <v>8.7328237238497017E-2</v>
      </c>
      <c r="S824" s="9">
        <f t="shared" si="233"/>
        <v>0.17999999999999972</v>
      </c>
      <c r="T824">
        <f t="shared" si="234"/>
        <v>0.19999999999999929</v>
      </c>
      <c r="U824" s="9">
        <f t="shared" si="235"/>
        <v>9.703137470944094E-2</v>
      </c>
      <c r="V824" s="9">
        <f t="shared" si="236"/>
        <v>1.2517047337517917</v>
      </c>
      <c r="W824" s="9">
        <f t="shared" si="237"/>
        <v>1.2899999999999991</v>
      </c>
      <c r="X824">
        <f t="shared" si="238"/>
        <v>8.74</v>
      </c>
      <c r="Y824" s="9">
        <f t="shared" si="239"/>
        <v>8.4805421496051689</v>
      </c>
      <c r="Z824" s="10">
        <f t="shared" si="240"/>
        <v>0.56011873741198848</v>
      </c>
      <c r="AA824">
        <f t="shared" si="241"/>
        <v>1.9999999999999574E-2</v>
      </c>
    </row>
    <row r="825" spans="1:27">
      <c r="A825" s="1">
        <f t="shared" si="224"/>
        <v>598995</v>
      </c>
      <c r="B825" s="1">
        <v>-5</v>
      </c>
      <c r="C825" s="1">
        <v>-1</v>
      </c>
      <c r="D825" s="2">
        <v>6</v>
      </c>
      <c r="E825" s="5">
        <v>80.12</v>
      </c>
      <c r="F825" s="5">
        <v>76.63</v>
      </c>
      <c r="G825" s="5">
        <v>3.87</v>
      </c>
      <c r="H825" s="5">
        <v>79.900000000000006</v>
      </c>
      <c r="I825" s="5">
        <v>77.099999999999994</v>
      </c>
      <c r="J825" s="5">
        <v>3.77</v>
      </c>
      <c r="K825" s="6">
        <f t="shared" si="225"/>
        <v>80.010000000000005</v>
      </c>
      <c r="L825" s="6">
        <f t="shared" si="226"/>
        <v>0.21999999999999886</v>
      </c>
      <c r="M825" s="6">
        <f t="shared" si="227"/>
        <v>76.864999999999995</v>
      </c>
      <c r="N825" s="5">
        <f t="shared" si="228"/>
        <v>2.7013792773322298</v>
      </c>
      <c r="O825" s="6">
        <f t="shared" si="229"/>
        <v>-0.46999999999999886</v>
      </c>
      <c r="P825" s="6">
        <f t="shared" si="230"/>
        <v>5.4027585546644596</v>
      </c>
      <c r="Q825" s="6">
        <f t="shared" si="231"/>
        <v>2.6173526368800101E-2</v>
      </c>
      <c r="R825" s="9">
        <f t="shared" si="232"/>
        <v>0.1277125366641246</v>
      </c>
      <c r="S825" s="9">
        <f t="shared" si="233"/>
        <v>0.68999999999999773</v>
      </c>
      <c r="T825">
        <f t="shared" si="234"/>
        <v>0.46999999999999886</v>
      </c>
      <c r="U825" s="9">
        <f t="shared" si="235"/>
        <v>8.6992597437882055E-2</v>
      </c>
      <c r="V825" s="9">
        <f t="shared" si="236"/>
        <v>1.1642200806048537</v>
      </c>
      <c r="W825" s="9">
        <f t="shared" si="237"/>
        <v>3.1450000000000102</v>
      </c>
      <c r="X825">
        <f t="shared" si="238"/>
        <v>76.864999999999995</v>
      </c>
      <c r="Y825" s="9">
        <f t="shared" si="239"/>
        <v>28.453982987501362</v>
      </c>
      <c r="Z825" s="10">
        <f t="shared" si="240"/>
        <v>0.56064159674430147</v>
      </c>
      <c r="AA825">
        <f t="shared" si="241"/>
        <v>0.21999999999999886</v>
      </c>
    </row>
    <row r="826" spans="1:27">
      <c r="A826" s="1">
        <f t="shared" si="224"/>
        <v>493998</v>
      </c>
      <c r="B826" s="1">
        <v>-2</v>
      </c>
      <c r="C826" s="1">
        <v>-6</v>
      </c>
      <c r="D826" s="2">
        <v>5</v>
      </c>
      <c r="E826" s="5">
        <v>44.57</v>
      </c>
      <c r="F826" s="5">
        <v>49.1</v>
      </c>
      <c r="G826" s="5">
        <v>1.89</v>
      </c>
      <c r="H826" s="5">
        <v>45.13</v>
      </c>
      <c r="I826" s="5">
        <v>47.97</v>
      </c>
      <c r="J826" s="5">
        <v>2.93</v>
      </c>
      <c r="K826" s="6">
        <f t="shared" si="225"/>
        <v>44.85</v>
      </c>
      <c r="L826" s="6">
        <f t="shared" si="226"/>
        <v>-0.56000000000000227</v>
      </c>
      <c r="M826" s="6">
        <f t="shared" si="227"/>
        <v>48.534999999999997</v>
      </c>
      <c r="N826" s="5">
        <f t="shared" si="228"/>
        <v>1.7433444868986738</v>
      </c>
      <c r="O826" s="6">
        <f t="shared" si="229"/>
        <v>1.1300000000000026</v>
      </c>
      <c r="P826" s="6">
        <f t="shared" si="230"/>
        <v>3.4866889737973477</v>
      </c>
      <c r="Q826" s="6">
        <f t="shared" si="231"/>
        <v>-0.41233857037097976</v>
      </c>
      <c r="R826" s="9">
        <f t="shared" si="232"/>
        <v>0.48470053185140527</v>
      </c>
      <c r="S826" s="9">
        <f t="shared" si="233"/>
        <v>1.6900000000000048</v>
      </c>
      <c r="T826">
        <f t="shared" si="234"/>
        <v>1.1300000000000026</v>
      </c>
      <c r="U826" s="9">
        <f t="shared" si="235"/>
        <v>0.32408970472904591</v>
      </c>
      <c r="V826" s="9">
        <f t="shared" si="236"/>
        <v>2.1137532069496108</v>
      </c>
      <c r="W826" s="9">
        <f t="shared" si="237"/>
        <v>3.6849999999999952</v>
      </c>
      <c r="X826">
        <f t="shared" si="238"/>
        <v>48.534999999999997</v>
      </c>
      <c r="Y826" s="9">
        <f t="shared" si="239"/>
        <v>27.840166051370279</v>
      </c>
      <c r="Z826" s="10">
        <f t="shared" si="240"/>
        <v>0.56114614852104261</v>
      </c>
      <c r="AA826">
        <f t="shared" si="241"/>
        <v>0.56000000000000227</v>
      </c>
    </row>
    <row r="827" spans="1:27">
      <c r="A827" s="1">
        <f t="shared" si="224"/>
        <v>1006</v>
      </c>
      <c r="B827" s="1">
        <v>6</v>
      </c>
      <c r="C827" s="1">
        <v>1</v>
      </c>
      <c r="D827" s="2">
        <v>0</v>
      </c>
      <c r="E827" s="5">
        <v>20.29</v>
      </c>
      <c r="F827" s="5">
        <v>19.25</v>
      </c>
      <c r="G827" s="5">
        <v>1.73</v>
      </c>
      <c r="H827" s="5">
        <v>19.8</v>
      </c>
      <c r="I827" s="5">
        <v>25.58</v>
      </c>
      <c r="J827" s="5">
        <v>2.2000000000000002</v>
      </c>
      <c r="K827" s="6">
        <f t="shared" si="225"/>
        <v>20.045000000000002</v>
      </c>
      <c r="L827" s="6">
        <f t="shared" si="226"/>
        <v>0.48999999999999844</v>
      </c>
      <c r="M827" s="6">
        <f t="shared" si="227"/>
        <v>22.414999999999999</v>
      </c>
      <c r="N827" s="5">
        <f t="shared" si="228"/>
        <v>1.3993659278401773</v>
      </c>
      <c r="O827" s="6">
        <f t="shared" si="229"/>
        <v>-6.3299999999999983</v>
      </c>
      <c r="P827" s="6">
        <f t="shared" si="230"/>
        <v>2.7987318556803547</v>
      </c>
      <c r="Q827" s="6">
        <f t="shared" si="231"/>
        <v>-0.23581304497695624</v>
      </c>
      <c r="R827" s="9">
        <f t="shared" si="232"/>
        <v>2.4368179417252875</v>
      </c>
      <c r="S827" s="9">
        <f t="shared" si="233"/>
        <v>6.8199999999999967</v>
      </c>
      <c r="T827">
        <f t="shared" si="234"/>
        <v>6.3299999999999983</v>
      </c>
      <c r="U827" s="9">
        <f t="shared" si="235"/>
        <v>2.2617386467919465</v>
      </c>
      <c r="V827" s="9">
        <f t="shared" si="236"/>
        <v>1.6936241999674277</v>
      </c>
      <c r="W827" s="9">
        <f t="shared" si="237"/>
        <v>2.3699999999999974</v>
      </c>
      <c r="X827">
        <f t="shared" si="238"/>
        <v>22.414999999999999</v>
      </c>
      <c r="Y827" s="9">
        <f t="shared" si="239"/>
        <v>16.017968962983094</v>
      </c>
      <c r="Z827" s="10">
        <f t="shared" si="240"/>
        <v>0.56118624359476244</v>
      </c>
      <c r="AA827">
        <f t="shared" si="241"/>
        <v>0.48999999999999844</v>
      </c>
    </row>
    <row r="828" spans="1:27">
      <c r="A828" s="1">
        <f t="shared" si="224"/>
        <v>798001</v>
      </c>
      <c r="B828" s="1">
        <v>1</v>
      </c>
      <c r="C828" s="1">
        <v>-2</v>
      </c>
      <c r="D828" s="2">
        <v>8</v>
      </c>
      <c r="E828" s="5">
        <v>2.15</v>
      </c>
      <c r="F828" s="5">
        <v>0.6</v>
      </c>
      <c r="G828" s="5">
        <v>0.86</v>
      </c>
      <c r="H828" s="5">
        <v>1.92</v>
      </c>
      <c r="I828" s="5">
        <v>1.1200000000000001</v>
      </c>
      <c r="J828" s="5">
        <v>0.99</v>
      </c>
      <c r="K828" s="6">
        <f t="shared" si="225"/>
        <v>2.0350000000000001</v>
      </c>
      <c r="L828" s="6">
        <f t="shared" si="226"/>
        <v>0.22999999999999998</v>
      </c>
      <c r="M828" s="6">
        <f t="shared" si="227"/>
        <v>0.8600000000000001</v>
      </c>
      <c r="N828" s="5">
        <f t="shared" si="228"/>
        <v>0.65568666297249023</v>
      </c>
      <c r="O828" s="6">
        <f t="shared" si="229"/>
        <v>-0.52000000000000013</v>
      </c>
      <c r="P828" s="6">
        <f t="shared" si="230"/>
        <v>1.3113733259449805</v>
      </c>
      <c r="Q828" s="6">
        <f t="shared" si="231"/>
        <v>-0.13984997383264525</v>
      </c>
      <c r="R828" s="9">
        <f t="shared" si="232"/>
        <v>0.57191951762443194</v>
      </c>
      <c r="S828" s="9">
        <f t="shared" si="233"/>
        <v>0.75000000000000011</v>
      </c>
      <c r="T828">
        <f t="shared" si="234"/>
        <v>0.52000000000000013</v>
      </c>
      <c r="U828" s="9">
        <f t="shared" si="235"/>
        <v>0.39653086555293948</v>
      </c>
      <c r="V828" s="9">
        <f t="shared" si="236"/>
        <v>1.792014488556553</v>
      </c>
      <c r="W828" s="9">
        <f t="shared" si="237"/>
        <v>1.175</v>
      </c>
      <c r="X828">
        <f t="shared" si="238"/>
        <v>0.8600000000000001</v>
      </c>
      <c r="Y828" s="9">
        <f t="shared" si="239"/>
        <v>1.3116020937520305</v>
      </c>
      <c r="Z828" s="10">
        <f t="shared" si="240"/>
        <v>0.56129136818590042</v>
      </c>
      <c r="AA828">
        <f t="shared" si="241"/>
        <v>0.22999999999999998</v>
      </c>
    </row>
    <row r="829" spans="1:27">
      <c r="A829" s="1">
        <f t="shared" si="224"/>
        <v>195006</v>
      </c>
      <c r="B829" s="1">
        <v>6</v>
      </c>
      <c r="C829" s="1">
        <v>-5</v>
      </c>
      <c r="D829" s="2">
        <v>2</v>
      </c>
      <c r="E829" s="5">
        <v>21.22</v>
      </c>
      <c r="F829" s="5">
        <v>19.84</v>
      </c>
      <c r="G829" s="5">
        <v>1.95</v>
      </c>
      <c r="H829" s="5">
        <v>21.43</v>
      </c>
      <c r="I829" s="5">
        <v>17.79</v>
      </c>
      <c r="J829" s="5">
        <v>1.94</v>
      </c>
      <c r="K829" s="6">
        <f t="shared" si="225"/>
        <v>21.324999999999999</v>
      </c>
      <c r="L829" s="6">
        <f t="shared" si="226"/>
        <v>-0.21000000000000085</v>
      </c>
      <c r="M829" s="6">
        <f t="shared" si="227"/>
        <v>18.814999999999998</v>
      </c>
      <c r="N829" s="5">
        <f t="shared" si="228"/>
        <v>1.3753272337883811</v>
      </c>
      <c r="O829" s="6">
        <f t="shared" si="229"/>
        <v>2.0500000000000007</v>
      </c>
      <c r="P829" s="6">
        <f t="shared" si="230"/>
        <v>2.7506544675767621</v>
      </c>
      <c r="Q829" s="6">
        <f t="shared" si="231"/>
        <v>5.1413541983320252E-3</v>
      </c>
      <c r="R829" s="9">
        <f t="shared" si="232"/>
        <v>0.82162264531574869</v>
      </c>
      <c r="S829" s="9">
        <f t="shared" si="233"/>
        <v>2.2600000000000016</v>
      </c>
      <c r="T829">
        <f t="shared" si="234"/>
        <v>2.0500000000000007</v>
      </c>
      <c r="U829" s="9">
        <f t="shared" si="235"/>
        <v>0.74527717827313456</v>
      </c>
      <c r="V829" s="9">
        <f t="shared" si="236"/>
        <v>1.8250202121615302</v>
      </c>
      <c r="W829" s="9">
        <f t="shared" si="237"/>
        <v>2.5100000000000016</v>
      </c>
      <c r="X829">
        <f t="shared" si="238"/>
        <v>18.814999999999998</v>
      </c>
      <c r="Y829" s="9">
        <f t="shared" si="239"/>
        <v>13.680380594350265</v>
      </c>
      <c r="Z829" s="10">
        <f t="shared" si="240"/>
        <v>0.56137687875437126</v>
      </c>
      <c r="AA829">
        <f t="shared" si="241"/>
        <v>0.21000000000000085</v>
      </c>
    </row>
    <row r="830" spans="1:27">
      <c r="A830" s="1">
        <f t="shared" si="224"/>
        <v>405000</v>
      </c>
      <c r="B830" s="1">
        <v>0</v>
      </c>
      <c r="C830" s="1">
        <v>5</v>
      </c>
      <c r="D830" s="2">
        <v>4</v>
      </c>
      <c r="E830" s="5">
        <v>41.26</v>
      </c>
      <c r="F830" s="5">
        <v>35.33</v>
      </c>
      <c r="G830" s="5">
        <v>2.33</v>
      </c>
      <c r="H830" s="5">
        <v>41.8</v>
      </c>
      <c r="I830" s="5">
        <v>36.369999999999997</v>
      </c>
      <c r="J830" s="5">
        <v>2.4500000000000002</v>
      </c>
      <c r="K830" s="6">
        <f t="shared" si="225"/>
        <v>41.53</v>
      </c>
      <c r="L830" s="6">
        <f t="shared" si="226"/>
        <v>-0.53999999999999915</v>
      </c>
      <c r="M830" s="6">
        <f t="shared" si="227"/>
        <v>35.849999999999994</v>
      </c>
      <c r="N830" s="5">
        <f t="shared" si="228"/>
        <v>1.690517672193935</v>
      </c>
      <c r="O830" s="6">
        <f t="shared" si="229"/>
        <v>-1.0399999999999991</v>
      </c>
      <c r="P830" s="6">
        <f t="shared" si="230"/>
        <v>3.38103534438787</v>
      </c>
      <c r="Q830" s="6">
        <f t="shared" si="231"/>
        <v>-5.0177581048690509E-2</v>
      </c>
      <c r="R830" s="9">
        <f t="shared" si="232"/>
        <v>0.14788369510243143</v>
      </c>
      <c r="S830" s="9">
        <f t="shared" si="233"/>
        <v>0.5</v>
      </c>
      <c r="T830">
        <f t="shared" si="234"/>
        <v>1.0399999999999991</v>
      </c>
      <c r="U830" s="9">
        <f t="shared" si="235"/>
        <v>0.30759808581305709</v>
      </c>
      <c r="V830" s="9">
        <f t="shared" si="236"/>
        <v>3.359917552727246</v>
      </c>
      <c r="W830" s="9">
        <f t="shared" si="237"/>
        <v>5.6800000000000068</v>
      </c>
      <c r="X830">
        <f t="shared" si="238"/>
        <v>35.849999999999994</v>
      </c>
      <c r="Y830" s="9">
        <f t="shared" si="239"/>
        <v>21.206521877688662</v>
      </c>
      <c r="Z830" s="10">
        <f t="shared" si="240"/>
        <v>0.5615371759732386</v>
      </c>
      <c r="AA830">
        <f t="shared" si="241"/>
        <v>0.53999999999999915</v>
      </c>
    </row>
    <row r="831" spans="1:27">
      <c r="A831" s="1">
        <f t="shared" si="224"/>
        <v>305999</v>
      </c>
      <c r="B831" s="1">
        <v>-1</v>
      </c>
      <c r="C831" s="1">
        <v>6</v>
      </c>
      <c r="D831" s="2">
        <v>3</v>
      </c>
      <c r="E831" s="5">
        <v>38.130000000000003</v>
      </c>
      <c r="F831" s="5">
        <v>41.06</v>
      </c>
      <c r="G831" s="5">
        <v>2.48</v>
      </c>
      <c r="H831" s="5">
        <v>38.49</v>
      </c>
      <c r="I831" s="5">
        <v>36.08</v>
      </c>
      <c r="J831" s="5">
        <v>2.4500000000000002</v>
      </c>
      <c r="K831" s="6">
        <f t="shared" si="225"/>
        <v>38.31</v>
      </c>
      <c r="L831" s="6">
        <f t="shared" si="226"/>
        <v>-0.35999999999999943</v>
      </c>
      <c r="M831" s="6">
        <f t="shared" si="227"/>
        <v>38.57</v>
      </c>
      <c r="N831" s="5">
        <f t="shared" si="228"/>
        <v>1.7430504869337551</v>
      </c>
      <c r="O831" s="6">
        <f t="shared" si="229"/>
        <v>4.980000000000004</v>
      </c>
      <c r="P831" s="6">
        <f t="shared" si="230"/>
        <v>3.4861009738675102</v>
      </c>
      <c r="Q831" s="6">
        <f t="shared" si="231"/>
        <v>1.2169934748084737E-2</v>
      </c>
      <c r="R831" s="9">
        <f t="shared" si="232"/>
        <v>1.5317972829902748</v>
      </c>
      <c r="S831" s="9">
        <f t="shared" si="233"/>
        <v>5.3400000000000034</v>
      </c>
      <c r="T831">
        <f t="shared" si="234"/>
        <v>4.980000000000004</v>
      </c>
      <c r="U831" s="9">
        <f t="shared" si="235"/>
        <v>1.4285300504291329</v>
      </c>
      <c r="V831" s="9">
        <f t="shared" si="236"/>
        <v>0.14916378036609296</v>
      </c>
      <c r="W831" s="9">
        <f t="shared" si="237"/>
        <v>0.25999999999999801</v>
      </c>
      <c r="X831">
        <f t="shared" si="238"/>
        <v>38.57</v>
      </c>
      <c r="Y831" s="9">
        <f t="shared" si="239"/>
        <v>22.127873110462495</v>
      </c>
      <c r="Z831" s="10">
        <f t="shared" si="240"/>
        <v>0.56156833956340524</v>
      </c>
      <c r="AA831">
        <f t="shared" si="241"/>
        <v>0.35999999999999943</v>
      </c>
    </row>
    <row r="832" spans="1:27">
      <c r="A832" s="1">
        <f t="shared" si="224"/>
        <v>7000</v>
      </c>
      <c r="B832" s="1">
        <v>0</v>
      </c>
      <c r="C832" s="1">
        <v>7</v>
      </c>
      <c r="D832" s="2">
        <v>0</v>
      </c>
      <c r="E832" s="5">
        <v>33.46</v>
      </c>
      <c r="F832" s="5">
        <v>33.020000000000003</v>
      </c>
      <c r="G832" s="5">
        <v>2.4900000000000002</v>
      </c>
      <c r="H832" s="5">
        <v>33.99</v>
      </c>
      <c r="I832" s="5">
        <v>33.89</v>
      </c>
      <c r="J832" s="5">
        <v>2.4300000000000002</v>
      </c>
      <c r="K832" s="6">
        <f t="shared" si="225"/>
        <v>33.725000000000001</v>
      </c>
      <c r="L832" s="6">
        <f t="shared" si="226"/>
        <v>-0.53000000000000114</v>
      </c>
      <c r="M832" s="6">
        <f t="shared" si="227"/>
        <v>33.454999999999998</v>
      </c>
      <c r="N832" s="5">
        <f t="shared" si="228"/>
        <v>1.7396120257114804</v>
      </c>
      <c r="O832" s="6">
        <f t="shared" si="229"/>
        <v>-0.86999999999999744</v>
      </c>
      <c r="P832" s="6">
        <f t="shared" si="230"/>
        <v>3.4792240514229609</v>
      </c>
      <c r="Q832" s="6">
        <f t="shared" si="231"/>
        <v>2.4386617100371776E-2</v>
      </c>
      <c r="R832" s="9">
        <f t="shared" si="232"/>
        <v>9.7722939073423679E-2</v>
      </c>
      <c r="S832" s="9">
        <f t="shared" si="233"/>
        <v>0.33999999999999631</v>
      </c>
      <c r="T832">
        <f t="shared" si="234"/>
        <v>0.86999999999999744</v>
      </c>
      <c r="U832" s="9">
        <f t="shared" si="235"/>
        <v>0.2500557558643508</v>
      </c>
      <c r="V832" s="9">
        <f t="shared" si="236"/>
        <v>0.15520702088132346</v>
      </c>
      <c r="W832" s="9">
        <f t="shared" si="237"/>
        <v>0.27000000000000313</v>
      </c>
      <c r="X832">
        <f t="shared" si="238"/>
        <v>33.454999999999998</v>
      </c>
      <c r="Y832" s="9">
        <f t="shared" si="239"/>
        <v>19.231299568831908</v>
      </c>
      <c r="Z832" s="10">
        <f t="shared" si="240"/>
        <v>0.56174727413668868</v>
      </c>
      <c r="AA832">
        <f t="shared" si="241"/>
        <v>0.53000000000000114</v>
      </c>
    </row>
    <row r="833" spans="1:27">
      <c r="A833" s="1">
        <f t="shared" si="224"/>
        <v>796000</v>
      </c>
      <c r="B833" s="1">
        <v>0</v>
      </c>
      <c r="C833" s="1">
        <v>-4</v>
      </c>
      <c r="D833" s="2">
        <v>8</v>
      </c>
      <c r="E833" s="5">
        <v>55.18</v>
      </c>
      <c r="F833" s="5">
        <v>53.49</v>
      </c>
      <c r="G833" s="5">
        <v>3.02</v>
      </c>
      <c r="H833" s="5">
        <v>55.3</v>
      </c>
      <c r="I833" s="5">
        <v>57.39</v>
      </c>
      <c r="J833" s="5">
        <v>3.26</v>
      </c>
      <c r="K833" s="6">
        <f t="shared" si="225"/>
        <v>55.239999999999995</v>
      </c>
      <c r="L833" s="6">
        <f t="shared" si="226"/>
        <v>-0.11999999999999744</v>
      </c>
      <c r="M833" s="6">
        <f t="shared" si="227"/>
        <v>55.44</v>
      </c>
      <c r="N833" s="5">
        <f t="shared" si="228"/>
        <v>2.2219360926903367</v>
      </c>
      <c r="O833" s="6">
        <f t="shared" si="229"/>
        <v>-3.8999999999999986</v>
      </c>
      <c r="P833" s="6">
        <f t="shared" si="230"/>
        <v>4.4438721853806733</v>
      </c>
      <c r="Q833" s="6">
        <f t="shared" si="231"/>
        <v>-7.6321652825602562E-2</v>
      </c>
      <c r="R833" s="9">
        <f t="shared" si="232"/>
        <v>0.85060952302708881</v>
      </c>
      <c r="S833" s="9">
        <f t="shared" si="233"/>
        <v>3.7800000000000011</v>
      </c>
      <c r="T833">
        <f t="shared" si="234"/>
        <v>3.8999999999999986</v>
      </c>
      <c r="U833" s="9">
        <f t="shared" si="235"/>
        <v>0.87761299994858311</v>
      </c>
      <c r="V833" s="9">
        <f t="shared" si="236"/>
        <v>9.0011589738317521E-2</v>
      </c>
      <c r="W833" s="9">
        <f t="shared" si="237"/>
        <v>0.20000000000000284</v>
      </c>
      <c r="X833">
        <f t="shared" si="238"/>
        <v>55.44</v>
      </c>
      <c r="Y833" s="9">
        <f t="shared" si="239"/>
        <v>24.951212675461264</v>
      </c>
      <c r="Z833" s="10">
        <f t="shared" si="240"/>
        <v>0.56265086865657643</v>
      </c>
      <c r="AA833">
        <f t="shared" si="241"/>
        <v>0.11999999999999744</v>
      </c>
    </row>
    <row r="834" spans="1:27">
      <c r="A834" s="1">
        <f t="shared" si="224"/>
        <v>303994</v>
      </c>
      <c r="B834" s="1">
        <v>-6</v>
      </c>
      <c r="C834" s="1">
        <v>4</v>
      </c>
      <c r="D834" s="2">
        <v>3</v>
      </c>
      <c r="E834" s="5">
        <v>26.86</v>
      </c>
      <c r="F834" s="5">
        <v>26.85</v>
      </c>
      <c r="G834" s="5">
        <v>2.4500000000000002</v>
      </c>
      <c r="H834" s="5">
        <v>27.44</v>
      </c>
      <c r="I834" s="5">
        <v>27.09</v>
      </c>
      <c r="J834" s="5">
        <v>2.04</v>
      </c>
      <c r="K834" s="6">
        <f t="shared" si="225"/>
        <v>27.15</v>
      </c>
      <c r="L834" s="6">
        <f t="shared" si="226"/>
        <v>-0.58000000000000185</v>
      </c>
      <c r="M834" s="6">
        <f t="shared" si="227"/>
        <v>26.97</v>
      </c>
      <c r="N834" s="5">
        <f t="shared" si="228"/>
        <v>1.594059283715634</v>
      </c>
      <c r="O834" s="6">
        <f t="shared" si="229"/>
        <v>-0.23999999999999844</v>
      </c>
      <c r="P834" s="6">
        <f t="shared" si="230"/>
        <v>3.188118567431268</v>
      </c>
      <c r="Q834" s="6">
        <f t="shared" si="231"/>
        <v>0.18111785598331392</v>
      </c>
      <c r="R834" s="9">
        <f t="shared" si="232"/>
        <v>0.1066459709100306</v>
      </c>
      <c r="S834" s="9">
        <f t="shared" si="233"/>
        <v>0.34000000000000341</v>
      </c>
      <c r="T834">
        <f t="shared" si="234"/>
        <v>0.23999999999999844</v>
      </c>
      <c r="U834" s="9">
        <f t="shared" si="235"/>
        <v>7.5279508877667406E-2</v>
      </c>
      <c r="V834" s="9">
        <f t="shared" si="236"/>
        <v>0.11291926331650166</v>
      </c>
      <c r="W834" s="9">
        <f t="shared" si="237"/>
        <v>0.17999999999999972</v>
      </c>
      <c r="X834">
        <f t="shared" si="238"/>
        <v>26.97</v>
      </c>
      <c r="Y834" s="9">
        <f t="shared" si="239"/>
        <v>16.919069620255858</v>
      </c>
      <c r="Z834" s="10">
        <f t="shared" si="240"/>
        <v>0.56268907933244983</v>
      </c>
      <c r="AA834">
        <f t="shared" si="241"/>
        <v>0.58000000000000185</v>
      </c>
    </row>
    <row r="835" spans="1:27">
      <c r="A835" s="1">
        <f t="shared" si="224"/>
        <v>799999</v>
      </c>
      <c r="B835" s="1">
        <v>-1</v>
      </c>
      <c r="C835" s="1">
        <v>0</v>
      </c>
      <c r="D835" s="2">
        <v>8</v>
      </c>
      <c r="E835" s="5">
        <v>1.91</v>
      </c>
      <c r="F835" s="5">
        <v>3.22</v>
      </c>
      <c r="G835" s="5">
        <v>1.1399999999999999</v>
      </c>
      <c r="H835" s="5">
        <v>1.8</v>
      </c>
      <c r="I835" s="5">
        <v>3.45</v>
      </c>
      <c r="J835" s="5">
        <v>1.01</v>
      </c>
      <c r="K835" s="6">
        <f t="shared" si="225"/>
        <v>1.855</v>
      </c>
      <c r="L835" s="6">
        <f t="shared" si="226"/>
        <v>0.10999999999999988</v>
      </c>
      <c r="M835" s="6">
        <f t="shared" si="227"/>
        <v>3.335</v>
      </c>
      <c r="N835" s="5">
        <f t="shared" si="228"/>
        <v>0.76152806908215798</v>
      </c>
      <c r="O835" s="6">
        <f t="shared" si="229"/>
        <v>-0.22999999999999998</v>
      </c>
      <c r="P835" s="6">
        <f t="shared" si="230"/>
        <v>1.523056138164316</v>
      </c>
      <c r="Q835" s="6">
        <f t="shared" si="231"/>
        <v>0.12048971849808159</v>
      </c>
      <c r="R835" s="9">
        <f t="shared" si="232"/>
        <v>0.22323536964946641</v>
      </c>
      <c r="S835" s="9">
        <f t="shared" si="233"/>
        <v>0.33999999999999986</v>
      </c>
      <c r="T835">
        <f t="shared" si="234"/>
        <v>0.22999999999999998</v>
      </c>
      <c r="U835" s="9">
        <f t="shared" si="235"/>
        <v>0.15101216182169791</v>
      </c>
      <c r="V835" s="9">
        <f t="shared" si="236"/>
        <v>1.9434608651835907</v>
      </c>
      <c r="W835" s="9">
        <f t="shared" si="237"/>
        <v>1.48</v>
      </c>
      <c r="X835">
        <f t="shared" si="238"/>
        <v>3.335</v>
      </c>
      <c r="Y835" s="9">
        <f t="shared" si="239"/>
        <v>4.3793526928292401</v>
      </c>
      <c r="Z835" s="10">
        <f t="shared" si="240"/>
        <v>0.56307548339454461</v>
      </c>
      <c r="AA835">
        <f t="shared" si="241"/>
        <v>0.10999999999999988</v>
      </c>
    </row>
    <row r="836" spans="1:27">
      <c r="A836" s="1">
        <f t="shared" si="224"/>
        <v>594003</v>
      </c>
      <c r="B836" s="1">
        <v>3</v>
      </c>
      <c r="C836" s="1">
        <v>-6</v>
      </c>
      <c r="D836" s="2">
        <v>6</v>
      </c>
      <c r="E836" s="5">
        <v>53.05</v>
      </c>
      <c r="F836" s="5">
        <v>52.39</v>
      </c>
      <c r="G836" s="5">
        <v>2.91</v>
      </c>
      <c r="H836" s="5">
        <v>52.95</v>
      </c>
      <c r="I836" s="5">
        <v>53.18</v>
      </c>
      <c r="J836" s="5">
        <v>3.39</v>
      </c>
      <c r="K836" s="6">
        <f t="shared" si="225"/>
        <v>53</v>
      </c>
      <c r="L836" s="6">
        <f t="shared" si="226"/>
        <v>9.9999999999994316E-2</v>
      </c>
      <c r="M836" s="6">
        <f t="shared" si="227"/>
        <v>52.784999999999997</v>
      </c>
      <c r="N836" s="5">
        <f t="shared" si="228"/>
        <v>2.233841981877859</v>
      </c>
      <c r="O836" s="6">
        <f t="shared" si="229"/>
        <v>-0.78999999999999915</v>
      </c>
      <c r="P836" s="6">
        <f t="shared" si="230"/>
        <v>4.467683963755718</v>
      </c>
      <c r="Q836" s="6">
        <f t="shared" si="231"/>
        <v>-0.15150148796104243</v>
      </c>
      <c r="R836" s="9">
        <f t="shared" si="232"/>
        <v>0.19920836102556883</v>
      </c>
      <c r="S836" s="9">
        <f t="shared" si="233"/>
        <v>0.88999999999999346</v>
      </c>
      <c r="T836">
        <f t="shared" si="234"/>
        <v>0.78999999999999915</v>
      </c>
      <c r="U836" s="9">
        <f t="shared" si="235"/>
        <v>0.17682539911258469</v>
      </c>
      <c r="V836" s="9">
        <f t="shared" si="236"/>
        <v>9.6246736225838861E-2</v>
      </c>
      <c r="W836" s="9">
        <f t="shared" si="237"/>
        <v>0.21500000000000341</v>
      </c>
      <c r="X836">
        <f t="shared" si="238"/>
        <v>52.784999999999997</v>
      </c>
      <c r="Y836" s="9">
        <f t="shared" si="239"/>
        <v>23.629692891538713</v>
      </c>
      <c r="Z836" s="10">
        <f t="shared" si="240"/>
        <v>0.5632015624978326</v>
      </c>
      <c r="AA836">
        <f t="shared" si="241"/>
        <v>9.9999999999994316E-2</v>
      </c>
    </row>
    <row r="837" spans="1:27">
      <c r="A837" s="1">
        <f t="shared" si="224"/>
        <v>700002</v>
      </c>
      <c r="B837" s="1">
        <v>2</v>
      </c>
      <c r="C837" s="1">
        <v>0</v>
      </c>
      <c r="D837" s="2">
        <v>7</v>
      </c>
      <c r="E837" s="5">
        <v>15.42</v>
      </c>
      <c r="F837" s="5">
        <v>15.55</v>
      </c>
      <c r="G837" s="5">
        <v>1.51</v>
      </c>
      <c r="H837" s="5">
        <v>14.65</v>
      </c>
      <c r="I837" s="5">
        <v>15.55</v>
      </c>
      <c r="J837" s="5">
        <v>2.2200000000000002</v>
      </c>
      <c r="K837" s="6">
        <f t="shared" si="225"/>
        <v>15.035</v>
      </c>
      <c r="L837" s="6">
        <f t="shared" si="226"/>
        <v>0.76999999999999957</v>
      </c>
      <c r="M837" s="6">
        <f t="shared" si="227"/>
        <v>15.55</v>
      </c>
      <c r="N837" s="5">
        <f t="shared" si="228"/>
        <v>1.3424324936472598</v>
      </c>
      <c r="O837" s="6">
        <f t="shared" si="229"/>
        <v>0</v>
      </c>
      <c r="P837" s="6">
        <f t="shared" si="230"/>
        <v>2.6848649872945196</v>
      </c>
      <c r="Q837" s="6">
        <f t="shared" si="231"/>
        <v>-0.36738572518554491</v>
      </c>
      <c r="R837" s="9">
        <f t="shared" si="232"/>
        <v>0.28679281961805908</v>
      </c>
      <c r="S837" s="9">
        <f t="shared" si="233"/>
        <v>0.76999999999999957</v>
      </c>
      <c r="T837">
        <f t="shared" si="234"/>
        <v>0</v>
      </c>
      <c r="U837" s="9">
        <f t="shared" si="235"/>
        <v>0</v>
      </c>
      <c r="V837" s="9">
        <f t="shared" si="236"/>
        <v>0.38363195351506663</v>
      </c>
      <c r="W837" s="9">
        <f t="shared" si="237"/>
        <v>0.51500000000000057</v>
      </c>
      <c r="X837">
        <f t="shared" si="238"/>
        <v>15.55</v>
      </c>
      <c r="Y837" s="9">
        <f t="shared" si="239"/>
        <v>11.583450246911223</v>
      </c>
      <c r="Z837" s="10">
        <f t="shared" si="240"/>
        <v>0.56331784988583489</v>
      </c>
      <c r="AA837">
        <f t="shared" si="241"/>
        <v>0.76999999999999957</v>
      </c>
    </row>
    <row r="838" spans="1:27">
      <c r="A838" s="1">
        <f t="shared" si="224"/>
        <v>602996</v>
      </c>
      <c r="B838" s="1">
        <v>-4</v>
      </c>
      <c r="C838" s="1">
        <v>3</v>
      </c>
      <c r="D838" s="2">
        <v>6</v>
      </c>
      <c r="E838" s="5">
        <v>28.63</v>
      </c>
      <c r="F838" s="5">
        <v>35.659999999999997</v>
      </c>
      <c r="G838" s="5">
        <v>2.59</v>
      </c>
      <c r="H838" s="5">
        <v>27.97</v>
      </c>
      <c r="I838" s="5">
        <v>30.71</v>
      </c>
      <c r="J838" s="5">
        <v>2.27</v>
      </c>
      <c r="K838" s="6">
        <f t="shared" si="225"/>
        <v>28.299999999999997</v>
      </c>
      <c r="L838" s="6">
        <f t="shared" si="226"/>
        <v>0.66000000000000014</v>
      </c>
      <c r="M838" s="6">
        <f t="shared" si="227"/>
        <v>33.185000000000002</v>
      </c>
      <c r="N838" s="5">
        <f t="shared" si="228"/>
        <v>1.7219901277301213</v>
      </c>
      <c r="O838" s="6">
        <f t="shared" si="229"/>
        <v>4.9499999999999957</v>
      </c>
      <c r="P838" s="6">
        <f t="shared" si="230"/>
        <v>3.4439802554602426</v>
      </c>
      <c r="Q838" s="6">
        <f t="shared" si="231"/>
        <v>0.1311187926818986</v>
      </c>
      <c r="R838" s="9">
        <f t="shared" si="232"/>
        <v>1.2456517406563046</v>
      </c>
      <c r="S838" s="9">
        <f t="shared" si="233"/>
        <v>4.2899999999999956</v>
      </c>
      <c r="T838">
        <f t="shared" si="234"/>
        <v>4.9499999999999957</v>
      </c>
      <c r="U838" s="9">
        <f t="shared" si="235"/>
        <v>1.437290469988044</v>
      </c>
      <c r="V838" s="9">
        <f t="shared" si="236"/>
        <v>2.8368339175319628</v>
      </c>
      <c r="W838" s="9">
        <f t="shared" si="237"/>
        <v>4.8850000000000051</v>
      </c>
      <c r="X838">
        <f t="shared" si="238"/>
        <v>33.185000000000002</v>
      </c>
      <c r="Y838" s="9">
        <f t="shared" si="239"/>
        <v>19.271306766284155</v>
      </c>
      <c r="Z838" s="10">
        <f t="shared" si="240"/>
        <v>0.56346960876341856</v>
      </c>
      <c r="AA838">
        <f t="shared" si="241"/>
        <v>0.66000000000000014</v>
      </c>
    </row>
    <row r="839" spans="1:27">
      <c r="A839" s="1">
        <f t="shared" si="224"/>
        <v>493000</v>
      </c>
      <c r="B839" s="1">
        <v>0</v>
      </c>
      <c r="C839" s="1">
        <v>-7</v>
      </c>
      <c r="D839" s="2">
        <v>5</v>
      </c>
      <c r="E839" s="5">
        <v>15.42</v>
      </c>
      <c r="F839" s="5">
        <v>17.52</v>
      </c>
      <c r="G839" s="5">
        <v>1.64</v>
      </c>
      <c r="H839" s="5">
        <v>16.2</v>
      </c>
      <c r="I839" s="5">
        <v>20.22</v>
      </c>
      <c r="J839" s="5">
        <v>2.1</v>
      </c>
      <c r="K839" s="6">
        <f t="shared" si="225"/>
        <v>15.809999999999999</v>
      </c>
      <c r="L839" s="6">
        <f t="shared" si="226"/>
        <v>-0.77999999999999936</v>
      </c>
      <c r="M839" s="6">
        <f t="shared" si="227"/>
        <v>18.869999999999997</v>
      </c>
      <c r="N839" s="5">
        <f t="shared" si="228"/>
        <v>1.3322537295875736</v>
      </c>
      <c r="O839" s="6">
        <f t="shared" si="229"/>
        <v>-2.6999999999999993</v>
      </c>
      <c r="P839" s="6">
        <f t="shared" si="230"/>
        <v>2.6645074591751472</v>
      </c>
      <c r="Q839" s="6">
        <f t="shared" si="231"/>
        <v>-0.24232351118372875</v>
      </c>
      <c r="R839" s="9">
        <f t="shared" si="232"/>
        <v>0.72058345845065686</v>
      </c>
      <c r="S839" s="9">
        <f t="shared" si="233"/>
        <v>1.92</v>
      </c>
      <c r="T839">
        <f t="shared" si="234"/>
        <v>2.6999999999999993</v>
      </c>
      <c r="U839" s="9">
        <f t="shared" si="235"/>
        <v>1.0133204884462359</v>
      </c>
      <c r="V839" s="9">
        <f t="shared" si="236"/>
        <v>2.2968597738114678</v>
      </c>
      <c r="W839" s="9">
        <f t="shared" si="237"/>
        <v>3.0599999999999987</v>
      </c>
      <c r="X839">
        <f t="shared" si="238"/>
        <v>18.869999999999997</v>
      </c>
      <c r="Y839" s="9">
        <f t="shared" si="239"/>
        <v>14.163968605170723</v>
      </c>
      <c r="Z839" s="10">
        <f t="shared" si="240"/>
        <v>0.56379074132163609</v>
      </c>
      <c r="AA839">
        <f t="shared" si="241"/>
        <v>0.77999999999999936</v>
      </c>
    </row>
    <row r="840" spans="1:27">
      <c r="A840" s="1">
        <f t="shared" si="224"/>
        <v>497005</v>
      </c>
      <c r="B840" s="1">
        <v>5</v>
      </c>
      <c r="C840" s="1">
        <v>-3</v>
      </c>
      <c r="D840" s="2">
        <v>5</v>
      </c>
      <c r="E840" s="5">
        <v>13.33</v>
      </c>
      <c r="F840" s="5">
        <v>11.79</v>
      </c>
      <c r="G840" s="5">
        <v>1.43</v>
      </c>
      <c r="H840" s="5">
        <v>12.6</v>
      </c>
      <c r="I840" s="5">
        <v>11.68</v>
      </c>
      <c r="J840" s="5">
        <v>1.79</v>
      </c>
      <c r="K840" s="6">
        <f t="shared" si="225"/>
        <v>12.965</v>
      </c>
      <c r="L840" s="6">
        <f t="shared" si="226"/>
        <v>0.73000000000000043</v>
      </c>
      <c r="M840" s="6">
        <f t="shared" si="227"/>
        <v>11.734999999999999</v>
      </c>
      <c r="N840" s="5">
        <f t="shared" si="228"/>
        <v>1.1455348095976829</v>
      </c>
      <c r="O840" s="6">
        <f t="shared" si="229"/>
        <v>0.10999999999999943</v>
      </c>
      <c r="P840" s="6">
        <f t="shared" si="230"/>
        <v>2.2910696191953659</v>
      </c>
      <c r="Q840" s="6">
        <f t="shared" si="231"/>
        <v>-0.22084206515526772</v>
      </c>
      <c r="R840" s="9">
        <f t="shared" si="232"/>
        <v>0.27061595806841865</v>
      </c>
      <c r="S840" s="9">
        <f t="shared" si="233"/>
        <v>0.62000000000000099</v>
      </c>
      <c r="T840">
        <f t="shared" si="234"/>
        <v>0.10999999999999943</v>
      </c>
      <c r="U840" s="9">
        <f t="shared" si="235"/>
        <v>4.8012508689557823E-2</v>
      </c>
      <c r="V840" s="9">
        <f t="shared" si="236"/>
        <v>1.073734285239208</v>
      </c>
      <c r="W840" s="9">
        <f t="shared" si="237"/>
        <v>1.2300000000000004</v>
      </c>
      <c r="X840">
        <f t="shared" si="238"/>
        <v>11.734999999999999</v>
      </c>
      <c r="Y840" s="9">
        <f t="shared" si="239"/>
        <v>10.244123444944798</v>
      </c>
      <c r="Z840" s="10">
        <f t="shared" si="240"/>
        <v>0.56421183964890353</v>
      </c>
      <c r="AA840">
        <f t="shared" si="241"/>
        <v>0.73000000000000043</v>
      </c>
    </row>
    <row r="841" spans="1:27">
      <c r="A841" s="1">
        <f t="shared" si="224"/>
        <v>301005</v>
      </c>
      <c r="B841" s="1">
        <v>5</v>
      </c>
      <c r="C841" s="1">
        <v>1</v>
      </c>
      <c r="D841" s="2">
        <v>3</v>
      </c>
      <c r="E841" s="5">
        <v>52.73</v>
      </c>
      <c r="F841" s="5">
        <v>55.46</v>
      </c>
      <c r="G841" s="5">
        <v>3.25</v>
      </c>
      <c r="H841" s="5">
        <v>51.05</v>
      </c>
      <c r="I841" s="5">
        <v>50.18</v>
      </c>
      <c r="J841" s="5">
        <v>2.97</v>
      </c>
      <c r="K841" s="6">
        <f t="shared" si="225"/>
        <v>51.89</v>
      </c>
      <c r="L841" s="6">
        <f t="shared" si="226"/>
        <v>1.6799999999999997</v>
      </c>
      <c r="M841" s="6">
        <f t="shared" si="227"/>
        <v>52.82</v>
      </c>
      <c r="N841" s="5">
        <f t="shared" si="228"/>
        <v>2.2013291439491733</v>
      </c>
      <c r="O841" s="6">
        <f t="shared" si="229"/>
        <v>5.2800000000000011</v>
      </c>
      <c r="P841" s="6">
        <f t="shared" si="230"/>
        <v>4.4026582878983467</v>
      </c>
      <c r="Q841" s="6">
        <f t="shared" si="231"/>
        <v>8.985007790170961E-2</v>
      </c>
      <c r="R841" s="9">
        <f t="shared" si="232"/>
        <v>0.8176878069086978</v>
      </c>
      <c r="S841" s="9">
        <f t="shared" si="233"/>
        <v>3.6000000000000014</v>
      </c>
      <c r="T841">
        <f t="shared" si="234"/>
        <v>5.2800000000000011</v>
      </c>
      <c r="U841" s="9">
        <f t="shared" si="235"/>
        <v>1.1992754501327565</v>
      </c>
      <c r="V841" s="9">
        <f t="shared" si="236"/>
        <v>0.42247203356949359</v>
      </c>
      <c r="W841" s="9">
        <f t="shared" si="237"/>
        <v>0.92999999999999972</v>
      </c>
      <c r="X841">
        <f t="shared" si="238"/>
        <v>52.82</v>
      </c>
      <c r="Y841" s="9">
        <f t="shared" si="239"/>
        <v>23.99459442273189</v>
      </c>
      <c r="Z841" s="10">
        <f t="shared" si="240"/>
        <v>0.56430576817891909</v>
      </c>
      <c r="AA841">
        <f t="shared" si="241"/>
        <v>1.6799999999999997</v>
      </c>
    </row>
    <row r="842" spans="1:27">
      <c r="A842" s="1">
        <f t="shared" si="224"/>
        <v>296006</v>
      </c>
      <c r="B842" s="1">
        <v>6</v>
      </c>
      <c r="C842" s="1">
        <v>-4</v>
      </c>
      <c r="D842" s="2">
        <v>3</v>
      </c>
      <c r="E842" s="5">
        <v>34.54</v>
      </c>
      <c r="F842" s="5">
        <v>36.75</v>
      </c>
      <c r="G842" s="5">
        <v>2.4300000000000002</v>
      </c>
      <c r="H842" s="5">
        <v>35.89</v>
      </c>
      <c r="I842" s="5">
        <v>35.61</v>
      </c>
      <c r="J842" s="5">
        <v>2.67</v>
      </c>
      <c r="K842" s="6">
        <f t="shared" si="225"/>
        <v>35.215000000000003</v>
      </c>
      <c r="L842" s="6">
        <f t="shared" si="226"/>
        <v>-1.3500000000000014</v>
      </c>
      <c r="M842" s="6">
        <f t="shared" si="227"/>
        <v>36.18</v>
      </c>
      <c r="N842" s="5">
        <f t="shared" si="228"/>
        <v>1.8051177246927692</v>
      </c>
      <c r="O842" s="6">
        <f t="shared" si="229"/>
        <v>1.1400000000000006</v>
      </c>
      <c r="P842" s="6">
        <f t="shared" si="230"/>
        <v>3.6102354493855384</v>
      </c>
      <c r="Q842" s="6">
        <f t="shared" si="231"/>
        <v>-9.3909680983289556E-2</v>
      </c>
      <c r="R842" s="9">
        <f t="shared" si="232"/>
        <v>0.68970570892372118</v>
      </c>
      <c r="S842" s="9">
        <f t="shared" si="233"/>
        <v>2.490000000000002</v>
      </c>
      <c r="T842">
        <f t="shared" si="234"/>
        <v>1.1400000000000006</v>
      </c>
      <c r="U842" s="9">
        <f t="shared" si="235"/>
        <v>0.31576887878435417</v>
      </c>
      <c r="V842" s="9">
        <f t="shared" si="236"/>
        <v>0.53459117197701833</v>
      </c>
      <c r="W842" s="9">
        <f t="shared" si="237"/>
        <v>0.96499999999999631</v>
      </c>
      <c r="X842">
        <f t="shared" si="238"/>
        <v>36.18</v>
      </c>
      <c r="Y842" s="9">
        <f t="shared" si="239"/>
        <v>20.043014095470049</v>
      </c>
      <c r="Z842" s="10">
        <f t="shared" si="240"/>
        <v>0.56430754026505792</v>
      </c>
      <c r="AA842">
        <f t="shared" si="241"/>
        <v>1.3500000000000014</v>
      </c>
    </row>
    <row r="843" spans="1:27">
      <c r="A843" s="1">
        <f t="shared" si="224"/>
        <v>106999</v>
      </c>
      <c r="B843" s="1">
        <v>-1</v>
      </c>
      <c r="C843" s="1">
        <v>7</v>
      </c>
      <c r="D843" s="2">
        <v>1</v>
      </c>
      <c r="E843" s="5">
        <v>7.83</v>
      </c>
      <c r="F843" s="5">
        <v>8.7899999999999991</v>
      </c>
      <c r="G843" s="5">
        <v>1.39</v>
      </c>
      <c r="H843" s="5">
        <v>7.84</v>
      </c>
      <c r="I843" s="5">
        <v>9.44</v>
      </c>
      <c r="J843" s="5">
        <v>1.44</v>
      </c>
      <c r="K843" s="6">
        <f t="shared" si="225"/>
        <v>7.835</v>
      </c>
      <c r="L843" s="6">
        <f t="shared" si="226"/>
        <v>-9.9999999999997868E-3</v>
      </c>
      <c r="M843" s="6">
        <f t="shared" si="227"/>
        <v>9.1149999999999984</v>
      </c>
      <c r="N843" s="5">
        <f t="shared" si="228"/>
        <v>1.0007122463525666</v>
      </c>
      <c r="O843" s="6">
        <f t="shared" si="229"/>
        <v>-0.65000000000000036</v>
      </c>
      <c r="P843" s="6">
        <f t="shared" si="230"/>
        <v>2.0014244927051332</v>
      </c>
      <c r="Q843" s="6">
        <f t="shared" si="231"/>
        <v>-3.5324662356142553E-2</v>
      </c>
      <c r="R843" s="9">
        <f t="shared" si="232"/>
        <v>0.31977224338599658</v>
      </c>
      <c r="S843" s="9">
        <f t="shared" si="233"/>
        <v>0.64000000000000057</v>
      </c>
      <c r="T843">
        <f t="shared" si="234"/>
        <v>0.65000000000000036</v>
      </c>
      <c r="U843" s="9">
        <f t="shared" si="235"/>
        <v>0.32476868468890263</v>
      </c>
      <c r="V843" s="9">
        <f t="shared" si="236"/>
        <v>1.2790889735439837</v>
      </c>
      <c r="W843" s="9">
        <f t="shared" si="237"/>
        <v>1.2799999999999985</v>
      </c>
      <c r="X843">
        <f t="shared" si="238"/>
        <v>9.1149999999999984</v>
      </c>
      <c r="Y843" s="9">
        <f t="shared" si="239"/>
        <v>9.1085124951979868</v>
      </c>
      <c r="Z843" s="10">
        <f t="shared" si="240"/>
        <v>0.5643979092803233</v>
      </c>
      <c r="AA843">
        <f t="shared" si="241"/>
        <v>9.9999999999997868E-3</v>
      </c>
    </row>
    <row r="844" spans="1:27">
      <c r="A844" s="1">
        <f t="shared" si="224"/>
        <v>701997</v>
      </c>
      <c r="B844" s="1">
        <v>-3</v>
      </c>
      <c r="C844" s="1">
        <v>2</v>
      </c>
      <c r="D844" s="2">
        <v>7</v>
      </c>
      <c r="E844" s="5">
        <v>28.77</v>
      </c>
      <c r="F844" s="5">
        <v>27.88</v>
      </c>
      <c r="G844" s="5">
        <v>2.25</v>
      </c>
      <c r="H844" s="5">
        <v>27.69</v>
      </c>
      <c r="I844" s="5">
        <v>26.65</v>
      </c>
      <c r="J844" s="5">
        <v>2.11</v>
      </c>
      <c r="K844" s="6">
        <f t="shared" si="225"/>
        <v>28.23</v>
      </c>
      <c r="L844" s="6">
        <f t="shared" si="226"/>
        <v>1.0799999999999983</v>
      </c>
      <c r="M844" s="6">
        <f t="shared" si="227"/>
        <v>27.265000000000001</v>
      </c>
      <c r="N844" s="5">
        <f t="shared" si="228"/>
        <v>1.5422872624773893</v>
      </c>
      <c r="O844" s="6">
        <f t="shared" si="229"/>
        <v>1.2300000000000004</v>
      </c>
      <c r="P844" s="6">
        <f t="shared" si="230"/>
        <v>3.0845745249547787</v>
      </c>
      <c r="Q844" s="6">
        <f t="shared" si="231"/>
        <v>6.4154036953734297E-2</v>
      </c>
      <c r="R844" s="9">
        <f t="shared" si="232"/>
        <v>4.8629073081708475E-2</v>
      </c>
      <c r="S844" s="9">
        <f t="shared" si="233"/>
        <v>0.15000000000000213</v>
      </c>
      <c r="T844">
        <f t="shared" si="234"/>
        <v>1.2300000000000004</v>
      </c>
      <c r="U844" s="9">
        <f t="shared" si="235"/>
        <v>0.39875839927000395</v>
      </c>
      <c r="V844" s="9">
        <f t="shared" si="236"/>
        <v>0.62569407365130669</v>
      </c>
      <c r="W844" s="9">
        <f t="shared" si="237"/>
        <v>0.96499999999999986</v>
      </c>
      <c r="X844">
        <f t="shared" si="238"/>
        <v>27.265000000000001</v>
      </c>
      <c r="Y844" s="9">
        <f t="shared" si="239"/>
        <v>17.678289034303504</v>
      </c>
      <c r="Z844" s="10">
        <f t="shared" si="240"/>
        <v>0.56441739873962071</v>
      </c>
      <c r="AA844">
        <f t="shared" si="241"/>
        <v>1.0799999999999983</v>
      </c>
    </row>
    <row r="845" spans="1:27">
      <c r="A845" s="1">
        <f t="shared" si="224"/>
        <v>298006</v>
      </c>
      <c r="B845" s="1">
        <v>6</v>
      </c>
      <c r="C845" s="1">
        <v>-2</v>
      </c>
      <c r="D845" s="2">
        <v>3</v>
      </c>
      <c r="E845" s="5">
        <v>9.91</v>
      </c>
      <c r="F845" s="5">
        <v>11.66</v>
      </c>
      <c r="G845" s="5">
        <v>1.31</v>
      </c>
      <c r="H845" s="5">
        <v>10.220000000000001</v>
      </c>
      <c r="I845" s="5">
        <v>9.06</v>
      </c>
      <c r="J845" s="5">
        <v>1.51</v>
      </c>
      <c r="K845" s="6">
        <f t="shared" si="225"/>
        <v>10.065000000000001</v>
      </c>
      <c r="L845" s="6">
        <f t="shared" si="226"/>
        <v>-0.3100000000000005</v>
      </c>
      <c r="M845" s="6">
        <f t="shared" si="227"/>
        <v>10.36</v>
      </c>
      <c r="N845" s="5">
        <f t="shared" si="228"/>
        <v>0.99952488713388221</v>
      </c>
      <c r="O845" s="6">
        <f t="shared" si="229"/>
        <v>2.5999999999999996</v>
      </c>
      <c r="P845" s="6">
        <f t="shared" si="230"/>
        <v>1.9990497742677644</v>
      </c>
      <c r="Q845" s="6">
        <f t="shared" si="231"/>
        <v>-0.14113407737350478</v>
      </c>
      <c r="R845" s="9">
        <f t="shared" si="232"/>
        <v>1.4556916178167245</v>
      </c>
      <c r="S845" s="9">
        <f t="shared" si="233"/>
        <v>2.91</v>
      </c>
      <c r="T845">
        <f t="shared" si="234"/>
        <v>2.5999999999999996</v>
      </c>
      <c r="U845" s="9">
        <f t="shared" si="235"/>
        <v>1.3006179403173481</v>
      </c>
      <c r="V845" s="9">
        <f t="shared" si="236"/>
        <v>0.29514022491816566</v>
      </c>
      <c r="W845" s="9">
        <f t="shared" si="237"/>
        <v>0.29499999999999815</v>
      </c>
      <c r="X845">
        <f t="shared" si="238"/>
        <v>10.36</v>
      </c>
      <c r="Y845" s="9">
        <f t="shared" si="239"/>
        <v>10.36492450899056</v>
      </c>
      <c r="Z845" s="10">
        <f t="shared" si="240"/>
        <v>0.5647061182597547</v>
      </c>
      <c r="AA845">
        <f t="shared" si="241"/>
        <v>0.3100000000000005</v>
      </c>
    </row>
    <row r="846" spans="1:27">
      <c r="A846" s="1">
        <f t="shared" si="224"/>
        <v>6002</v>
      </c>
      <c r="B846" s="1">
        <v>2</v>
      </c>
      <c r="C846" s="1">
        <v>6</v>
      </c>
      <c r="D846" s="2">
        <v>0</v>
      </c>
      <c r="E846" s="5">
        <v>17.649999999999999</v>
      </c>
      <c r="F846" s="5">
        <v>16.18</v>
      </c>
      <c r="G846" s="5">
        <v>1.84</v>
      </c>
      <c r="H846" s="5">
        <v>17.21</v>
      </c>
      <c r="I846" s="5">
        <v>19.690000000000001</v>
      </c>
      <c r="J846" s="5">
        <v>2.0499999999999998</v>
      </c>
      <c r="K846" s="6">
        <f t="shared" si="225"/>
        <v>17.43</v>
      </c>
      <c r="L846" s="6">
        <f t="shared" si="226"/>
        <v>0.43999999999999773</v>
      </c>
      <c r="M846" s="6">
        <f t="shared" si="227"/>
        <v>17.935000000000002</v>
      </c>
      <c r="N846" s="5">
        <f t="shared" si="228"/>
        <v>1.3773253065271109</v>
      </c>
      <c r="O846" s="6">
        <f t="shared" si="229"/>
        <v>-3.5100000000000016</v>
      </c>
      <c r="P846" s="6">
        <f t="shared" si="230"/>
        <v>2.7546506130542219</v>
      </c>
      <c r="Q846" s="6">
        <f t="shared" si="231"/>
        <v>-0.10765540780959654</v>
      </c>
      <c r="R846" s="9">
        <f t="shared" si="232"/>
        <v>1.4339386567868337</v>
      </c>
      <c r="S846" s="9">
        <f t="shared" si="233"/>
        <v>3.9499999999999993</v>
      </c>
      <c r="T846">
        <f t="shared" si="234"/>
        <v>3.5100000000000016</v>
      </c>
      <c r="U846" s="9">
        <f t="shared" si="235"/>
        <v>1.2742087810941241</v>
      </c>
      <c r="V846" s="9">
        <f t="shared" si="236"/>
        <v>0.36665266920372397</v>
      </c>
      <c r="W846" s="9">
        <f t="shared" si="237"/>
        <v>0.50500000000000256</v>
      </c>
      <c r="X846">
        <f t="shared" si="238"/>
        <v>17.935000000000002</v>
      </c>
      <c r="Y846" s="9">
        <f t="shared" si="239"/>
        <v>13.021615093403479</v>
      </c>
      <c r="Z846" s="10">
        <f t="shared" si="240"/>
        <v>0.56488936969994397</v>
      </c>
      <c r="AA846">
        <f t="shared" si="241"/>
        <v>0.43999999999999773</v>
      </c>
    </row>
    <row r="847" spans="1:27">
      <c r="A847" s="1">
        <f t="shared" si="224"/>
        <v>292999</v>
      </c>
      <c r="B847" s="1">
        <v>-1</v>
      </c>
      <c r="C847" s="1">
        <v>-7</v>
      </c>
      <c r="D847" s="2">
        <v>3</v>
      </c>
      <c r="E847" s="5">
        <v>14.75</v>
      </c>
      <c r="F847" s="5">
        <v>14.5</v>
      </c>
      <c r="G847" s="5">
        <v>1.76</v>
      </c>
      <c r="H847" s="5">
        <v>13.92</v>
      </c>
      <c r="I847" s="5">
        <v>12.92</v>
      </c>
      <c r="J847" s="5">
        <v>1.76</v>
      </c>
      <c r="K847" s="6">
        <f t="shared" si="225"/>
        <v>14.335000000000001</v>
      </c>
      <c r="L847" s="6">
        <f t="shared" si="226"/>
        <v>0.83000000000000007</v>
      </c>
      <c r="M847" s="6">
        <f t="shared" si="227"/>
        <v>13.71</v>
      </c>
      <c r="N847" s="5">
        <f t="shared" si="228"/>
        <v>1.2445079348883237</v>
      </c>
      <c r="O847" s="6">
        <f t="shared" si="229"/>
        <v>1.58</v>
      </c>
      <c r="P847" s="6">
        <f t="shared" si="230"/>
        <v>2.4890158697766473</v>
      </c>
      <c r="Q847" s="6">
        <f t="shared" si="231"/>
        <v>0</v>
      </c>
      <c r="R847" s="9">
        <f t="shared" si="232"/>
        <v>0.30132391243744922</v>
      </c>
      <c r="S847" s="9">
        <f t="shared" si="233"/>
        <v>0.75</v>
      </c>
      <c r="T847">
        <f t="shared" si="234"/>
        <v>1.58</v>
      </c>
      <c r="U847" s="9">
        <f t="shared" si="235"/>
        <v>0.63478904220155974</v>
      </c>
      <c r="V847" s="9">
        <f t="shared" si="236"/>
        <v>0.50220652072908201</v>
      </c>
      <c r="W847" s="9">
        <f t="shared" si="237"/>
        <v>0.625</v>
      </c>
      <c r="X847">
        <f t="shared" si="238"/>
        <v>13.71</v>
      </c>
      <c r="Y847" s="9">
        <f t="shared" si="239"/>
        <v>11.016402238713145</v>
      </c>
      <c r="Z847" s="10">
        <f t="shared" si="240"/>
        <v>0.56503008769445195</v>
      </c>
      <c r="AA847">
        <f t="shared" si="241"/>
        <v>0.83000000000000007</v>
      </c>
    </row>
    <row r="848" spans="1:27">
      <c r="A848" s="1">
        <f t="shared" si="224"/>
        <v>696003</v>
      </c>
      <c r="B848" s="1">
        <v>3</v>
      </c>
      <c r="C848" s="1">
        <v>-4</v>
      </c>
      <c r="D848" s="2">
        <v>7</v>
      </c>
      <c r="E848" s="5">
        <v>11.72</v>
      </c>
      <c r="F848" s="5">
        <v>10.16</v>
      </c>
      <c r="G848" s="5">
        <v>1.43</v>
      </c>
      <c r="H848" s="5">
        <v>12.41</v>
      </c>
      <c r="I848" s="5">
        <v>10.02</v>
      </c>
      <c r="J848" s="5">
        <v>1.73</v>
      </c>
      <c r="K848" s="6">
        <f t="shared" si="225"/>
        <v>12.065000000000001</v>
      </c>
      <c r="L848" s="6">
        <f t="shared" si="226"/>
        <v>-0.6899999999999995</v>
      </c>
      <c r="M848" s="6">
        <f t="shared" si="227"/>
        <v>10.09</v>
      </c>
      <c r="N848" s="5">
        <f t="shared" si="228"/>
        <v>1.1222521998196306</v>
      </c>
      <c r="O848" s="6">
        <f t="shared" si="229"/>
        <v>0.14000000000000057</v>
      </c>
      <c r="P848" s="6">
        <f t="shared" si="230"/>
        <v>2.2445043996392613</v>
      </c>
      <c r="Q848" s="6">
        <f t="shared" si="231"/>
        <v>-0.18817737901464934</v>
      </c>
      <c r="R848" s="9">
        <f t="shared" si="232"/>
        <v>0.36979210204862972</v>
      </c>
      <c r="S848" s="9">
        <f t="shared" si="233"/>
        <v>0.83000000000000007</v>
      </c>
      <c r="T848">
        <f t="shared" si="234"/>
        <v>0.14000000000000057</v>
      </c>
      <c r="U848" s="9">
        <f t="shared" si="235"/>
        <v>6.23745714298896E-2</v>
      </c>
      <c r="V848" s="9">
        <f t="shared" si="236"/>
        <v>1.759853979629022</v>
      </c>
      <c r="W848" s="9">
        <f t="shared" si="237"/>
        <v>1.9750000000000014</v>
      </c>
      <c r="X848">
        <f t="shared" si="238"/>
        <v>10.09</v>
      </c>
      <c r="Y848" s="9">
        <f t="shared" si="239"/>
        <v>8.9908489389654775</v>
      </c>
      <c r="Z848" s="10">
        <f t="shared" si="240"/>
        <v>0.56520350317385692</v>
      </c>
      <c r="AA848">
        <f t="shared" si="241"/>
        <v>0.6899999999999995</v>
      </c>
    </row>
    <row r="849" spans="1:27">
      <c r="A849" s="1">
        <f t="shared" si="224"/>
        <v>796998</v>
      </c>
      <c r="B849" s="1">
        <v>-2</v>
      </c>
      <c r="C849" s="1">
        <v>-3</v>
      </c>
      <c r="D849" s="2">
        <v>8</v>
      </c>
      <c r="E849" s="5">
        <v>21.23</v>
      </c>
      <c r="F849" s="5">
        <v>21.23</v>
      </c>
      <c r="G849" s="5">
        <v>2.04</v>
      </c>
      <c r="H849" s="5">
        <v>21.31</v>
      </c>
      <c r="I849" s="5">
        <v>19.98</v>
      </c>
      <c r="J849" s="5">
        <v>1.69</v>
      </c>
      <c r="K849" s="6">
        <f t="shared" si="225"/>
        <v>21.27</v>
      </c>
      <c r="L849" s="6">
        <f t="shared" si="226"/>
        <v>-7.9999999999998295E-2</v>
      </c>
      <c r="M849" s="6">
        <f t="shared" si="227"/>
        <v>20.605</v>
      </c>
      <c r="N849" s="5">
        <f t="shared" si="228"/>
        <v>1.3245470924055514</v>
      </c>
      <c r="O849" s="6">
        <f t="shared" si="229"/>
        <v>1.25</v>
      </c>
      <c r="P849" s="6">
        <f t="shared" si="230"/>
        <v>2.6490941848111027</v>
      </c>
      <c r="Q849" s="6">
        <f t="shared" si="231"/>
        <v>0.18602961084115885</v>
      </c>
      <c r="R849" s="9">
        <f t="shared" si="232"/>
        <v>0.50205840457682172</v>
      </c>
      <c r="S849" s="9">
        <f t="shared" si="233"/>
        <v>1.3299999999999983</v>
      </c>
      <c r="T849">
        <f t="shared" si="234"/>
        <v>1.25</v>
      </c>
      <c r="U849" s="9">
        <f t="shared" si="235"/>
        <v>0.47185940279776539</v>
      </c>
      <c r="V849" s="9">
        <f t="shared" si="236"/>
        <v>0.50205840457682172</v>
      </c>
      <c r="W849" s="9">
        <f t="shared" si="237"/>
        <v>0.66499999999999915</v>
      </c>
      <c r="X849">
        <f t="shared" si="238"/>
        <v>20.605</v>
      </c>
      <c r="Y849" s="9">
        <f t="shared" si="239"/>
        <v>15.556260791436729</v>
      </c>
      <c r="Z849" s="10">
        <f t="shared" si="240"/>
        <v>0.56593462519976645</v>
      </c>
      <c r="AA849">
        <f t="shared" si="241"/>
        <v>7.9999999999998295E-2</v>
      </c>
    </row>
    <row r="850" spans="1:27">
      <c r="A850" s="1">
        <f t="shared" si="224"/>
        <v>697996</v>
      </c>
      <c r="B850" s="1">
        <v>-4</v>
      </c>
      <c r="C850" s="1">
        <v>-2</v>
      </c>
      <c r="D850" s="2">
        <v>7</v>
      </c>
      <c r="E850" s="5">
        <v>18.399999999999999</v>
      </c>
      <c r="F850" s="5">
        <v>15.5</v>
      </c>
      <c r="G850" s="5">
        <v>1.86</v>
      </c>
      <c r="H850" s="5">
        <v>18.239999999999998</v>
      </c>
      <c r="I850" s="5">
        <v>19.510000000000002</v>
      </c>
      <c r="J850" s="5">
        <v>1.83</v>
      </c>
      <c r="K850" s="6">
        <f t="shared" si="225"/>
        <v>18.32</v>
      </c>
      <c r="L850" s="6">
        <f t="shared" si="226"/>
        <v>0.16000000000000014</v>
      </c>
      <c r="M850" s="6">
        <f t="shared" si="227"/>
        <v>17.505000000000003</v>
      </c>
      <c r="N850" s="5">
        <f t="shared" si="228"/>
        <v>1.3046551268438722</v>
      </c>
      <c r="O850" s="6">
        <f t="shared" si="229"/>
        <v>-4.0100000000000016</v>
      </c>
      <c r="P850" s="6">
        <f t="shared" si="230"/>
        <v>2.6093102536877444</v>
      </c>
      <c r="Q850" s="6">
        <f t="shared" si="231"/>
        <v>1.6259087904824852E-2</v>
      </c>
      <c r="R850" s="9">
        <f t="shared" si="232"/>
        <v>1.5981234865062637</v>
      </c>
      <c r="S850" s="9">
        <f t="shared" si="233"/>
        <v>4.1700000000000017</v>
      </c>
      <c r="T850">
        <f t="shared" si="234"/>
        <v>4.0100000000000016</v>
      </c>
      <c r="U850" s="9">
        <f t="shared" si="235"/>
        <v>1.5368045997338411</v>
      </c>
      <c r="V850" s="9">
        <f t="shared" si="236"/>
        <v>0.62468615899405311</v>
      </c>
      <c r="W850" s="9">
        <f t="shared" si="237"/>
        <v>0.81499999999999773</v>
      </c>
      <c r="X850">
        <f t="shared" si="238"/>
        <v>17.505000000000003</v>
      </c>
      <c r="Y850" s="9">
        <f t="shared" si="239"/>
        <v>13.417338911890715</v>
      </c>
      <c r="Z850" s="10">
        <f t="shared" si="240"/>
        <v>0.56606448395920406</v>
      </c>
      <c r="AA850">
        <f t="shared" si="241"/>
        <v>0.16000000000000014</v>
      </c>
    </row>
    <row r="851" spans="1:27">
      <c r="A851" s="1">
        <f t="shared" si="224"/>
        <v>698003</v>
      </c>
      <c r="B851" s="1">
        <v>3</v>
      </c>
      <c r="C851" s="1">
        <v>-2</v>
      </c>
      <c r="D851" s="2">
        <v>7</v>
      </c>
      <c r="E851" s="5">
        <v>31.67</v>
      </c>
      <c r="F851" s="5">
        <v>31.54</v>
      </c>
      <c r="G851" s="5">
        <v>2.19</v>
      </c>
      <c r="H851" s="5">
        <v>31.72</v>
      </c>
      <c r="I851" s="5">
        <v>35.51</v>
      </c>
      <c r="J851" s="5">
        <v>2.77</v>
      </c>
      <c r="K851" s="6">
        <f t="shared" si="225"/>
        <v>31.695</v>
      </c>
      <c r="L851" s="6">
        <f t="shared" si="226"/>
        <v>-4.9999999999997158E-2</v>
      </c>
      <c r="M851" s="6">
        <f t="shared" si="227"/>
        <v>33.524999999999999</v>
      </c>
      <c r="N851" s="5">
        <f t="shared" si="228"/>
        <v>1.7655735611976071</v>
      </c>
      <c r="O851" s="6">
        <f t="shared" si="229"/>
        <v>-3.9699999999999989</v>
      </c>
      <c r="P851" s="6">
        <f t="shared" si="230"/>
        <v>3.5311471223952142</v>
      </c>
      <c r="Q851" s="6">
        <f t="shared" si="231"/>
        <v>-0.23071617611676959</v>
      </c>
      <c r="R851" s="9">
        <f t="shared" si="232"/>
        <v>1.1101208372595432</v>
      </c>
      <c r="S851" s="9">
        <f t="shared" si="233"/>
        <v>3.9200000000000017</v>
      </c>
      <c r="T851">
        <f t="shared" si="234"/>
        <v>3.9699999999999989</v>
      </c>
      <c r="U851" s="9">
        <f t="shared" si="235"/>
        <v>1.1242805418164243</v>
      </c>
      <c r="V851" s="9">
        <f t="shared" si="236"/>
        <v>1.0364903735637556</v>
      </c>
      <c r="W851" s="9">
        <f t="shared" si="237"/>
        <v>1.8299999999999983</v>
      </c>
      <c r="X851">
        <f t="shared" si="238"/>
        <v>33.524999999999999</v>
      </c>
      <c r="Y851" s="9">
        <f t="shared" si="239"/>
        <v>18.988163810778655</v>
      </c>
      <c r="Z851" s="10">
        <f t="shared" si="240"/>
        <v>0.56629939078194313</v>
      </c>
      <c r="AA851">
        <f t="shared" si="241"/>
        <v>4.9999999999997158E-2</v>
      </c>
    </row>
    <row r="852" spans="1:27">
      <c r="A852" s="1">
        <f t="shared" si="224"/>
        <v>700996</v>
      </c>
      <c r="B852" s="1">
        <v>-4</v>
      </c>
      <c r="C852" s="1">
        <v>1</v>
      </c>
      <c r="D852" s="2">
        <v>7</v>
      </c>
      <c r="E852" s="5">
        <v>11.56</v>
      </c>
      <c r="F852" s="5">
        <v>10.81</v>
      </c>
      <c r="G852" s="5">
        <v>1.67</v>
      </c>
      <c r="H852" s="5">
        <v>12.18</v>
      </c>
      <c r="I852" s="5">
        <v>11.96</v>
      </c>
      <c r="J852" s="5">
        <v>1.51</v>
      </c>
      <c r="K852" s="6">
        <f t="shared" si="225"/>
        <v>11.870000000000001</v>
      </c>
      <c r="L852" s="6">
        <f t="shared" si="226"/>
        <v>-0.61999999999999922</v>
      </c>
      <c r="M852" s="6">
        <f t="shared" si="227"/>
        <v>11.385000000000002</v>
      </c>
      <c r="N852" s="5">
        <f t="shared" si="228"/>
        <v>1.1257219905465115</v>
      </c>
      <c r="O852" s="6">
        <f t="shared" si="229"/>
        <v>-1.1500000000000004</v>
      </c>
      <c r="P852" s="6">
        <f t="shared" si="230"/>
        <v>2.2514439810930229</v>
      </c>
      <c r="Q852" s="6">
        <f t="shared" si="231"/>
        <v>0.10037482738212664</v>
      </c>
      <c r="R852" s="9">
        <f t="shared" si="232"/>
        <v>0.23540448016952153</v>
      </c>
      <c r="S852" s="9">
        <f t="shared" si="233"/>
        <v>0.53000000000000114</v>
      </c>
      <c r="T852">
        <f t="shared" si="234"/>
        <v>1.1500000000000004</v>
      </c>
      <c r="U852" s="9">
        <f t="shared" si="235"/>
        <v>0.51078330602820621</v>
      </c>
      <c r="V852" s="9">
        <f t="shared" si="236"/>
        <v>0.4308346146498776</v>
      </c>
      <c r="W852" s="9">
        <f t="shared" si="237"/>
        <v>0.48499999999999943</v>
      </c>
      <c r="X852">
        <f t="shared" si="238"/>
        <v>11.385000000000002</v>
      </c>
      <c r="Y852" s="9">
        <f t="shared" si="239"/>
        <v>10.113509459358481</v>
      </c>
      <c r="Z852" s="10">
        <f t="shared" si="240"/>
        <v>0.5663161661121815</v>
      </c>
      <c r="AA852">
        <f t="shared" si="241"/>
        <v>0.61999999999999922</v>
      </c>
    </row>
    <row r="853" spans="1:27">
      <c r="A853" s="1">
        <f t="shared" si="224"/>
        <v>799998</v>
      </c>
      <c r="B853" s="1">
        <v>-2</v>
      </c>
      <c r="C853" s="1">
        <v>0</v>
      </c>
      <c r="D853" s="2">
        <v>8</v>
      </c>
      <c r="E853" s="5">
        <v>13.22</v>
      </c>
      <c r="F853" s="5">
        <v>15.21</v>
      </c>
      <c r="G853" s="5">
        <v>1.84</v>
      </c>
      <c r="H853" s="5">
        <v>13.85</v>
      </c>
      <c r="I853" s="5">
        <v>17.73</v>
      </c>
      <c r="J853" s="5">
        <v>1.7</v>
      </c>
      <c r="K853" s="6">
        <f t="shared" si="225"/>
        <v>13.535</v>
      </c>
      <c r="L853" s="6">
        <f t="shared" si="226"/>
        <v>-0.62999999999999901</v>
      </c>
      <c r="M853" s="6">
        <f t="shared" si="227"/>
        <v>16.47</v>
      </c>
      <c r="N853" s="5">
        <f t="shared" si="228"/>
        <v>1.2525573839150046</v>
      </c>
      <c r="O853" s="6">
        <f t="shared" si="229"/>
        <v>-2.5199999999999996</v>
      </c>
      <c r="P853" s="6">
        <f t="shared" si="230"/>
        <v>2.5051147678300092</v>
      </c>
      <c r="Q853" s="6">
        <f t="shared" si="231"/>
        <v>7.8972528523169175E-2</v>
      </c>
      <c r="R853" s="9">
        <f t="shared" si="232"/>
        <v>0.75445645216373225</v>
      </c>
      <c r="S853" s="9">
        <f t="shared" si="233"/>
        <v>1.8900000000000006</v>
      </c>
      <c r="T853">
        <f t="shared" si="234"/>
        <v>2.5199999999999996</v>
      </c>
      <c r="U853" s="9">
        <f t="shared" si="235"/>
        <v>1.0059419362183093</v>
      </c>
      <c r="V853" s="9">
        <f t="shared" si="236"/>
        <v>2.343206018095823</v>
      </c>
      <c r="W853" s="9">
        <f t="shared" si="237"/>
        <v>2.9349999999999987</v>
      </c>
      <c r="X853">
        <f t="shared" si="238"/>
        <v>16.47</v>
      </c>
      <c r="Y853" s="9">
        <f t="shared" si="239"/>
        <v>13.149098166282187</v>
      </c>
      <c r="Z853" s="10">
        <f t="shared" si="240"/>
        <v>0.5663850280507069</v>
      </c>
      <c r="AA853">
        <f t="shared" si="241"/>
        <v>0.62999999999999901</v>
      </c>
    </row>
    <row r="854" spans="1:27">
      <c r="A854" s="1">
        <f t="shared" si="224"/>
        <v>402994</v>
      </c>
      <c r="B854" s="1">
        <v>-6</v>
      </c>
      <c r="C854" s="1">
        <v>3</v>
      </c>
      <c r="D854" s="2">
        <v>4</v>
      </c>
      <c r="E854" s="5">
        <v>53.65</v>
      </c>
      <c r="F854" s="5">
        <v>51.67</v>
      </c>
      <c r="G854" s="5">
        <v>3.23</v>
      </c>
      <c r="H854" s="5">
        <v>53.24</v>
      </c>
      <c r="I854" s="5">
        <v>56.3</v>
      </c>
      <c r="J854" s="5">
        <v>3.05</v>
      </c>
      <c r="K854" s="6">
        <f t="shared" si="225"/>
        <v>53.445</v>
      </c>
      <c r="L854" s="6">
        <f t="shared" si="226"/>
        <v>0.40999999999999659</v>
      </c>
      <c r="M854" s="6">
        <f t="shared" si="227"/>
        <v>53.984999999999999</v>
      </c>
      <c r="N854" s="5">
        <f t="shared" si="228"/>
        <v>2.2212271383179161</v>
      </c>
      <c r="O854" s="6">
        <f t="shared" si="229"/>
        <v>-4.6299999999999955</v>
      </c>
      <c r="P854" s="6">
        <f t="shared" si="230"/>
        <v>4.4424542766358321</v>
      </c>
      <c r="Q854" s="6">
        <f t="shared" si="231"/>
        <v>5.7277785096831159E-2</v>
      </c>
      <c r="R854" s="9">
        <f t="shared" si="232"/>
        <v>1.1345080188009651</v>
      </c>
      <c r="S854" s="9">
        <f t="shared" si="233"/>
        <v>5.039999999999992</v>
      </c>
      <c r="T854">
        <f t="shared" si="234"/>
        <v>4.6299999999999955</v>
      </c>
      <c r="U854" s="9">
        <f t="shared" si="235"/>
        <v>1.0422166918746967</v>
      </c>
      <c r="V854" s="9">
        <f t="shared" si="236"/>
        <v>0.24310886117163535</v>
      </c>
      <c r="W854" s="9">
        <f t="shared" si="237"/>
        <v>0.53999999999999915</v>
      </c>
      <c r="X854">
        <f t="shared" si="238"/>
        <v>53.984999999999999</v>
      </c>
      <c r="Y854" s="9">
        <f t="shared" si="239"/>
        <v>24.30413309324214</v>
      </c>
      <c r="Z854" s="10">
        <f t="shared" si="240"/>
        <v>0.56642563501310572</v>
      </c>
      <c r="AA854">
        <f t="shared" si="241"/>
        <v>0.40999999999999659</v>
      </c>
    </row>
    <row r="855" spans="1:27">
      <c r="A855" s="1">
        <f t="shared" si="224"/>
        <v>192999</v>
      </c>
      <c r="B855" s="1">
        <v>-1</v>
      </c>
      <c r="C855" s="1">
        <v>-7</v>
      </c>
      <c r="D855" s="2">
        <v>2</v>
      </c>
      <c r="E855" s="5">
        <v>53.29</v>
      </c>
      <c r="F855" s="5">
        <v>51.58</v>
      </c>
      <c r="G855" s="5">
        <v>3.03</v>
      </c>
      <c r="H855" s="5">
        <v>52.28</v>
      </c>
      <c r="I855" s="5">
        <v>51.44</v>
      </c>
      <c r="J855" s="5">
        <v>3.16</v>
      </c>
      <c r="K855" s="6">
        <f t="shared" si="225"/>
        <v>52.784999999999997</v>
      </c>
      <c r="L855" s="6">
        <f t="shared" si="226"/>
        <v>1.009999999999998</v>
      </c>
      <c r="M855" s="6">
        <f t="shared" si="227"/>
        <v>51.51</v>
      </c>
      <c r="N855" s="5">
        <f t="shared" si="228"/>
        <v>2.1889780720692475</v>
      </c>
      <c r="O855" s="6">
        <f t="shared" si="229"/>
        <v>0.14000000000000057</v>
      </c>
      <c r="P855" s="6">
        <f t="shared" si="230"/>
        <v>4.3779561441384951</v>
      </c>
      <c r="Q855" s="6">
        <f t="shared" si="231"/>
        <v>-4.1984712910547166E-2</v>
      </c>
      <c r="R855" s="9">
        <f t="shared" si="232"/>
        <v>0.19872286778496229</v>
      </c>
      <c r="S855" s="9">
        <f t="shared" si="233"/>
        <v>0.86999999999999744</v>
      </c>
      <c r="T855">
        <f t="shared" si="234"/>
        <v>0.14000000000000057</v>
      </c>
      <c r="U855" s="9">
        <f t="shared" si="235"/>
        <v>3.1978392517120591E-2</v>
      </c>
      <c r="V855" s="9">
        <f t="shared" si="236"/>
        <v>0.58246357799040771</v>
      </c>
      <c r="W855" s="9">
        <f t="shared" si="237"/>
        <v>1.2749999999999986</v>
      </c>
      <c r="X855">
        <f t="shared" si="238"/>
        <v>51.51</v>
      </c>
      <c r="Y855" s="9">
        <f t="shared" si="239"/>
        <v>23.531528550812499</v>
      </c>
      <c r="Z855" s="10">
        <f t="shared" si="240"/>
        <v>0.56679184891810153</v>
      </c>
      <c r="AA855">
        <f t="shared" si="241"/>
        <v>1.009999999999998</v>
      </c>
    </row>
    <row r="856" spans="1:27">
      <c r="A856" s="1">
        <f t="shared" si="224"/>
        <v>496005</v>
      </c>
      <c r="B856" s="1">
        <v>5</v>
      </c>
      <c r="C856" s="1">
        <v>-4</v>
      </c>
      <c r="D856" s="2">
        <v>5</v>
      </c>
      <c r="E856" s="5">
        <v>7.44</v>
      </c>
      <c r="F856" s="5">
        <v>7.78</v>
      </c>
      <c r="G856" s="5">
        <v>1.28</v>
      </c>
      <c r="H856" s="5">
        <v>6.93</v>
      </c>
      <c r="I856" s="5">
        <v>6.68</v>
      </c>
      <c r="J856" s="5">
        <v>1.48</v>
      </c>
      <c r="K856" s="6">
        <f t="shared" si="225"/>
        <v>7.1850000000000005</v>
      </c>
      <c r="L856" s="6">
        <f t="shared" si="226"/>
        <v>0.51000000000000068</v>
      </c>
      <c r="M856" s="6">
        <f t="shared" si="227"/>
        <v>7.23</v>
      </c>
      <c r="N856" s="5">
        <f t="shared" si="228"/>
        <v>0.97836598469080072</v>
      </c>
      <c r="O856" s="6">
        <f t="shared" si="229"/>
        <v>1.1000000000000005</v>
      </c>
      <c r="P856" s="6">
        <f t="shared" si="230"/>
        <v>1.9567319693816014</v>
      </c>
      <c r="Q856" s="6">
        <f t="shared" si="231"/>
        <v>-0.1441704972837442</v>
      </c>
      <c r="R856" s="9">
        <f t="shared" si="232"/>
        <v>0.30152315658565204</v>
      </c>
      <c r="S856" s="9">
        <f t="shared" si="233"/>
        <v>0.58999999999999986</v>
      </c>
      <c r="T856">
        <f t="shared" si="234"/>
        <v>1.1000000000000005</v>
      </c>
      <c r="U856" s="9">
        <f t="shared" si="235"/>
        <v>0.56216181736308046</v>
      </c>
      <c r="V856" s="9">
        <f t="shared" si="236"/>
        <v>4.599505778425194E-2</v>
      </c>
      <c r="W856" s="9">
        <f t="shared" si="237"/>
        <v>4.4999999999999929E-2</v>
      </c>
      <c r="X856">
        <f t="shared" si="238"/>
        <v>7.23</v>
      </c>
      <c r="Y856" s="9">
        <f t="shared" si="239"/>
        <v>7.3898726173364908</v>
      </c>
      <c r="Z856" s="10">
        <f t="shared" si="240"/>
        <v>0.56746365522383901</v>
      </c>
      <c r="AA856">
        <f t="shared" si="241"/>
        <v>0.51000000000000068</v>
      </c>
    </row>
    <row r="857" spans="1:27">
      <c r="A857" s="1">
        <f t="shared" si="224"/>
        <v>3005</v>
      </c>
      <c r="B857" s="1">
        <v>5</v>
      </c>
      <c r="C857" s="1">
        <v>3</v>
      </c>
      <c r="D857" s="2">
        <v>0</v>
      </c>
      <c r="E857" s="5">
        <v>60.99</v>
      </c>
      <c r="F857" s="5">
        <v>62.93</v>
      </c>
      <c r="G857" s="5">
        <v>3.29</v>
      </c>
      <c r="H857" s="5">
        <v>61.94</v>
      </c>
      <c r="I857" s="5">
        <v>60.56</v>
      </c>
      <c r="J857" s="5">
        <v>3.51</v>
      </c>
      <c r="K857" s="6">
        <f t="shared" si="225"/>
        <v>61.465000000000003</v>
      </c>
      <c r="L857" s="6">
        <f t="shared" si="226"/>
        <v>-0.94999999999999574</v>
      </c>
      <c r="M857" s="6">
        <f t="shared" si="227"/>
        <v>61.745000000000005</v>
      </c>
      <c r="N857" s="5">
        <f t="shared" si="228"/>
        <v>2.4054209610793698</v>
      </c>
      <c r="O857" s="6">
        <f t="shared" si="229"/>
        <v>2.3699999999999974</v>
      </c>
      <c r="P857" s="6">
        <f t="shared" si="230"/>
        <v>4.8108419221587395</v>
      </c>
      <c r="Q857" s="6">
        <f t="shared" si="231"/>
        <v>-6.4638224695604027E-2</v>
      </c>
      <c r="R857" s="9">
        <f t="shared" si="232"/>
        <v>0.69010789664654582</v>
      </c>
      <c r="S857" s="9">
        <f t="shared" si="233"/>
        <v>3.3199999999999932</v>
      </c>
      <c r="T857">
        <f t="shared" si="234"/>
        <v>2.3699999999999974</v>
      </c>
      <c r="U857" s="9">
        <f t="shared" si="235"/>
        <v>0.49263726356997445</v>
      </c>
      <c r="V857" s="9">
        <f t="shared" si="236"/>
        <v>0.11640374160303253</v>
      </c>
      <c r="W857" s="9">
        <f t="shared" si="237"/>
        <v>0.28000000000000114</v>
      </c>
      <c r="X857">
        <f t="shared" si="238"/>
        <v>61.745000000000005</v>
      </c>
      <c r="Y857" s="9">
        <f t="shared" si="239"/>
        <v>25.669103661711482</v>
      </c>
      <c r="Z857" s="10">
        <f t="shared" si="240"/>
        <v>0.5681857090775867</v>
      </c>
      <c r="AA857">
        <f t="shared" si="241"/>
        <v>0.94999999999999574</v>
      </c>
    </row>
    <row r="858" spans="1:27">
      <c r="A858" s="1">
        <f t="shared" si="224"/>
        <v>795999</v>
      </c>
      <c r="B858" s="1">
        <v>-1</v>
      </c>
      <c r="C858" s="1">
        <v>-4</v>
      </c>
      <c r="D858" s="2">
        <v>8</v>
      </c>
      <c r="E858" s="5">
        <v>7.78</v>
      </c>
      <c r="F858" s="5">
        <v>8.61</v>
      </c>
      <c r="G858" s="5">
        <v>1.44</v>
      </c>
      <c r="H858" s="5">
        <v>7.46</v>
      </c>
      <c r="I858" s="5">
        <v>7.81</v>
      </c>
      <c r="J858" s="5">
        <v>1.37</v>
      </c>
      <c r="K858" s="6">
        <f t="shared" si="225"/>
        <v>7.62</v>
      </c>
      <c r="L858" s="6">
        <f t="shared" si="226"/>
        <v>0.32000000000000028</v>
      </c>
      <c r="M858" s="6">
        <f t="shared" si="227"/>
        <v>8.2099999999999991</v>
      </c>
      <c r="N858" s="5">
        <f t="shared" si="228"/>
        <v>0.99379323805306707</v>
      </c>
      <c r="O858" s="6">
        <f t="shared" si="229"/>
        <v>0.79999999999999982</v>
      </c>
      <c r="P858" s="6">
        <f t="shared" si="230"/>
        <v>1.9875864761061341</v>
      </c>
      <c r="Q858" s="6">
        <f t="shared" si="231"/>
        <v>4.9791165675230897E-2</v>
      </c>
      <c r="R858" s="9">
        <f t="shared" si="232"/>
        <v>0.24149892634627096</v>
      </c>
      <c r="S858" s="9">
        <f t="shared" si="233"/>
        <v>0.47999999999999954</v>
      </c>
      <c r="T858">
        <f t="shared" si="234"/>
        <v>0.79999999999999982</v>
      </c>
      <c r="U858" s="9">
        <f t="shared" si="235"/>
        <v>0.40249821057711854</v>
      </c>
      <c r="V858" s="9">
        <f t="shared" si="236"/>
        <v>0.59368486060124903</v>
      </c>
      <c r="W858" s="9">
        <f t="shared" si="237"/>
        <v>0.58999999999999897</v>
      </c>
      <c r="X858">
        <f t="shared" si="238"/>
        <v>8.2099999999999991</v>
      </c>
      <c r="Y858" s="9">
        <f t="shared" si="239"/>
        <v>8.2612757720953596</v>
      </c>
      <c r="Z858" s="10">
        <f t="shared" si="240"/>
        <v>0.5687125811866659</v>
      </c>
      <c r="AA858">
        <f t="shared" si="241"/>
        <v>0.32000000000000028</v>
      </c>
    </row>
    <row r="859" spans="1:27">
      <c r="A859" s="1">
        <f t="shared" si="224"/>
        <v>398994</v>
      </c>
      <c r="B859" s="1">
        <v>-6</v>
      </c>
      <c r="C859" s="1">
        <v>-1</v>
      </c>
      <c r="D859" s="2">
        <v>4</v>
      </c>
      <c r="E859" s="5">
        <v>41.17</v>
      </c>
      <c r="F859" s="5">
        <v>46.05</v>
      </c>
      <c r="G859" s="5">
        <v>2.8</v>
      </c>
      <c r="H859" s="5">
        <v>41.54</v>
      </c>
      <c r="I859" s="5">
        <v>43.09</v>
      </c>
      <c r="J859" s="5">
        <v>2.92</v>
      </c>
      <c r="K859" s="6">
        <f t="shared" si="225"/>
        <v>41.355000000000004</v>
      </c>
      <c r="L859" s="6">
        <f t="shared" si="226"/>
        <v>-0.36999999999999744</v>
      </c>
      <c r="M859" s="6">
        <f t="shared" si="227"/>
        <v>44.57</v>
      </c>
      <c r="N859" s="5">
        <f t="shared" si="228"/>
        <v>2.0227703774773844</v>
      </c>
      <c r="O859" s="6">
        <f t="shared" si="229"/>
        <v>2.9599999999999937</v>
      </c>
      <c r="P859" s="6">
        <f t="shared" si="230"/>
        <v>4.0455407549547688</v>
      </c>
      <c r="Q859" s="6">
        <f t="shared" si="231"/>
        <v>-4.1939583537002639E-2</v>
      </c>
      <c r="R859" s="9">
        <f t="shared" si="232"/>
        <v>0.82312852637106171</v>
      </c>
      <c r="S859" s="9">
        <f t="shared" si="233"/>
        <v>3.3299999999999912</v>
      </c>
      <c r="T859">
        <f t="shared" si="234"/>
        <v>2.9599999999999937</v>
      </c>
      <c r="U859" s="9">
        <f t="shared" si="235"/>
        <v>0.73166980121872183</v>
      </c>
      <c r="V859" s="9">
        <f t="shared" si="236"/>
        <v>1.5894043317014819</v>
      </c>
      <c r="W859" s="9">
        <f t="shared" si="237"/>
        <v>3.2149999999999963</v>
      </c>
      <c r="X859">
        <f t="shared" si="238"/>
        <v>44.57</v>
      </c>
      <c r="Y859" s="9">
        <f t="shared" si="239"/>
        <v>22.034137189404394</v>
      </c>
      <c r="Z859" s="10">
        <f t="shared" si="240"/>
        <v>0.56906765854334063</v>
      </c>
      <c r="AA859">
        <f t="shared" si="241"/>
        <v>0.36999999999999744</v>
      </c>
    </row>
    <row r="860" spans="1:27">
      <c r="A860" s="1">
        <f t="shared" si="224"/>
        <v>503002</v>
      </c>
      <c r="B860" s="1">
        <v>2</v>
      </c>
      <c r="C860" s="1">
        <v>3</v>
      </c>
      <c r="D860" s="2">
        <v>5</v>
      </c>
      <c r="E860" s="5">
        <v>36.68</v>
      </c>
      <c r="F860" s="5">
        <v>38.94</v>
      </c>
      <c r="G860" s="5">
        <v>2.56</v>
      </c>
      <c r="H860" s="5">
        <v>35.479999999999997</v>
      </c>
      <c r="I860" s="5">
        <v>39.130000000000003</v>
      </c>
      <c r="J860" s="5">
        <v>2.58</v>
      </c>
      <c r="K860" s="6">
        <f t="shared" si="225"/>
        <v>36.08</v>
      </c>
      <c r="L860" s="6">
        <f t="shared" si="226"/>
        <v>1.2000000000000028</v>
      </c>
      <c r="M860" s="6">
        <f t="shared" si="227"/>
        <v>39.034999999999997</v>
      </c>
      <c r="N860" s="5">
        <f t="shared" si="228"/>
        <v>1.8172781845386248</v>
      </c>
      <c r="O860" s="6">
        <f t="shared" si="229"/>
        <v>-0.19000000000000483</v>
      </c>
      <c r="P860" s="6">
        <f t="shared" si="230"/>
        <v>3.6345563690772495</v>
      </c>
      <c r="Q860" s="6">
        <f t="shared" si="231"/>
        <v>-7.7819833459500543E-3</v>
      </c>
      <c r="R860" s="9">
        <f t="shared" si="232"/>
        <v>0.38244007214363396</v>
      </c>
      <c r="S860" s="9">
        <f t="shared" si="233"/>
        <v>1.3900000000000077</v>
      </c>
      <c r="T860">
        <f t="shared" si="234"/>
        <v>0.19000000000000483</v>
      </c>
      <c r="U860" s="9">
        <f t="shared" si="235"/>
        <v>5.2275981084382667E-2</v>
      </c>
      <c r="V860" s="9">
        <f t="shared" si="236"/>
        <v>1.626058148466808</v>
      </c>
      <c r="W860" s="9">
        <f t="shared" si="237"/>
        <v>2.9549999999999983</v>
      </c>
      <c r="X860">
        <f t="shared" si="238"/>
        <v>39.034999999999997</v>
      </c>
      <c r="Y860" s="9">
        <f t="shared" si="239"/>
        <v>21.479925490829739</v>
      </c>
      <c r="Z860" s="10">
        <f t="shared" si="240"/>
        <v>0.5694383197502606</v>
      </c>
      <c r="AA860">
        <f t="shared" si="241"/>
        <v>1.2000000000000028</v>
      </c>
    </row>
    <row r="861" spans="1:27">
      <c r="A861" s="1">
        <f t="shared" si="224"/>
        <v>403003</v>
      </c>
      <c r="B861" s="1">
        <v>3</v>
      </c>
      <c r="C861" s="1">
        <v>3</v>
      </c>
      <c r="D861" s="2">
        <v>4</v>
      </c>
      <c r="E861" s="5">
        <v>8.52</v>
      </c>
      <c r="F861" s="5">
        <v>10.65</v>
      </c>
      <c r="G861" s="5">
        <v>1.53</v>
      </c>
      <c r="H861" s="5">
        <v>8.58</v>
      </c>
      <c r="I861" s="5">
        <v>5.63</v>
      </c>
      <c r="J861" s="5">
        <v>1.26</v>
      </c>
      <c r="K861" s="6">
        <f t="shared" si="225"/>
        <v>8.5500000000000007</v>
      </c>
      <c r="L861" s="6">
        <f t="shared" si="226"/>
        <v>-6.0000000000000497E-2</v>
      </c>
      <c r="M861" s="6">
        <f t="shared" si="227"/>
        <v>8.14</v>
      </c>
      <c r="N861" s="5">
        <f t="shared" si="228"/>
        <v>0.99102219954953585</v>
      </c>
      <c r="O861" s="6">
        <f t="shared" si="229"/>
        <v>5.0200000000000005</v>
      </c>
      <c r="P861" s="6">
        <f t="shared" si="230"/>
        <v>1.9820443990990717</v>
      </c>
      <c r="Q861" s="6">
        <f t="shared" si="231"/>
        <v>0.19175257731958759</v>
      </c>
      <c r="R861" s="9">
        <f t="shared" si="232"/>
        <v>2.5630101940749106</v>
      </c>
      <c r="S861" s="9">
        <f t="shared" si="233"/>
        <v>5.080000000000001</v>
      </c>
      <c r="T861">
        <f t="shared" si="234"/>
        <v>5.0200000000000005</v>
      </c>
      <c r="U861" s="9">
        <f t="shared" si="235"/>
        <v>2.5327384201291436</v>
      </c>
      <c r="V861" s="9">
        <f t="shared" si="236"/>
        <v>0.41371424392547773</v>
      </c>
      <c r="W861" s="9">
        <f t="shared" si="237"/>
        <v>0.41000000000000014</v>
      </c>
      <c r="X861">
        <f t="shared" si="238"/>
        <v>8.14</v>
      </c>
      <c r="Y861" s="9">
        <f t="shared" si="239"/>
        <v>8.2137413306180189</v>
      </c>
      <c r="Z861" s="10">
        <f t="shared" si="240"/>
        <v>0.57015524201747025</v>
      </c>
      <c r="AA861">
        <f t="shared" si="241"/>
        <v>6.0000000000000497E-2</v>
      </c>
    </row>
    <row r="862" spans="1:27">
      <c r="A862" s="1">
        <f t="shared" si="224"/>
        <v>502003</v>
      </c>
      <c r="B862" s="1">
        <v>3</v>
      </c>
      <c r="C862" s="1">
        <v>2</v>
      </c>
      <c r="D862" s="2">
        <v>5</v>
      </c>
      <c r="E862" s="5">
        <v>9.0299999999999994</v>
      </c>
      <c r="F862" s="5">
        <v>7.93</v>
      </c>
      <c r="G862" s="5">
        <v>1.46</v>
      </c>
      <c r="H862" s="5">
        <v>8.58</v>
      </c>
      <c r="I862" s="5">
        <v>8.42</v>
      </c>
      <c r="J862" s="5">
        <v>1.38</v>
      </c>
      <c r="K862" s="6">
        <f t="shared" si="225"/>
        <v>8.8049999999999997</v>
      </c>
      <c r="L862" s="6">
        <f t="shared" si="226"/>
        <v>0.44999999999999929</v>
      </c>
      <c r="M862" s="6">
        <f t="shared" si="227"/>
        <v>8.1750000000000007</v>
      </c>
      <c r="N862" s="5">
        <f t="shared" si="228"/>
        <v>1.0044899203078146</v>
      </c>
      <c r="O862" s="6">
        <f t="shared" si="229"/>
        <v>-0.49000000000000021</v>
      </c>
      <c r="P862" s="6">
        <f t="shared" si="230"/>
        <v>2.0089798406156292</v>
      </c>
      <c r="Q862" s="6">
        <f t="shared" si="231"/>
        <v>5.6293359762140754E-2</v>
      </c>
      <c r="R862" s="9">
        <f t="shared" si="232"/>
        <v>0.46789917001454184</v>
      </c>
      <c r="S862" s="9">
        <f t="shared" si="233"/>
        <v>0.9399999999999995</v>
      </c>
      <c r="T862">
        <f t="shared" si="234"/>
        <v>0.49000000000000021</v>
      </c>
      <c r="U862" s="9">
        <f t="shared" si="235"/>
        <v>0.24390488649694228</v>
      </c>
      <c r="V862" s="9">
        <f t="shared" si="236"/>
        <v>0.62718399384927892</v>
      </c>
      <c r="W862" s="9">
        <f t="shared" si="237"/>
        <v>0.62999999999999901</v>
      </c>
      <c r="X862">
        <f t="shared" si="238"/>
        <v>8.1750000000000007</v>
      </c>
      <c r="Y862" s="9">
        <f t="shared" si="239"/>
        <v>8.1384589678061321</v>
      </c>
      <c r="Z862" s="10">
        <f t="shared" si="240"/>
        <v>0.57031131849192684</v>
      </c>
      <c r="AA862">
        <f t="shared" si="241"/>
        <v>0.44999999999999929</v>
      </c>
    </row>
    <row r="863" spans="1:27">
      <c r="A863" s="1">
        <f t="shared" si="224"/>
        <v>796001</v>
      </c>
      <c r="B863" s="1">
        <v>1</v>
      </c>
      <c r="C863" s="1">
        <v>-4</v>
      </c>
      <c r="D863" s="2">
        <v>8</v>
      </c>
      <c r="E863" s="5">
        <v>5.31</v>
      </c>
      <c r="F863" s="5">
        <v>5.59</v>
      </c>
      <c r="G863" s="5">
        <v>1.24</v>
      </c>
      <c r="H863" s="5">
        <v>5.62</v>
      </c>
      <c r="I863" s="5">
        <v>5.73</v>
      </c>
      <c r="J863" s="5">
        <v>1.4</v>
      </c>
      <c r="K863" s="6">
        <f t="shared" si="225"/>
        <v>5.4649999999999999</v>
      </c>
      <c r="L863" s="6">
        <f t="shared" si="226"/>
        <v>-0.3100000000000005</v>
      </c>
      <c r="M863" s="6">
        <f t="shared" si="227"/>
        <v>5.66</v>
      </c>
      <c r="N863" s="5">
        <f t="shared" si="228"/>
        <v>0.93509357820487671</v>
      </c>
      <c r="O863" s="6">
        <f t="shared" si="229"/>
        <v>-0.14000000000000057</v>
      </c>
      <c r="P863" s="6">
        <f t="shared" si="230"/>
        <v>1.8701871564097534</v>
      </c>
      <c r="Q863" s="6">
        <f t="shared" si="231"/>
        <v>-0.12076852698993587</v>
      </c>
      <c r="R863" s="9">
        <f t="shared" si="232"/>
        <v>9.0899993306741186E-2</v>
      </c>
      <c r="S863" s="9">
        <f t="shared" si="233"/>
        <v>0.16999999999999993</v>
      </c>
      <c r="T863">
        <f t="shared" si="234"/>
        <v>0.14000000000000057</v>
      </c>
      <c r="U863" s="9">
        <f t="shared" si="235"/>
        <v>7.4858818017316614E-2</v>
      </c>
      <c r="V863" s="9">
        <f t="shared" si="236"/>
        <v>0.20853527876252431</v>
      </c>
      <c r="W863" s="9">
        <f t="shared" si="237"/>
        <v>0.19500000000000028</v>
      </c>
      <c r="X863">
        <f t="shared" si="238"/>
        <v>5.66</v>
      </c>
      <c r="Y863" s="9">
        <f t="shared" si="239"/>
        <v>6.0528701425430045</v>
      </c>
      <c r="Z863" s="10">
        <f t="shared" si="240"/>
        <v>0.57034901595426635</v>
      </c>
      <c r="AA863">
        <f t="shared" si="241"/>
        <v>0.3100000000000005</v>
      </c>
    </row>
    <row r="864" spans="1:27">
      <c r="A864" s="1">
        <f t="shared" si="224"/>
        <v>205995</v>
      </c>
      <c r="B864" s="1">
        <v>-5</v>
      </c>
      <c r="C864" s="1">
        <v>6</v>
      </c>
      <c r="D864" s="2">
        <v>2</v>
      </c>
      <c r="E864" s="5">
        <v>15.8</v>
      </c>
      <c r="F864" s="5">
        <v>16.23</v>
      </c>
      <c r="G864" s="5">
        <v>1.9</v>
      </c>
      <c r="H864" s="5">
        <v>16.59</v>
      </c>
      <c r="I864" s="5">
        <v>17.61</v>
      </c>
      <c r="J864" s="5">
        <v>1.73</v>
      </c>
      <c r="K864" s="6">
        <f t="shared" si="225"/>
        <v>16.195</v>
      </c>
      <c r="L864" s="6">
        <f t="shared" si="226"/>
        <v>-0.78999999999999915</v>
      </c>
      <c r="M864" s="6">
        <f t="shared" si="227"/>
        <v>16.920000000000002</v>
      </c>
      <c r="N864" s="5">
        <f t="shared" si="228"/>
        <v>1.2848054327406933</v>
      </c>
      <c r="O864" s="6">
        <f t="shared" si="229"/>
        <v>-1.379999999999999</v>
      </c>
      <c r="P864" s="6">
        <f t="shared" si="230"/>
        <v>2.5696108654813865</v>
      </c>
      <c r="Q864" s="6">
        <f t="shared" si="231"/>
        <v>9.3458934710505953E-2</v>
      </c>
      <c r="R864" s="9">
        <f t="shared" si="232"/>
        <v>0.22960675016038673</v>
      </c>
      <c r="S864" s="9">
        <f t="shared" si="233"/>
        <v>0.58999999999999986</v>
      </c>
      <c r="T864">
        <f t="shared" si="234"/>
        <v>1.379999999999999</v>
      </c>
      <c r="U864" s="9">
        <f t="shared" si="235"/>
        <v>0.53704629698531114</v>
      </c>
      <c r="V864" s="9">
        <f t="shared" si="236"/>
        <v>0.56428777581790091</v>
      </c>
      <c r="W864" s="9">
        <f t="shared" si="237"/>
        <v>0.72500000000000142</v>
      </c>
      <c r="X864">
        <f t="shared" si="238"/>
        <v>16.920000000000002</v>
      </c>
      <c r="Y864" s="9">
        <f t="shared" si="239"/>
        <v>13.169309195639814</v>
      </c>
      <c r="Z864" s="10">
        <f t="shared" si="240"/>
        <v>0.57062772452799737</v>
      </c>
      <c r="AA864">
        <f t="shared" si="241"/>
        <v>0.78999999999999915</v>
      </c>
    </row>
    <row r="865" spans="1:27">
      <c r="A865" s="1">
        <f t="shared" si="224"/>
        <v>305996</v>
      </c>
      <c r="B865" s="1">
        <v>-4</v>
      </c>
      <c r="C865" s="1">
        <v>6</v>
      </c>
      <c r="D865" s="2">
        <v>3</v>
      </c>
      <c r="E865" s="5">
        <v>44.09</v>
      </c>
      <c r="F865" s="5">
        <v>47.79</v>
      </c>
      <c r="G865" s="5">
        <v>2.89</v>
      </c>
      <c r="H865" s="5">
        <v>44.89</v>
      </c>
      <c r="I865" s="5">
        <v>49.41</v>
      </c>
      <c r="J865" s="5">
        <v>2.84</v>
      </c>
      <c r="K865" s="6">
        <f t="shared" si="225"/>
        <v>44.49</v>
      </c>
      <c r="L865" s="6">
        <f t="shared" si="226"/>
        <v>-0.79999999999999716</v>
      </c>
      <c r="M865" s="6">
        <f t="shared" si="227"/>
        <v>48.599999999999994</v>
      </c>
      <c r="N865" s="5">
        <f t="shared" si="228"/>
        <v>2.025938054334337</v>
      </c>
      <c r="O865" s="6">
        <f t="shared" si="229"/>
        <v>-1.6199999999999974</v>
      </c>
      <c r="P865" s="6">
        <f t="shared" si="230"/>
        <v>4.0518761086686741</v>
      </c>
      <c r="Q865" s="6">
        <f t="shared" si="231"/>
        <v>1.7450678231420977E-2</v>
      </c>
      <c r="R865" s="9">
        <f t="shared" si="232"/>
        <v>0.20237538809384473</v>
      </c>
      <c r="S865" s="9">
        <f t="shared" si="233"/>
        <v>0.82000000000000028</v>
      </c>
      <c r="T865">
        <f t="shared" si="234"/>
        <v>1.6199999999999974</v>
      </c>
      <c r="U865" s="9">
        <f t="shared" si="235"/>
        <v>0.39981479111222906</v>
      </c>
      <c r="V865" s="9">
        <f t="shared" si="236"/>
        <v>2.0286898660139023</v>
      </c>
      <c r="W865" s="9">
        <f t="shared" si="237"/>
        <v>4.1099999999999923</v>
      </c>
      <c r="X865">
        <f t="shared" si="238"/>
        <v>48.599999999999994</v>
      </c>
      <c r="Y865" s="9">
        <f t="shared" si="239"/>
        <v>23.988887466733779</v>
      </c>
      <c r="Z865" s="10">
        <f t="shared" si="240"/>
        <v>0.57094045223648315</v>
      </c>
      <c r="AA865">
        <f t="shared" si="241"/>
        <v>0.79999999999999716</v>
      </c>
    </row>
    <row r="866" spans="1:27">
      <c r="A866" s="1">
        <f t="shared" si="224"/>
        <v>493003</v>
      </c>
      <c r="B866" s="1">
        <v>3</v>
      </c>
      <c r="C866" s="1">
        <v>-7</v>
      </c>
      <c r="D866" s="2">
        <v>5</v>
      </c>
      <c r="E866" s="5">
        <v>55.49</v>
      </c>
      <c r="F866" s="5">
        <v>52.33</v>
      </c>
      <c r="G866" s="5">
        <v>2.94</v>
      </c>
      <c r="H866" s="5">
        <v>56.23</v>
      </c>
      <c r="I866" s="5">
        <v>56.63</v>
      </c>
      <c r="J866" s="5">
        <v>3.41</v>
      </c>
      <c r="K866" s="6">
        <f t="shared" si="225"/>
        <v>55.86</v>
      </c>
      <c r="L866" s="6">
        <f t="shared" si="226"/>
        <v>-0.73999999999999488</v>
      </c>
      <c r="M866" s="6">
        <f t="shared" si="227"/>
        <v>54.480000000000004</v>
      </c>
      <c r="N866" s="5">
        <f t="shared" si="228"/>
        <v>2.2512052327586662</v>
      </c>
      <c r="O866" s="6">
        <f t="shared" si="229"/>
        <v>-4.3000000000000043</v>
      </c>
      <c r="P866" s="6">
        <f t="shared" si="230"/>
        <v>4.5024104655173325</v>
      </c>
      <c r="Q866" s="6">
        <f t="shared" si="231"/>
        <v>-0.1472249490669259</v>
      </c>
      <c r="R866" s="9">
        <f t="shared" si="232"/>
        <v>0.79068757219383401</v>
      </c>
      <c r="S866" s="9">
        <f t="shared" si="233"/>
        <v>3.5600000000000094</v>
      </c>
      <c r="T866">
        <f t="shared" si="234"/>
        <v>4.3000000000000043</v>
      </c>
      <c r="U866" s="9">
        <f t="shared" si="235"/>
        <v>0.95504397764985405</v>
      </c>
      <c r="V866" s="9">
        <f t="shared" si="236"/>
        <v>0.6130049717008339</v>
      </c>
      <c r="W866" s="9">
        <f t="shared" si="237"/>
        <v>1.3799999999999955</v>
      </c>
      <c r="X866">
        <f t="shared" si="238"/>
        <v>54.480000000000004</v>
      </c>
      <c r="Y866" s="9">
        <f t="shared" si="239"/>
        <v>24.200370187146046</v>
      </c>
      <c r="Z866" s="10">
        <f t="shared" si="240"/>
        <v>0.57149365700766974</v>
      </c>
      <c r="AA866">
        <f t="shared" si="241"/>
        <v>0.73999999999999488</v>
      </c>
    </row>
    <row r="867" spans="1:27">
      <c r="A867" s="1">
        <f t="shared" si="224"/>
        <v>202005</v>
      </c>
      <c r="B867" s="1">
        <v>5</v>
      </c>
      <c r="C867" s="1">
        <v>2</v>
      </c>
      <c r="D867" s="2">
        <v>2</v>
      </c>
      <c r="E867" s="5">
        <v>31.62</v>
      </c>
      <c r="F867" s="5">
        <v>30.52</v>
      </c>
      <c r="G867" s="5">
        <v>2.37</v>
      </c>
      <c r="H867" s="5">
        <v>31.36</v>
      </c>
      <c r="I867" s="5">
        <v>28.85</v>
      </c>
      <c r="J867" s="5">
        <v>2.37</v>
      </c>
      <c r="K867" s="6">
        <f t="shared" si="225"/>
        <v>31.490000000000002</v>
      </c>
      <c r="L867" s="6">
        <f t="shared" si="226"/>
        <v>0.26000000000000156</v>
      </c>
      <c r="M867" s="6">
        <f t="shared" si="227"/>
        <v>29.685000000000002</v>
      </c>
      <c r="N867" s="5">
        <f t="shared" si="228"/>
        <v>1.6758430714121177</v>
      </c>
      <c r="O867" s="6">
        <f t="shared" si="229"/>
        <v>1.6699999999999982</v>
      </c>
      <c r="P867" s="6">
        <f t="shared" si="230"/>
        <v>3.3516861428242355</v>
      </c>
      <c r="Q867" s="6">
        <f t="shared" si="231"/>
        <v>0</v>
      </c>
      <c r="R867" s="9">
        <f t="shared" si="232"/>
        <v>0.42068378121224875</v>
      </c>
      <c r="S867" s="9">
        <f t="shared" si="233"/>
        <v>1.4099999999999966</v>
      </c>
      <c r="T867">
        <f t="shared" si="234"/>
        <v>1.6699999999999982</v>
      </c>
      <c r="U867" s="9">
        <f t="shared" si="235"/>
        <v>0.49825667703862153</v>
      </c>
      <c r="V867" s="9">
        <f t="shared" si="236"/>
        <v>1.0770698228200153</v>
      </c>
      <c r="W867" s="9">
        <f t="shared" si="237"/>
        <v>1.8049999999999997</v>
      </c>
      <c r="X867">
        <f t="shared" si="238"/>
        <v>29.685000000000002</v>
      </c>
      <c r="Y867" s="9">
        <f t="shared" si="239"/>
        <v>17.713472404660475</v>
      </c>
      <c r="Z867" s="10">
        <f t="shared" si="240"/>
        <v>0.57164324538998967</v>
      </c>
      <c r="AA867">
        <f t="shared" si="241"/>
        <v>0.26000000000000156</v>
      </c>
    </row>
    <row r="868" spans="1:27">
      <c r="A868" s="1">
        <f t="shared" si="224"/>
        <v>498005</v>
      </c>
      <c r="B868" s="1">
        <v>5</v>
      </c>
      <c r="C868" s="1">
        <v>-2</v>
      </c>
      <c r="D868" s="2">
        <v>5</v>
      </c>
      <c r="E868" s="5">
        <v>22.6</v>
      </c>
      <c r="F868" s="5">
        <v>24.8</v>
      </c>
      <c r="G868" s="5">
        <v>1.83</v>
      </c>
      <c r="H868" s="5">
        <v>22.41</v>
      </c>
      <c r="I868" s="5">
        <v>25.9</v>
      </c>
      <c r="J868" s="5">
        <v>2.41</v>
      </c>
      <c r="K868" s="6">
        <f t="shared" si="225"/>
        <v>22.505000000000003</v>
      </c>
      <c r="L868" s="6">
        <f t="shared" si="226"/>
        <v>0.19000000000000128</v>
      </c>
      <c r="M868" s="6">
        <f t="shared" si="227"/>
        <v>25.35</v>
      </c>
      <c r="N868" s="5">
        <f t="shared" si="228"/>
        <v>1.5130267677737892</v>
      </c>
      <c r="O868" s="6">
        <f t="shared" si="229"/>
        <v>-1.0999999999999979</v>
      </c>
      <c r="P868" s="6">
        <f t="shared" si="230"/>
        <v>3.0260535355475784</v>
      </c>
      <c r="Q868" s="6">
        <f t="shared" si="231"/>
        <v>-0.26855957191219831</v>
      </c>
      <c r="R868" s="9">
        <f t="shared" si="232"/>
        <v>0.42629781160384123</v>
      </c>
      <c r="S868" s="9">
        <f t="shared" si="233"/>
        <v>1.2899999999999991</v>
      </c>
      <c r="T868">
        <f t="shared" si="234"/>
        <v>1.0999999999999979</v>
      </c>
      <c r="U868" s="9">
        <f t="shared" si="235"/>
        <v>0.36350976183273231</v>
      </c>
      <c r="V868" s="9">
        <f t="shared" si="236"/>
        <v>1.8803368589347729</v>
      </c>
      <c r="W868" s="9">
        <f t="shared" si="237"/>
        <v>2.8449999999999989</v>
      </c>
      <c r="X868">
        <f t="shared" si="238"/>
        <v>25.35</v>
      </c>
      <c r="Y868" s="9">
        <f t="shared" si="239"/>
        <v>16.754495386290515</v>
      </c>
      <c r="Z868" s="10">
        <f t="shared" si="240"/>
        <v>0.57230673593799331</v>
      </c>
      <c r="AA868">
        <f t="shared" si="241"/>
        <v>0.19000000000000128</v>
      </c>
    </row>
    <row r="869" spans="1:27">
      <c r="A869" s="1">
        <f t="shared" si="224"/>
        <v>392999</v>
      </c>
      <c r="B869" s="1">
        <v>-1</v>
      </c>
      <c r="C869" s="1">
        <v>-7</v>
      </c>
      <c r="D869" s="2">
        <v>4</v>
      </c>
      <c r="E869" s="5">
        <v>2.09</v>
      </c>
      <c r="F869" s="5">
        <v>3.69</v>
      </c>
      <c r="G869" s="5">
        <v>1.21</v>
      </c>
      <c r="H869" s="5">
        <v>1.98</v>
      </c>
      <c r="I869" s="5">
        <v>2.36</v>
      </c>
      <c r="J869" s="5">
        <v>1.1299999999999999</v>
      </c>
      <c r="K869" s="6">
        <f t="shared" si="225"/>
        <v>2.0350000000000001</v>
      </c>
      <c r="L869" s="6">
        <f t="shared" si="226"/>
        <v>0.10999999999999988</v>
      </c>
      <c r="M869" s="6">
        <f t="shared" si="227"/>
        <v>3.0249999999999999</v>
      </c>
      <c r="N869" s="5">
        <f t="shared" si="228"/>
        <v>0.82779828460803173</v>
      </c>
      <c r="O869" s="6">
        <f t="shared" si="229"/>
        <v>1.33</v>
      </c>
      <c r="P869" s="6">
        <f t="shared" si="230"/>
        <v>1.6555965692160635</v>
      </c>
      <c r="Q869" s="6">
        <f t="shared" si="231"/>
        <v>6.8296242247355088E-2</v>
      </c>
      <c r="R869" s="9">
        <f t="shared" si="232"/>
        <v>0.73689449633111936</v>
      </c>
      <c r="S869" s="9">
        <f t="shared" si="233"/>
        <v>1.2200000000000002</v>
      </c>
      <c r="T869">
        <f t="shared" si="234"/>
        <v>1.33</v>
      </c>
      <c r="U869" s="9">
        <f t="shared" si="235"/>
        <v>0.80333580337736765</v>
      </c>
      <c r="V869" s="9">
        <f t="shared" si="236"/>
        <v>1.1959435268324718</v>
      </c>
      <c r="W869" s="9">
        <f t="shared" si="237"/>
        <v>0.98999999999999977</v>
      </c>
      <c r="X869">
        <f t="shared" si="238"/>
        <v>3.0249999999999999</v>
      </c>
      <c r="Y869" s="9">
        <f t="shared" si="239"/>
        <v>3.6542718875436648</v>
      </c>
      <c r="Z869" s="10">
        <f t="shared" si="240"/>
        <v>0.57231372515430734</v>
      </c>
      <c r="AA869">
        <f t="shared" si="241"/>
        <v>0.10999999999999988</v>
      </c>
    </row>
    <row r="870" spans="1:27">
      <c r="A870" s="1">
        <f t="shared" si="224"/>
        <v>595004</v>
      </c>
      <c r="B870" s="1">
        <v>4</v>
      </c>
      <c r="C870" s="1">
        <v>-5</v>
      </c>
      <c r="D870" s="2">
        <v>6</v>
      </c>
      <c r="E870" s="5">
        <v>6</v>
      </c>
      <c r="F870" s="5">
        <v>5.1100000000000003</v>
      </c>
      <c r="G870" s="5">
        <v>1.1599999999999999</v>
      </c>
      <c r="H870" s="5">
        <v>6.19</v>
      </c>
      <c r="I870" s="5">
        <v>4.68</v>
      </c>
      <c r="J870" s="5">
        <v>1.36</v>
      </c>
      <c r="K870" s="6">
        <f t="shared" si="225"/>
        <v>6.0950000000000006</v>
      </c>
      <c r="L870" s="6">
        <f t="shared" si="226"/>
        <v>-0.19000000000000039</v>
      </c>
      <c r="M870" s="6">
        <f t="shared" si="227"/>
        <v>4.8949999999999996</v>
      </c>
      <c r="N870" s="5">
        <f t="shared" si="228"/>
        <v>0.89375611886017325</v>
      </c>
      <c r="O870" s="6">
        <f t="shared" si="229"/>
        <v>0.4300000000000006</v>
      </c>
      <c r="P870" s="6">
        <f t="shared" si="230"/>
        <v>1.7875122377203465</v>
      </c>
      <c r="Q870" s="6">
        <f t="shared" si="231"/>
        <v>-0.15773660490736116</v>
      </c>
      <c r="R870" s="9">
        <f t="shared" si="232"/>
        <v>0.34685077221664257</v>
      </c>
      <c r="S870" s="9">
        <f t="shared" si="233"/>
        <v>0.62000000000000099</v>
      </c>
      <c r="T870">
        <f t="shared" si="234"/>
        <v>0.4300000000000006</v>
      </c>
      <c r="U870" s="9">
        <f t="shared" si="235"/>
        <v>0.24055779363412305</v>
      </c>
      <c r="V870" s="9">
        <f t="shared" si="236"/>
        <v>1.3426481505160348</v>
      </c>
      <c r="W870" s="9">
        <f t="shared" si="237"/>
        <v>1.2000000000000011</v>
      </c>
      <c r="X870">
        <f t="shared" si="238"/>
        <v>4.8949999999999996</v>
      </c>
      <c r="Y870" s="9">
        <f t="shared" si="239"/>
        <v>5.4768855806466537</v>
      </c>
      <c r="Z870" s="10">
        <f t="shared" si="240"/>
        <v>0.57261680031239048</v>
      </c>
      <c r="AA870">
        <f t="shared" si="241"/>
        <v>0.19000000000000039</v>
      </c>
    </row>
    <row r="871" spans="1:27">
      <c r="A871" s="1">
        <f t="shared" si="224"/>
        <v>702000</v>
      </c>
      <c r="B871" s="1">
        <v>0</v>
      </c>
      <c r="C871" s="1">
        <v>2</v>
      </c>
      <c r="D871" s="2">
        <v>7</v>
      </c>
      <c r="E871" s="5">
        <v>12.76</v>
      </c>
      <c r="F871" s="5">
        <v>13.26</v>
      </c>
      <c r="G871" s="5">
        <v>1.19</v>
      </c>
      <c r="H871" s="5">
        <v>13.54</v>
      </c>
      <c r="I871" s="5">
        <v>13.11</v>
      </c>
      <c r="J871" s="5">
        <v>1.56</v>
      </c>
      <c r="K871" s="6">
        <f t="shared" si="225"/>
        <v>13.149999999999999</v>
      </c>
      <c r="L871" s="6">
        <f t="shared" si="226"/>
        <v>-0.77999999999999936</v>
      </c>
      <c r="M871" s="6">
        <f t="shared" si="227"/>
        <v>13.184999999999999</v>
      </c>
      <c r="N871" s="5">
        <f t="shared" si="228"/>
        <v>0.98103261923342799</v>
      </c>
      <c r="O871" s="6">
        <f t="shared" si="229"/>
        <v>0.15000000000000036</v>
      </c>
      <c r="P871" s="6">
        <f t="shared" si="230"/>
        <v>1.962065238466856</v>
      </c>
      <c r="Q871" s="6">
        <f t="shared" si="231"/>
        <v>-0.2643063095825649</v>
      </c>
      <c r="R871" s="9">
        <f t="shared" si="232"/>
        <v>0.4739903555534653</v>
      </c>
      <c r="S871" s="9">
        <f t="shared" si="233"/>
        <v>0.92999999999999972</v>
      </c>
      <c r="T871">
        <f t="shared" si="234"/>
        <v>0.15000000000000036</v>
      </c>
      <c r="U871" s="9">
        <f t="shared" si="235"/>
        <v>7.6450057347333317E-2</v>
      </c>
      <c r="V871" s="9">
        <f t="shared" si="236"/>
        <v>3.567669342875561E-2</v>
      </c>
      <c r="W871" s="9">
        <f t="shared" si="237"/>
        <v>3.5000000000000142E-2</v>
      </c>
      <c r="X871">
        <f t="shared" si="238"/>
        <v>13.184999999999999</v>
      </c>
      <c r="Y871" s="9">
        <f t="shared" si="239"/>
        <v>13.439920081661164</v>
      </c>
      <c r="Z871" s="10">
        <f t="shared" si="240"/>
        <v>0.57274863596520242</v>
      </c>
      <c r="AA871">
        <f t="shared" si="241"/>
        <v>0.77999999999999936</v>
      </c>
    </row>
    <row r="872" spans="1:27">
      <c r="A872" s="1">
        <f t="shared" si="224"/>
        <v>204994</v>
      </c>
      <c r="B872" s="1">
        <v>-6</v>
      </c>
      <c r="C872" s="1">
        <v>5</v>
      </c>
      <c r="D872" s="2">
        <v>2</v>
      </c>
      <c r="E872" s="5">
        <v>16.2</v>
      </c>
      <c r="F872" s="5">
        <v>16.91</v>
      </c>
      <c r="G872" s="5">
        <v>2.0699999999999998</v>
      </c>
      <c r="H872" s="5">
        <v>16.190000000000001</v>
      </c>
      <c r="I872" s="5">
        <v>19.05</v>
      </c>
      <c r="J872" s="5">
        <v>1.74</v>
      </c>
      <c r="K872" s="6">
        <f t="shared" si="225"/>
        <v>16.195</v>
      </c>
      <c r="L872" s="6">
        <f t="shared" si="226"/>
        <v>9.9999999999980105E-3</v>
      </c>
      <c r="M872" s="6">
        <f t="shared" si="227"/>
        <v>17.98</v>
      </c>
      <c r="N872" s="5">
        <f t="shared" si="228"/>
        <v>1.3520817282989961</v>
      </c>
      <c r="O872" s="6">
        <f t="shared" si="229"/>
        <v>-2.1400000000000006</v>
      </c>
      <c r="P872" s="6">
        <f t="shared" si="230"/>
        <v>2.7041634565979922</v>
      </c>
      <c r="Q872" s="6">
        <f t="shared" si="231"/>
        <v>0.17193846153846146</v>
      </c>
      <c r="R872" s="9">
        <f t="shared" si="232"/>
        <v>0.79507028125616119</v>
      </c>
      <c r="S872" s="9">
        <f t="shared" si="233"/>
        <v>2.1499999999999986</v>
      </c>
      <c r="T872">
        <f t="shared" si="234"/>
        <v>2.1400000000000006</v>
      </c>
      <c r="U872" s="9">
        <f t="shared" si="235"/>
        <v>0.79137227994799375</v>
      </c>
      <c r="V872" s="9">
        <f t="shared" si="236"/>
        <v>1.3201864670160453</v>
      </c>
      <c r="W872" s="9">
        <f t="shared" si="237"/>
        <v>1.7850000000000001</v>
      </c>
      <c r="X872">
        <f t="shared" si="238"/>
        <v>17.98</v>
      </c>
      <c r="Y872" s="9">
        <f t="shared" si="239"/>
        <v>13.298012704172825</v>
      </c>
      <c r="Z872" s="10">
        <f t="shared" si="240"/>
        <v>0.57301657916678128</v>
      </c>
      <c r="AA872">
        <f t="shared" si="241"/>
        <v>9.9999999999980105E-3</v>
      </c>
    </row>
    <row r="873" spans="1:27">
      <c r="A873" s="1">
        <f t="shared" si="224"/>
        <v>601995</v>
      </c>
      <c r="B873" s="1">
        <v>-5</v>
      </c>
      <c r="C873" s="1">
        <v>2</v>
      </c>
      <c r="D873" s="2">
        <v>6</v>
      </c>
      <c r="E873" s="5">
        <v>13.21</v>
      </c>
      <c r="F873" s="5">
        <v>14.21</v>
      </c>
      <c r="G873" s="5">
        <v>1.91</v>
      </c>
      <c r="H873" s="5">
        <v>13.98</v>
      </c>
      <c r="I873" s="5">
        <v>14.08</v>
      </c>
      <c r="J873" s="5">
        <v>1.66</v>
      </c>
      <c r="K873" s="6">
        <f t="shared" si="225"/>
        <v>13.595000000000001</v>
      </c>
      <c r="L873" s="6">
        <f t="shared" si="226"/>
        <v>-0.76999999999999957</v>
      </c>
      <c r="M873" s="6">
        <f t="shared" si="227"/>
        <v>14.145</v>
      </c>
      <c r="N873" s="5">
        <f t="shared" si="228"/>
        <v>1.2652766495909107</v>
      </c>
      <c r="O873" s="6">
        <f t="shared" si="229"/>
        <v>0.13000000000000078</v>
      </c>
      <c r="P873" s="6">
        <f t="shared" si="230"/>
        <v>2.5305532991818214</v>
      </c>
      <c r="Q873" s="6">
        <f t="shared" si="231"/>
        <v>0.13937255024438999</v>
      </c>
      <c r="R873" s="9">
        <f t="shared" si="232"/>
        <v>0.35565344554923556</v>
      </c>
      <c r="S873" s="9">
        <f t="shared" si="233"/>
        <v>0.90000000000000036</v>
      </c>
      <c r="T873">
        <f t="shared" si="234"/>
        <v>0.13000000000000078</v>
      </c>
      <c r="U873" s="9">
        <f t="shared" si="235"/>
        <v>5.1372164357112095E-2</v>
      </c>
      <c r="V873" s="9">
        <f t="shared" si="236"/>
        <v>0.43468754456017578</v>
      </c>
      <c r="W873" s="9">
        <f t="shared" si="237"/>
        <v>0.54999999999999893</v>
      </c>
      <c r="X873">
        <f t="shared" si="238"/>
        <v>14.145</v>
      </c>
      <c r="Y873" s="9">
        <f t="shared" si="239"/>
        <v>11.179373305097634</v>
      </c>
      <c r="Z873" s="10">
        <f t="shared" si="240"/>
        <v>0.57306544128921255</v>
      </c>
      <c r="AA873">
        <f t="shared" si="241"/>
        <v>0.76999999999999957</v>
      </c>
    </row>
    <row r="874" spans="1:27">
      <c r="A874" s="1">
        <f t="shared" si="224"/>
        <v>695997</v>
      </c>
      <c r="B874" s="1">
        <v>-3</v>
      </c>
      <c r="C874" s="1">
        <v>-4</v>
      </c>
      <c r="D874" s="2">
        <v>7</v>
      </c>
      <c r="E874" s="5">
        <v>4.8499999999999996</v>
      </c>
      <c r="F874" s="5">
        <v>3.89</v>
      </c>
      <c r="G874" s="5">
        <v>1.08</v>
      </c>
      <c r="H874" s="5">
        <v>5.29</v>
      </c>
      <c r="I874" s="5">
        <v>4.87</v>
      </c>
      <c r="J874" s="5">
        <v>1.1299999999999999</v>
      </c>
      <c r="K874" s="6">
        <f t="shared" si="225"/>
        <v>5.07</v>
      </c>
      <c r="L874" s="6">
        <f t="shared" si="226"/>
        <v>-0.44000000000000039</v>
      </c>
      <c r="M874" s="6">
        <f t="shared" si="227"/>
        <v>4.38</v>
      </c>
      <c r="N874" s="5">
        <f t="shared" si="228"/>
        <v>0.78155294126501751</v>
      </c>
      <c r="O874" s="6">
        <f t="shared" si="229"/>
        <v>-0.98</v>
      </c>
      <c r="P874" s="6">
        <f t="shared" si="230"/>
        <v>1.563105882530035</v>
      </c>
      <c r="Q874" s="6">
        <f t="shared" si="231"/>
        <v>-4.5225719314042324E-2</v>
      </c>
      <c r="R874" s="9">
        <f t="shared" si="232"/>
        <v>0.34546604042328755</v>
      </c>
      <c r="S874" s="9">
        <f t="shared" si="233"/>
        <v>0.53999999999999959</v>
      </c>
      <c r="T874">
        <f t="shared" si="234"/>
        <v>0.98</v>
      </c>
      <c r="U874" s="9">
        <f t="shared" si="235"/>
        <v>0.62695688817559636</v>
      </c>
      <c r="V874" s="9">
        <f t="shared" si="236"/>
        <v>0.88285765885951373</v>
      </c>
      <c r="W874" s="9">
        <f t="shared" si="237"/>
        <v>0.69000000000000039</v>
      </c>
      <c r="X874">
        <f t="shared" si="238"/>
        <v>4.38</v>
      </c>
      <c r="Y874" s="9">
        <f t="shared" si="239"/>
        <v>5.6042268779777791</v>
      </c>
      <c r="Z874" s="10">
        <f t="shared" si="240"/>
        <v>0.57322508668061634</v>
      </c>
      <c r="AA874">
        <f t="shared" si="241"/>
        <v>0.44000000000000039</v>
      </c>
    </row>
    <row r="875" spans="1:27">
      <c r="A875" s="1">
        <f t="shared" si="224"/>
        <v>800000</v>
      </c>
      <c r="B875" s="1">
        <v>0</v>
      </c>
      <c r="C875" s="1">
        <v>0</v>
      </c>
      <c r="D875" s="2">
        <v>8</v>
      </c>
      <c r="E875" s="5">
        <v>10.41</v>
      </c>
      <c r="F875" s="5">
        <v>9.67</v>
      </c>
      <c r="G875" s="5">
        <v>1.47</v>
      </c>
      <c r="H875" s="5">
        <v>10.01</v>
      </c>
      <c r="I875" s="5">
        <v>12.63</v>
      </c>
      <c r="J875" s="5">
        <v>1.29</v>
      </c>
      <c r="K875" s="6">
        <f t="shared" si="225"/>
        <v>10.210000000000001</v>
      </c>
      <c r="L875" s="6">
        <f t="shared" si="226"/>
        <v>0.40000000000000036</v>
      </c>
      <c r="M875" s="6">
        <f t="shared" si="227"/>
        <v>11.15</v>
      </c>
      <c r="N875" s="5">
        <f t="shared" si="228"/>
        <v>0.97788036078039731</v>
      </c>
      <c r="O875" s="6">
        <f t="shared" si="229"/>
        <v>-2.9600000000000009</v>
      </c>
      <c r="P875" s="6">
        <f t="shared" si="230"/>
        <v>1.9557607215607946</v>
      </c>
      <c r="Q875" s="6">
        <f t="shared" si="231"/>
        <v>0.12988235294117639</v>
      </c>
      <c r="R875" s="9">
        <f t="shared" si="232"/>
        <v>1.7180015750181103</v>
      </c>
      <c r="S875" s="9">
        <f t="shared" si="233"/>
        <v>3.3600000000000012</v>
      </c>
      <c r="T875">
        <f t="shared" si="234"/>
        <v>2.9600000000000009</v>
      </c>
      <c r="U875" s="9">
        <f t="shared" si="235"/>
        <v>1.5134775779921448</v>
      </c>
      <c r="V875" s="9">
        <f t="shared" si="236"/>
        <v>0.96126278602203707</v>
      </c>
      <c r="W875" s="9">
        <f t="shared" si="237"/>
        <v>0.9399999999999995</v>
      </c>
      <c r="X875">
        <f t="shared" si="238"/>
        <v>11.15</v>
      </c>
      <c r="Y875" s="9">
        <f t="shared" si="239"/>
        <v>11.402212834197574</v>
      </c>
      <c r="Z875" s="10">
        <f t="shared" si="240"/>
        <v>0.57349455097672897</v>
      </c>
      <c r="AA875">
        <f t="shared" si="241"/>
        <v>0.40000000000000036</v>
      </c>
    </row>
    <row r="876" spans="1:27">
      <c r="A876" s="1">
        <f t="shared" si="224"/>
        <v>694001</v>
      </c>
      <c r="B876" s="1">
        <v>1</v>
      </c>
      <c r="C876" s="1">
        <v>-6</v>
      </c>
      <c r="D876" s="2">
        <v>7</v>
      </c>
      <c r="E876" s="5">
        <v>53.52</v>
      </c>
      <c r="F876" s="5">
        <v>54.6</v>
      </c>
      <c r="G876" s="5">
        <v>3.03</v>
      </c>
      <c r="H876" s="5">
        <v>53.66</v>
      </c>
      <c r="I876" s="5">
        <v>52.99</v>
      </c>
      <c r="J876" s="5">
        <v>3.32</v>
      </c>
      <c r="K876" s="6">
        <f t="shared" si="225"/>
        <v>53.59</v>
      </c>
      <c r="L876" s="6">
        <f t="shared" si="226"/>
        <v>-0.13999999999999346</v>
      </c>
      <c r="M876" s="6">
        <f t="shared" si="227"/>
        <v>53.795000000000002</v>
      </c>
      <c r="N876" s="5">
        <f t="shared" si="228"/>
        <v>2.2474040580189403</v>
      </c>
      <c r="O876" s="6">
        <f t="shared" si="229"/>
        <v>1.6099999999999994</v>
      </c>
      <c r="P876" s="6">
        <f t="shared" si="230"/>
        <v>4.4948081160378806</v>
      </c>
      <c r="Q876" s="6">
        <f t="shared" si="231"/>
        <v>-9.1148475744061611E-2</v>
      </c>
      <c r="R876" s="9">
        <f t="shared" si="232"/>
        <v>0.38933808848387436</v>
      </c>
      <c r="S876" s="9">
        <f t="shared" si="233"/>
        <v>1.7499999999999929</v>
      </c>
      <c r="T876">
        <f t="shared" si="234"/>
        <v>1.6099999999999994</v>
      </c>
      <c r="U876" s="9">
        <f t="shared" si="235"/>
        <v>0.35819104140516572</v>
      </c>
      <c r="V876" s="9">
        <f t="shared" si="236"/>
        <v>9.1216352159078751E-2</v>
      </c>
      <c r="W876" s="9">
        <f t="shared" si="237"/>
        <v>0.20499999999999829</v>
      </c>
      <c r="X876">
        <f t="shared" si="238"/>
        <v>53.795000000000002</v>
      </c>
      <c r="Y876" s="9">
        <f t="shared" si="239"/>
        <v>23.936505679988691</v>
      </c>
      <c r="Z876" s="10">
        <f t="shared" si="240"/>
        <v>0.57372380114476684</v>
      </c>
      <c r="AA876">
        <f t="shared" si="241"/>
        <v>0.13999999999999346</v>
      </c>
    </row>
    <row r="877" spans="1:27">
      <c r="A877" s="1">
        <f t="shared" si="224"/>
        <v>799001</v>
      </c>
      <c r="B877" s="1">
        <v>1</v>
      </c>
      <c r="C877" s="1">
        <v>-1</v>
      </c>
      <c r="D877" s="2">
        <v>8</v>
      </c>
      <c r="E877" s="5">
        <v>47.99</v>
      </c>
      <c r="F877" s="5">
        <v>48.01</v>
      </c>
      <c r="G877" s="5">
        <v>2.78</v>
      </c>
      <c r="H877" s="5">
        <v>47.29</v>
      </c>
      <c r="I877" s="5">
        <v>51.5</v>
      </c>
      <c r="J877" s="5">
        <v>3.11</v>
      </c>
      <c r="K877" s="6">
        <f t="shared" si="225"/>
        <v>47.64</v>
      </c>
      <c r="L877" s="6">
        <f t="shared" si="226"/>
        <v>0.70000000000000284</v>
      </c>
      <c r="M877" s="6">
        <f t="shared" si="227"/>
        <v>49.754999999999995</v>
      </c>
      <c r="N877" s="5">
        <f t="shared" si="228"/>
        <v>2.0856953277024903</v>
      </c>
      <c r="O877" s="6">
        <f t="shared" si="229"/>
        <v>-3.490000000000002</v>
      </c>
      <c r="P877" s="6">
        <f t="shared" si="230"/>
        <v>4.1713906554049807</v>
      </c>
      <c r="Q877" s="6">
        <f t="shared" si="231"/>
        <v>-0.11170368667567024</v>
      </c>
      <c r="R877" s="9">
        <f t="shared" si="232"/>
        <v>1.0044611848019824</v>
      </c>
      <c r="S877" s="9">
        <f t="shared" si="233"/>
        <v>4.1900000000000048</v>
      </c>
      <c r="T877">
        <f t="shared" si="234"/>
        <v>3.490000000000002</v>
      </c>
      <c r="U877" s="9">
        <f t="shared" si="235"/>
        <v>0.83665144032432381</v>
      </c>
      <c r="V877" s="9">
        <f t="shared" si="236"/>
        <v>1.0140503130578449</v>
      </c>
      <c r="W877" s="9">
        <f t="shared" si="237"/>
        <v>2.1149999999999949</v>
      </c>
      <c r="X877">
        <f t="shared" si="238"/>
        <v>49.754999999999995</v>
      </c>
      <c r="Y877" s="9">
        <f t="shared" si="239"/>
        <v>23.855353818531061</v>
      </c>
      <c r="Z877" s="10">
        <f t="shared" si="240"/>
        <v>0.57379700243204479</v>
      </c>
      <c r="AA877">
        <f t="shared" si="241"/>
        <v>0.70000000000000284</v>
      </c>
    </row>
    <row r="878" spans="1:27">
      <c r="A878" s="1">
        <f t="shared" si="224"/>
        <v>393004</v>
      </c>
      <c r="B878" s="1">
        <v>4</v>
      </c>
      <c r="C878" s="1">
        <v>-7</v>
      </c>
      <c r="D878" s="2">
        <v>4</v>
      </c>
      <c r="E878" s="5">
        <v>13.41</v>
      </c>
      <c r="F878" s="5">
        <v>10.74</v>
      </c>
      <c r="G878" s="5">
        <v>1.47</v>
      </c>
      <c r="H878" s="5">
        <v>13.75</v>
      </c>
      <c r="I878" s="5">
        <v>14.34</v>
      </c>
      <c r="J878" s="5">
        <v>1.86</v>
      </c>
      <c r="K878" s="6">
        <f t="shared" si="225"/>
        <v>13.58</v>
      </c>
      <c r="L878" s="6">
        <f t="shared" si="226"/>
        <v>-0.33999999999999986</v>
      </c>
      <c r="M878" s="6">
        <f t="shared" si="227"/>
        <v>12.54</v>
      </c>
      <c r="N878" s="5">
        <f t="shared" si="228"/>
        <v>1.185379686007821</v>
      </c>
      <c r="O878" s="6">
        <f t="shared" si="229"/>
        <v>-3.5999999999999996</v>
      </c>
      <c r="P878" s="6">
        <f t="shared" si="230"/>
        <v>2.3707593720156419</v>
      </c>
      <c r="Q878" s="6">
        <f t="shared" si="231"/>
        <v>-0.23106485188150533</v>
      </c>
      <c r="R878" s="9">
        <f t="shared" si="232"/>
        <v>1.3750868344045888</v>
      </c>
      <c r="S878" s="9">
        <f t="shared" si="233"/>
        <v>3.26</v>
      </c>
      <c r="T878">
        <f t="shared" si="234"/>
        <v>3.5999999999999996</v>
      </c>
      <c r="U878" s="9">
        <f t="shared" si="235"/>
        <v>1.5185007987289936</v>
      </c>
      <c r="V878" s="9">
        <f t="shared" si="236"/>
        <v>0.87735601704341937</v>
      </c>
      <c r="W878" s="9">
        <f t="shared" si="237"/>
        <v>1.0400000000000009</v>
      </c>
      <c r="X878">
        <f t="shared" si="238"/>
        <v>12.54</v>
      </c>
      <c r="Y878" s="9">
        <f t="shared" si="239"/>
        <v>10.578888897811989</v>
      </c>
      <c r="Z878" s="10">
        <f t="shared" si="240"/>
        <v>0.57432395039733453</v>
      </c>
      <c r="AA878">
        <f t="shared" si="241"/>
        <v>0.33999999999999986</v>
      </c>
    </row>
    <row r="879" spans="1:27">
      <c r="A879" s="1">
        <f t="shared" si="224"/>
        <v>106996</v>
      </c>
      <c r="B879" s="1">
        <v>-4</v>
      </c>
      <c r="C879" s="1">
        <v>7</v>
      </c>
      <c r="D879" s="2">
        <v>1</v>
      </c>
      <c r="E879" s="5">
        <v>142.51</v>
      </c>
      <c r="F879" s="5">
        <v>150.66999999999999</v>
      </c>
      <c r="G879" s="5">
        <v>4.2</v>
      </c>
      <c r="H879" s="5">
        <v>142.88999999999999</v>
      </c>
      <c r="I879" s="5">
        <v>147.54</v>
      </c>
      <c r="J879" s="5">
        <v>5.37</v>
      </c>
      <c r="K879" s="6">
        <f t="shared" si="225"/>
        <v>142.69999999999999</v>
      </c>
      <c r="L879" s="6">
        <f t="shared" si="226"/>
        <v>-0.37999999999999545</v>
      </c>
      <c r="M879" s="6">
        <f t="shared" si="227"/>
        <v>149.10499999999999</v>
      </c>
      <c r="N879" s="5">
        <f t="shared" si="228"/>
        <v>3.4086984319531699</v>
      </c>
      <c r="O879" s="6">
        <f t="shared" si="229"/>
        <v>3.1299999999999955</v>
      </c>
      <c r="P879" s="6">
        <f t="shared" si="230"/>
        <v>6.8173968639063398</v>
      </c>
      <c r="Q879" s="6">
        <f t="shared" si="231"/>
        <v>-0.24091322786158284</v>
      </c>
      <c r="R879" s="9">
        <f t="shared" si="232"/>
        <v>0.51485927401163145</v>
      </c>
      <c r="S879" s="9">
        <f t="shared" si="233"/>
        <v>3.5099999999999909</v>
      </c>
      <c r="T879">
        <f t="shared" si="234"/>
        <v>3.1299999999999955</v>
      </c>
      <c r="U879" s="9">
        <f t="shared" si="235"/>
        <v>0.45911952354883423</v>
      </c>
      <c r="V879" s="9">
        <f t="shared" si="236"/>
        <v>1.8790163248116856</v>
      </c>
      <c r="W879" s="9">
        <f t="shared" si="237"/>
        <v>6.4050000000000011</v>
      </c>
      <c r="X879">
        <f t="shared" si="238"/>
        <v>149.10499999999999</v>
      </c>
      <c r="Y879" s="9">
        <f t="shared" si="239"/>
        <v>43.742502593449856</v>
      </c>
      <c r="Z879" s="10">
        <f t="shared" si="240"/>
        <v>0.57433265621937257</v>
      </c>
      <c r="AA879">
        <f t="shared" si="241"/>
        <v>0.37999999999999545</v>
      </c>
    </row>
    <row r="880" spans="1:27">
      <c r="A880" s="1">
        <f t="shared" si="224"/>
        <v>694998</v>
      </c>
      <c r="B880" s="1">
        <v>-2</v>
      </c>
      <c r="C880" s="1">
        <v>-5</v>
      </c>
      <c r="D880" s="2">
        <v>7</v>
      </c>
      <c r="E880" s="5">
        <v>28.98</v>
      </c>
      <c r="F880" s="5">
        <v>32.619999999999997</v>
      </c>
      <c r="G880" s="5">
        <v>2.2599999999999998</v>
      </c>
      <c r="H880" s="5">
        <v>28.25</v>
      </c>
      <c r="I880" s="5">
        <v>31.11</v>
      </c>
      <c r="J880" s="5">
        <v>1.56</v>
      </c>
      <c r="K880" s="6">
        <f t="shared" si="225"/>
        <v>28.615000000000002</v>
      </c>
      <c r="L880" s="6">
        <f t="shared" si="226"/>
        <v>0.73000000000000043</v>
      </c>
      <c r="M880" s="6">
        <f t="shared" si="227"/>
        <v>31.864999999999998</v>
      </c>
      <c r="N880" s="5">
        <f t="shared" si="228"/>
        <v>1.3730622709840947</v>
      </c>
      <c r="O880" s="6">
        <f t="shared" si="229"/>
        <v>1.509999999999998</v>
      </c>
      <c r="P880" s="6">
        <f t="shared" si="230"/>
        <v>2.7461245419681894</v>
      </c>
      <c r="Q880" s="6">
        <f t="shared" si="231"/>
        <v>0.35458547711239574</v>
      </c>
      <c r="R880" s="9">
        <f t="shared" si="232"/>
        <v>0.28403664439813048</v>
      </c>
      <c r="S880" s="9">
        <f t="shared" si="233"/>
        <v>0.77999999999999758</v>
      </c>
      <c r="T880">
        <f t="shared" si="234"/>
        <v>1.509999999999998</v>
      </c>
      <c r="U880" s="9">
        <f t="shared" si="235"/>
        <v>0.54986581159125358</v>
      </c>
      <c r="V880" s="9">
        <f t="shared" si="236"/>
        <v>2.366972036651092</v>
      </c>
      <c r="W880" s="9">
        <f t="shared" si="237"/>
        <v>3.2499999999999964</v>
      </c>
      <c r="X880">
        <f t="shared" si="238"/>
        <v>31.864999999999998</v>
      </c>
      <c r="Y880" s="9">
        <f t="shared" si="239"/>
        <v>23.207250445503732</v>
      </c>
      <c r="Z880" s="10">
        <f t="shared" si="240"/>
        <v>0.57462161463001027</v>
      </c>
      <c r="AA880">
        <f t="shared" si="241"/>
        <v>0.73000000000000043</v>
      </c>
    </row>
    <row r="881" spans="1:27">
      <c r="A881" s="1">
        <f t="shared" ref="A881:A944" si="242">B881+1000*C881+100000*D881</f>
        <v>200006</v>
      </c>
      <c r="B881" s="1">
        <v>6</v>
      </c>
      <c r="C881" s="1">
        <v>0</v>
      </c>
      <c r="D881" s="2">
        <v>2</v>
      </c>
      <c r="E881" s="5">
        <v>29.06</v>
      </c>
      <c r="F881" s="5">
        <v>30.34</v>
      </c>
      <c r="G881" s="5">
        <v>2.39</v>
      </c>
      <c r="H881" s="5">
        <v>28.18</v>
      </c>
      <c r="I881" s="5">
        <v>30.55</v>
      </c>
      <c r="J881" s="5">
        <v>2.38</v>
      </c>
      <c r="K881" s="6">
        <f t="shared" ref="K881:K944" si="243" xml:space="preserve"> 0.5*(E881+H881)</f>
        <v>28.619999999999997</v>
      </c>
      <c r="L881" s="6">
        <f t="shared" ref="L881:L944" si="244">E881-H881</f>
        <v>0.87999999999999901</v>
      </c>
      <c r="M881" s="6">
        <f t="shared" ref="M881:M944" si="245">0.5*(F881+I881)</f>
        <v>30.445</v>
      </c>
      <c r="N881" s="5">
        <f t="shared" ref="N881:N944" si="246">0.5*P881</f>
        <v>1.6864533791362275</v>
      </c>
      <c r="O881" s="6">
        <f t="shared" ref="O881:O944" si="247">F881-I881</f>
        <v>-0.21000000000000085</v>
      </c>
      <c r="P881" s="6">
        <f t="shared" ref="P881:P944" si="248">SQRT(G881*G881+J881*J881)</f>
        <v>3.372906758272455</v>
      </c>
      <c r="Q881" s="6">
        <f t="shared" ref="Q881:Q944" si="249">(G881*G881-J881*J881)/(G881*G881+J881*J881)</f>
        <v>4.1928536896234112E-3</v>
      </c>
      <c r="R881" s="9">
        <f t="shared" ref="R881:R944" si="250">ABS(O881-L881)/P881</f>
        <v>0.32316339529002552</v>
      </c>
      <c r="S881" s="9">
        <f t="shared" ref="S881:S944" si="251">ABS(O881-L881)</f>
        <v>1.0899999999999999</v>
      </c>
      <c r="T881">
        <f t="shared" ref="T881:T944" si="252">ABS(O881)</f>
        <v>0.21000000000000085</v>
      </c>
      <c r="U881" s="9">
        <f t="shared" ref="U881:U944" si="253">ABS(O881)/P881</f>
        <v>6.2260837624684075E-2</v>
      </c>
      <c r="V881" s="9">
        <f t="shared" ref="V881:V944" si="254">ABS(M881-K881)/N881</f>
        <v>1.0821526539528394</v>
      </c>
      <c r="W881" s="9">
        <f t="shared" ref="W881:W944" si="255">ABS(M881-K881)</f>
        <v>1.8250000000000028</v>
      </c>
      <c r="X881">
        <f t="shared" ref="X881:X944" si="256">ABS(M881)</f>
        <v>30.445</v>
      </c>
      <c r="Y881" s="9">
        <f t="shared" ref="Y881:Y944" si="257">ABS(M881)/N881</f>
        <v>18.052678109366656</v>
      </c>
      <c r="Z881" s="10">
        <f t="shared" ref="Z881:Z944" si="258">SQRT(0.00779*B881*B881+0.00644*C881*C881+0.005139*D881*D881+0.004675*B881*C881+0.003605*C881*D881+0.002454*D881*B881)</f>
        <v>0.57484258714886471</v>
      </c>
      <c r="AA881">
        <f t="shared" si="241"/>
        <v>0.87999999999999901</v>
      </c>
    </row>
    <row r="882" spans="1:27">
      <c r="A882" s="1">
        <f t="shared" si="242"/>
        <v>394005</v>
      </c>
      <c r="B882" s="1">
        <v>5</v>
      </c>
      <c r="C882" s="1">
        <v>-6</v>
      </c>
      <c r="D882" s="2">
        <v>4</v>
      </c>
      <c r="E882" s="5">
        <v>7.03</v>
      </c>
      <c r="F882" s="5">
        <v>8.74</v>
      </c>
      <c r="G882" s="5">
        <v>1.36</v>
      </c>
      <c r="H882" s="5">
        <v>6.91</v>
      </c>
      <c r="I882" s="5">
        <v>6.36</v>
      </c>
      <c r="J882" s="5">
        <v>1.44</v>
      </c>
      <c r="K882" s="6">
        <f t="shared" si="243"/>
        <v>6.9700000000000006</v>
      </c>
      <c r="L882" s="6">
        <f t="shared" si="244"/>
        <v>0.12000000000000011</v>
      </c>
      <c r="M882" s="6">
        <f t="shared" si="245"/>
        <v>7.5500000000000007</v>
      </c>
      <c r="N882" s="5">
        <f t="shared" si="246"/>
        <v>0.99035347225119585</v>
      </c>
      <c r="O882" s="6">
        <f t="shared" si="247"/>
        <v>2.38</v>
      </c>
      <c r="P882" s="6">
        <f t="shared" si="248"/>
        <v>1.9807069445023917</v>
      </c>
      <c r="Q882" s="6">
        <f t="shared" si="249"/>
        <v>-5.7096247960848161E-2</v>
      </c>
      <c r="R882" s="9">
        <f t="shared" si="250"/>
        <v>1.1410067533073522</v>
      </c>
      <c r="S882" s="9">
        <f t="shared" si="251"/>
        <v>2.2599999999999998</v>
      </c>
      <c r="T882">
        <f t="shared" si="252"/>
        <v>2.38</v>
      </c>
      <c r="U882" s="9">
        <f t="shared" si="253"/>
        <v>1.2015911826865038</v>
      </c>
      <c r="V882" s="9">
        <f t="shared" si="254"/>
        <v>0.58564948399846406</v>
      </c>
      <c r="W882" s="9">
        <f t="shared" si="255"/>
        <v>0.58000000000000007</v>
      </c>
      <c r="X882">
        <f t="shared" si="256"/>
        <v>7.5500000000000007</v>
      </c>
      <c r="Y882" s="9">
        <f t="shared" si="257"/>
        <v>7.6235406968765584</v>
      </c>
      <c r="Z882" s="10">
        <f t="shared" si="258"/>
        <v>0.57543374944471237</v>
      </c>
      <c r="AA882">
        <f t="shared" ref="AA882:AA945" si="259">ABS(L882)</f>
        <v>0.12000000000000011</v>
      </c>
    </row>
    <row r="883" spans="1:27">
      <c r="A883" s="1">
        <f t="shared" si="242"/>
        <v>404002</v>
      </c>
      <c r="B883" s="1">
        <v>2</v>
      </c>
      <c r="C883" s="1">
        <v>4</v>
      </c>
      <c r="D883" s="2">
        <v>4</v>
      </c>
      <c r="E883" s="5">
        <v>46.21</v>
      </c>
      <c r="F883" s="5">
        <v>46.02</v>
      </c>
      <c r="G883" s="5">
        <v>2.85</v>
      </c>
      <c r="H883" s="5">
        <v>45.92</v>
      </c>
      <c r="I883" s="5">
        <v>44.75</v>
      </c>
      <c r="J883" s="5">
        <v>2.9</v>
      </c>
      <c r="K883" s="6">
        <f t="shared" si="243"/>
        <v>46.064999999999998</v>
      </c>
      <c r="L883" s="6">
        <f t="shared" si="244"/>
        <v>0.28999999999999915</v>
      </c>
      <c r="M883" s="6">
        <f t="shared" si="245"/>
        <v>45.385000000000005</v>
      </c>
      <c r="N883" s="5">
        <f t="shared" si="246"/>
        <v>2.0330088538911975</v>
      </c>
      <c r="O883" s="6">
        <f t="shared" si="247"/>
        <v>1.2700000000000031</v>
      </c>
      <c r="P883" s="6">
        <f t="shared" si="248"/>
        <v>4.0660177077823949</v>
      </c>
      <c r="Q883" s="6">
        <f t="shared" si="249"/>
        <v>-1.7389989414789031E-2</v>
      </c>
      <c r="R883" s="9">
        <f t="shared" si="250"/>
        <v>0.2410220688720256</v>
      </c>
      <c r="S883" s="9">
        <f t="shared" si="251"/>
        <v>0.98000000000000398</v>
      </c>
      <c r="T883">
        <f t="shared" si="252"/>
        <v>1.2700000000000031</v>
      </c>
      <c r="U883" s="9">
        <f t="shared" si="253"/>
        <v>0.3123449259872163</v>
      </c>
      <c r="V883" s="9">
        <f t="shared" si="254"/>
        <v>0.33447960578158153</v>
      </c>
      <c r="W883" s="9">
        <f t="shared" si="255"/>
        <v>0.67999999999999261</v>
      </c>
      <c r="X883">
        <f t="shared" si="256"/>
        <v>45.385000000000005</v>
      </c>
      <c r="Y883" s="9">
        <f t="shared" si="257"/>
        <v>22.324054277054771</v>
      </c>
      <c r="Z883" s="10">
        <f t="shared" si="258"/>
        <v>0.57544417626734223</v>
      </c>
      <c r="AA883">
        <f t="shared" si="259"/>
        <v>0.28999999999999915</v>
      </c>
    </row>
    <row r="884" spans="1:27">
      <c r="A884" s="1">
        <f t="shared" si="242"/>
        <v>500994</v>
      </c>
      <c r="B884" s="1">
        <v>-6</v>
      </c>
      <c r="C884" s="1">
        <v>1</v>
      </c>
      <c r="D884" s="2">
        <v>5</v>
      </c>
      <c r="E884" s="5">
        <v>24.67</v>
      </c>
      <c r="F884" s="5">
        <v>25.53</v>
      </c>
      <c r="G884" s="5">
        <v>2.4</v>
      </c>
      <c r="H884" s="5">
        <v>25.69</v>
      </c>
      <c r="I884" s="5">
        <v>23.95</v>
      </c>
      <c r="J884" s="5">
        <v>2.19</v>
      </c>
      <c r="K884" s="6">
        <f t="shared" si="243"/>
        <v>25.18</v>
      </c>
      <c r="L884" s="6">
        <f t="shared" si="244"/>
        <v>-1.0199999999999996</v>
      </c>
      <c r="M884" s="6">
        <f t="shared" si="245"/>
        <v>24.740000000000002</v>
      </c>
      <c r="N884" s="5">
        <f t="shared" si="246"/>
        <v>1.6245076177106712</v>
      </c>
      <c r="O884" s="6">
        <f t="shared" si="247"/>
        <v>1.5800000000000018</v>
      </c>
      <c r="P884" s="6">
        <f t="shared" si="248"/>
        <v>3.2490152354213424</v>
      </c>
      <c r="Q884" s="6">
        <f t="shared" si="249"/>
        <v>9.1312132321596018E-2</v>
      </c>
      <c r="R884" s="9">
        <f t="shared" si="250"/>
        <v>0.80024247706023</v>
      </c>
      <c r="S884" s="9">
        <f t="shared" si="251"/>
        <v>2.6000000000000014</v>
      </c>
      <c r="T884">
        <f t="shared" si="252"/>
        <v>1.5800000000000018</v>
      </c>
      <c r="U884" s="9">
        <f t="shared" si="253"/>
        <v>0.48630119759814006</v>
      </c>
      <c r="V884" s="9">
        <f t="shared" si="254"/>
        <v>0.27085129992807633</v>
      </c>
      <c r="W884" s="9">
        <f t="shared" si="255"/>
        <v>0.43999999999999773</v>
      </c>
      <c r="X884">
        <f t="shared" si="256"/>
        <v>24.740000000000002</v>
      </c>
      <c r="Y884" s="9">
        <f t="shared" si="257"/>
        <v>15.22922990959237</v>
      </c>
      <c r="Z884" s="10">
        <f t="shared" si="258"/>
        <v>0.57594270548380078</v>
      </c>
      <c r="AA884">
        <f t="shared" si="259"/>
        <v>1.0199999999999996</v>
      </c>
    </row>
    <row r="885" spans="1:27">
      <c r="A885" s="1">
        <f t="shared" si="242"/>
        <v>798997</v>
      </c>
      <c r="B885" s="1">
        <v>-3</v>
      </c>
      <c r="C885" s="1">
        <v>-1</v>
      </c>
      <c r="D885" s="2">
        <v>8</v>
      </c>
      <c r="E885" s="5">
        <v>143.28</v>
      </c>
      <c r="F885" s="5">
        <v>139.97</v>
      </c>
      <c r="G885" s="5">
        <v>5.79</v>
      </c>
      <c r="H885" s="5">
        <v>141.99</v>
      </c>
      <c r="I885" s="5">
        <v>144.5</v>
      </c>
      <c r="J885" s="5">
        <v>5.37</v>
      </c>
      <c r="K885" s="6">
        <f t="shared" si="243"/>
        <v>142.63499999999999</v>
      </c>
      <c r="L885" s="6">
        <f t="shared" si="244"/>
        <v>1.289999999999992</v>
      </c>
      <c r="M885" s="6">
        <f t="shared" si="245"/>
        <v>142.23500000000001</v>
      </c>
      <c r="N885" s="5">
        <f t="shared" si="246"/>
        <v>3.9484490626067346</v>
      </c>
      <c r="O885" s="6">
        <f t="shared" si="247"/>
        <v>-4.5300000000000011</v>
      </c>
      <c r="P885" s="6">
        <f t="shared" si="248"/>
        <v>7.8968981252134691</v>
      </c>
      <c r="Q885" s="6">
        <f t="shared" si="249"/>
        <v>7.5162361091066485E-2</v>
      </c>
      <c r="R885" s="9">
        <f t="shared" si="250"/>
        <v>0.73699823750007754</v>
      </c>
      <c r="S885" s="9">
        <f t="shared" si="251"/>
        <v>5.8199999999999932</v>
      </c>
      <c r="T885">
        <f t="shared" si="252"/>
        <v>4.5300000000000011</v>
      </c>
      <c r="U885" s="9">
        <f t="shared" si="253"/>
        <v>0.57364295805418486</v>
      </c>
      <c r="V885" s="9">
        <f t="shared" si="254"/>
        <v>0.10130559965636241</v>
      </c>
      <c r="W885" s="9">
        <f t="shared" si="255"/>
        <v>0.39999999999997726</v>
      </c>
      <c r="X885">
        <f t="shared" si="256"/>
        <v>142.23500000000001</v>
      </c>
      <c r="Y885" s="9">
        <f t="shared" si="257"/>
        <v>36.023004917808819</v>
      </c>
      <c r="Z885" s="10">
        <f t="shared" si="258"/>
        <v>0.57596440862261622</v>
      </c>
      <c r="AA885">
        <f t="shared" si="259"/>
        <v>1.289999999999992</v>
      </c>
    </row>
    <row r="886" spans="1:27">
      <c r="A886" s="1">
        <f t="shared" si="242"/>
        <v>105003</v>
      </c>
      <c r="B886" s="1">
        <v>3</v>
      </c>
      <c r="C886" s="1">
        <v>5</v>
      </c>
      <c r="D886" s="2">
        <v>1</v>
      </c>
      <c r="E886" s="5">
        <v>21.46</v>
      </c>
      <c r="F886" s="5">
        <v>22.6</v>
      </c>
      <c r="G886" s="5">
        <v>2.11</v>
      </c>
      <c r="H886" s="5">
        <v>21.1</v>
      </c>
      <c r="I886" s="5">
        <v>19.34</v>
      </c>
      <c r="J886" s="5">
        <v>2.12</v>
      </c>
      <c r="K886" s="6">
        <f t="shared" si="243"/>
        <v>21.28</v>
      </c>
      <c r="L886" s="6">
        <f t="shared" si="244"/>
        <v>0.35999999999999943</v>
      </c>
      <c r="M886" s="6">
        <f t="shared" si="245"/>
        <v>20.97</v>
      </c>
      <c r="N886" s="5">
        <f t="shared" si="246"/>
        <v>1.4955350213218011</v>
      </c>
      <c r="O886" s="6">
        <f t="shared" si="247"/>
        <v>3.2600000000000016</v>
      </c>
      <c r="P886" s="6">
        <f t="shared" si="248"/>
        <v>2.9910700426436021</v>
      </c>
      <c r="Q886" s="6">
        <f t="shared" si="249"/>
        <v>-4.7281059632259424E-3</v>
      </c>
      <c r="R886" s="9">
        <f t="shared" si="250"/>
        <v>0.96955268805303219</v>
      </c>
      <c r="S886" s="9">
        <f t="shared" si="251"/>
        <v>2.9000000000000021</v>
      </c>
      <c r="T886">
        <f t="shared" si="252"/>
        <v>3.2600000000000016</v>
      </c>
      <c r="U886" s="9">
        <f t="shared" si="253"/>
        <v>1.0899109527768567</v>
      </c>
      <c r="V886" s="9">
        <f t="shared" si="254"/>
        <v>0.20728367813547721</v>
      </c>
      <c r="W886" s="9">
        <f t="shared" si="255"/>
        <v>0.31000000000000227</v>
      </c>
      <c r="X886">
        <f t="shared" si="256"/>
        <v>20.97</v>
      </c>
      <c r="Y886" s="9">
        <f t="shared" si="257"/>
        <v>14.021737840325565</v>
      </c>
      <c r="Z886" s="10">
        <f t="shared" si="258"/>
        <v>0.57598697901949136</v>
      </c>
      <c r="AA886">
        <f t="shared" si="259"/>
        <v>0.35999999999999943</v>
      </c>
    </row>
    <row r="887" spans="1:27">
      <c r="A887" s="1">
        <f t="shared" si="242"/>
        <v>104004</v>
      </c>
      <c r="B887" s="1">
        <v>4</v>
      </c>
      <c r="C887" s="1">
        <v>4</v>
      </c>
      <c r="D887" s="2">
        <v>1</v>
      </c>
      <c r="E887" s="5">
        <v>22.41</v>
      </c>
      <c r="F887" s="5">
        <v>20.98</v>
      </c>
      <c r="G887" s="5">
        <v>2.04</v>
      </c>
      <c r="H887" s="5">
        <v>22.88</v>
      </c>
      <c r="I887" s="5">
        <v>19.829999999999998</v>
      </c>
      <c r="J887" s="5">
        <v>2.17</v>
      </c>
      <c r="K887" s="6">
        <f t="shared" si="243"/>
        <v>22.645</v>
      </c>
      <c r="L887" s="6">
        <f t="shared" si="244"/>
        <v>-0.46999999999999886</v>
      </c>
      <c r="M887" s="6">
        <f t="shared" si="245"/>
        <v>20.405000000000001</v>
      </c>
      <c r="N887" s="5">
        <f t="shared" si="246"/>
        <v>1.4891692314844542</v>
      </c>
      <c r="O887" s="6">
        <f t="shared" si="247"/>
        <v>1.1500000000000021</v>
      </c>
      <c r="P887" s="6">
        <f t="shared" si="248"/>
        <v>2.9783384629689085</v>
      </c>
      <c r="Q887" s="6">
        <f t="shared" si="249"/>
        <v>-6.1698889577814095E-2</v>
      </c>
      <c r="R887" s="9">
        <f t="shared" si="250"/>
        <v>0.54392743475673688</v>
      </c>
      <c r="S887" s="9">
        <f t="shared" si="251"/>
        <v>1.620000000000001</v>
      </c>
      <c r="T887">
        <f t="shared" si="252"/>
        <v>1.1500000000000021</v>
      </c>
      <c r="U887" s="9">
        <f t="shared" si="253"/>
        <v>0.38612132714212855</v>
      </c>
      <c r="V887" s="9">
        <f t="shared" si="254"/>
        <v>1.5041943874754187</v>
      </c>
      <c r="W887" s="9">
        <f t="shared" si="255"/>
        <v>2.2399999999999984</v>
      </c>
      <c r="X887">
        <f t="shared" si="256"/>
        <v>20.405000000000001</v>
      </c>
      <c r="Y887" s="9">
        <f t="shared" si="257"/>
        <v>13.702270748408901</v>
      </c>
      <c r="Z887" s="10">
        <f t="shared" si="258"/>
        <v>0.57606857230715158</v>
      </c>
      <c r="AA887">
        <f t="shared" si="259"/>
        <v>0.46999999999999886</v>
      </c>
    </row>
    <row r="888" spans="1:27">
      <c r="A888" s="1">
        <f t="shared" si="242"/>
        <v>694000</v>
      </c>
      <c r="B888" s="1">
        <v>0</v>
      </c>
      <c r="C888" s="1">
        <v>-6</v>
      </c>
      <c r="D888" s="2">
        <v>7</v>
      </c>
      <c r="E888" s="5">
        <v>42.02</v>
      </c>
      <c r="F888" s="5">
        <v>40.270000000000003</v>
      </c>
      <c r="G888" s="5">
        <v>2.52</v>
      </c>
      <c r="H888" s="5">
        <v>42.4</v>
      </c>
      <c r="I888" s="5">
        <v>44.81</v>
      </c>
      <c r="J888" s="5">
        <v>2.91</v>
      </c>
      <c r="K888" s="6">
        <f t="shared" si="243"/>
        <v>42.21</v>
      </c>
      <c r="L888" s="6">
        <f t="shared" si="244"/>
        <v>-0.37999999999999545</v>
      </c>
      <c r="M888" s="6">
        <f t="shared" si="245"/>
        <v>42.540000000000006</v>
      </c>
      <c r="N888" s="5">
        <f t="shared" si="246"/>
        <v>1.9247402422145177</v>
      </c>
      <c r="O888" s="6">
        <f t="shared" si="247"/>
        <v>-4.5399999999999991</v>
      </c>
      <c r="P888" s="6">
        <f t="shared" si="248"/>
        <v>3.8494804844290353</v>
      </c>
      <c r="Q888" s="6">
        <f t="shared" si="249"/>
        <v>-0.14290920133616769</v>
      </c>
      <c r="R888" s="9">
        <f t="shared" si="250"/>
        <v>1.0806653045331713</v>
      </c>
      <c r="S888" s="9">
        <f t="shared" si="251"/>
        <v>4.1600000000000037</v>
      </c>
      <c r="T888">
        <f t="shared" si="252"/>
        <v>4.5399999999999991</v>
      </c>
      <c r="U888" s="9">
        <f t="shared" si="253"/>
        <v>1.179379923697258</v>
      </c>
      <c r="V888" s="9">
        <f t="shared" si="254"/>
        <v>0.17145170696920772</v>
      </c>
      <c r="W888" s="9">
        <f t="shared" si="255"/>
        <v>0.3300000000000054</v>
      </c>
      <c r="X888">
        <f t="shared" si="256"/>
        <v>42.540000000000006</v>
      </c>
      <c r="Y888" s="9">
        <f t="shared" si="257"/>
        <v>22.101683680212055</v>
      </c>
      <c r="Z888" s="10">
        <f t="shared" si="258"/>
        <v>0.5764035045001028</v>
      </c>
      <c r="AA888">
        <f t="shared" si="259"/>
        <v>0.37999999999999545</v>
      </c>
    </row>
    <row r="889" spans="1:27">
      <c r="A889" s="1">
        <f t="shared" si="242"/>
        <v>602002</v>
      </c>
      <c r="B889" s="1">
        <v>2</v>
      </c>
      <c r="C889" s="1">
        <v>2</v>
      </c>
      <c r="D889" s="2">
        <v>6</v>
      </c>
      <c r="E889" s="5">
        <v>0.84</v>
      </c>
      <c r="F889" s="5">
        <v>1.59</v>
      </c>
      <c r="G889" s="5">
        <v>0.92</v>
      </c>
      <c r="H889" s="5">
        <v>0.86</v>
      </c>
      <c r="I889" s="5">
        <v>1.08</v>
      </c>
      <c r="J889" s="5">
        <v>0.86</v>
      </c>
      <c r="K889" s="6">
        <f t="shared" si="243"/>
        <v>0.85</v>
      </c>
      <c r="L889" s="6">
        <f t="shared" si="244"/>
        <v>-2.0000000000000018E-2</v>
      </c>
      <c r="M889" s="6">
        <f t="shared" si="245"/>
        <v>1.335</v>
      </c>
      <c r="N889" s="5">
        <f t="shared" si="246"/>
        <v>0.62968245965724656</v>
      </c>
      <c r="O889" s="6">
        <f t="shared" si="247"/>
        <v>0.51</v>
      </c>
      <c r="P889" s="6">
        <f t="shared" si="248"/>
        <v>1.2593649193144931</v>
      </c>
      <c r="Q889" s="6">
        <f t="shared" si="249"/>
        <v>6.7339218158890365E-2</v>
      </c>
      <c r="R889" s="9">
        <f t="shared" si="250"/>
        <v>0.42084704113283827</v>
      </c>
      <c r="S889" s="9">
        <f t="shared" si="251"/>
        <v>0.53</v>
      </c>
      <c r="T889">
        <f t="shared" si="252"/>
        <v>0.51</v>
      </c>
      <c r="U889" s="9">
        <f t="shared" si="253"/>
        <v>0.40496602071273113</v>
      </c>
      <c r="V889" s="9">
        <f t="shared" si="254"/>
        <v>0.7702294903751945</v>
      </c>
      <c r="W889" s="9">
        <f t="shared" si="255"/>
        <v>0.48499999999999999</v>
      </c>
      <c r="X889">
        <f t="shared" si="256"/>
        <v>1.335</v>
      </c>
      <c r="Y889" s="9">
        <f t="shared" si="257"/>
        <v>2.1201162260842983</v>
      </c>
      <c r="Z889" s="10">
        <f t="shared" si="258"/>
        <v>0.57734911448793269</v>
      </c>
      <c r="AA889">
        <f t="shared" si="259"/>
        <v>2.0000000000000018E-2</v>
      </c>
    </row>
    <row r="890" spans="1:27">
      <c r="A890" s="1">
        <f t="shared" si="242"/>
        <v>92999</v>
      </c>
      <c r="B890" s="1">
        <v>-1</v>
      </c>
      <c r="C890" s="1">
        <v>-7</v>
      </c>
      <c r="D890" s="2">
        <v>1</v>
      </c>
      <c r="E890" s="5">
        <v>43.84</v>
      </c>
      <c r="F890" s="5">
        <v>45.92</v>
      </c>
      <c r="G890" s="5">
        <v>2.88</v>
      </c>
      <c r="H890" s="5">
        <v>43.25</v>
      </c>
      <c r="I890" s="5">
        <v>43.87</v>
      </c>
      <c r="J890" s="5">
        <v>2.95</v>
      </c>
      <c r="K890" s="6">
        <f t="shared" si="243"/>
        <v>43.545000000000002</v>
      </c>
      <c r="L890" s="6">
        <f t="shared" si="244"/>
        <v>0.59000000000000341</v>
      </c>
      <c r="M890" s="6">
        <f t="shared" si="245"/>
        <v>44.894999999999996</v>
      </c>
      <c r="N890" s="5">
        <f t="shared" si="246"/>
        <v>2.0613648391296482</v>
      </c>
      <c r="O890" s="6">
        <f t="shared" si="247"/>
        <v>2.0500000000000043</v>
      </c>
      <c r="P890" s="6">
        <f t="shared" si="248"/>
        <v>4.1227296782592964</v>
      </c>
      <c r="Q890" s="6">
        <f t="shared" si="249"/>
        <v>-2.4010260694597309E-2</v>
      </c>
      <c r="R890" s="9">
        <f t="shared" si="250"/>
        <v>0.35413430274100427</v>
      </c>
      <c r="S890" s="9">
        <f t="shared" si="251"/>
        <v>1.4600000000000009</v>
      </c>
      <c r="T890">
        <f t="shared" si="252"/>
        <v>2.0500000000000043</v>
      </c>
      <c r="U890" s="9">
        <f t="shared" si="253"/>
        <v>0.49724337028702731</v>
      </c>
      <c r="V890" s="9">
        <f t="shared" si="254"/>
        <v>0.65490590232925139</v>
      </c>
      <c r="W890" s="9">
        <f t="shared" si="255"/>
        <v>1.3499999999999943</v>
      </c>
      <c r="X890">
        <f t="shared" si="256"/>
        <v>44.894999999999996</v>
      </c>
      <c r="Y890" s="9">
        <f t="shared" si="257"/>
        <v>21.77925961857175</v>
      </c>
      <c r="Z890" s="10">
        <f t="shared" si="258"/>
        <v>0.57751623353807124</v>
      </c>
      <c r="AA890">
        <f t="shared" si="259"/>
        <v>0.59000000000000341</v>
      </c>
    </row>
    <row r="891" spans="1:27">
      <c r="A891" s="1">
        <f t="shared" si="242"/>
        <v>594997</v>
      </c>
      <c r="B891" s="1">
        <v>-3</v>
      </c>
      <c r="C891" s="1">
        <v>-5</v>
      </c>
      <c r="D891" s="2">
        <v>6</v>
      </c>
      <c r="E891" s="5">
        <v>53.82</v>
      </c>
      <c r="F891" s="5">
        <v>58.24</v>
      </c>
      <c r="G891" s="5">
        <v>2.23</v>
      </c>
      <c r="H891" s="5">
        <v>53.26</v>
      </c>
      <c r="I891" s="5">
        <v>56.89</v>
      </c>
      <c r="J891" s="5">
        <v>3.12</v>
      </c>
      <c r="K891" s="6">
        <f t="shared" si="243"/>
        <v>53.54</v>
      </c>
      <c r="L891" s="6">
        <f t="shared" si="244"/>
        <v>0.56000000000000227</v>
      </c>
      <c r="M891" s="6">
        <f t="shared" si="245"/>
        <v>57.564999999999998</v>
      </c>
      <c r="N891" s="5">
        <f t="shared" si="246"/>
        <v>1.9175048891723849</v>
      </c>
      <c r="O891" s="6">
        <f t="shared" si="247"/>
        <v>1.3500000000000014</v>
      </c>
      <c r="P891" s="6">
        <f t="shared" si="248"/>
        <v>3.8350097783447699</v>
      </c>
      <c r="Q891" s="6">
        <f t="shared" si="249"/>
        <v>-0.32375079042380317</v>
      </c>
      <c r="R891" s="9">
        <f t="shared" si="250"/>
        <v>0.20599686719468324</v>
      </c>
      <c r="S891" s="9">
        <f t="shared" si="251"/>
        <v>0.78999999999999915</v>
      </c>
      <c r="T891">
        <f t="shared" si="252"/>
        <v>1.3500000000000014</v>
      </c>
      <c r="U891" s="9">
        <f t="shared" si="253"/>
        <v>0.352019962927624</v>
      </c>
      <c r="V891" s="9">
        <f t="shared" si="254"/>
        <v>2.0990820011610141</v>
      </c>
      <c r="W891" s="9">
        <f t="shared" si="255"/>
        <v>4.0249999999999986</v>
      </c>
      <c r="X891">
        <f t="shared" si="256"/>
        <v>57.564999999999998</v>
      </c>
      <c r="Y891" s="9">
        <f t="shared" si="257"/>
        <v>30.020783949523931</v>
      </c>
      <c r="Z891" s="10">
        <f t="shared" si="258"/>
        <v>0.57785551827424819</v>
      </c>
      <c r="AA891">
        <f t="shared" si="259"/>
        <v>0.56000000000000227</v>
      </c>
    </row>
    <row r="892" spans="1:27">
      <c r="A892" s="1">
        <f t="shared" si="242"/>
        <v>599004</v>
      </c>
      <c r="B892" s="1">
        <v>4</v>
      </c>
      <c r="C892" s="1">
        <v>-1</v>
      </c>
      <c r="D892" s="2">
        <v>6</v>
      </c>
      <c r="E892" s="5">
        <v>13.74</v>
      </c>
      <c r="F892" s="5">
        <v>14.15</v>
      </c>
      <c r="G892" s="5">
        <v>1.42</v>
      </c>
      <c r="H892" s="5">
        <v>13.34</v>
      </c>
      <c r="I892" s="5">
        <v>15.28</v>
      </c>
      <c r="J892" s="5">
        <v>2</v>
      </c>
      <c r="K892" s="6">
        <f t="shared" si="243"/>
        <v>13.54</v>
      </c>
      <c r="L892" s="6">
        <f t="shared" si="244"/>
        <v>0.40000000000000036</v>
      </c>
      <c r="M892" s="6">
        <f t="shared" si="245"/>
        <v>14.715</v>
      </c>
      <c r="N892" s="5">
        <f t="shared" si="246"/>
        <v>1.2264175471673584</v>
      </c>
      <c r="O892" s="6">
        <f t="shared" si="247"/>
        <v>-1.129999999999999</v>
      </c>
      <c r="P892" s="6">
        <f t="shared" si="248"/>
        <v>2.4528350943347168</v>
      </c>
      <c r="Q892" s="6">
        <f t="shared" si="249"/>
        <v>-0.32969882321654148</v>
      </c>
      <c r="R892" s="9">
        <f t="shared" si="250"/>
        <v>0.62376798323451166</v>
      </c>
      <c r="S892" s="9">
        <f t="shared" si="251"/>
        <v>1.5299999999999994</v>
      </c>
      <c r="T892">
        <f t="shared" si="252"/>
        <v>1.129999999999999</v>
      </c>
      <c r="U892" s="9">
        <f t="shared" si="253"/>
        <v>0.46069138631045609</v>
      </c>
      <c r="V892" s="9">
        <f t="shared" si="254"/>
        <v>0.95807500692882597</v>
      </c>
      <c r="W892" s="9">
        <f t="shared" si="255"/>
        <v>1.1750000000000007</v>
      </c>
      <c r="X892">
        <f t="shared" si="256"/>
        <v>14.715</v>
      </c>
      <c r="Y892" s="9">
        <f t="shared" si="257"/>
        <v>11.998360618687375</v>
      </c>
      <c r="Z892" s="10">
        <f t="shared" si="258"/>
        <v>0.57848941217622996</v>
      </c>
      <c r="AA892">
        <f t="shared" si="259"/>
        <v>0.40000000000000036</v>
      </c>
    </row>
    <row r="893" spans="1:27">
      <c r="A893" s="1">
        <f t="shared" si="242"/>
        <v>499994</v>
      </c>
      <c r="B893" s="1">
        <v>-6</v>
      </c>
      <c r="C893" s="1">
        <v>0</v>
      </c>
      <c r="D893" s="2">
        <v>5</v>
      </c>
      <c r="E893" s="5">
        <v>3.71</v>
      </c>
      <c r="F893" s="5">
        <v>3.94</v>
      </c>
      <c r="G893" s="5">
        <v>1.19</v>
      </c>
      <c r="H893" s="5">
        <v>3.38</v>
      </c>
      <c r="I893" s="5">
        <v>1.02</v>
      </c>
      <c r="J893" s="5">
        <v>0.9</v>
      </c>
      <c r="K893" s="6">
        <f t="shared" si="243"/>
        <v>3.5449999999999999</v>
      </c>
      <c r="L893" s="6">
        <f t="shared" si="244"/>
        <v>0.33000000000000007</v>
      </c>
      <c r="M893" s="6">
        <f t="shared" si="245"/>
        <v>2.48</v>
      </c>
      <c r="N893" s="5">
        <f t="shared" si="246"/>
        <v>0.74600603214719374</v>
      </c>
      <c r="O893" s="6">
        <f t="shared" si="247"/>
        <v>2.92</v>
      </c>
      <c r="P893" s="6">
        <f t="shared" si="248"/>
        <v>1.4920120642943875</v>
      </c>
      <c r="Q893" s="6">
        <f t="shared" si="249"/>
        <v>0.27226988904361887</v>
      </c>
      <c r="R893" s="9">
        <f t="shared" si="250"/>
        <v>1.7359108964208545</v>
      </c>
      <c r="S893" s="9">
        <f t="shared" si="251"/>
        <v>2.59</v>
      </c>
      <c r="T893">
        <f t="shared" si="252"/>
        <v>2.92</v>
      </c>
      <c r="U893" s="9">
        <f t="shared" si="253"/>
        <v>1.9570887326443611</v>
      </c>
      <c r="V893" s="9">
        <f t="shared" si="254"/>
        <v>1.4276023974426333</v>
      </c>
      <c r="W893" s="9">
        <f t="shared" si="255"/>
        <v>1.0649999999999999</v>
      </c>
      <c r="X893">
        <f t="shared" si="256"/>
        <v>2.48</v>
      </c>
      <c r="Y893" s="9">
        <f t="shared" si="257"/>
        <v>3.3243699020260382</v>
      </c>
      <c r="Z893" s="10">
        <f t="shared" si="258"/>
        <v>0.57904663024664949</v>
      </c>
      <c r="AA893">
        <f t="shared" si="259"/>
        <v>0.33000000000000007</v>
      </c>
    </row>
    <row r="894" spans="1:27">
      <c r="A894" s="1">
        <f t="shared" si="242"/>
        <v>597995</v>
      </c>
      <c r="B894" s="1">
        <v>-5</v>
      </c>
      <c r="C894" s="1">
        <v>-2</v>
      </c>
      <c r="D894" s="2">
        <v>6</v>
      </c>
      <c r="E894" s="5">
        <v>50.1</v>
      </c>
      <c r="F894" s="5">
        <v>56.5</v>
      </c>
      <c r="G894" s="5">
        <v>3.14</v>
      </c>
      <c r="H894" s="5">
        <v>50.71</v>
      </c>
      <c r="I894" s="5">
        <v>46.87</v>
      </c>
      <c r="J894" s="5">
        <v>2.98</v>
      </c>
      <c r="K894" s="6">
        <f t="shared" si="243"/>
        <v>50.405000000000001</v>
      </c>
      <c r="L894" s="6">
        <f t="shared" si="244"/>
        <v>-0.60999999999999943</v>
      </c>
      <c r="M894" s="6">
        <f t="shared" si="245"/>
        <v>51.685000000000002</v>
      </c>
      <c r="N894" s="5">
        <f t="shared" si="246"/>
        <v>2.1644860821913365</v>
      </c>
      <c r="O894" s="6">
        <f t="shared" si="247"/>
        <v>9.6300000000000026</v>
      </c>
      <c r="P894" s="6">
        <f t="shared" si="248"/>
        <v>4.3289721643826731</v>
      </c>
      <c r="Q894" s="6">
        <f t="shared" si="249"/>
        <v>5.2251867662753491E-2</v>
      </c>
      <c r="R894" s="9">
        <f t="shared" si="250"/>
        <v>2.3654575754150784</v>
      </c>
      <c r="S894" s="9">
        <f t="shared" si="251"/>
        <v>10.240000000000002</v>
      </c>
      <c r="T894">
        <f t="shared" si="252"/>
        <v>9.6300000000000026</v>
      </c>
      <c r="U894" s="9">
        <f t="shared" si="253"/>
        <v>2.2245465284421102</v>
      </c>
      <c r="V894" s="9">
        <f t="shared" si="254"/>
        <v>0.59136439385377004</v>
      </c>
      <c r="W894" s="9">
        <f t="shared" si="255"/>
        <v>1.2800000000000011</v>
      </c>
      <c r="X894">
        <f t="shared" si="256"/>
        <v>51.685000000000002</v>
      </c>
      <c r="Y894" s="9">
        <f t="shared" si="257"/>
        <v>23.878647419009436</v>
      </c>
      <c r="Z894" s="10">
        <f t="shared" si="258"/>
        <v>0.57912347560774979</v>
      </c>
      <c r="AA894">
        <f t="shared" si="259"/>
        <v>0.60999999999999943</v>
      </c>
    </row>
    <row r="895" spans="1:27">
      <c r="A895" s="1">
        <f t="shared" si="242"/>
        <v>797997</v>
      </c>
      <c r="B895" s="1">
        <v>-3</v>
      </c>
      <c r="C895" s="1">
        <v>-2</v>
      </c>
      <c r="D895" s="2">
        <v>8</v>
      </c>
      <c r="E895" s="5">
        <v>8.15</v>
      </c>
      <c r="F895" s="5">
        <v>7.1</v>
      </c>
      <c r="G895" s="5">
        <v>1.45</v>
      </c>
      <c r="H895" s="5">
        <v>8.2899999999999991</v>
      </c>
      <c r="I895" s="5">
        <v>7.42</v>
      </c>
      <c r="J895" s="5">
        <v>1.25</v>
      </c>
      <c r="K895" s="6">
        <f t="shared" si="243"/>
        <v>8.2199999999999989</v>
      </c>
      <c r="L895" s="6">
        <f t="shared" si="244"/>
        <v>-0.13999999999999879</v>
      </c>
      <c r="M895" s="6">
        <f t="shared" si="245"/>
        <v>7.26</v>
      </c>
      <c r="N895" s="5">
        <f t="shared" si="246"/>
        <v>0.95720948595383237</v>
      </c>
      <c r="O895" s="6">
        <f t="shared" si="247"/>
        <v>-0.32000000000000028</v>
      </c>
      <c r="P895" s="6">
        <f t="shared" si="248"/>
        <v>1.9144189719076647</v>
      </c>
      <c r="Q895" s="6">
        <f t="shared" si="249"/>
        <v>0.14733969986357437</v>
      </c>
      <c r="R895" s="9">
        <f t="shared" si="250"/>
        <v>9.402330557800341E-2</v>
      </c>
      <c r="S895" s="9">
        <f t="shared" si="251"/>
        <v>0.18000000000000149</v>
      </c>
      <c r="T895">
        <f t="shared" si="252"/>
        <v>0.32000000000000028</v>
      </c>
      <c r="U895" s="9">
        <f t="shared" si="253"/>
        <v>0.1671525432497826</v>
      </c>
      <c r="V895" s="9">
        <f t="shared" si="254"/>
        <v>1.0029152594986939</v>
      </c>
      <c r="W895" s="9">
        <f t="shared" si="255"/>
        <v>0.95999999999999908</v>
      </c>
      <c r="X895">
        <f t="shared" si="256"/>
        <v>7.26</v>
      </c>
      <c r="Y895" s="9">
        <f t="shared" si="257"/>
        <v>7.5845466499588792</v>
      </c>
      <c r="Z895" s="10">
        <f t="shared" si="258"/>
        <v>0.57986205256077938</v>
      </c>
      <c r="AA895">
        <f t="shared" si="259"/>
        <v>0.13999999999999879</v>
      </c>
    </row>
    <row r="896" spans="1:27">
      <c r="A896" s="1">
        <f t="shared" si="242"/>
        <v>206001</v>
      </c>
      <c r="B896" s="1">
        <v>1</v>
      </c>
      <c r="C896" s="1">
        <v>6</v>
      </c>
      <c r="D896" s="2">
        <v>2</v>
      </c>
      <c r="E896" s="5">
        <v>31.97</v>
      </c>
      <c r="F896" s="5">
        <v>32.54</v>
      </c>
      <c r="G896" s="5">
        <v>2.39</v>
      </c>
      <c r="H896" s="5">
        <v>31.87</v>
      </c>
      <c r="I896" s="5">
        <v>30.04</v>
      </c>
      <c r="J896" s="5">
        <v>2.39</v>
      </c>
      <c r="K896" s="6">
        <f t="shared" si="243"/>
        <v>31.92</v>
      </c>
      <c r="L896" s="6">
        <f t="shared" si="244"/>
        <v>9.9999999999997868E-2</v>
      </c>
      <c r="M896" s="6">
        <f t="shared" si="245"/>
        <v>31.29</v>
      </c>
      <c r="N896" s="5">
        <f t="shared" si="246"/>
        <v>1.6899852070358485</v>
      </c>
      <c r="O896" s="6">
        <f t="shared" si="247"/>
        <v>2.5</v>
      </c>
      <c r="P896" s="6">
        <f t="shared" si="248"/>
        <v>3.3799704140716971</v>
      </c>
      <c r="Q896" s="6">
        <f t="shared" si="249"/>
        <v>0</v>
      </c>
      <c r="R896" s="9">
        <f t="shared" si="250"/>
        <v>0.71006538696557142</v>
      </c>
      <c r="S896" s="9">
        <f t="shared" si="251"/>
        <v>2.4000000000000021</v>
      </c>
      <c r="T896">
        <f t="shared" si="252"/>
        <v>2.5</v>
      </c>
      <c r="U896" s="9">
        <f t="shared" si="253"/>
        <v>0.73965144475580291</v>
      </c>
      <c r="V896" s="9">
        <f t="shared" si="254"/>
        <v>0.37278432815692614</v>
      </c>
      <c r="W896" s="9">
        <f t="shared" si="255"/>
        <v>0.63000000000000256</v>
      </c>
      <c r="X896">
        <f t="shared" si="256"/>
        <v>31.29</v>
      </c>
      <c r="Y896" s="9">
        <f t="shared" si="257"/>
        <v>18.514954965127256</v>
      </c>
      <c r="Z896" s="10">
        <f t="shared" si="258"/>
        <v>0.58000344826561168</v>
      </c>
      <c r="AA896">
        <f t="shared" si="259"/>
        <v>9.9999999999997868E-2</v>
      </c>
    </row>
    <row r="897" spans="1:27">
      <c r="A897" s="1">
        <f t="shared" si="242"/>
        <v>101993</v>
      </c>
      <c r="B897" s="1">
        <v>-7</v>
      </c>
      <c r="C897" s="1">
        <v>2</v>
      </c>
      <c r="D897" s="2">
        <v>1</v>
      </c>
      <c r="E897" s="5">
        <v>42.77</v>
      </c>
      <c r="F897" s="5">
        <v>50.06</v>
      </c>
      <c r="G897" s="5">
        <v>3</v>
      </c>
      <c r="H897" s="5">
        <v>42.34</v>
      </c>
      <c r="I897" s="5">
        <v>42.09</v>
      </c>
      <c r="J897" s="5">
        <v>2.66</v>
      </c>
      <c r="K897" s="6">
        <f t="shared" si="243"/>
        <v>42.555000000000007</v>
      </c>
      <c r="L897" s="6">
        <f t="shared" si="244"/>
        <v>0.42999999999999972</v>
      </c>
      <c r="M897" s="6">
        <f t="shared" si="245"/>
        <v>46.075000000000003</v>
      </c>
      <c r="N897" s="5">
        <f t="shared" si="246"/>
        <v>2.0047194317410106</v>
      </c>
      <c r="O897" s="6">
        <f t="shared" si="247"/>
        <v>7.9699999999999989</v>
      </c>
      <c r="P897" s="6">
        <f t="shared" si="248"/>
        <v>4.0094388634820213</v>
      </c>
      <c r="Q897" s="6">
        <f t="shared" si="249"/>
        <v>0.11970937321157527</v>
      </c>
      <c r="R897" s="9">
        <f t="shared" si="250"/>
        <v>1.8805624070426257</v>
      </c>
      <c r="S897" s="9">
        <f t="shared" si="251"/>
        <v>7.5399999999999991</v>
      </c>
      <c r="T897">
        <f t="shared" si="252"/>
        <v>7.9699999999999989</v>
      </c>
      <c r="U897" s="9">
        <f t="shared" si="253"/>
        <v>1.9878093347652157</v>
      </c>
      <c r="V897" s="9">
        <f t="shared" si="254"/>
        <v>1.7558566771326354</v>
      </c>
      <c r="W897" s="9">
        <f t="shared" si="255"/>
        <v>3.519999999999996</v>
      </c>
      <c r="X897">
        <f t="shared" si="256"/>
        <v>46.075000000000003</v>
      </c>
      <c r="Y897" s="9">
        <f t="shared" si="257"/>
        <v>22.983266022410874</v>
      </c>
      <c r="Z897" s="10">
        <f t="shared" si="258"/>
        <v>0.58068149617496856</v>
      </c>
      <c r="AA897">
        <f t="shared" si="259"/>
        <v>0.42999999999999972</v>
      </c>
    </row>
    <row r="898" spans="1:27">
      <c r="A898" s="1">
        <f t="shared" si="242"/>
        <v>295006</v>
      </c>
      <c r="B898" s="1">
        <v>6</v>
      </c>
      <c r="C898" s="1">
        <v>-5</v>
      </c>
      <c r="D898" s="2">
        <v>3</v>
      </c>
      <c r="E898" s="5">
        <v>30.93</v>
      </c>
      <c r="F898" s="5">
        <v>28.9</v>
      </c>
      <c r="G898" s="5">
        <v>2.25</v>
      </c>
      <c r="H898" s="5">
        <v>30.27</v>
      </c>
      <c r="I898" s="5">
        <v>28.74</v>
      </c>
      <c r="J898" s="5">
        <v>2.4700000000000002</v>
      </c>
      <c r="K898" s="6">
        <f t="shared" si="243"/>
        <v>30.6</v>
      </c>
      <c r="L898" s="6">
        <f t="shared" si="244"/>
        <v>0.66000000000000014</v>
      </c>
      <c r="M898" s="6">
        <f t="shared" si="245"/>
        <v>28.82</v>
      </c>
      <c r="N898" s="5">
        <f t="shared" si="246"/>
        <v>1.670583730317041</v>
      </c>
      <c r="O898" s="6">
        <f t="shared" si="247"/>
        <v>0.16000000000000014</v>
      </c>
      <c r="P898" s="6">
        <f t="shared" si="248"/>
        <v>3.341167460634082</v>
      </c>
      <c r="Q898" s="6">
        <f t="shared" si="249"/>
        <v>-9.301825608685535E-2</v>
      </c>
      <c r="R898" s="9">
        <f t="shared" si="250"/>
        <v>0.14964829087169151</v>
      </c>
      <c r="S898" s="9">
        <f t="shared" si="251"/>
        <v>0.5</v>
      </c>
      <c r="T898">
        <f t="shared" si="252"/>
        <v>0.16000000000000014</v>
      </c>
      <c r="U898" s="9">
        <f t="shared" si="253"/>
        <v>4.7887453078941329E-2</v>
      </c>
      <c r="V898" s="9">
        <f t="shared" si="254"/>
        <v>1.0654958310064442</v>
      </c>
      <c r="W898" s="9">
        <f t="shared" si="255"/>
        <v>1.7800000000000011</v>
      </c>
      <c r="X898">
        <f t="shared" si="256"/>
        <v>28.82</v>
      </c>
      <c r="Y898" s="9">
        <f t="shared" si="257"/>
        <v>17.251454971688599</v>
      </c>
      <c r="Z898" s="10">
        <f t="shared" si="258"/>
        <v>0.58098020620327506</v>
      </c>
      <c r="AA898">
        <f t="shared" si="259"/>
        <v>0.66000000000000014</v>
      </c>
    </row>
    <row r="899" spans="1:27">
      <c r="A899" s="1">
        <f t="shared" si="242"/>
        <v>402004</v>
      </c>
      <c r="B899" s="1">
        <v>4</v>
      </c>
      <c r="C899" s="1">
        <v>2</v>
      </c>
      <c r="D899" s="2">
        <v>4</v>
      </c>
      <c r="E899" s="5">
        <v>50.01</v>
      </c>
      <c r="F899" s="5">
        <v>44.71</v>
      </c>
      <c r="G899" s="5">
        <v>2.9</v>
      </c>
      <c r="H899" s="5">
        <v>50.83</v>
      </c>
      <c r="I899" s="5">
        <v>44.36</v>
      </c>
      <c r="J899" s="5">
        <v>2.81</v>
      </c>
      <c r="K899" s="6">
        <f t="shared" si="243"/>
        <v>50.42</v>
      </c>
      <c r="L899" s="6">
        <f t="shared" si="244"/>
        <v>-0.82000000000000028</v>
      </c>
      <c r="M899" s="6">
        <f t="shared" si="245"/>
        <v>44.534999999999997</v>
      </c>
      <c r="N899" s="5">
        <f t="shared" si="246"/>
        <v>2.0190406137569399</v>
      </c>
      <c r="O899" s="6">
        <f t="shared" si="247"/>
        <v>0.35000000000000142</v>
      </c>
      <c r="P899" s="6">
        <f t="shared" si="248"/>
        <v>4.0380812275138798</v>
      </c>
      <c r="Q899" s="6">
        <f t="shared" si="249"/>
        <v>3.151581310061876E-2</v>
      </c>
      <c r="R899" s="9">
        <f t="shared" si="250"/>
        <v>0.2897415713255313</v>
      </c>
      <c r="S899" s="9">
        <f t="shared" si="251"/>
        <v>1.1700000000000017</v>
      </c>
      <c r="T899">
        <f t="shared" si="252"/>
        <v>0.35000000000000142</v>
      </c>
      <c r="U899" s="9">
        <f t="shared" si="253"/>
        <v>8.6674829029005307E-2</v>
      </c>
      <c r="V899" s="9">
        <f t="shared" si="254"/>
        <v>2.914750679061112</v>
      </c>
      <c r="W899" s="9">
        <f t="shared" si="255"/>
        <v>5.8850000000000051</v>
      </c>
      <c r="X899">
        <f t="shared" si="256"/>
        <v>44.534999999999997</v>
      </c>
      <c r="Y899" s="9">
        <f t="shared" si="257"/>
        <v>22.057505776038489</v>
      </c>
      <c r="Z899" s="10">
        <f t="shared" si="258"/>
        <v>0.58148774707641082</v>
      </c>
      <c r="AA899">
        <f t="shared" si="259"/>
        <v>0.82000000000000028</v>
      </c>
    </row>
    <row r="900" spans="1:27">
      <c r="A900" s="1">
        <f t="shared" si="242"/>
        <v>695003</v>
      </c>
      <c r="B900" s="1">
        <v>3</v>
      </c>
      <c r="C900" s="1">
        <v>-5</v>
      </c>
      <c r="D900" s="2">
        <v>7</v>
      </c>
      <c r="E900" s="5">
        <v>21.24</v>
      </c>
      <c r="F900" s="5">
        <v>16.43</v>
      </c>
      <c r="G900" s="5">
        <v>1.79</v>
      </c>
      <c r="H900" s="5">
        <v>21.01</v>
      </c>
      <c r="I900" s="5">
        <v>17.739999999999998</v>
      </c>
      <c r="J900" s="5">
        <v>2.1800000000000002</v>
      </c>
      <c r="K900" s="6">
        <f t="shared" si="243"/>
        <v>21.125</v>
      </c>
      <c r="L900" s="6">
        <f t="shared" si="244"/>
        <v>0.22999999999999687</v>
      </c>
      <c r="M900" s="6">
        <f t="shared" si="245"/>
        <v>17.085000000000001</v>
      </c>
      <c r="N900" s="5">
        <f t="shared" si="246"/>
        <v>1.4103634283403692</v>
      </c>
      <c r="O900" s="6">
        <f t="shared" si="247"/>
        <v>-1.3099999999999987</v>
      </c>
      <c r="P900" s="6">
        <f t="shared" si="248"/>
        <v>2.8207268566807384</v>
      </c>
      <c r="Q900" s="6">
        <f t="shared" si="249"/>
        <v>-0.19459561364921771</v>
      </c>
      <c r="R900" s="9">
        <f t="shared" si="250"/>
        <v>0.54595856963342237</v>
      </c>
      <c r="S900" s="9">
        <f t="shared" si="251"/>
        <v>1.5399999999999956</v>
      </c>
      <c r="T900">
        <f t="shared" si="252"/>
        <v>1.3099999999999987</v>
      </c>
      <c r="U900" s="9">
        <f t="shared" si="253"/>
        <v>0.46441930274011994</v>
      </c>
      <c r="V900" s="9">
        <f t="shared" si="254"/>
        <v>2.8645098978169252</v>
      </c>
      <c r="W900" s="9">
        <f t="shared" si="255"/>
        <v>4.0399999999999991</v>
      </c>
      <c r="X900">
        <f t="shared" si="256"/>
        <v>17.085000000000001</v>
      </c>
      <c r="Y900" s="9">
        <f t="shared" si="257"/>
        <v>12.113898911931232</v>
      </c>
      <c r="Z900" s="10">
        <f t="shared" si="258"/>
        <v>0.58151096292331417</v>
      </c>
      <c r="AA900">
        <f t="shared" si="259"/>
        <v>0.22999999999999687</v>
      </c>
    </row>
    <row r="901" spans="1:27">
      <c r="A901" s="1">
        <f t="shared" si="242"/>
        <v>101006</v>
      </c>
      <c r="B901" s="1">
        <v>6</v>
      </c>
      <c r="C901" s="1">
        <v>1</v>
      </c>
      <c r="D901" s="2">
        <v>1</v>
      </c>
      <c r="E901" s="5">
        <v>23.93</v>
      </c>
      <c r="F901" s="5">
        <v>27.6</v>
      </c>
      <c r="G901" s="5">
        <v>2.1800000000000002</v>
      </c>
      <c r="H901" s="5">
        <v>23.23</v>
      </c>
      <c r="I901" s="5">
        <v>25.98</v>
      </c>
      <c r="J901" s="5">
        <v>2.2999999999999998</v>
      </c>
      <c r="K901" s="6">
        <f t="shared" si="243"/>
        <v>23.58</v>
      </c>
      <c r="L901" s="6">
        <f t="shared" si="244"/>
        <v>0.69999999999999929</v>
      </c>
      <c r="M901" s="6">
        <f t="shared" si="245"/>
        <v>26.79</v>
      </c>
      <c r="N901" s="5">
        <f t="shared" si="246"/>
        <v>1.5844872987815333</v>
      </c>
      <c r="O901" s="6">
        <f t="shared" si="247"/>
        <v>1.620000000000001</v>
      </c>
      <c r="P901" s="6">
        <f t="shared" si="248"/>
        <v>3.1689745975630665</v>
      </c>
      <c r="Q901" s="6">
        <f t="shared" si="249"/>
        <v>-5.3533019995220116E-2</v>
      </c>
      <c r="R901" s="9">
        <f t="shared" si="250"/>
        <v>0.29031472852684881</v>
      </c>
      <c r="S901" s="9">
        <f t="shared" si="251"/>
        <v>0.92000000000000171</v>
      </c>
      <c r="T901">
        <f t="shared" si="252"/>
        <v>1.620000000000001</v>
      </c>
      <c r="U901" s="9">
        <f t="shared" si="253"/>
        <v>0.51120636979727663</v>
      </c>
      <c r="V901" s="9">
        <f t="shared" si="254"/>
        <v>2.0258919099373549</v>
      </c>
      <c r="W901" s="9">
        <f t="shared" si="255"/>
        <v>3.2100000000000009</v>
      </c>
      <c r="X901">
        <f t="shared" si="256"/>
        <v>26.79</v>
      </c>
      <c r="Y901" s="9">
        <f t="shared" si="257"/>
        <v>16.907677341813621</v>
      </c>
      <c r="Z901" s="10">
        <f t="shared" si="258"/>
        <v>0.58171986385200913</v>
      </c>
      <c r="AA901">
        <f t="shared" si="259"/>
        <v>0.69999999999999929</v>
      </c>
    </row>
    <row r="902" spans="1:27">
      <c r="A902" s="1">
        <f t="shared" si="242"/>
        <v>299006</v>
      </c>
      <c r="B902" s="1">
        <v>6</v>
      </c>
      <c r="C902" s="1">
        <v>-1</v>
      </c>
      <c r="D902" s="2">
        <v>3</v>
      </c>
      <c r="E902" s="5">
        <v>4.34</v>
      </c>
      <c r="F902" s="5">
        <v>3.41</v>
      </c>
      <c r="G902" s="5">
        <v>0.82</v>
      </c>
      <c r="H902" s="5">
        <v>4.5199999999999996</v>
      </c>
      <c r="I902" s="5">
        <v>5.41</v>
      </c>
      <c r="J902" s="5">
        <v>1.26</v>
      </c>
      <c r="K902" s="6">
        <f t="shared" si="243"/>
        <v>4.43</v>
      </c>
      <c r="L902" s="6">
        <f t="shared" si="244"/>
        <v>-0.17999999999999972</v>
      </c>
      <c r="M902" s="6">
        <f t="shared" si="245"/>
        <v>4.41</v>
      </c>
      <c r="N902" s="5">
        <f t="shared" si="246"/>
        <v>0.75166481891864534</v>
      </c>
      <c r="O902" s="6">
        <f t="shared" si="247"/>
        <v>-2</v>
      </c>
      <c r="P902" s="6">
        <f t="shared" si="248"/>
        <v>1.5033296378372907</v>
      </c>
      <c r="Q902" s="6">
        <f t="shared" si="249"/>
        <v>-0.4049557522123895</v>
      </c>
      <c r="R902" s="9">
        <f t="shared" si="250"/>
        <v>1.2106459915326859</v>
      </c>
      <c r="S902" s="9">
        <f t="shared" si="251"/>
        <v>1.8200000000000003</v>
      </c>
      <c r="T902">
        <f t="shared" si="252"/>
        <v>2</v>
      </c>
      <c r="U902" s="9">
        <f t="shared" si="253"/>
        <v>1.3303802104754787</v>
      </c>
      <c r="V902" s="9">
        <f t="shared" si="254"/>
        <v>2.6607604209509007E-2</v>
      </c>
      <c r="W902" s="9">
        <f t="shared" si="255"/>
        <v>1.9999999999999574E-2</v>
      </c>
      <c r="X902">
        <f t="shared" si="256"/>
        <v>4.41</v>
      </c>
      <c r="Y902" s="9">
        <f t="shared" si="257"/>
        <v>5.8669767281968612</v>
      </c>
      <c r="Z902" s="10">
        <f t="shared" si="258"/>
        <v>0.58175424364588868</v>
      </c>
      <c r="AA902">
        <f t="shared" si="259"/>
        <v>0.17999999999999972</v>
      </c>
    </row>
    <row r="903" spans="1:27">
      <c r="A903" s="1">
        <f t="shared" si="242"/>
        <v>495005</v>
      </c>
      <c r="B903" s="1">
        <v>5</v>
      </c>
      <c r="C903" s="1">
        <v>-5</v>
      </c>
      <c r="D903" s="2">
        <v>5</v>
      </c>
      <c r="E903" s="5">
        <v>6.19</v>
      </c>
      <c r="F903" s="5">
        <v>4.0199999999999996</v>
      </c>
      <c r="G903" s="5">
        <v>1.1200000000000001</v>
      </c>
      <c r="H903" s="5">
        <v>6.13</v>
      </c>
      <c r="I903" s="5">
        <v>5.89</v>
      </c>
      <c r="J903" s="5">
        <v>1.5</v>
      </c>
      <c r="K903" s="6">
        <f t="shared" si="243"/>
        <v>6.16</v>
      </c>
      <c r="L903" s="6">
        <f t="shared" si="244"/>
        <v>6.0000000000000497E-2</v>
      </c>
      <c r="M903" s="6">
        <f t="shared" si="245"/>
        <v>4.9550000000000001</v>
      </c>
      <c r="N903" s="5">
        <f t="shared" si="246"/>
        <v>0.9360021367496979</v>
      </c>
      <c r="O903" s="6">
        <f t="shared" si="247"/>
        <v>-1.87</v>
      </c>
      <c r="P903" s="6">
        <f t="shared" si="248"/>
        <v>1.8720042734993958</v>
      </c>
      <c r="Q903" s="6">
        <f t="shared" si="249"/>
        <v>-0.28409998858577779</v>
      </c>
      <c r="R903" s="9">
        <f t="shared" si="250"/>
        <v>1.0309805524066415</v>
      </c>
      <c r="S903" s="9">
        <f t="shared" si="251"/>
        <v>1.9300000000000006</v>
      </c>
      <c r="T903">
        <f t="shared" si="252"/>
        <v>1.87</v>
      </c>
      <c r="U903" s="9">
        <f t="shared" si="253"/>
        <v>0.99892934352353313</v>
      </c>
      <c r="V903" s="9">
        <f t="shared" si="254"/>
        <v>1.2873902234715053</v>
      </c>
      <c r="W903" s="9">
        <f t="shared" si="255"/>
        <v>1.2050000000000001</v>
      </c>
      <c r="X903">
        <f t="shared" si="256"/>
        <v>4.9550000000000001</v>
      </c>
      <c r="Y903" s="9">
        <f t="shared" si="257"/>
        <v>5.2937913338600069</v>
      </c>
      <c r="Z903" s="10">
        <f t="shared" si="258"/>
        <v>0.58187197904693777</v>
      </c>
      <c r="AA903">
        <f t="shared" si="259"/>
        <v>6.0000000000000497E-2</v>
      </c>
    </row>
    <row r="904" spans="1:27">
      <c r="A904" s="1">
        <f t="shared" si="242"/>
        <v>93005</v>
      </c>
      <c r="B904" s="1">
        <v>5</v>
      </c>
      <c r="C904" s="1">
        <v>-7</v>
      </c>
      <c r="D904" s="2">
        <v>1</v>
      </c>
      <c r="E904" s="5">
        <v>8.2100000000000009</v>
      </c>
      <c r="F904" s="5">
        <v>8.24</v>
      </c>
      <c r="G904" s="5">
        <v>1.4</v>
      </c>
      <c r="H904" s="5">
        <v>7.82</v>
      </c>
      <c r="I904" s="5">
        <v>7.21</v>
      </c>
      <c r="J904" s="5">
        <v>1.37</v>
      </c>
      <c r="K904" s="6">
        <f t="shared" si="243"/>
        <v>8.0150000000000006</v>
      </c>
      <c r="L904" s="6">
        <f t="shared" si="244"/>
        <v>0.39000000000000057</v>
      </c>
      <c r="M904" s="6">
        <f t="shared" si="245"/>
        <v>7.7249999999999996</v>
      </c>
      <c r="N904" s="5">
        <f t="shared" si="246"/>
        <v>0.97940032673059696</v>
      </c>
      <c r="O904" s="6">
        <f t="shared" si="247"/>
        <v>1.0300000000000002</v>
      </c>
      <c r="P904" s="6">
        <f t="shared" si="248"/>
        <v>1.9588006534611939</v>
      </c>
      <c r="Q904" s="6">
        <f t="shared" si="249"/>
        <v>2.1658109411243322E-2</v>
      </c>
      <c r="R904" s="9">
        <f t="shared" si="250"/>
        <v>0.32673054242100741</v>
      </c>
      <c r="S904" s="9">
        <f t="shared" si="251"/>
        <v>0.63999999999999968</v>
      </c>
      <c r="T904">
        <f t="shared" si="252"/>
        <v>1.0300000000000002</v>
      </c>
      <c r="U904" s="9">
        <f t="shared" si="253"/>
        <v>0.52583196670880916</v>
      </c>
      <c r="V904" s="9">
        <f t="shared" si="254"/>
        <v>0.29609955406903909</v>
      </c>
      <c r="W904" s="9">
        <f t="shared" si="255"/>
        <v>0.29000000000000092</v>
      </c>
      <c r="X904">
        <f t="shared" si="256"/>
        <v>7.7249999999999996</v>
      </c>
      <c r="Y904" s="9">
        <f t="shared" si="257"/>
        <v>7.8874795006321357</v>
      </c>
      <c r="Z904" s="10">
        <f t="shared" si="258"/>
        <v>0.58211596782771735</v>
      </c>
      <c r="AA904">
        <f t="shared" si="259"/>
        <v>0.39000000000000057</v>
      </c>
    </row>
    <row r="905" spans="1:27">
      <c r="A905" s="1">
        <f t="shared" si="242"/>
        <v>603998</v>
      </c>
      <c r="B905" s="1">
        <v>-2</v>
      </c>
      <c r="C905" s="1">
        <v>4</v>
      </c>
      <c r="D905" s="2">
        <v>6</v>
      </c>
      <c r="E905" s="5">
        <v>9.8000000000000007</v>
      </c>
      <c r="F905" s="5">
        <v>9.1300000000000008</v>
      </c>
      <c r="G905" s="5">
        <v>1.34</v>
      </c>
      <c r="H905" s="5">
        <v>9.4499999999999993</v>
      </c>
      <c r="I905" s="5">
        <v>11.21</v>
      </c>
      <c r="J905" s="5">
        <v>1.5</v>
      </c>
      <c r="K905" s="6">
        <f t="shared" si="243"/>
        <v>9.625</v>
      </c>
      <c r="L905" s="6">
        <f t="shared" si="244"/>
        <v>0.35000000000000142</v>
      </c>
      <c r="M905" s="6">
        <f t="shared" si="245"/>
        <v>10.170000000000002</v>
      </c>
      <c r="N905" s="5">
        <f t="shared" si="246"/>
        <v>1.0056838469419702</v>
      </c>
      <c r="O905" s="6">
        <f t="shared" si="247"/>
        <v>-2.08</v>
      </c>
      <c r="P905" s="6">
        <f t="shared" si="248"/>
        <v>2.0113676938839404</v>
      </c>
      <c r="Q905" s="6">
        <f t="shared" si="249"/>
        <v>-0.11231955704963409</v>
      </c>
      <c r="R905" s="9">
        <f t="shared" si="250"/>
        <v>1.208133156055462</v>
      </c>
      <c r="S905" s="9">
        <f t="shared" si="251"/>
        <v>2.4300000000000015</v>
      </c>
      <c r="T905">
        <f t="shared" si="252"/>
        <v>2.08</v>
      </c>
      <c r="U905" s="9">
        <f t="shared" si="253"/>
        <v>1.0341222076524115</v>
      </c>
      <c r="V905" s="9">
        <f t="shared" si="254"/>
        <v>0.54191981074092876</v>
      </c>
      <c r="W905" s="9">
        <f t="shared" si="255"/>
        <v>0.54500000000000171</v>
      </c>
      <c r="X905">
        <f t="shared" si="256"/>
        <v>10.170000000000002</v>
      </c>
      <c r="Y905" s="9">
        <f t="shared" si="257"/>
        <v>10.112521972908677</v>
      </c>
      <c r="Z905" s="10">
        <f t="shared" si="258"/>
        <v>0.5821305695460427</v>
      </c>
      <c r="AA905">
        <f t="shared" si="259"/>
        <v>0.35000000000000142</v>
      </c>
    </row>
    <row r="906" spans="1:27">
      <c r="A906" s="1">
        <f t="shared" si="242"/>
        <v>593001</v>
      </c>
      <c r="B906" s="1">
        <v>1</v>
      </c>
      <c r="C906" s="1">
        <v>-7</v>
      </c>
      <c r="D906" s="2">
        <v>6</v>
      </c>
      <c r="E906" s="5">
        <v>5.73</v>
      </c>
      <c r="F906" s="5">
        <v>3.85</v>
      </c>
      <c r="G906" s="5">
        <v>1.04</v>
      </c>
      <c r="H906" s="5">
        <v>6.17</v>
      </c>
      <c r="I906" s="5">
        <v>7.88</v>
      </c>
      <c r="J906" s="5">
        <v>1.67</v>
      </c>
      <c r="K906" s="6">
        <f t="shared" si="243"/>
        <v>5.95</v>
      </c>
      <c r="L906" s="6">
        <f t="shared" si="244"/>
        <v>-0.4399999999999995</v>
      </c>
      <c r="M906" s="6">
        <f t="shared" si="245"/>
        <v>5.8650000000000002</v>
      </c>
      <c r="N906" s="5">
        <f t="shared" si="246"/>
        <v>0.98367931766404437</v>
      </c>
      <c r="O906" s="6">
        <f t="shared" si="247"/>
        <v>-4.0299999999999994</v>
      </c>
      <c r="P906" s="6">
        <f t="shared" si="248"/>
        <v>1.9673586353280887</v>
      </c>
      <c r="Q906" s="6">
        <f t="shared" si="249"/>
        <v>-0.44110580028420099</v>
      </c>
      <c r="R906" s="9">
        <f t="shared" si="250"/>
        <v>1.8247816821671203</v>
      </c>
      <c r="S906" s="9">
        <f t="shared" si="251"/>
        <v>3.59</v>
      </c>
      <c r="T906">
        <f t="shared" si="252"/>
        <v>4.0299999999999994</v>
      </c>
      <c r="U906" s="9">
        <f t="shared" si="253"/>
        <v>2.0484318047725609</v>
      </c>
      <c r="V906" s="9">
        <f t="shared" si="254"/>
        <v>8.6410274643011237E-2</v>
      </c>
      <c r="W906" s="9">
        <f t="shared" si="255"/>
        <v>8.4999999999999964E-2</v>
      </c>
      <c r="X906">
        <f t="shared" si="256"/>
        <v>5.8650000000000002</v>
      </c>
      <c r="Y906" s="9">
        <f t="shared" si="257"/>
        <v>5.9623089503677775</v>
      </c>
      <c r="Z906" s="10">
        <f t="shared" si="258"/>
        <v>0.58218811392882286</v>
      </c>
      <c r="AA906">
        <f t="shared" si="259"/>
        <v>0.4399999999999995</v>
      </c>
    </row>
    <row r="907" spans="1:27">
      <c r="A907" s="1">
        <f t="shared" si="242"/>
        <v>197994</v>
      </c>
      <c r="B907" s="1">
        <v>-6</v>
      </c>
      <c r="C907" s="1">
        <v>-2</v>
      </c>
      <c r="D907" s="2">
        <v>2</v>
      </c>
      <c r="E907" s="5">
        <v>9.93</v>
      </c>
      <c r="F907" s="5">
        <v>12.64</v>
      </c>
      <c r="G907" s="5">
        <v>1.82</v>
      </c>
      <c r="H907" s="5">
        <v>10.119999999999999</v>
      </c>
      <c r="I907" s="5">
        <v>9.0399999999999991</v>
      </c>
      <c r="J907" s="5">
        <v>1.19</v>
      </c>
      <c r="K907" s="6">
        <f t="shared" si="243"/>
        <v>10.024999999999999</v>
      </c>
      <c r="L907" s="6">
        <f t="shared" si="244"/>
        <v>-0.1899999999999995</v>
      </c>
      <c r="M907" s="6">
        <f t="shared" si="245"/>
        <v>10.84</v>
      </c>
      <c r="N907" s="5">
        <f t="shared" si="246"/>
        <v>1.0872557196906347</v>
      </c>
      <c r="O907" s="6">
        <f t="shared" si="247"/>
        <v>3.6000000000000014</v>
      </c>
      <c r="P907" s="6">
        <f t="shared" si="248"/>
        <v>2.1745114393812695</v>
      </c>
      <c r="Q907" s="6">
        <f t="shared" si="249"/>
        <v>0.40103626943005183</v>
      </c>
      <c r="R907" s="9">
        <f t="shared" si="250"/>
        <v>1.7429202400877684</v>
      </c>
      <c r="S907" s="9">
        <f t="shared" si="251"/>
        <v>3.7900000000000009</v>
      </c>
      <c r="T907">
        <f t="shared" si="252"/>
        <v>3.6000000000000014</v>
      </c>
      <c r="U907" s="9">
        <f t="shared" si="253"/>
        <v>1.6555442913762446</v>
      </c>
      <c r="V907" s="9">
        <f t="shared" si="254"/>
        <v>0.74959366526202276</v>
      </c>
      <c r="W907" s="9">
        <f t="shared" si="255"/>
        <v>0.81500000000000128</v>
      </c>
      <c r="X907">
        <f t="shared" si="256"/>
        <v>10.84</v>
      </c>
      <c r="Y907" s="9">
        <f t="shared" si="257"/>
        <v>9.9700556213991582</v>
      </c>
      <c r="Z907" s="10">
        <f t="shared" si="258"/>
        <v>0.5822267599483899</v>
      </c>
      <c r="AA907">
        <f t="shared" si="259"/>
        <v>0.1899999999999995</v>
      </c>
    </row>
    <row r="908" spans="1:27">
      <c r="A908" s="1">
        <f t="shared" si="242"/>
        <v>799997</v>
      </c>
      <c r="B908" s="1">
        <v>-3</v>
      </c>
      <c r="C908" s="1">
        <v>0</v>
      </c>
      <c r="D908" s="2">
        <v>8</v>
      </c>
      <c r="E908" s="5">
        <v>7.34</v>
      </c>
      <c r="F908" s="5">
        <v>8.75</v>
      </c>
      <c r="G908" s="5">
        <v>1.61</v>
      </c>
      <c r="H908" s="5">
        <v>7.67</v>
      </c>
      <c r="I908" s="5">
        <v>7.89</v>
      </c>
      <c r="J908" s="5">
        <v>1.32</v>
      </c>
      <c r="K908" s="6">
        <f t="shared" si="243"/>
        <v>7.5049999999999999</v>
      </c>
      <c r="L908" s="6">
        <f t="shared" si="244"/>
        <v>-0.33000000000000007</v>
      </c>
      <c r="M908" s="6">
        <f t="shared" si="245"/>
        <v>8.32</v>
      </c>
      <c r="N908" s="5">
        <f t="shared" si="246"/>
        <v>1.0409731024382907</v>
      </c>
      <c r="O908" s="6">
        <f t="shared" si="247"/>
        <v>0.86000000000000032</v>
      </c>
      <c r="P908" s="6">
        <f t="shared" si="248"/>
        <v>2.0819462048765813</v>
      </c>
      <c r="Q908" s="6">
        <f t="shared" si="249"/>
        <v>0.19603183758218942</v>
      </c>
      <c r="R908" s="9">
        <f t="shared" si="250"/>
        <v>0.57158057072398949</v>
      </c>
      <c r="S908" s="9">
        <f t="shared" si="251"/>
        <v>1.1900000000000004</v>
      </c>
      <c r="T908">
        <f t="shared" si="252"/>
        <v>0.86000000000000032</v>
      </c>
      <c r="U908" s="9">
        <f t="shared" si="253"/>
        <v>0.41307503430473197</v>
      </c>
      <c r="V908" s="9">
        <f t="shared" si="254"/>
        <v>0.78292128594966648</v>
      </c>
      <c r="W908" s="9">
        <f t="shared" si="255"/>
        <v>0.81500000000000039</v>
      </c>
      <c r="X908">
        <f t="shared" si="256"/>
        <v>8.32</v>
      </c>
      <c r="Y908" s="9">
        <f t="shared" si="257"/>
        <v>7.9925215939892293</v>
      </c>
      <c r="Z908" s="10">
        <f t="shared" si="258"/>
        <v>0.58318950607842734</v>
      </c>
      <c r="AA908">
        <f t="shared" si="259"/>
        <v>0.33000000000000007</v>
      </c>
    </row>
    <row r="909" spans="1:27">
      <c r="A909" s="1">
        <f t="shared" si="242"/>
        <v>102993</v>
      </c>
      <c r="B909" s="1">
        <v>-7</v>
      </c>
      <c r="C909" s="1">
        <v>3</v>
      </c>
      <c r="D909" s="2">
        <v>1</v>
      </c>
      <c r="E909" s="5">
        <v>20.49</v>
      </c>
      <c r="F909" s="5">
        <v>23.54</v>
      </c>
      <c r="G909" s="5">
        <v>2.2000000000000002</v>
      </c>
      <c r="H909" s="5">
        <v>20.68</v>
      </c>
      <c r="I909" s="5">
        <v>19.14</v>
      </c>
      <c r="J909" s="5">
        <v>1.76</v>
      </c>
      <c r="K909" s="6">
        <f t="shared" si="243"/>
        <v>20.585000000000001</v>
      </c>
      <c r="L909" s="6">
        <f t="shared" si="244"/>
        <v>-0.19000000000000128</v>
      </c>
      <c r="M909" s="6">
        <f t="shared" si="245"/>
        <v>21.34</v>
      </c>
      <c r="N909" s="5">
        <f t="shared" si="246"/>
        <v>1.4086873322352267</v>
      </c>
      <c r="O909" s="6">
        <f t="shared" si="247"/>
        <v>4.3999999999999986</v>
      </c>
      <c r="P909" s="6">
        <f t="shared" si="248"/>
        <v>2.8173746644704534</v>
      </c>
      <c r="Q909" s="6">
        <f t="shared" si="249"/>
        <v>0.2195121951219513</v>
      </c>
      <c r="R909" s="9">
        <f t="shared" si="250"/>
        <v>1.6291762887925041</v>
      </c>
      <c r="S909" s="9">
        <f t="shared" si="251"/>
        <v>4.59</v>
      </c>
      <c r="T909">
        <f t="shared" si="252"/>
        <v>4.3999999999999986</v>
      </c>
      <c r="U909" s="9">
        <f t="shared" si="253"/>
        <v>1.5617376188860601</v>
      </c>
      <c r="V909" s="9">
        <f t="shared" si="254"/>
        <v>0.53595995557226106</v>
      </c>
      <c r="W909" s="9">
        <f t="shared" si="255"/>
        <v>0.75499999999999901</v>
      </c>
      <c r="X909">
        <f t="shared" si="256"/>
        <v>21.34</v>
      </c>
      <c r="Y909" s="9">
        <f t="shared" si="257"/>
        <v>15.148854903194788</v>
      </c>
      <c r="Z909" s="10">
        <f t="shared" si="258"/>
        <v>0.58332752378059449</v>
      </c>
      <c r="AA909">
        <f t="shared" si="259"/>
        <v>0.19000000000000128</v>
      </c>
    </row>
    <row r="910" spans="1:27">
      <c r="A910" s="1">
        <f t="shared" si="242"/>
        <v>699003</v>
      </c>
      <c r="B910" s="1">
        <v>3</v>
      </c>
      <c r="C910" s="1">
        <v>-1</v>
      </c>
      <c r="D910" s="2">
        <v>7</v>
      </c>
      <c r="E910" s="5">
        <v>1.94</v>
      </c>
      <c r="F910" s="5">
        <v>1.24</v>
      </c>
      <c r="G910" s="5">
        <v>0.76</v>
      </c>
      <c r="H910" s="5">
        <v>1.73</v>
      </c>
      <c r="I910" s="5">
        <v>1.39</v>
      </c>
      <c r="J910" s="5">
        <v>1.1599999999999999</v>
      </c>
      <c r="K910" s="6">
        <f t="shared" si="243"/>
        <v>1.835</v>
      </c>
      <c r="L910" s="6">
        <f t="shared" si="244"/>
        <v>0.20999999999999996</v>
      </c>
      <c r="M910" s="6">
        <f t="shared" si="245"/>
        <v>1.3149999999999999</v>
      </c>
      <c r="N910" s="5">
        <f t="shared" si="246"/>
        <v>0.6933974329343886</v>
      </c>
      <c r="O910" s="6">
        <f t="shared" si="247"/>
        <v>-0.14999999999999991</v>
      </c>
      <c r="P910" s="6">
        <f t="shared" si="248"/>
        <v>1.3867948658687772</v>
      </c>
      <c r="Q910" s="6">
        <f t="shared" si="249"/>
        <v>-0.3993344425956738</v>
      </c>
      <c r="R910" s="9">
        <f t="shared" si="250"/>
        <v>0.25959138504199236</v>
      </c>
      <c r="S910" s="9">
        <f t="shared" si="251"/>
        <v>0.35999999999999988</v>
      </c>
      <c r="T910">
        <f t="shared" si="252"/>
        <v>0.14999999999999991</v>
      </c>
      <c r="U910" s="9">
        <f t="shared" si="253"/>
        <v>0.10816307710083012</v>
      </c>
      <c r="V910" s="9">
        <f t="shared" si="254"/>
        <v>0.74993066789908924</v>
      </c>
      <c r="W910" s="9">
        <f t="shared" si="255"/>
        <v>0.52</v>
      </c>
      <c r="X910">
        <f t="shared" si="256"/>
        <v>1.3149999999999999</v>
      </c>
      <c r="Y910" s="9">
        <f t="shared" si="257"/>
        <v>1.8964592851678892</v>
      </c>
      <c r="Z910" s="10">
        <f t="shared" si="258"/>
        <v>0.58363944349229857</v>
      </c>
      <c r="AA910">
        <f t="shared" si="259"/>
        <v>0.20999999999999996</v>
      </c>
    </row>
    <row r="911" spans="1:27">
      <c r="A911" s="1">
        <f t="shared" si="242"/>
        <v>304003</v>
      </c>
      <c r="B911" s="1">
        <v>3</v>
      </c>
      <c r="C911" s="1">
        <v>4</v>
      </c>
      <c r="D911" s="2">
        <v>3</v>
      </c>
      <c r="E911" s="5">
        <v>8.7200000000000006</v>
      </c>
      <c r="F911" s="5">
        <v>9.32</v>
      </c>
      <c r="G911" s="5">
        <v>1.57</v>
      </c>
      <c r="H911" s="5">
        <v>8.52</v>
      </c>
      <c r="I911" s="5">
        <v>7.81</v>
      </c>
      <c r="J911" s="5">
        <v>1.49</v>
      </c>
      <c r="K911" s="6">
        <f t="shared" si="243"/>
        <v>8.620000000000001</v>
      </c>
      <c r="L911" s="6">
        <f t="shared" si="244"/>
        <v>0.20000000000000107</v>
      </c>
      <c r="M911" s="6">
        <f t="shared" si="245"/>
        <v>8.5649999999999995</v>
      </c>
      <c r="N911" s="5">
        <f t="shared" si="246"/>
        <v>1.0822430410956683</v>
      </c>
      <c r="O911" s="6">
        <f t="shared" si="247"/>
        <v>1.5100000000000007</v>
      </c>
      <c r="P911" s="6">
        <f t="shared" si="248"/>
        <v>2.1644860821913365</v>
      </c>
      <c r="Q911" s="6">
        <f t="shared" si="249"/>
        <v>5.2251867662753491E-2</v>
      </c>
      <c r="R911" s="9">
        <f t="shared" si="250"/>
        <v>0.60522449683471702</v>
      </c>
      <c r="S911" s="9">
        <f t="shared" si="251"/>
        <v>1.3099999999999996</v>
      </c>
      <c r="T911">
        <f t="shared" si="252"/>
        <v>1.5100000000000007</v>
      </c>
      <c r="U911" s="9">
        <f t="shared" si="253"/>
        <v>0.69762518337436896</v>
      </c>
      <c r="V911" s="9">
        <f t="shared" si="254"/>
        <v>5.0820377596809692E-2</v>
      </c>
      <c r="W911" s="9">
        <f t="shared" si="255"/>
        <v>5.5000000000001492E-2</v>
      </c>
      <c r="X911">
        <f t="shared" si="256"/>
        <v>8.5649999999999995</v>
      </c>
      <c r="Y911" s="9">
        <f t="shared" si="257"/>
        <v>7.9141188021211493</v>
      </c>
      <c r="Z911" s="10">
        <f t="shared" si="258"/>
        <v>0.58382103422196086</v>
      </c>
      <c r="AA911">
        <f t="shared" si="259"/>
        <v>0.20000000000000107</v>
      </c>
    </row>
    <row r="912" spans="1:27">
      <c r="A912" s="1">
        <f t="shared" si="242"/>
        <v>501994</v>
      </c>
      <c r="B912" s="1">
        <v>-6</v>
      </c>
      <c r="C912" s="1">
        <v>2</v>
      </c>
      <c r="D912" s="2">
        <v>5</v>
      </c>
      <c r="E912" s="5">
        <v>5.98</v>
      </c>
      <c r="F912" s="5">
        <v>5.97</v>
      </c>
      <c r="G912" s="5">
        <v>1.5</v>
      </c>
      <c r="H912" s="5">
        <v>5.67</v>
      </c>
      <c r="I912" s="5">
        <v>5.48</v>
      </c>
      <c r="J912" s="5">
        <v>1.29</v>
      </c>
      <c r="K912" s="6">
        <f t="shared" si="243"/>
        <v>5.8250000000000002</v>
      </c>
      <c r="L912" s="6">
        <f t="shared" si="244"/>
        <v>0.3100000000000005</v>
      </c>
      <c r="M912" s="6">
        <f t="shared" si="245"/>
        <v>5.7249999999999996</v>
      </c>
      <c r="N912" s="5">
        <f t="shared" si="246"/>
        <v>0.98920422562785293</v>
      </c>
      <c r="O912" s="6">
        <f t="shared" si="247"/>
        <v>0.48999999999999932</v>
      </c>
      <c r="P912" s="6">
        <f t="shared" si="248"/>
        <v>1.9784084512557059</v>
      </c>
      <c r="Q912" s="6">
        <f t="shared" si="249"/>
        <v>0.1496895838123706</v>
      </c>
      <c r="R912" s="9">
        <f t="shared" si="250"/>
        <v>9.0982223557401362E-2</v>
      </c>
      <c r="S912" s="9">
        <f t="shared" si="251"/>
        <v>0.17999999999999883</v>
      </c>
      <c r="T912">
        <f t="shared" si="252"/>
        <v>0.48999999999999932</v>
      </c>
      <c r="U912" s="9">
        <f t="shared" si="253"/>
        <v>0.24767383079514943</v>
      </c>
      <c r="V912" s="9">
        <f t="shared" si="254"/>
        <v>0.10109135950822494</v>
      </c>
      <c r="W912" s="9">
        <f t="shared" si="255"/>
        <v>0.10000000000000053</v>
      </c>
      <c r="X912">
        <f t="shared" si="256"/>
        <v>5.7249999999999996</v>
      </c>
      <c r="Y912" s="9">
        <f t="shared" si="257"/>
        <v>5.7874803318458463</v>
      </c>
      <c r="Z912" s="10">
        <f t="shared" si="258"/>
        <v>0.58395633398397173</v>
      </c>
      <c r="AA912">
        <f t="shared" si="259"/>
        <v>0.3100000000000005</v>
      </c>
    </row>
    <row r="913" spans="1:27">
      <c r="A913" s="1">
        <f t="shared" si="242"/>
        <v>192002</v>
      </c>
      <c r="B913" s="1">
        <v>2</v>
      </c>
      <c r="C913" s="1">
        <v>-8</v>
      </c>
      <c r="D913" s="2">
        <v>2</v>
      </c>
      <c r="E913" s="5">
        <v>30.51</v>
      </c>
      <c r="F913" s="5">
        <v>35.270000000000003</v>
      </c>
      <c r="G913" s="5">
        <v>2.1</v>
      </c>
      <c r="H913" s="5">
        <v>30.35</v>
      </c>
      <c r="I913" s="5">
        <v>29.53</v>
      </c>
      <c r="J913" s="5">
        <v>2.46</v>
      </c>
      <c r="K913" s="6">
        <f t="shared" si="243"/>
        <v>30.43</v>
      </c>
      <c r="L913" s="6">
        <f t="shared" si="244"/>
        <v>0.16000000000000014</v>
      </c>
      <c r="M913" s="6">
        <f t="shared" si="245"/>
        <v>32.400000000000006</v>
      </c>
      <c r="N913" s="5">
        <f t="shared" si="246"/>
        <v>1.6172198366332267</v>
      </c>
      <c r="O913" s="6">
        <f t="shared" si="247"/>
        <v>5.740000000000002</v>
      </c>
      <c r="P913" s="6">
        <f t="shared" si="248"/>
        <v>3.2344396732664533</v>
      </c>
      <c r="Q913" s="6">
        <f t="shared" si="249"/>
        <v>-0.15691672401927043</v>
      </c>
      <c r="R913" s="9">
        <f t="shared" si="250"/>
        <v>1.7251828952384733</v>
      </c>
      <c r="S913" s="9">
        <f t="shared" si="251"/>
        <v>5.5800000000000018</v>
      </c>
      <c r="T913">
        <f t="shared" si="252"/>
        <v>5.740000000000002</v>
      </c>
      <c r="U913" s="9">
        <f t="shared" si="253"/>
        <v>1.7746505051377846</v>
      </c>
      <c r="V913" s="9">
        <f t="shared" si="254"/>
        <v>1.2181398937705383</v>
      </c>
      <c r="W913" s="9">
        <f t="shared" si="255"/>
        <v>1.970000000000006</v>
      </c>
      <c r="X913">
        <f t="shared" si="256"/>
        <v>32.400000000000006</v>
      </c>
      <c r="Y913" s="9">
        <f t="shared" si="257"/>
        <v>20.034382009220977</v>
      </c>
      <c r="Z913" s="10">
        <f t="shared" si="258"/>
        <v>0.58413354637445714</v>
      </c>
      <c r="AA913">
        <f t="shared" si="259"/>
        <v>0.16000000000000014</v>
      </c>
    </row>
    <row r="914" spans="1:27">
      <c r="A914" s="1">
        <f t="shared" si="242"/>
        <v>193005</v>
      </c>
      <c r="B914" s="1">
        <v>5</v>
      </c>
      <c r="C914" s="1">
        <v>-7</v>
      </c>
      <c r="D914" s="2">
        <v>2</v>
      </c>
      <c r="E914" s="5">
        <v>1</v>
      </c>
      <c r="F914" s="5">
        <v>1.76</v>
      </c>
      <c r="G914" s="5">
        <v>0.86</v>
      </c>
      <c r="H914" s="5">
        <v>0.96</v>
      </c>
      <c r="I914" s="5">
        <v>1.38</v>
      </c>
      <c r="J914" s="5">
        <v>0.98</v>
      </c>
      <c r="K914" s="6">
        <f t="shared" si="243"/>
        <v>0.98</v>
      </c>
      <c r="L914" s="6">
        <f t="shared" si="244"/>
        <v>4.0000000000000036E-2</v>
      </c>
      <c r="M914" s="6">
        <f t="shared" si="245"/>
        <v>1.5699999999999998</v>
      </c>
      <c r="N914" s="5">
        <f t="shared" si="246"/>
        <v>0.65192024052026487</v>
      </c>
      <c r="O914" s="6">
        <f t="shared" si="247"/>
        <v>0.38000000000000012</v>
      </c>
      <c r="P914" s="6">
        <f t="shared" si="248"/>
        <v>1.3038404810405297</v>
      </c>
      <c r="Q914" s="6">
        <f t="shared" si="249"/>
        <v>-0.12988235294117648</v>
      </c>
      <c r="R914" s="9">
        <f t="shared" si="250"/>
        <v>0.26076809620810604</v>
      </c>
      <c r="S914" s="9">
        <f t="shared" si="251"/>
        <v>0.34000000000000008</v>
      </c>
      <c r="T914">
        <f t="shared" si="252"/>
        <v>0.38000000000000012</v>
      </c>
      <c r="U914" s="9">
        <f t="shared" si="253"/>
        <v>0.29144669576200083</v>
      </c>
      <c r="V914" s="9">
        <f t="shared" si="254"/>
        <v>0.90501868683989695</v>
      </c>
      <c r="W914" s="9">
        <f t="shared" si="255"/>
        <v>0.58999999999999986</v>
      </c>
      <c r="X914">
        <f t="shared" si="256"/>
        <v>1.5699999999999998</v>
      </c>
      <c r="Y914" s="9">
        <f t="shared" si="257"/>
        <v>2.4082700649807429</v>
      </c>
      <c r="Z914" s="10">
        <f t="shared" si="258"/>
        <v>0.58421828112444418</v>
      </c>
      <c r="AA914">
        <f t="shared" si="259"/>
        <v>4.0000000000000036E-2</v>
      </c>
    </row>
    <row r="915" spans="1:27">
      <c r="A915" s="1">
        <f t="shared" si="242"/>
        <v>601003</v>
      </c>
      <c r="B915" s="1">
        <v>3</v>
      </c>
      <c r="C915" s="1">
        <v>1</v>
      </c>
      <c r="D915" s="2">
        <v>6</v>
      </c>
      <c r="E915" s="5">
        <v>14.68</v>
      </c>
      <c r="F915" s="5">
        <v>15.17</v>
      </c>
      <c r="G915" s="5">
        <v>1.9</v>
      </c>
      <c r="H915" s="5">
        <v>14.55</v>
      </c>
      <c r="I915" s="5">
        <v>16.559999999999999</v>
      </c>
      <c r="J915" s="5">
        <v>1.73</v>
      </c>
      <c r="K915" s="6">
        <f t="shared" si="243"/>
        <v>14.615</v>
      </c>
      <c r="L915" s="6">
        <f t="shared" si="244"/>
        <v>0.12999999999999901</v>
      </c>
      <c r="M915" s="6">
        <f t="shared" si="245"/>
        <v>15.864999999999998</v>
      </c>
      <c r="N915" s="5">
        <f t="shared" si="246"/>
        <v>1.2848054327406933</v>
      </c>
      <c r="O915" s="6">
        <f t="shared" si="247"/>
        <v>-1.3899999999999988</v>
      </c>
      <c r="P915" s="6">
        <f t="shared" si="248"/>
        <v>2.5696108654813865</v>
      </c>
      <c r="Q915" s="6">
        <f t="shared" si="249"/>
        <v>9.3458934710505953E-2</v>
      </c>
      <c r="R915" s="9">
        <f t="shared" si="250"/>
        <v>0.59152925465048711</v>
      </c>
      <c r="S915" s="9">
        <f t="shared" si="251"/>
        <v>1.5199999999999978</v>
      </c>
      <c r="T915">
        <f t="shared" si="252"/>
        <v>1.3899999999999988</v>
      </c>
      <c r="U915" s="9">
        <f t="shared" si="253"/>
        <v>0.54093793681853797</v>
      </c>
      <c r="V915" s="9">
        <f t="shared" si="254"/>
        <v>0.97290995830672233</v>
      </c>
      <c r="W915" s="9">
        <f t="shared" si="255"/>
        <v>1.2499999999999982</v>
      </c>
      <c r="X915">
        <f t="shared" si="256"/>
        <v>15.864999999999998</v>
      </c>
      <c r="Y915" s="9">
        <f t="shared" si="257"/>
        <v>12.348173190828936</v>
      </c>
      <c r="Z915" s="10">
        <f t="shared" si="258"/>
        <v>0.5842781871677224</v>
      </c>
      <c r="AA915">
        <f t="shared" si="259"/>
        <v>0.12999999999999901</v>
      </c>
    </row>
    <row r="916" spans="1:27">
      <c r="A916" s="1">
        <f t="shared" si="242"/>
        <v>2993</v>
      </c>
      <c r="B916" s="1">
        <v>-7</v>
      </c>
      <c r="C916" s="1">
        <v>3</v>
      </c>
      <c r="D916" s="2">
        <v>0</v>
      </c>
      <c r="E916" s="5">
        <v>6.91</v>
      </c>
      <c r="F916" s="5">
        <v>6.1</v>
      </c>
      <c r="G916" s="5">
        <v>1.27</v>
      </c>
      <c r="H916" s="5">
        <v>6.65</v>
      </c>
      <c r="I916" s="5">
        <v>8.44</v>
      </c>
      <c r="J916" s="5">
        <v>1.23</v>
      </c>
      <c r="K916" s="6">
        <f t="shared" si="243"/>
        <v>6.78</v>
      </c>
      <c r="L916" s="6">
        <f t="shared" si="244"/>
        <v>0.25999999999999979</v>
      </c>
      <c r="M916" s="6">
        <f t="shared" si="245"/>
        <v>7.27</v>
      </c>
      <c r="N916" s="5">
        <f t="shared" si="246"/>
        <v>0.88399660632832744</v>
      </c>
      <c r="O916" s="6">
        <f t="shared" si="247"/>
        <v>-2.34</v>
      </c>
      <c r="P916" s="6">
        <f t="shared" si="248"/>
        <v>1.7679932126566549</v>
      </c>
      <c r="Q916" s="6">
        <f t="shared" si="249"/>
        <v>3.1991810096615295E-2</v>
      </c>
      <c r="R916" s="9">
        <f t="shared" si="250"/>
        <v>1.4705938808968273</v>
      </c>
      <c r="S916" s="9">
        <f t="shared" si="251"/>
        <v>2.5999999999999996</v>
      </c>
      <c r="T916">
        <f t="shared" si="252"/>
        <v>2.34</v>
      </c>
      <c r="U916" s="9">
        <f t="shared" si="253"/>
        <v>1.3235344928071446</v>
      </c>
      <c r="V916" s="9">
        <f t="shared" si="254"/>
        <v>0.55430077049188031</v>
      </c>
      <c r="W916" s="9">
        <f t="shared" si="255"/>
        <v>0.48999999999999932</v>
      </c>
      <c r="X916">
        <f t="shared" si="256"/>
        <v>7.27</v>
      </c>
      <c r="Y916" s="9">
        <f t="shared" si="257"/>
        <v>8.2240134723999496</v>
      </c>
      <c r="Z916" s="10">
        <f t="shared" si="258"/>
        <v>0.58437573529365505</v>
      </c>
      <c r="AA916">
        <f t="shared" si="259"/>
        <v>0.25999999999999979</v>
      </c>
    </row>
    <row r="917" spans="1:27">
      <c r="A917" s="1">
        <f t="shared" si="242"/>
        <v>694002</v>
      </c>
      <c r="B917" s="1">
        <v>2</v>
      </c>
      <c r="C917" s="1">
        <v>-6</v>
      </c>
      <c r="D917" s="2">
        <v>7</v>
      </c>
      <c r="E917" s="5">
        <v>4.26</v>
      </c>
      <c r="F917" s="5">
        <v>3.71</v>
      </c>
      <c r="G917" s="5">
        <v>1.1299999999999999</v>
      </c>
      <c r="H917" s="5">
        <v>4.6100000000000003</v>
      </c>
      <c r="I917" s="5">
        <v>5.3</v>
      </c>
      <c r="J917" s="5">
        <v>1.44</v>
      </c>
      <c r="K917" s="6">
        <f t="shared" si="243"/>
        <v>4.4350000000000005</v>
      </c>
      <c r="L917" s="6">
        <f t="shared" si="244"/>
        <v>-0.35000000000000053</v>
      </c>
      <c r="M917" s="6">
        <f t="shared" si="245"/>
        <v>4.5049999999999999</v>
      </c>
      <c r="N917" s="5">
        <f t="shared" si="246"/>
        <v>0.91521855313362166</v>
      </c>
      <c r="O917" s="6">
        <f t="shared" si="247"/>
        <v>-1.5899999999999999</v>
      </c>
      <c r="P917" s="6">
        <f t="shared" si="248"/>
        <v>1.8304371062672433</v>
      </c>
      <c r="Q917" s="6">
        <f t="shared" si="249"/>
        <v>-0.23778540516340854</v>
      </c>
      <c r="R917" s="9">
        <f t="shared" si="250"/>
        <v>0.67743381936170155</v>
      </c>
      <c r="S917" s="9">
        <f t="shared" si="251"/>
        <v>1.2399999999999993</v>
      </c>
      <c r="T917">
        <f t="shared" si="252"/>
        <v>1.5899999999999999</v>
      </c>
      <c r="U917" s="9">
        <f t="shared" si="253"/>
        <v>0.86864497805250473</v>
      </c>
      <c r="V917" s="9">
        <f t="shared" si="254"/>
        <v>7.6484463476320513E-2</v>
      </c>
      <c r="W917" s="9">
        <f t="shared" si="255"/>
        <v>6.9999999999999396E-2</v>
      </c>
      <c r="X917">
        <f t="shared" si="256"/>
        <v>4.5049999999999999</v>
      </c>
      <c r="Y917" s="9">
        <f t="shared" si="257"/>
        <v>4.9223215422975271</v>
      </c>
      <c r="Z917" s="10">
        <f t="shared" si="258"/>
        <v>0.58451432831026484</v>
      </c>
      <c r="AA917">
        <f t="shared" si="259"/>
        <v>0.35000000000000053</v>
      </c>
    </row>
    <row r="918" spans="1:27">
      <c r="A918" s="1">
        <f t="shared" si="242"/>
        <v>294996</v>
      </c>
      <c r="B918" s="1">
        <v>-4</v>
      </c>
      <c r="C918" s="1">
        <v>-5</v>
      </c>
      <c r="D918" s="2">
        <v>3</v>
      </c>
      <c r="E918" s="5">
        <v>17.48</v>
      </c>
      <c r="F918" s="5">
        <v>18.899999999999999</v>
      </c>
      <c r="G918" s="5">
        <v>2.2000000000000002</v>
      </c>
      <c r="H918" s="5">
        <v>18.04</v>
      </c>
      <c r="I918" s="5">
        <v>19.420000000000002</v>
      </c>
      <c r="J918" s="5">
        <v>1.94</v>
      </c>
      <c r="K918" s="6">
        <f t="shared" si="243"/>
        <v>17.759999999999998</v>
      </c>
      <c r="L918" s="6">
        <f t="shared" si="244"/>
        <v>-0.55999999999999872</v>
      </c>
      <c r="M918" s="6">
        <f t="shared" si="245"/>
        <v>19.16</v>
      </c>
      <c r="N918" s="5">
        <f t="shared" si="246"/>
        <v>1.4665946952038249</v>
      </c>
      <c r="O918" s="6">
        <f t="shared" si="247"/>
        <v>-0.52000000000000313</v>
      </c>
      <c r="P918" s="6">
        <f t="shared" si="248"/>
        <v>2.9331893904076498</v>
      </c>
      <c r="Q918" s="6">
        <f t="shared" si="249"/>
        <v>0.1251104188944164</v>
      </c>
      <c r="R918" s="9">
        <f t="shared" si="250"/>
        <v>1.3637032825362995E-2</v>
      </c>
      <c r="S918" s="9">
        <f t="shared" si="251"/>
        <v>3.9999999999995595E-2</v>
      </c>
      <c r="T918">
        <f t="shared" si="252"/>
        <v>0.52000000000000313</v>
      </c>
      <c r="U918" s="9">
        <f t="shared" si="253"/>
        <v>0.17728142672973954</v>
      </c>
      <c r="V918" s="9">
        <f t="shared" si="254"/>
        <v>0.95459229777551624</v>
      </c>
      <c r="W918" s="9">
        <f t="shared" si="255"/>
        <v>1.4000000000000021</v>
      </c>
      <c r="X918">
        <f t="shared" si="256"/>
        <v>19.16</v>
      </c>
      <c r="Y918" s="9">
        <f t="shared" si="257"/>
        <v>13.064277446699188</v>
      </c>
      <c r="Z918" s="10">
        <f t="shared" si="258"/>
        <v>0.58469479217793618</v>
      </c>
      <c r="AA918">
        <f t="shared" si="259"/>
        <v>0.55999999999999872</v>
      </c>
    </row>
    <row r="919" spans="1:27">
      <c r="A919" s="1">
        <f t="shared" si="242"/>
        <v>1993</v>
      </c>
      <c r="B919" s="1">
        <v>-7</v>
      </c>
      <c r="C919" s="1">
        <v>2</v>
      </c>
      <c r="D919" s="2">
        <v>0</v>
      </c>
      <c r="E919" s="5">
        <v>32.14</v>
      </c>
      <c r="F919" s="5">
        <v>33.86</v>
      </c>
      <c r="G919" s="5">
        <v>2.39</v>
      </c>
      <c r="H919" s="5">
        <v>31.09</v>
      </c>
      <c r="I919" s="5">
        <v>32.47</v>
      </c>
      <c r="J919" s="5">
        <v>2.27</v>
      </c>
      <c r="K919" s="6">
        <f t="shared" si="243"/>
        <v>31.615000000000002</v>
      </c>
      <c r="L919" s="6">
        <f t="shared" si="244"/>
        <v>1.0500000000000007</v>
      </c>
      <c r="M919" s="6">
        <f t="shared" si="245"/>
        <v>33.164999999999999</v>
      </c>
      <c r="N919" s="5">
        <f t="shared" si="246"/>
        <v>1.648104972384951</v>
      </c>
      <c r="O919" s="6">
        <f t="shared" si="247"/>
        <v>1.3900000000000006</v>
      </c>
      <c r="P919" s="6">
        <f t="shared" si="248"/>
        <v>3.296209944769902</v>
      </c>
      <c r="Q919" s="6">
        <f t="shared" si="249"/>
        <v>5.1468016566958173E-2</v>
      </c>
      <c r="R919" s="9">
        <f t="shared" si="250"/>
        <v>0.10314876955561585</v>
      </c>
      <c r="S919" s="9">
        <f t="shared" si="251"/>
        <v>0.33999999999999986</v>
      </c>
      <c r="T919">
        <f t="shared" si="252"/>
        <v>1.3900000000000006</v>
      </c>
      <c r="U919" s="9">
        <f t="shared" si="253"/>
        <v>0.42169644024207692</v>
      </c>
      <c r="V919" s="9">
        <f t="shared" si="254"/>
        <v>0.94047407536002547</v>
      </c>
      <c r="W919" s="9">
        <f t="shared" si="255"/>
        <v>1.5499999999999972</v>
      </c>
      <c r="X919">
        <f t="shared" si="256"/>
        <v>33.164999999999999</v>
      </c>
      <c r="Y919" s="9">
        <f t="shared" si="257"/>
        <v>20.123111425364712</v>
      </c>
      <c r="Z919" s="10">
        <f t="shared" si="258"/>
        <v>0.58482476007775186</v>
      </c>
      <c r="AA919">
        <f t="shared" si="259"/>
        <v>1.0500000000000007</v>
      </c>
    </row>
    <row r="920" spans="1:27">
      <c r="A920" s="1">
        <f t="shared" si="242"/>
        <v>595996</v>
      </c>
      <c r="B920" s="1">
        <v>-4</v>
      </c>
      <c r="C920" s="1">
        <v>-4</v>
      </c>
      <c r="D920" s="2">
        <v>6</v>
      </c>
      <c r="E920" s="5">
        <v>31.18</v>
      </c>
      <c r="F920" s="5">
        <v>34.1</v>
      </c>
      <c r="G920" s="5">
        <v>2.34</v>
      </c>
      <c r="H920" s="5">
        <v>30.3</v>
      </c>
      <c r="I920" s="5">
        <v>31.68</v>
      </c>
      <c r="J920" s="5">
        <v>2.41</v>
      </c>
      <c r="K920" s="6">
        <f t="shared" si="243"/>
        <v>30.740000000000002</v>
      </c>
      <c r="L920" s="6">
        <f t="shared" si="244"/>
        <v>0.87999999999999901</v>
      </c>
      <c r="M920" s="6">
        <f t="shared" si="245"/>
        <v>32.89</v>
      </c>
      <c r="N920" s="5">
        <f t="shared" si="246"/>
        <v>1.6795609545354404</v>
      </c>
      <c r="O920" s="6">
        <f t="shared" si="247"/>
        <v>2.4200000000000017</v>
      </c>
      <c r="P920" s="6">
        <f t="shared" si="248"/>
        <v>3.3591219090708808</v>
      </c>
      <c r="Q920" s="6">
        <f t="shared" si="249"/>
        <v>-2.9467284667263519E-2</v>
      </c>
      <c r="R920" s="9">
        <f t="shared" si="250"/>
        <v>0.45845314391282699</v>
      </c>
      <c r="S920" s="9">
        <f t="shared" si="251"/>
        <v>1.5400000000000027</v>
      </c>
      <c r="T920">
        <f t="shared" si="252"/>
        <v>2.4200000000000017</v>
      </c>
      <c r="U920" s="9">
        <f t="shared" si="253"/>
        <v>0.7204263690058702</v>
      </c>
      <c r="V920" s="9">
        <f t="shared" si="254"/>
        <v>1.2800964407955528</v>
      </c>
      <c r="W920" s="9">
        <f t="shared" si="255"/>
        <v>2.1499999999999986</v>
      </c>
      <c r="X920">
        <f t="shared" si="256"/>
        <v>32.89</v>
      </c>
      <c r="Y920" s="9">
        <f t="shared" si="257"/>
        <v>19.582498575705007</v>
      </c>
      <c r="Z920" s="10">
        <f t="shared" si="258"/>
        <v>0.58486579657217097</v>
      </c>
      <c r="AA920">
        <f t="shared" si="259"/>
        <v>0.87999999999999901</v>
      </c>
    </row>
    <row r="921" spans="1:27">
      <c r="A921" s="1">
        <f t="shared" si="242"/>
        <v>504001</v>
      </c>
      <c r="B921" s="1">
        <v>1</v>
      </c>
      <c r="C921" s="1">
        <v>4</v>
      </c>
      <c r="D921" s="2">
        <v>5</v>
      </c>
      <c r="E921" s="5">
        <v>31.28</v>
      </c>
      <c r="F921" s="5">
        <v>30.31</v>
      </c>
      <c r="G921" s="5">
        <v>2.2799999999999998</v>
      </c>
      <c r="H921" s="5">
        <v>30.46</v>
      </c>
      <c r="I921" s="5">
        <v>33.08</v>
      </c>
      <c r="J921" s="5">
        <v>2.42</v>
      </c>
      <c r="K921" s="6">
        <f t="shared" si="243"/>
        <v>30.87</v>
      </c>
      <c r="L921" s="6">
        <f t="shared" si="244"/>
        <v>0.82000000000000028</v>
      </c>
      <c r="M921" s="6">
        <f t="shared" si="245"/>
        <v>31.695</v>
      </c>
      <c r="N921" s="5">
        <f t="shared" si="246"/>
        <v>1.6624379687675568</v>
      </c>
      <c r="O921" s="6">
        <f t="shared" si="247"/>
        <v>-2.7699999999999996</v>
      </c>
      <c r="P921" s="6">
        <f t="shared" si="248"/>
        <v>3.3248759375351136</v>
      </c>
      <c r="Q921" s="6">
        <f t="shared" si="249"/>
        <v>-5.9521655751347866E-2</v>
      </c>
      <c r="R921" s="9">
        <f t="shared" si="250"/>
        <v>1.0797395353829158</v>
      </c>
      <c r="S921" s="9">
        <f t="shared" si="251"/>
        <v>3.59</v>
      </c>
      <c r="T921">
        <f t="shared" si="252"/>
        <v>2.7699999999999996</v>
      </c>
      <c r="U921" s="9">
        <f t="shared" si="253"/>
        <v>0.83311379192497947</v>
      </c>
      <c r="V921" s="9">
        <f t="shared" si="254"/>
        <v>0.49625911793365168</v>
      </c>
      <c r="W921" s="9">
        <f t="shared" si="255"/>
        <v>0.82499999999999929</v>
      </c>
      <c r="X921">
        <f t="shared" si="256"/>
        <v>31.695</v>
      </c>
      <c r="Y921" s="9">
        <f t="shared" si="257"/>
        <v>19.065373021705579</v>
      </c>
      <c r="Z921" s="10">
        <f t="shared" si="258"/>
        <v>0.58512819108294556</v>
      </c>
      <c r="AA921">
        <f t="shared" si="259"/>
        <v>0.82000000000000028</v>
      </c>
    </row>
    <row r="922" spans="1:27">
      <c r="A922" s="1">
        <f t="shared" si="242"/>
        <v>206998</v>
      </c>
      <c r="B922" s="1">
        <v>-2</v>
      </c>
      <c r="C922" s="1">
        <v>7</v>
      </c>
      <c r="D922" s="2">
        <v>2</v>
      </c>
      <c r="E922" s="5">
        <v>34.130000000000003</v>
      </c>
      <c r="F922" s="5">
        <v>35.450000000000003</v>
      </c>
      <c r="G922" s="5">
        <v>2.4300000000000002</v>
      </c>
      <c r="H922" s="5">
        <v>34.880000000000003</v>
      </c>
      <c r="I922" s="5">
        <v>36.450000000000003</v>
      </c>
      <c r="J922" s="5">
        <v>2.44</v>
      </c>
      <c r="K922" s="6">
        <f t="shared" si="243"/>
        <v>34.505000000000003</v>
      </c>
      <c r="L922" s="6">
        <f t="shared" si="244"/>
        <v>-0.75</v>
      </c>
      <c r="M922" s="6">
        <f t="shared" si="245"/>
        <v>35.950000000000003</v>
      </c>
      <c r="N922" s="5">
        <f t="shared" si="246"/>
        <v>1.7218086420970247</v>
      </c>
      <c r="O922" s="6">
        <f t="shared" si="247"/>
        <v>-1</v>
      </c>
      <c r="P922" s="6">
        <f t="shared" si="248"/>
        <v>3.4436172841940493</v>
      </c>
      <c r="Q922" s="6">
        <f t="shared" si="249"/>
        <v>-4.1067588649491334E-3</v>
      </c>
      <c r="R922" s="9">
        <f t="shared" si="250"/>
        <v>7.259807910347113E-2</v>
      </c>
      <c r="S922" s="9">
        <f t="shared" si="251"/>
        <v>0.25</v>
      </c>
      <c r="T922">
        <f t="shared" si="252"/>
        <v>1</v>
      </c>
      <c r="U922" s="9">
        <f t="shared" si="253"/>
        <v>0.29039231641388452</v>
      </c>
      <c r="V922" s="9">
        <f t="shared" si="254"/>
        <v>0.83923379443612633</v>
      </c>
      <c r="W922" s="9">
        <f t="shared" si="255"/>
        <v>1.4450000000000003</v>
      </c>
      <c r="X922">
        <f t="shared" si="256"/>
        <v>35.950000000000003</v>
      </c>
      <c r="Y922" s="9">
        <f t="shared" si="257"/>
        <v>20.879207550158299</v>
      </c>
      <c r="Z922" s="10">
        <f t="shared" si="258"/>
        <v>0.58521790813337216</v>
      </c>
      <c r="AA922">
        <f t="shared" si="259"/>
        <v>0.75</v>
      </c>
    </row>
    <row r="923" spans="1:27">
      <c r="A923" s="1">
        <f t="shared" si="242"/>
        <v>201993</v>
      </c>
      <c r="B923" s="1">
        <v>-7</v>
      </c>
      <c r="C923" s="1">
        <v>2</v>
      </c>
      <c r="D923" s="2">
        <v>2</v>
      </c>
      <c r="E923" s="5">
        <v>4.62</v>
      </c>
      <c r="F923" s="5">
        <v>5.71</v>
      </c>
      <c r="G923" s="5">
        <v>1.31</v>
      </c>
      <c r="H923" s="5">
        <v>4.9800000000000004</v>
      </c>
      <c r="I923" s="5">
        <v>4.84</v>
      </c>
      <c r="J923" s="5">
        <v>1.22</v>
      </c>
      <c r="K923" s="6">
        <f t="shared" si="243"/>
        <v>4.8000000000000007</v>
      </c>
      <c r="L923" s="6">
        <f t="shared" si="244"/>
        <v>-0.36000000000000032</v>
      </c>
      <c r="M923" s="6">
        <f t="shared" si="245"/>
        <v>5.2750000000000004</v>
      </c>
      <c r="N923" s="5">
        <f t="shared" si="246"/>
        <v>0.8950558641783205</v>
      </c>
      <c r="O923" s="6">
        <f t="shared" si="247"/>
        <v>0.87000000000000011</v>
      </c>
      <c r="P923" s="6">
        <f t="shared" si="248"/>
        <v>1.790111728356641</v>
      </c>
      <c r="Q923" s="6">
        <f t="shared" si="249"/>
        <v>7.1056327040099926E-2</v>
      </c>
      <c r="R923" s="9">
        <f t="shared" si="250"/>
        <v>0.68710795003235103</v>
      </c>
      <c r="S923" s="9">
        <f t="shared" si="251"/>
        <v>1.2300000000000004</v>
      </c>
      <c r="T923">
        <f t="shared" si="252"/>
        <v>0.87000000000000011</v>
      </c>
      <c r="U923" s="9">
        <f t="shared" si="253"/>
        <v>0.48600318416922378</v>
      </c>
      <c r="V923" s="9">
        <f t="shared" si="254"/>
        <v>0.53069313213880709</v>
      </c>
      <c r="W923" s="9">
        <f t="shared" si="255"/>
        <v>0.47499999999999964</v>
      </c>
      <c r="X923">
        <f t="shared" si="256"/>
        <v>5.2750000000000004</v>
      </c>
      <c r="Y923" s="9">
        <f t="shared" si="257"/>
        <v>5.8934868884888632</v>
      </c>
      <c r="Z923" s="10">
        <f t="shared" si="258"/>
        <v>0.58535459338763196</v>
      </c>
      <c r="AA923">
        <f t="shared" si="259"/>
        <v>0.36000000000000032</v>
      </c>
    </row>
    <row r="924" spans="1:27">
      <c r="A924" s="1">
        <f t="shared" si="242"/>
        <v>797002</v>
      </c>
      <c r="B924" s="1">
        <v>2</v>
      </c>
      <c r="C924" s="1">
        <v>-3</v>
      </c>
      <c r="D924" s="2">
        <v>8</v>
      </c>
      <c r="E924" s="5">
        <v>43.08</v>
      </c>
      <c r="F924" s="5">
        <v>44.86</v>
      </c>
      <c r="G924" s="5">
        <v>2.75</v>
      </c>
      <c r="H924" s="5">
        <v>42.36</v>
      </c>
      <c r="I924" s="5">
        <v>46.39</v>
      </c>
      <c r="J924" s="5">
        <v>3.13</v>
      </c>
      <c r="K924" s="6">
        <f t="shared" si="243"/>
        <v>42.72</v>
      </c>
      <c r="L924" s="6">
        <f t="shared" si="244"/>
        <v>0.71999999999999886</v>
      </c>
      <c r="M924" s="6">
        <f t="shared" si="245"/>
        <v>45.625</v>
      </c>
      <c r="N924" s="5">
        <f t="shared" si="246"/>
        <v>2.0832306641368352</v>
      </c>
      <c r="O924" s="6">
        <f t="shared" si="247"/>
        <v>-1.5300000000000011</v>
      </c>
      <c r="P924" s="6">
        <f t="shared" si="248"/>
        <v>4.1664613282736704</v>
      </c>
      <c r="Q924" s="6">
        <f t="shared" si="249"/>
        <v>-0.12871412606426483</v>
      </c>
      <c r="R924" s="9">
        <f t="shared" si="250"/>
        <v>0.54002661316726153</v>
      </c>
      <c r="S924" s="9">
        <f t="shared" si="251"/>
        <v>2.25</v>
      </c>
      <c r="T924">
        <f t="shared" si="252"/>
        <v>1.5300000000000011</v>
      </c>
      <c r="U924" s="9">
        <f t="shared" si="253"/>
        <v>0.36721809695373808</v>
      </c>
      <c r="V924" s="9">
        <f t="shared" si="254"/>
        <v>1.3944687211119069</v>
      </c>
      <c r="W924" s="9">
        <f t="shared" si="255"/>
        <v>2.9050000000000011</v>
      </c>
      <c r="X924">
        <f t="shared" si="256"/>
        <v>45.625</v>
      </c>
      <c r="Y924" s="9">
        <f t="shared" si="257"/>
        <v>21.901079311783384</v>
      </c>
      <c r="Z924" s="10">
        <f t="shared" si="258"/>
        <v>0.58541438315094385</v>
      </c>
      <c r="AA924">
        <f t="shared" si="259"/>
        <v>0.71999999999999886</v>
      </c>
    </row>
    <row r="925" spans="1:27">
      <c r="A925" s="1">
        <f t="shared" si="242"/>
        <v>504997</v>
      </c>
      <c r="B925" s="1">
        <v>-3</v>
      </c>
      <c r="C925" s="1">
        <v>5</v>
      </c>
      <c r="D925" s="2">
        <v>5</v>
      </c>
      <c r="E925" s="5">
        <v>17.850000000000001</v>
      </c>
      <c r="F925" s="5">
        <v>20.010000000000002</v>
      </c>
      <c r="G925" s="5">
        <v>1.88</v>
      </c>
      <c r="H925" s="5">
        <v>16.899999999999999</v>
      </c>
      <c r="I925" s="5">
        <v>16.54</v>
      </c>
      <c r="J925" s="5">
        <v>1.85</v>
      </c>
      <c r="K925" s="6">
        <f t="shared" si="243"/>
        <v>17.375</v>
      </c>
      <c r="L925" s="6">
        <f t="shared" si="244"/>
        <v>0.95000000000000284</v>
      </c>
      <c r="M925" s="6">
        <f t="shared" si="245"/>
        <v>18.274999999999999</v>
      </c>
      <c r="N925" s="5">
        <f t="shared" si="246"/>
        <v>1.3187968001174404</v>
      </c>
      <c r="O925" s="6">
        <f t="shared" si="247"/>
        <v>3.4700000000000024</v>
      </c>
      <c r="P925" s="6">
        <f t="shared" si="248"/>
        <v>2.6375936002348808</v>
      </c>
      <c r="Q925" s="6">
        <f t="shared" si="249"/>
        <v>1.6084750391697371E-2</v>
      </c>
      <c r="R925" s="9">
        <f t="shared" si="250"/>
        <v>0.95541633092209155</v>
      </c>
      <c r="S925" s="9">
        <f t="shared" si="251"/>
        <v>2.5199999999999996</v>
      </c>
      <c r="T925">
        <f t="shared" si="252"/>
        <v>3.4700000000000024</v>
      </c>
      <c r="U925" s="9">
        <f t="shared" si="253"/>
        <v>1.315593122341135</v>
      </c>
      <c r="V925" s="9">
        <f t="shared" si="254"/>
        <v>0.6824402363729215</v>
      </c>
      <c r="W925" s="9">
        <f t="shared" si="255"/>
        <v>0.89999999999999858</v>
      </c>
      <c r="X925">
        <f t="shared" si="256"/>
        <v>18.274999999999999</v>
      </c>
      <c r="Y925" s="9">
        <f t="shared" si="257"/>
        <v>13.857328133016845</v>
      </c>
      <c r="Z925" s="10">
        <f t="shared" si="258"/>
        <v>0.58546989674961092</v>
      </c>
      <c r="AA925">
        <f t="shared" si="259"/>
        <v>0.95000000000000284</v>
      </c>
    </row>
    <row r="926" spans="1:27">
      <c r="A926" s="1">
        <f t="shared" si="242"/>
        <v>292002</v>
      </c>
      <c r="B926" s="1">
        <v>2</v>
      </c>
      <c r="C926" s="1">
        <v>-8</v>
      </c>
      <c r="D926" s="2">
        <v>3</v>
      </c>
      <c r="E926" s="5">
        <v>23.74</v>
      </c>
      <c r="F926" s="5">
        <v>24.59</v>
      </c>
      <c r="G926" s="5">
        <v>1.83</v>
      </c>
      <c r="H926" s="5">
        <v>23.53</v>
      </c>
      <c r="I926" s="5">
        <v>25.29</v>
      </c>
      <c r="J926" s="5">
        <v>2.31</v>
      </c>
      <c r="K926" s="6">
        <f t="shared" si="243"/>
        <v>23.634999999999998</v>
      </c>
      <c r="L926" s="6">
        <f t="shared" si="244"/>
        <v>0.2099999999999973</v>
      </c>
      <c r="M926" s="6">
        <f t="shared" si="245"/>
        <v>24.939999999999998</v>
      </c>
      <c r="N926" s="5">
        <f t="shared" si="246"/>
        <v>1.4735162028291375</v>
      </c>
      <c r="O926" s="6">
        <f t="shared" si="247"/>
        <v>-0.69999999999999929</v>
      </c>
      <c r="P926" s="6">
        <f t="shared" si="248"/>
        <v>2.9470324056582751</v>
      </c>
      <c r="Q926" s="6">
        <f t="shared" si="249"/>
        <v>-0.22880829015544035</v>
      </c>
      <c r="R926" s="9">
        <f t="shared" si="250"/>
        <v>0.30878520312596663</v>
      </c>
      <c r="S926" s="9">
        <f t="shared" si="251"/>
        <v>0.90999999999999659</v>
      </c>
      <c r="T926">
        <f t="shared" si="252"/>
        <v>0.69999999999999929</v>
      </c>
      <c r="U926" s="9">
        <f t="shared" si="253"/>
        <v>0.23752707932766728</v>
      </c>
      <c r="V926" s="9">
        <f t="shared" si="254"/>
        <v>0.88563668149316022</v>
      </c>
      <c r="W926" s="9">
        <f t="shared" si="255"/>
        <v>1.3049999999999997</v>
      </c>
      <c r="X926">
        <f t="shared" si="256"/>
        <v>24.939999999999998</v>
      </c>
      <c r="Y926" s="9">
        <f t="shared" si="257"/>
        <v>16.92550102409151</v>
      </c>
      <c r="Z926" s="10">
        <f t="shared" si="258"/>
        <v>0.58564067481690518</v>
      </c>
      <c r="AA926">
        <f t="shared" si="259"/>
        <v>0.2099999999999973</v>
      </c>
    </row>
    <row r="927" spans="1:27">
      <c r="A927" s="1">
        <f t="shared" si="242"/>
        <v>306000</v>
      </c>
      <c r="B927" s="1">
        <v>0</v>
      </c>
      <c r="C927" s="1">
        <v>6</v>
      </c>
      <c r="D927" s="2">
        <v>3</v>
      </c>
      <c r="E927" s="5">
        <v>33.770000000000003</v>
      </c>
      <c r="F927" s="5">
        <v>31.22</v>
      </c>
      <c r="G927" s="5">
        <v>2.35</v>
      </c>
      <c r="H927" s="5">
        <v>34.35</v>
      </c>
      <c r="I927" s="5">
        <v>31.07</v>
      </c>
      <c r="J927" s="5">
        <v>2.39</v>
      </c>
      <c r="K927" s="6">
        <f t="shared" si="243"/>
        <v>34.06</v>
      </c>
      <c r="L927" s="6">
        <f t="shared" si="244"/>
        <v>-0.57999999999999829</v>
      </c>
      <c r="M927" s="6">
        <f t="shared" si="245"/>
        <v>31.145</v>
      </c>
      <c r="N927" s="5">
        <f t="shared" si="246"/>
        <v>1.6759027418081278</v>
      </c>
      <c r="O927" s="6">
        <f t="shared" si="247"/>
        <v>0.14999999999999858</v>
      </c>
      <c r="P927" s="6">
        <f t="shared" si="248"/>
        <v>3.3518054836162556</v>
      </c>
      <c r="Q927" s="6">
        <f t="shared" si="249"/>
        <v>-1.687643529809691E-2</v>
      </c>
      <c r="R927" s="9">
        <f t="shared" si="250"/>
        <v>0.21779306811456178</v>
      </c>
      <c r="S927" s="9">
        <f t="shared" si="251"/>
        <v>0.72999999999999687</v>
      </c>
      <c r="T927">
        <f t="shared" si="252"/>
        <v>0.14999999999999858</v>
      </c>
      <c r="U927" s="9">
        <f t="shared" si="253"/>
        <v>4.4752000297512466E-2</v>
      </c>
      <c r="V927" s="9">
        <f t="shared" si="254"/>
        <v>1.7393610782300024</v>
      </c>
      <c r="W927" s="9">
        <f t="shared" si="255"/>
        <v>2.9150000000000027</v>
      </c>
      <c r="X927">
        <f t="shared" si="256"/>
        <v>31.145</v>
      </c>
      <c r="Y927" s="9">
        <f t="shared" si="257"/>
        <v>18.584013990213851</v>
      </c>
      <c r="Z927" s="10">
        <f t="shared" si="258"/>
        <v>0.58564579738951428</v>
      </c>
      <c r="AA927">
        <f t="shared" si="259"/>
        <v>0.57999999999999829</v>
      </c>
    </row>
    <row r="928" spans="1:27">
      <c r="A928" s="1">
        <f t="shared" si="242"/>
        <v>503995</v>
      </c>
      <c r="B928" s="1">
        <v>-5</v>
      </c>
      <c r="C928" s="1">
        <v>4</v>
      </c>
      <c r="D928" s="2">
        <v>5</v>
      </c>
      <c r="E928" s="5">
        <v>13.51</v>
      </c>
      <c r="F928" s="5">
        <v>16.170000000000002</v>
      </c>
      <c r="G928" s="5">
        <v>2.0299999999999998</v>
      </c>
      <c r="H928" s="5">
        <v>14.01</v>
      </c>
      <c r="I928" s="5">
        <v>15.02</v>
      </c>
      <c r="J928" s="5">
        <v>1.71</v>
      </c>
      <c r="K928" s="6">
        <f t="shared" si="243"/>
        <v>13.76</v>
      </c>
      <c r="L928" s="6">
        <f t="shared" si="244"/>
        <v>-0.5</v>
      </c>
      <c r="M928" s="6">
        <f t="shared" si="245"/>
        <v>15.595000000000001</v>
      </c>
      <c r="N928" s="5">
        <f t="shared" si="246"/>
        <v>1.3271209439986995</v>
      </c>
      <c r="O928" s="6">
        <f t="shared" si="247"/>
        <v>1.1500000000000021</v>
      </c>
      <c r="P928" s="6">
        <f t="shared" si="248"/>
        <v>2.654241887997399</v>
      </c>
      <c r="Q928" s="6">
        <f t="shared" si="249"/>
        <v>0.16987934705464861</v>
      </c>
      <c r="R928" s="9">
        <f t="shared" si="250"/>
        <v>0.62164643224921445</v>
      </c>
      <c r="S928" s="9">
        <f t="shared" si="251"/>
        <v>1.6500000000000021</v>
      </c>
      <c r="T928">
        <f t="shared" si="252"/>
        <v>1.1500000000000021</v>
      </c>
      <c r="U928" s="9">
        <f t="shared" si="253"/>
        <v>0.4332687255070285</v>
      </c>
      <c r="V928" s="9">
        <f t="shared" si="254"/>
        <v>1.3826923674876455</v>
      </c>
      <c r="W928" s="9">
        <f t="shared" si="255"/>
        <v>1.8350000000000009</v>
      </c>
      <c r="X928">
        <f t="shared" si="256"/>
        <v>15.595000000000001</v>
      </c>
      <c r="Y928" s="9">
        <f t="shared" si="257"/>
        <v>11.75100134657756</v>
      </c>
      <c r="Z928" s="10">
        <f t="shared" si="258"/>
        <v>0.58610152704117735</v>
      </c>
      <c r="AA928">
        <f t="shared" si="259"/>
        <v>0.5</v>
      </c>
    </row>
    <row r="929" spans="1:27">
      <c r="A929" s="1">
        <f t="shared" si="242"/>
        <v>206997</v>
      </c>
      <c r="B929" s="1">
        <v>-3</v>
      </c>
      <c r="C929" s="1">
        <v>7</v>
      </c>
      <c r="D929" s="2">
        <v>2</v>
      </c>
      <c r="E929" s="5">
        <v>50.59</v>
      </c>
      <c r="F929" s="5">
        <v>55.21</v>
      </c>
      <c r="G929" s="5">
        <v>5.24</v>
      </c>
      <c r="H929" s="5">
        <v>50.74</v>
      </c>
      <c r="I929" s="5">
        <v>51.62</v>
      </c>
      <c r="J929" s="5">
        <v>2.93</v>
      </c>
      <c r="K929" s="6">
        <f t="shared" si="243"/>
        <v>50.665000000000006</v>
      </c>
      <c r="L929" s="6">
        <f t="shared" si="244"/>
        <v>-0.14999999999999858</v>
      </c>
      <c r="M929" s="6">
        <f t="shared" si="245"/>
        <v>53.414999999999999</v>
      </c>
      <c r="N929" s="5">
        <f t="shared" si="246"/>
        <v>3.0017703109998273</v>
      </c>
      <c r="O929" s="6">
        <f t="shared" si="247"/>
        <v>3.5900000000000034</v>
      </c>
      <c r="P929" s="6">
        <f t="shared" si="248"/>
        <v>6.0035406219996545</v>
      </c>
      <c r="Q929" s="6">
        <f t="shared" si="249"/>
        <v>0.52362350003468128</v>
      </c>
      <c r="R929" s="9">
        <f t="shared" si="250"/>
        <v>0.6229657189783927</v>
      </c>
      <c r="S929" s="9">
        <f t="shared" si="251"/>
        <v>3.740000000000002</v>
      </c>
      <c r="T929">
        <f t="shared" si="252"/>
        <v>3.5900000000000034</v>
      </c>
      <c r="U929" s="9">
        <f t="shared" si="253"/>
        <v>0.59798046286963391</v>
      </c>
      <c r="V929" s="9">
        <f t="shared" si="254"/>
        <v>0.91612605732116292</v>
      </c>
      <c r="W929" s="9">
        <f t="shared" si="255"/>
        <v>2.7499999999999929</v>
      </c>
      <c r="X929">
        <f t="shared" si="256"/>
        <v>53.414999999999999</v>
      </c>
      <c r="Y929" s="9">
        <f t="shared" si="257"/>
        <v>17.794499400658196</v>
      </c>
      <c r="Z929" s="10">
        <f t="shared" si="258"/>
        <v>0.58634205034263065</v>
      </c>
      <c r="AA929">
        <f t="shared" si="259"/>
        <v>0.14999999999999858</v>
      </c>
    </row>
    <row r="930" spans="1:27">
      <c r="A930" s="1">
        <f t="shared" si="242"/>
        <v>194996</v>
      </c>
      <c r="B930" s="1">
        <v>-4</v>
      </c>
      <c r="C930" s="1">
        <v>-5</v>
      </c>
      <c r="D930" s="2">
        <v>2</v>
      </c>
      <c r="E930" s="5">
        <v>5.14</v>
      </c>
      <c r="F930" s="5">
        <v>5.18</v>
      </c>
      <c r="G930" s="5">
        <v>1.53</v>
      </c>
      <c r="H930" s="5">
        <v>4.9000000000000004</v>
      </c>
      <c r="I930" s="5">
        <v>3.78</v>
      </c>
      <c r="J930" s="5">
        <v>1.17</v>
      </c>
      <c r="K930" s="6">
        <f t="shared" si="243"/>
        <v>5.0199999999999996</v>
      </c>
      <c r="L930" s="6">
        <f t="shared" si="244"/>
        <v>0.23999999999999932</v>
      </c>
      <c r="M930" s="6">
        <f t="shared" si="245"/>
        <v>4.4799999999999995</v>
      </c>
      <c r="N930" s="5">
        <f t="shared" si="246"/>
        <v>0.96304205515647123</v>
      </c>
      <c r="O930" s="6">
        <f t="shared" si="247"/>
        <v>1.4</v>
      </c>
      <c r="P930" s="6">
        <f t="shared" si="248"/>
        <v>1.9260841103129425</v>
      </c>
      <c r="Q930" s="6">
        <f t="shared" si="249"/>
        <v>0.26200873362445426</v>
      </c>
      <c r="R930" s="9">
        <f t="shared" si="250"/>
        <v>0.60225822630950854</v>
      </c>
      <c r="S930" s="9">
        <f t="shared" si="251"/>
        <v>1.1600000000000006</v>
      </c>
      <c r="T930">
        <f t="shared" si="252"/>
        <v>1.4</v>
      </c>
      <c r="U930" s="9">
        <f t="shared" si="253"/>
        <v>0.72686337658044098</v>
      </c>
      <c r="V930" s="9">
        <f t="shared" si="254"/>
        <v>0.56072317621919743</v>
      </c>
      <c r="W930" s="9">
        <f t="shared" si="255"/>
        <v>0.54</v>
      </c>
      <c r="X930">
        <f t="shared" si="256"/>
        <v>4.4799999999999995</v>
      </c>
      <c r="Y930" s="9">
        <f t="shared" si="257"/>
        <v>4.6519256101148221</v>
      </c>
      <c r="Z930" s="10">
        <f t="shared" si="258"/>
        <v>0.58652706672411981</v>
      </c>
      <c r="AA930">
        <f t="shared" si="259"/>
        <v>0.23999999999999932</v>
      </c>
    </row>
    <row r="931" spans="1:27">
      <c r="A931" s="1">
        <f t="shared" si="242"/>
        <v>404995</v>
      </c>
      <c r="B931" s="1">
        <v>-5</v>
      </c>
      <c r="C931" s="1">
        <v>5</v>
      </c>
      <c r="D931" s="2">
        <v>4</v>
      </c>
      <c r="E931" s="5">
        <v>11.16</v>
      </c>
      <c r="F931" s="5">
        <v>13.54</v>
      </c>
      <c r="G931" s="5">
        <v>1.85</v>
      </c>
      <c r="H931" s="5">
        <v>11.9</v>
      </c>
      <c r="I931" s="5">
        <v>9.49</v>
      </c>
      <c r="J931" s="5">
        <v>1.43</v>
      </c>
      <c r="K931" s="6">
        <f t="shared" si="243"/>
        <v>11.530000000000001</v>
      </c>
      <c r="L931" s="6">
        <f t="shared" si="244"/>
        <v>-0.74000000000000021</v>
      </c>
      <c r="M931" s="6">
        <f t="shared" si="245"/>
        <v>11.515000000000001</v>
      </c>
      <c r="N931" s="5">
        <f t="shared" si="246"/>
        <v>1.1691236033884527</v>
      </c>
      <c r="O931" s="6">
        <f t="shared" si="247"/>
        <v>4.0499999999999989</v>
      </c>
      <c r="P931" s="6">
        <f t="shared" si="248"/>
        <v>2.3382472067769053</v>
      </c>
      <c r="Q931" s="6">
        <f t="shared" si="249"/>
        <v>0.25196619965614381</v>
      </c>
      <c r="R931" s="9">
        <f t="shared" si="250"/>
        <v>2.0485430223618857</v>
      </c>
      <c r="S931" s="9">
        <f t="shared" si="251"/>
        <v>4.7899999999999991</v>
      </c>
      <c r="T931">
        <f t="shared" si="252"/>
        <v>4.0499999999999989</v>
      </c>
      <c r="U931" s="9">
        <f t="shared" si="253"/>
        <v>1.7320666472997155</v>
      </c>
      <c r="V931" s="9">
        <f t="shared" si="254"/>
        <v>1.2830123313331715E-2</v>
      </c>
      <c r="W931" s="9">
        <f t="shared" si="255"/>
        <v>1.5000000000000568E-2</v>
      </c>
      <c r="X931">
        <f t="shared" si="256"/>
        <v>11.515000000000001</v>
      </c>
      <c r="Y931" s="9">
        <f t="shared" si="257"/>
        <v>9.8492579968672747</v>
      </c>
      <c r="Z931" s="10">
        <f t="shared" si="258"/>
        <v>0.58661656983075405</v>
      </c>
      <c r="AA931">
        <f t="shared" si="259"/>
        <v>0.74000000000000021</v>
      </c>
    </row>
    <row r="932" spans="1:27">
      <c r="A932" s="1">
        <f t="shared" si="242"/>
        <v>593002</v>
      </c>
      <c r="B932" s="1">
        <v>2</v>
      </c>
      <c r="C932" s="1">
        <v>-7</v>
      </c>
      <c r="D932" s="2">
        <v>6</v>
      </c>
      <c r="E932" s="5">
        <v>5.13</v>
      </c>
      <c r="F932" s="5">
        <v>6.13</v>
      </c>
      <c r="G932" s="5">
        <v>1.23</v>
      </c>
      <c r="H932" s="5">
        <v>5.42</v>
      </c>
      <c r="I932" s="5">
        <v>3.63</v>
      </c>
      <c r="J932" s="5">
        <v>1.31</v>
      </c>
      <c r="K932" s="6">
        <f t="shared" si="243"/>
        <v>5.2750000000000004</v>
      </c>
      <c r="L932" s="6">
        <f t="shared" si="244"/>
        <v>-0.29000000000000004</v>
      </c>
      <c r="M932" s="6">
        <f t="shared" si="245"/>
        <v>4.88</v>
      </c>
      <c r="N932" s="5">
        <f t="shared" si="246"/>
        <v>0.89847092329134393</v>
      </c>
      <c r="O932" s="6">
        <f t="shared" si="247"/>
        <v>2.5</v>
      </c>
      <c r="P932" s="6">
        <f t="shared" si="248"/>
        <v>1.7969418465826879</v>
      </c>
      <c r="Q932" s="6">
        <f t="shared" si="249"/>
        <v>-6.2929699597398664E-2</v>
      </c>
      <c r="R932" s="9">
        <f t="shared" si="250"/>
        <v>1.5526378915966861</v>
      </c>
      <c r="S932" s="9">
        <f t="shared" si="251"/>
        <v>2.79</v>
      </c>
      <c r="T932">
        <f t="shared" si="252"/>
        <v>2.5</v>
      </c>
      <c r="U932" s="9">
        <f t="shared" si="253"/>
        <v>1.391252591036457</v>
      </c>
      <c r="V932" s="9">
        <f t="shared" si="254"/>
        <v>0.43963581876752089</v>
      </c>
      <c r="W932" s="9">
        <f t="shared" si="255"/>
        <v>0.39500000000000046</v>
      </c>
      <c r="X932">
        <f t="shared" si="256"/>
        <v>4.88</v>
      </c>
      <c r="Y932" s="9">
        <f t="shared" si="257"/>
        <v>5.4314501154063279</v>
      </c>
      <c r="Z932" s="10">
        <f t="shared" si="258"/>
        <v>0.58678104945541665</v>
      </c>
      <c r="AA932">
        <f t="shared" si="259"/>
        <v>0.29000000000000004</v>
      </c>
    </row>
    <row r="933" spans="1:27">
      <c r="A933" s="1">
        <f t="shared" si="242"/>
        <v>603001</v>
      </c>
      <c r="B933" s="1">
        <v>1</v>
      </c>
      <c r="C933" s="1">
        <v>3</v>
      </c>
      <c r="D933" s="2">
        <v>6</v>
      </c>
      <c r="E933" s="5">
        <v>19.940000000000001</v>
      </c>
      <c r="F933" s="5">
        <v>24.81</v>
      </c>
      <c r="G933" s="5">
        <v>2.09</v>
      </c>
      <c r="H933" s="5">
        <v>19.489999999999998</v>
      </c>
      <c r="I933" s="5">
        <v>20.43</v>
      </c>
      <c r="J933" s="5">
        <v>1.96</v>
      </c>
      <c r="K933" s="6">
        <f t="shared" si="243"/>
        <v>19.715</v>
      </c>
      <c r="L933" s="6">
        <f t="shared" si="244"/>
        <v>0.45000000000000284</v>
      </c>
      <c r="M933" s="6">
        <f t="shared" si="245"/>
        <v>22.619999999999997</v>
      </c>
      <c r="N933" s="5">
        <f t="shared" si="246"/>
        <v>1.4326287027698417</v>
      </c>
      <c r="O933" s="6">
        <f t="shared" si="247"/>
        <v>4.379999999999999</v>
      </c>
      <c r="P933" s="6">
        <f t="shared" si="248"/>
        <v>2.8652574055396833</v>
      </c>
      <c r="Q933" s="6">
        <f t="shared" si="249"/>
        <v>6.4131454255332065E-2</v>
      </c>
      <c r="R933" s="9">
        <f t="shared" si="250"/>
        <v>1.3716045170677307</v>
      </c>
      <c r="S933" s="9">
        <f t="shared" si="251"/>
        <v>3.9299999999999962</v>
      </c>
      <c r="T933">
        <f t="shared" si="252"/>
        <v>4.379999999999999</v>
      </c>
      <c r="U933" s="9">
        <f t="shared" si="253"/>
        <v>1.5286584694037315</v>
      </c>
      <c r="V933" s="9">
        <f t="shared" si="254"/>
        <v>2.0277410290492406</v>
      </c>
      <c r="W933" s="9">
        <f t="shared" si="255"/>
        <v>2.9049999999999976</v>
      </c>
      <c r="X933">
        <f t="shared" si="256"/>
        <v>22.619999999999997</v>
      </c>
      <c r="Y933" s="9">
        <f t="shared" si="257"/>
        <v>15.789157341512515</v>
      </c>
      <c r="Z933" s="10">
        <f t="shared" si="258"/>
        <v>0.58685006603049816</v>
      </c>
      <c r="AA933">
        <f t="shared" si="259"/>
        <v>0.45000000000000284</v>
      </c>
    </row>
    <row r="934" spans="1:27">
      <c r="A934" s="1">
        <f t="shared" si="242"/>
        <v>603997</v>
      </c>
      <c r="B934" s="1">
        <v>-3</v>
      </c>
      <c r="C934" s="1">
        <v>4</v>
      </c>
      <c r="D934" s="2">
        <v>6</v>
      </c>
      <c r="E934" s="5">
        <v>33.33</v>
      </c>
      <c r="F934" s="5">
        <v>34.19</v>
      </c>
      <c r="G934" s="5">
        <v>2.44</v>
      </c>
      <c r="H934" s="5">
        <v>33.07</v>
      </c>
      <c r="I934" s="5">
        <v>31.55</v>
      </c>
      <c r="J934" s="5">
        <v>2.4</v>
      </c>
      <c r="K934" s="6">
        <f t="shared" si="243"/>
        <v>33.200000000000003</v>
      </c>
      <c r="L934" s="6">
        <f t="shared" si="244"/>
        <v>0.25999999999999801</v>
      </c>
      <c r="M934" s="6">
        <f t="shared" si="245"/>
        <v>32.869999999999997</v>
      </c>
      <c r="N934" s="5">
        <f t="shared" si="246"/>
        <v>1.7112568480505783</v>
      </c>
      <c r="O934" s="6">
        <f t="shared" si="247"/>
        <v>2.639999999999997</v>
      </c>
      <c r="P934" s="6">
        <f t="shared" si="248"/>
        <v>3.4225136961011566</v>
      </c>
      <c r="Q934" s="6">
        <f t="shared" si="249"/>
        <v>1.6527796749077995E-2</v>
      </c>
      <c r="R934" s="9">
        <f t="shared" si="250"/>
        <v>0.69539531798258003</v>
      </c>
      <c r="S934" s="9">
        <f t="shared" si="251"/>
        <v>2.379999999999999</v>
      </c>
      <c r="T934">
        <f t="shared" si="252"/>
        <v>2.639999999999997</v>
      </c>
      <c r="U934" s="9">
        <f t="shared" si="253"/>
        <v>0.77136287372857559</v>
      </c>
      <c r="V934" s="9">
        <f t="shared" si="254"/>
        <v>0.19284071843214728</v>
      </c>
      <c r="W934" s="9">
        <f t="shared" si="255"/>
        <v>0.3300000000000054</v>
      </c>
      <c r="X934">
        <f t="shared" si="256"/>
        <v>32.869999999999997</v>
      </c>
      <c r="Y934" s="9">
        <f t="shared" si="257"/>
        <v>19.208104287468412</v>
      </c>
      <c r="Z934" s="10">
        <f t="shared" si="258"/>
        <v>0.58685773403781605</v>
      </c>
      <c r="AA934">
        <f t="shared" si="259"/>
        <v>0.25999999999999801</v>
      </c>
    </row>
    <row r="935" spans="1:27">
      <c r="A935" s="1">
        <f t="shared" si="242"/>
        <v>593998</v>
      </c>
      <c r="B935" s="1">
        <v>-2</v>
      </c>
      <c r="C935" s="1">
        <v>-6</v>
      </c>
      <c r="D935" s="2">
        <v>6</v>
      </c>
      <c r="E935" s="5">
        <v>114.1</v>
      </c>
      <c r="F935" s="5">
        <v>120.45</v>
      </c>
      <c r="G935" s="5">
        <v>3.82</v>
      </c>
      <c r="H935" s="5">
        <v>113.75</v>
      </c>
      <c r="I935" s="5">
        <v>113.61</v>
      </c>
      <c r="J935" s="5">
        <v>5.01</v>
      </c>
      <c r="K935" s="6">
        <f t="shared" si="243"/>
        <v>113.925</v>
      </c>
      <c r="L935" s="6">
        <f t="shared" si="244"/>
        <v>0.34999999999999432</v>
      </c>
      <c r="M935" s="6">
        <f t="shared" si="245"/>
        <v>117.03</v>
      </c>
      <c r="N935" s="5">
        <f t="shared" si="246"/>
        <v>3.1500992047870491</v>
      </c>
      <c r="O935" s="6">
        <f t="shared" si="247"/>
        <v>6.8400000000000034</v>
      </c>
      <c r="P935" s="6">
        <f t="shared" si="248"/>
        <v>6.3001984095740982</v>
      </c>
      <c r="Q935" s="6">
        <f t="shared" si="249"/>
        <v>-0.2647275933740631</v>
      </c>
      <c r="R935" s="9">
        <f t="shared" si="250"/>
        <v>1.0301262877907906</v>
      </c>
      <c r="S935" s="9">
        <f t="shared" si="251"/>
        <v>6.4900000000000091</v>
      </c>
      <c r="T935">
        <f t="shared" si="252"/>
        <v>6.8400000000000034</v>
      </c>
      <c r="U935" s="9">
        <f t="shared" si="253"/>
        <v>1.0856800937579356</v>
      </c>
      <c r="V935" s="9">
        <f t="shared" si="254"/>
        <v>0.98568324301707388</v>
      </c>
      <c r="W935" s="9">
        <f t="shared" si="255"/>
        <v>3.105000000000004</v>
      </c>
      <c r="X935">
        <f t="shared" si="256"/>
        <v>117.03</v>
      </c>
      <c r="Y935" s="9">
        <f t="shared" si="257"/>
        <v>37.151210927628988</v>
      </c>
      <c r="Z935" s="10">
        <f t="shared" si="258"/>
        <v>0.5872614409272926</v>
      </c>
      <c r="AA935">
        <f t="shared" si="259"/>
        <v>0.34999999999999432</v>
      </c>
    </row>
    <row r="936" spans="1:27">
      <c r="A936" s="1">
        <f t="shared" si="242"/>
        <v>501004</v>
      </c>
      <c r="B936" s="1">
        <v>4</v>
      </c>
      <c r="C936" s="1">
        <v>1</v>
      </c>
      <c r="D936" s="2">
        <v>5</v>
      </c>
      <c r="E936" s="5">
        <v>112.77</v>
      </c>
      <c r="F936" s="5">
        <v>123.9</v>
      </c>
      <c r="G936" s="5">
        <v>5.35</v>
      </c>
      <c r="H936" s="5">
        <v>112.07</v>
      </c>
      <c r="I936" s="5">
        <v>113.31</v>
      </c>
      <c r="J936" s="5">
        <v>4.7699999999999996</v>
      </c>
      <c r="K936" s="6">
        <f t="shared" si="243"/>
        <v>112.41999999999999</v>
      </c>
      <c r="L936" s="6">
        <f t="shared" si="244"/>
        <v>0.70000000000000284</v>
      </c>
      <c r="M936" s="6">
        <f t="shared" si="245"/>
        <v>118.605</v>
      </c>
      <c r="N936" s="5">
        <f t="shared" si="246"/>
        <v>3.5838317482828344</v>
      </c>
      <c r="O936" s="6">
        <f t="shared" si="247"/>
        <v>10.590000000000003</v>
      </c>
      <c r="P936" s="6">
        <f t="shared" si="248"/>
        <v>7.1676634965656687</v>
      </c>
      <c r="Q936" s="6">
        <f t="shared" si="249"/>
        <v>0.11424923212276691</v>
      </c>
      <c r="R936" s="9">
        <f t="shared" si="250"/>
        <v>1.3798080789839979</v>
      </c>
      <c r="S936" s="9">
        <f t="shared" si="251"/>
        <v>9.89</v>
      </c>
      <c r="T936">
        <f t="shared" si="252"/>
        <v>10.590000000000003</v>
      </c>
      <c r="U936" s="9">
        <f t="shared" si="253"/>
        <v>1.4774689136946957</v>
      </c>
      <c r="V936" s="9">
        <f t="shared" si="254"/>
        <v>1.7258064648161879</v>
      </c>
      <c r="W936" s="9">
        <f t="shared" si="255"/>
        <v>6.1850000000000165</v>
      </c>
      <c r="X936">
        <f t="shared" si="256"/>
        <v>118.605</v>
      </c>
      <c r="Y936" s="9">
        <f t="shared" si="257"/>
        <v>33.094466573892227</v>
      </c>
      <c r="Z936" s="10">
        <f t="shared" si="258"/>
        <v>0.58767337867220082</v>
      </c>
      <c r="AA936">
        <f t="shared" si="259"/>
        <v>0.70000000000000284</v>
      </c>
    </row>
    <row r="937" spans="1:27">
      <c r="A937" s="1">
        <f t="shared" si="242"/>
        <v>293997</v>
      </c>
      <c r="B937" s="1">
        <v>-3</v>
      </c>
      <c r="C937" s="1">
        <v>-6</v>
      </c>
      <c r="D937" s="2">
        <v>3</v>
      </c>
      <c r="E937" s="5">
        <v>14.67</v>
      </c>
      <c r="F937" s="5">
        <v>16.57</v>
      </c>
      <c r="G937" s="5">
        <v>2.04</v>
      </c>
      <c r="H937" s="5">
        <v>15.38</v>
      </c>
      <c r="I937" s="5">
        <v>16.39</v>
      </c>
      <c r="J937" s="5">
        <v>1.92</v>
      </c>
      <c r="K937" s="6">
        <f t="shared" si="243"/>
        <v>15.025</v>
      </c>
      <c r="L937" s="6">
        <f t="shared" si="244"/>
        <v>-0.71000000000000085</v>
      </c>
      <c r="M937" s="6">
        <f t="shared" si="245"/>
        <v>16.48</v>
      </c>
      <c r="N937" s="5">
        <f t="shared" si="246"/>
        <v>1.4007141035914503</v>
      </c>
      <c r="O937" s="6">
        <f t="shared" si="247"/>
        <v>0.17999999999999972</v>
      </c>
      <c r="P937" s="6">
        <f t="shared" si="248"/>
        <v>2.8014282071829006</v>
      </c>
      <c r="Q937" s="6">
        <f t="shared" si="249"/>
        <v>6.0550458715596341E-2</v>
      </c>
      <c r="R937" s="9">
        <f t="shared" si="250"/>
        <v>0.31769509485127201</v>
      </c>
      <c r="S937" s="9">
        <f t="shared" si="251"/>
        <v>0.89000000000000057</v>
      </c>
      <c r="T937">
        <f t="shared" si="252"/>
        <v>0.17999999999999972</v>
      </c>
      <c r="U937" s="9">
        <f t="shared" si="253"/>
        <v>6.4252940531717789E-2</v>
      </c>
      <c r="V937" s="9">
        <f t="shared" si="254"/>
        <v>1.0387558719294394</v>
      </c>
      <c r="W937" s="9">
        <f t="shared" si="255"/>
        <v>1.4550000000000001</v>
      </c>
      <c r="X937">
        <f t="shared" si="256"/>
        <v>16.48</v>
      </c>
      <c r="Y937" s="9">
        <f t="shared" si="257"/>
        <v>11.76542733291901</v>
      </c>
      <c r="Z937" s="10">
        <f t="shared" si="258"/>
        <v>0.58768614072479197</v>
      </c>
      <c r="AA937">
        <f t="shared" si="259"/>
        <v>0.71000000000000085</v>
      </c>
    </row>
    <row r="938" spans="1:27">
      <c r="A938" s="1">
        <f t="shared" si="242"/>
        <v>97994</v>
      </c>
      <c r="B938" s="1">
        <v>-6</v>
      </c>
      <c r="C938" s="1">
        <v>-2</v>
      </c>
      <c r="D938" s="2">
        <v>1</v>
      </c>
      <c r="E938" s="5">
        <v>11.92</v>
      </c>
      <c r="F938" s="5">
        <v>14.09</v>
      </c>
      <c r="G938" s="5">
        <v>1.92</v>
      </c>
      <c r="H938" s="5">
        <v>12.25</v>
      </c>
      <c r="I938" s="5">
        <v>13.38</v>
      </c>
      <c r="J938" s="5">
        <v>1.51</v>
      </c>
      <c r="K938" s="6">
        <f t="shared" si="243"/>
        <v>12.085000000000001</v>
      </c>
      <c r="L938" s="6">
        <f t="shared" si="244"/>
        <v>-0.33000000000000007</v>
      </c>
      <c r="M938" s="6">
        <f t="shared" si="245"/>
        <v>13.734999999999999</v>
      </c>
      <c r="N938" s="5">
        <f t="shared" si="246"/>
        <v>1.2213210061241067</v>
      </c>
      <c r="O938" s="6">
        <f t="shared" si="247"/>
        <v>0.70999999999999908</v>
      </c>
      <c r="P938" s="6">
        <f t="shared" si="248"/>
        <v>2.4426420122482133</v>
      </c>
      <c r="Q938" s="6">
        <f t="shared" si="249"/>
        <v>0.23569932121008966</v>
      </c>
      <c r="R938" s="9">
        <f t="shared" si="250"/>
        <v>0.42576848952285923</v>
      </c>
      <c r="S938" s="9">
        <f t="shared" si="251"/>
        <v>1.0399999999999991</v>
      </c>
      <c r="T938">
        <f t="shared" si="252"/>
        <v>0.70999999999999908</v>
      </c>
      <c r="U938" s="9">
        <f t="shared" si="253"/>
        <v>0.29066887265502872</v>
      </c>
      <c r="V938" s="9">
        <f t="shared" si="254"/>
        <v>1.3509961686783032</v>
      </c>
      <c r="W938" s="9">
        <f t="shared" si="255"/>
        <v>1.6499999999999986</v>
      </c>
      <c r="X938">
        <f t="shared" si="256"/>
        <v>13.734999999999999</v>
      </c>
      <c r="Y938" s="9">
        <f t="shared" si="257"/>
        <v>11.246019622300915</v>
      </c>
      <c r="Z938" s="10">
        <f t="shared" si="258"/>
        <v>0.58779673357377549</v>
      </c>
      <c r="AA938">
        <f t="shared" si="259"/>
        <v>0.33000000000000007</v>
      </c>
    </row>
    <row r="939" spans="1:27">
      <c r="A939" s="1">
        <f t="shared" si="242"/>
        <v>795000</v>
      </c>
      <c r="B939" s="1">
        <v>0</v>
      </c>
      <c r="C939" s="1">
        <v>-5</v>
      </c>
      <c r="D939" s="2">
        <v>8</v>
      </c>
      <c r="E939" s="5">
        <v>29.37</v>
      </c>
      <c r="F939" s="5">
        <v>31.6</v>
      </c>
      <c r="G939" s="5">
        <v>2.34</v>
      </c>
      <c r="H939" s="5">
        <v>29.05</v>
      </c>
      <c r="I939" s="5">
        <v>31.64</v>
      </c>
      <c r="J939" s="5">
        <v>2.4900000000000002</v>
      </c>
      <c r="K939" s="6">
        <f t="shared" si="243"/>
        <v>29.21</v>
      </c>
      <c r="L939" s="6">
        <f t="shared" si="244"/>
        <v>0.32000000000000028</v>
      </c>
      <c r="M939" s="6">
        <f t="shared" si="245"/>
        <v>31.62</v>
      </c>
      <c r="N939" s="5">
        <f t="shared" si="246"/>
        <v>1.7084861720248132</v>
      </c>
      <c r="O939" s="6">
        <f t="shared" si="247"/>
        <v>-3.9999999999999147E-2</v>
      </c>
      <c r="P939" s="6">
        <f t="shared" si="248"/>
        <v>3.4169723440496265</v>
      </c>
      <c r="Q939" s="6">
        <f t="shared" si="249"/>
        <v>-6.2051954058429198E-2</v>
      </c>
      <c r="R939" s="9">
        <f t="shared" si="250"/>
        <v>0.10535642778230545</v>
      </c>
      <c r="S939" s="9">
        <f t="shared" si="251"/>
        <v>0.35999999999999943</v>
      </c>
      <c r="T939">
        <f t="shared" si="252"/>
        <v>3.9999999999999147E-2</v>
      </c>
      <c r="U939" s="9">
        <f t="shared" si="253"/>
        <v>1.1706269753589262E-2</v>
      </c>
      <c r="V939" s="9">
        <f t="shared" si="254"/>
        <v>1.4106055053075364</v>
      </c>
      <c r="W939" s="9">
        <f t="shared" si="255"/>
        <v>2.41</v>
      </c>
      <c r="X939">
        <f t="shared" si="256"/>
        <v>31.62</v>
      </c>
      <c r="Y939" s="9">
        <f t="shared" si="257"/>
        <v>18.507612480425021</v>
      </c>
      <c r="Z939" s="10">
        <f t="shared" si="258"/>
        <v>0.58795918225672772</v>
      </c>
      <c r="AA939">
        <f t="shared" si="259"/>
        <v>0.32000000000000028</v>
      </c>
    </row>
    <row r="940" spans="1:27">
      <c r="A940" s="1">
        <f t="shared" si="242"/>
        <v>795998</v>
      </c>
      <c r="B940" s="1">
        <v>-2</v>
      </c>
      <c r="C940" s="1">
        <v>-4</v>
      </c>
      <c r="D940" s="2">
        <v>8</v>
      </c>
      <c r="E940" s="5">
        <v>6.88</v>
      </c>
      <c r="F940" s="5">
        <v>4.95</v>
      </c>
      <c r="G940" s="5">
        <v>1.22</v>
      </c>
      <c r="H940" s="5">
        <v>6.89</v>
      </c>
      <c r="I940" s="5">
        <v>8.2799999999999994</v>
      </c>
      <c r="J940" s="5">
        <v>1.18</v>
      </c>
      <c r="K940" s="6">
        <f t="shared" si="243"/>
        <v>6.8849999999999998</v>
      </c>
      <c r="L940" s="6">
        <f t="shared" si="244"/>
        <v>-9.9999999999997868E-3</v>
      </c>
      <c r="M940" s="6">
        <f t="shared" si="245"/>
        <v>6.6150000000000002</v>
      </c>
      <c r="N940" s="5">
        <f t="shared" si="246"/>
        <v>0.84864598037108496</v>
      </c>
      <c r="O940" s="6">
        <f t="shared" si="247"/>
        <v>-3.3299999999999992</v>
      </c>
      <c r="P940" s="6">
        <f t="shared" si="248"/>
        <v>1.6972919607421699</v>
      </c>
      <c r="Q940" s="6">
        <f t="shared" si="249"/>
        <v>3.3324076645376316E-2</v>
      </c>
      <c r="R940" s="9">
        <f t="shared" si="250"/>
        <v>1.9560571055484601</v>
      </c>
      <c r="S940" s="9">
        <f t="shared" si="251"/>
        <v>3.3199999999999994</v>
      </c>
      <c r="T940">
        <f t="shared" si="252"/>
        <v>3.3299999999999992</v>
      </c>
      <c r="U940" s="9">
        <f t="shared" si="253"/>
        <v>1.9619488438181842</v>
      </c>
      <c r="V940" s="9">
        <f t="shared" si="254"/>
        <v>0.31815386656511052</v>
      </c>
      <c r="W940" s="9">
        <f t="shared" si="255"/>
        <v>0.26999999999999957</v>
      </c>
      <c r="X940">
        <f t="shared" si="256"/>
        <v>6.6150000000000002</v>
      </c>
      <c r="Y940" s="9">
        <f t="shared" si="257"/>
        <v>7.7947697308452204</v>
      </c>
      <c r="Z940" s="10">
        <f t="shared" si="258"/>
        <v>0.58810883346537146</v>
      </c>
      <c r="AA940">
        <f t="shared" si="259"/>
        <v>9.9999999999997868E-3</v>
      </c>
    </row>
    <row r="941" spans="1:27">
      <c r="A941" s="1">
        <f t="shared" si="242"/>
        <v>107000</v>
      </c>
      <c r="B941" s="1">
        <v>0</v>
      </c>
      <c r="C941" s="1">
        <v>7</v>
      </c>
      <c r="D941" s="2">
        <v>1</v>
      </c>
      <c r="E941" s="5">
        <v>30.99</v>
      </c>
      <c r="F941" s="5">
        <v>32.75</v>
      </c>
      <c r="G941" s="5">
        <v>2.44</v>
      </c>
      <c r="H941" s="5">
        <v>30.4</v>
      </c>
      <c r="I941" s="5">
        <v>30.01</v>
      </c>
      <c r="J941" s="5">
        <v>2.37</v>
      </c>
      <c r="K941" s="6">
        <f t="shared" si="243"/>
        <v>30.695</v>
      </c>
      <c r="L941" s="6">
        <f t="shared" si="244"/>
        <v>0.58999999999999986</v>
      </c>
      <c r="M941" s="6">
        <f t="shared" si="245"/>
        <v>31.380000000000003</v>
      </c>
      <c r="N941" s="5">
        <f t="shared" si="246"/>
        <v>1.7007718835869787</v>
      </c>
      <c r="O941" s="6">
        <f t="shared" si="247"/>
        <v>2.7399999999999984</v>
      </c>
      <c r="P941" s="6">
        <f t="shared" si="248"/>
        <v>3.4015437671739575</v>
      </c>
      <c r="Q941" s="6">
        <f t="shared" si="249"/>
        <v>2.9099866038632693E-2</v>
      </c>
      <c r="R941" s="9">
        <f t="shared" si="250"/>
        <v>0.63206595215625982</v>
      </c>
      <c r="S941" s="9">
        <f t="shared" si="251"/>
        <v>2.1499999999999986</v>
      </c>
      <c r="T941">
        <f t="shared" si="252"/>
        <v>2.7399999999999984</v>
      </c>
      <c r="U941" s="9">
        <f t="shared" si="253"/>
        <v>0.80551660879448939</v>
      </c>
      <c r="V941" s="9">
        <f t="shared" si="254"/>
        <v>0.40275830439724625</v>
      </c>
      <c r="W941" s="9">
        <f t="shared" si="255"/>
        <v>0.68500000000000227</v>
      </c>
      <c r="X941">
        <f t="shared" si="256"/>
        <v>31.380000000000003</v>
      </c>
      <c r="Y941" s="9">
        <f t="shared" si="257"/>
        <v>18.45044611968693</v>
      </c>
      <c r="Z941" s="10">
        <f t="shared" si="258"/>
        <v>0.58816154243540952</v>
      </c>
      <c r="AA941">
        <f t="shared" si="259"/>
        <v>0.58999999999999986</v>
      </c>
    </row>
    <row r="942" spans="1:27">
      <c r="A942" s="1">
        <f t="shared" si="242"/>
        <v>696996</v>
      </c>
      <c r="B942" s="1">
        <v>-4</v>
      </c>
      <c r="C942" s="1">
        <v>-3</v>
      </c>
      <c r="D942" s="2">
        <v>7</v>
      </c>
      <c r="E942" s="5">
        <v>3.75</v>
      </c>
      <c r="F942" s="5">
        <v>2.68</v>
      </c>
      <c r="G942" s="5">
        <v>1.08</v>
      </c>
      <c r="H942" s="5">
        <v>3.36</v>
      </c>
      <c r="I942" s="5">
        <v>3.73</v>
      </c>
      <c r="J942" s="5">
        <v>1.07</v>
      </c>
      <c r="K942" s="6">
        <f t="shared" si="243"/>
        <v>3.5549999999999997</v>
      </c>
      <c r="L942" s="6">
        <f t="shared" si="244"/>
        <v>0.39000000000000012</v>
      </c>
      <c r="M942" s="6">
        <f t="shared" si="245"/>
        <v>3.2050000000000001</v>
      </c>
      <c r="N942" s="5">
        <f t="shared" si="246"/>
        <v>0.76014801190294512</v>
      </c>
      <c r="O942" s="6">
        <f t="shared" si="247"/>
        <v>-1.0499999999999998</v>
      </c>
      <c r="P942" s="6">
        <f t="shared" si="248"/>
        <v>1.5202960238058902</v>
      </c>
      <c r="Q942" s="6">
        <f t="shared" si="249"/>
        <v>9.3021243456064013E-3</v>
      </c>
      <c r="R942" s="9">
        <f t="shared" si="250"/>
        <v>0.9471839546058417</v>
      </c>
      <c r="S942" s="9">
        <f t="shared" si="251"/>
        <v>1.44</v>
      </c>
      <c r="T942">
        <f t="shared" si="252"/>
        <v>1.0499999999999998</v>
      </c>
      <c r="U942" s="9">
        <f t="shared" si="253"/>
        <v>0.69065496690009276</v>
      </c>
      <c r="V942" s="9">
        <f t="shared" si="254"/>
        <v>0.46043664460006145</v>
      </c>
      <c r="W942" s="9">
        <f t="shared" si="255"/>
        <v>0.34999999999999964</v>
      </c>
      <c r="X942">
        <f t="shared" si="256"/>
        <v>3.2050000000000001</v>
      </c>
      <c r="Y942" s="9">
        <f t="shared" si="257"/>
        <v>4.2162841312662813</v>
      </c>
      <c r="Z942" s="10">
        <f t="shared" si="258"/>
        <v>0.58829754376505772</v>
      </c>
      <c r="AA942">
        <f t="shared" si="259"/>
        <v>0.39000000000000012</v>
      </c>
    </row>
    <row r="943" spans="1:27">
      <c r="A943" s="1">
        <f t="shared" si="242"/>
        <v>492999</v>
      </c>
      <c r="B943" s="1">
        <v>-1</v>
      </c>
      <c r="C943" s="1">
        <v>-7</v>
      </c>
      <c r="D943" s="2">
        <v>5</v>
      </c>
      <c r="E943" s="5">
        <v>21.7</v>
      </c>
      <c r="F943" s="5">
        <v>20.440000000000001</v>
      </c>
      <c r="G943" s="5">
        <v>1.26</v>
      </c>
      <c r="H943" s="5">
        <v>21.9</v>
      </c>
      <c r="I943" s="5">
        <v>24.74</v>
      </c>
      <c r="J943" s="5">
        <v>2.33</v>
      </c>
      <c r="K943" s="6">
        <f t="shared" si="243"/>
        <v>21.799999999999997</v>
      </c>
      <c r="L943" s="6">
        <f t="shared" si="244"/>
        <v>-0.19999999999999929</v>
      </c>
      <c r="M943" s="6">
        <f t="shared" si="245"/>
        <v>22.59</v>
      </c>
      <c r="N943" s="5">
        <f t="shared" si="246"/>
        <v>1.3244338413072962</v>
      </c>
      <c r="O943" s="6">
        <f t="shared" si="247"/>
        <v>-4.2999999999999972</v>
      </c>
      <c r="P943" s="6">
        <f t="shared" si="248"/>
        <v>2.6488676826145925</v>
      </c>
      <c r="Q943" s="6">
        <f t="shared" si="249"/>
        <v>-0.5474666856694933</v>
      </c>
      <c r="R943" s="9">
        <f t="shared" si="250"/>
        <v>1.5478311834561136</v>
      </c>
      <c r="S943" s="9">
        <f t="shared" si="251"/>
        <v>4.0999999999999979</v>
      </c>
      <c r="T943">
        <f t="shared" si="252"/>
        <v>4.2999999999999972</v>
      </c>
      <c r="U943" s="9">
        <f t="shared" si="253"/>
        <v>1.6233351436247043</v>
      </c>
      <c r="V943" s="9">
        <f t="shared" si="254"/>
        <v>0.5964812853318705</v>
      </c>
      <c r="W943" s="9">
        <f t="shared" si="255"/>
        <v>0.7900000000000027</v>
      </c>
      <c r="X943">
        <f t="shared" si="256"/>
        <v>22.59</v>
      </c>
      <c r="Y943" s="9">
        <f t="shared" si="257"/>
        <v>17.056344602084696</v>
      </c>
      <c r="Z943" s="10">
        <f t="shared" si="258"/>
        <v>0.58830689270141989</v>
      </c>
      <c r="AA943">
        <f t="shared" si="259"/>
        <v>0.19999999999999929</v>
      </c>
    </row>
    <row r="944" spans="1:27">
      <c r="A944" s="1">
        <f t="shared" si="242"/>
        <v>701996</v>
      </c>
      <c r="B944" s="1">
        <v>-4</v>
      </c>
      <c r="C944" s="1">
        <v>2</v>
      </c>
      <c r="D944" s="2">
        <v>7</v>
      </c>
      <c r="E944" s="5">
        <v>27.84</v>
      </c>
      <c r="F944" s="5">
        <v>28.11</v>
      </c>
      <c r="G944" s="5">
        <v>2.38</v>
      </c>
      <c r="H944" s="5">
        <v>28.07</v>
      </c>
      <c r="I944" s="5">
        <v>27.1</v>
      </c>
      <c r="J944" s="5">
        <v>2.19</v>
      </c>
      <c r="K944" s="6">
        <f t="shared" si="243"/>
        <v>27.954999999999998</v>
      </c>
      <c r="L944" s="6">
        <f t="shared" si="244"/>
        <v>-0.23000000000000043</v>
      </c>
      <c r="M944" s="6">
        <f t="shared" si="245"/>
        <v>27.605</v>
      </c>
      <c r="N944" s="5">
        <f t="shared" si="246"/>
        <v>1.6171348119436424</v>
      </c>
      <c r="O944" s="6">
        <f t="shared" si="247"/>
        <v>1.009999999999998</v>
      </c>
      <c r="P944" s="6">
        <f t="shared" si="248"/>
        <v>3.2342696238872848</v>
      </c>
      <c r="Q944" s="6">
        <f t="shared" si="249"/>
        <v>8.3007504421394734E-2</v>
      </c>
      <c r="R944" s="9">
        <f t="shared" si="250"/>
        <v>0.38339413351371621</v>
      </c>
      <c r="S944" s="9">
        <f t="shared" si="251"/>
        <v>1.2399999999999984</v>
      </c>
      <c r="T944">
        <f t="shared" si="252"/>
        <v>1.009999999999998</v>
      </c>
      <c r="U944" s="9">
        <f t="shared" si="253"/>
        <v>0.31228070552326864</v>
      </c>
      <c r="V944" s="9">
        <f t="shared" si="254"/>
        <v>0.21643217214483876</v>
      </c>
      <c r="W944" s="9">
        <f t="shared" si="255"/>
        <v>0.34999999999999787</v>
      </c>
      <c r="X944">
        <f t="shared" si="256"/>
        <v>27.605</v>
      </c>
      <c r="Y944" s="9">
        <f t="shared" si="257"/>
        <v>17.070314605880888</v>
      </c>
      <c r="Z944" s="10">
        <f t="shared" si="258"/>
        <v>0.58870111261997804</v>
      </c>
      <c r="AA944">
        <f t="shared" si="259"/>
        <v>0.23000000000000043</v>
      </c>
    </row>
    <row r="945" spans="1:27">
      <c r="A945" s="1">
        <f t="shared" ref="A945:A1008" si="260">B945+1000*C945+100000*D945</f>
        <v>800998</v>
      </c>
      <c r="B945" s="1">
        <v>-2</v>
      </c>
      <c r="C945" s="1">
        <v>1</v>
      </c>
      <c r="D945" s="2">
        <v>8</v>
      </c>
      <c r="E945" s="5">
        <v>3.87</v>
      </c>
      <c r="F945" s="5">
        <v>4.3600000000000003</v>
      </c>
      <c r="G945" s="5">
        <v>1.33</v>
      </c>
      <c r="H945" s="5">
        <v>3.64</v>
      </c>
      <c r="I945" s="5">
        <v>3.72</v>
      </c>
      <c r="J945" s="5">
        <v>1.1200000000000001</v>
      </c>
      <c r="K945" s="6">
        <f t="shared" ref="K945:K1008" si="261" xml:space="preserve"> 0.5*(E945+H945)</f>
        <v>3.7549999999999999</v>
      </c>
      <c r="L945" s="6">
        <f t="shared" ref="L945:L1008" si="262">E945-H945</f>
        <v>0.22999999999999998</v>
      </c>
      <c r="M945" s="6">
        <f t="shared" ref="M945:M1008" si="263">0.5*(F945+I945)</f>
        <v>4.04</v>
      </c>
      <c r="N945" s="5">
        <f t="shared" ref="N945:N1008" si="264">0.5*P945</f>
        <v>0.86938196438619553</v>
      </c>
      <c r="O945" s="6">
        <f t="shared" ref="O945:O1008" si="265">F945-I945</f>
        <v>0.64000000000000012</v>
      </c>
      <c r="P945" s="6">
        <f t="shared" ref="P945:P1008" si="266">SQRT(G945*G945+J945*J945)</f>
        <v>1.7387639287723911</v>
      </c>
      <c r="Q945" s="6">
        <f t="shared" ref="Q945:Q1008" si="267">(G945*G945-J945*J945)/(G945*G945+J945*J945)</f>
        <v>0.17017828200972443</v>
      </c>
      <c r="R945" s="9">
        <f t="shared" ref="R945:R1008" si="268">ABS(O945-L945)/P945</f>
        <v>0.23579969265262476</v>
      </c>
      <c r="S945" s="9">
        <f t="shared" ref="S945:S1008" si="269">ABS(O945-L945)</f>
        <v>0.41000000000000014</v>
      </c>
      <c r="T945">
        <f t="shared" ref="T945:T1008" si="270">ABS(O945)</f>
        <v>0.64000000000000012</v>
      </c>
      <c r="U945" s="9">
        <f t="shared" ref="U945:U1008" si="271">ABS(O945)/P945</f>
        <v>0.36807756901873129</v>
      </c>
      <c r="V945" s="9">
        <f t="shared" ref="V945:V1008" si="272">ABS(M945-K945)/N945</f>
        <v>0.32781908490730766</v>
      </c>
      <c r="W945" s="9">
        <f t="shared" ref="W945:W1008" si="273">ABS(M945-K945)</f>
        <v>0.28500000000000014</v>
      </c>
      <c r="X945">
        <f t="shared" ref="X945:X1008" si="274">ABS(M945)</f>
        <v>4.04</v>
      </c>
      <c r="Y945" s="9">
        <f t="shared" ref="Y945:Y1008" si="275">ABS(M945)/N945</f>
        <v>4.6469793088614813</v>
      </c>
      <c r="Z945" s="10">
        <f t="shared" ref="Z945:Z1008" si="276">SQRT(0.00779*B945*B945+0.00644*C945*C945+0.005139*D945*D945+0.004675*B945*C945+0.003605*C945*D945+0.002454*D945*B945)</f>
        <v>0.58883104537719477</v>
      </c>
      <c r="AA945">
        <f t="shared" si="259"/>
        <v>0.22999999999999998</v>
      </c>
    </row>
    <row r="946" spans="1:27">
      <c r="A946" s="1">
        <f t="shared" si="260"/>
        <v>303004</v>
      </c>
      <c r="B946" s="1">
        <v>4</v>
      </c>
      <c r="C946" s="1">
        <v>3</v>
      </c>
      <c r="D946" s="2">
        <v>3</v>
      </c>
      <c r="E946" s="5">
        <v>12.82</v>
      </c>
      <c r="F946" s="5">
        <v>16</v>
      </c>
      <c r="G946" s="5">
        <v>1.92</v>
      </c>
      <c r="H946" s="5">
        <v>12.91</v>
      </c>
      <c r="I946" s="5">
        <v>12.22</v>
      </c>
      <c r="J946" s="5">
        <v>1.77</v>
      </c>
      <c r="K946" s="6">
        <f t="shared" si="261"/>
        <v>12.865</v>
      </c>
      <c r="L946" s="6">
        <f t="shared" si="262"/>
        <v>-8.9999999999999858E-2</v>
      </c>
      <c r="M946" s="6">
        <f t="shared" si="263"/>
        <v>14.11</v>
      </c>
      <c r="N946" s="5">
        <f t="shared" si="264"/>
        <v>1.3056894730371384</v>
      </c>
      <c r="O946" s="6">
        <f t="shared" si="265"/>
        <v>3.7799999999999994</v>
      </c>
      <c r="P946" s="6">
        <f t="shared" si="266"/>
        <v>2.6113789460742769</v>
      </c>
      <c r="Q946" s="6">
        <f t="shared" si="267"/>
        <v>8.1166688663059205E-2</v>
      </c>
      <c r="R946" s="9">
        <f t="shared" si="268"/>
        <v>1.4819756457858502</v>
      </c>
      <c r="S946" s="9">
        <f t="shared" si="269"/>
        <v>3.8699999999999992</v>
      </c>
      <c r="T946">
        <f t="shared" si="270"/>
        <v>3.7799999999999994</v>
      </c>
      <c r="U946" s="9">
        <f t="shared" si="271"/>
        <v>1.4475110958838537</v>
      </c>
      <c r="V946" s="9">
        <f t="shared" si="272"/>
        <v>0.95351921395523653</v>
      </c>
      <c r="W946" s="9">
        <f t="shared" si="273"/>
        <v>1.2449999999999992</v>
      </c>
      <c r="X946">
        <f t="shared" si="274"/>
        <v>14.11</v>
      </c>
      <c r="Y946" s="9">
        <f t="shared" si="275"/>
        <v>10.806551091492686</v>
      </c>
      <c r="Z946" s="10">
        <f t="shared" si="276"/>
        <v>0.58893463134714696</v>
      </c>
      <c r="AA946">
        <f t="shared" ref="AA946:AA1009" si="277">ABS(L946)</f>
        <v>8.9999999999999858E-2</v>
      </c>
    </row>
    <row r="947" spans="1:27">
      <c r="A947" s="1">
        <f t="shared" si="260"/>
        <v>100993</v>
      </c>
      <c r="B947" s="1">
        <v>-7</v>
      </c>
      <c r="C947" s="1">
        <v>1</v>
      </c>
      <c r="D947" s="2">
        <v>1</v>
      </c>
      <c r="E947" s="5">
        <v>29</v>
      </c>
      <c r="F947" s="5">
        <v>30.7</v>
      </c>
      <c r="G947" s="5">
        <v>2.2799999999999998</v>
      </c>
      <c r="H947" s="5">
        <v>28.8</v>
      </c>
      <c r="I947" s="5">
        <v>28.13</v>
      </c>
      <c r="J947" s="5">
        <v>2.34</v>
      </c>
      <c r="K947" s="6">
        <f t="shared" si="261"/>
        <v>28.9</v>
      </c>
      <c r="L947" s="6">
        <f t="shared" si="262"/>
        <v>0.19999999999999929</v>
      </c>
      <c r="M947" s="6">
        <f t="shared" si="263"/>
        <v>29.414999999999999</v>
      </c>
      <c r="N947" s="5">
        <f t="shared" si="264"/>
        <v>1.6335544068074377</v>
      </c>
      <c r="O947" s="6">
        <f t="shared" si="265"/>
        <v>2.5700000000000003</v>
      </c>
      <c r="P947" s="6">
        <f t="shared" si="266"/>
        <v>3.2671088136148754</v>
      </c>
      <c r="Q947" s="6">
        <f t="shared" si="267"/>
        <v>-2.59696458684654E-2</v>
      </c>
      <c r="R947" s="9">
        <f t="shared" si="268"/>
        <v>0.72541201876215655</v>
      </c>
      <c r="S947" s="9">
        <f t="shared" si="269"/>
        <v>2.370000000000001</v>
      </c>
      <c r="T947">
        <f t="shared" si="270"/>
        <v>2.5700000000000003</v>
      </c>
      <c r="U947" s="9">
        <f t="shared" si="271"/>
        <v>0.78662822287710621</v>
      </c>
      <c r="V947" s="9">
        <f t="shared" si="272"/>
        <v>0.31526345119199228</v>
      </c>
      <c r="W947" s="9">
        <f t="shared" si="273"/>
        <v>0.51500000000000057</v>
      </c>
      <c r="X947">
        <f t="shared" si="274"/>
        <v>29.414999999999999</v>
      </c>
      <c r="Y947" s="9">
        <f t="shared" si="275"/>
        <v>18.00674644041251</v>
      </c>
      <c r="Z947" s="10">
        <f t="shared" si="276"/>
        <v>0.58905941975321985</v>
      </c>
      <c r="AA947">
        <f t="shared" si="277"/>
        <v>0.19999999999999929</v>
      </c>
    </row>
    <row r="948" spans="1:27">
      <c r="A948" s="1">
        <f t="shared" si="260"/>
        <v>800999</v>
      </c>
      <c r="B948" s="1">
        <v>-1</v>
      </c>
      <c r="C948" s="1">
        <v>1</v>
      </c>
      <c r="D948" s="2">
        <v>8</v>
      </c>
      <c r="E948" s="5">
        <v>8.82</v>
      </c>
      <c r="F948" s="5">
        <v>10.95</v>
      </c>
      <c r="G948" s="5">
        <v>1.61</v>
      </c>
      <c r="H948" s="5">
        <v>9.1</v>
      </c>
      <c r="I948" s="5">
        <v>9.4600000000000009</v>
      </c>
      <c r="J948" s="5">
        <v>1.45</v>
      </c>
      <c r="K948" s="6">
        <f t="shared" si="261"/>
        <v>8.9600000000000009</v>
      </c>
      <c r="L948" s="6">
        <f t="shared" si="262"/>
        <v>-0.27999999999999936</v>
      </c>
      <c r="M948" s="6">
        <f t="shared" si="263"/>
        <v>10.205</v>
      </c>
      <c r="N948" s="5">
        <f t="shared" si="264"/>
        <v>1.083351281902597</v>
      </c>
      <c r="O948" s="6">
        <f t="shared" si="265"/>
        <v>1.4899999999999984</v>
      </c>
      <c r="P948" s="6">
        <f t="shared" si="266"/>
        <v>2.166702563805194</v>
      </c>
      <c r="Q948" s="6">
        <f t="shared" si="267"/>
        <v>0.1042900353597751</v>
      </c>
      <c r="R948" s="9">
        <f t="shared" si="268"/>
        <v>0.81690954243922553</v>
      </c>
      <c r="S948" s="9">
        <f t="shared" si="269"/>
        <v>1.7699999999999978</v>
      </c>
      <c r="T948">
        <f t="shared" si="270"/>
        <v>1.4899999999999984</v>
      </c>
      <c r="U948" s="9">
        <f t="shared" si="271"/>
        <v>0.68768091425674926</v>
      </c>
      <c r="V948" s="9">
        <f t="shared" si="272"/>
        <v>1.1492117291941655</v>
      </c>
      <c r="W948" s="9">
        <f t="shared" si="273"/>
        <v>1.2449999999999992</v>
      </c>
      <c r="X948">
        <f t="shared" si="274"/>
        <v>10.205</v>
      </c>
      <c r="Y948" s="9">
        <f t="shared" si="275"/>
        <v>9.4198439328726629</v>
      </c>
      <c r="Z948" s="10">
        <f t="shared" si="276"/>
        <v>0.58962615274426222</v>
      </c>
      <c r="AA948">
        <f t="shared" si="277"/>
        <v>0.27999999999999936</v>
      </c>
    </row>
    <row r="949" spans="1:27">
      <c r="A949" s="1">
        <f t="shared" si="260"/>
        <v>192003</v>
      </c>
      <c r="B949" s="1">
        <v>3</v>
      </c>
      <c r="C949" s="1">
        <v>-8</v>
      </c>
      <c r="D949" s="2">
        <v>2</v>
      </c>
      <c r="E949" s="5">
        <v>41.58</v>
      </c>
      <c r="F949" s="5">
        <v>43.66</v>
      </c>
      <c r="G949" s="5">
        <v>2.4900000000000002</v>
      </c>
      <c r="H949" s="5">
        <v>41.24</v>
      </c>
      <c r="I949" s="5">
        <v>42.23</v>
      </c>
      <c r="J949" s="5">
        <v>2.92</v>
      </c>
      <c r="K949" s="6">
        <f t="shared" si="261"/>
        <v>41.41</v>
      </c>
      <c r="L949" s="6">
        <f t="shared" si="262"/>
        <v>0.33999999999999631</v>
      </c>
      <c r="M949" s="6">
        <f t="shared" si="263"/>
        <v>42.944999999999993</v>
      </c>
      <c r="N949" s="5">
        <f t="shared" si="264"/>
        <v>1.9187561074821364</v>
      </c>
      <c r="O949" s="6">
        <f t="shared" si="265"/>
        <v>1.4299999999999997</v>
      </c>
      <c r="P949" s="6">
        <f t="shared" si="266"/>
        <v>3.8375122149642729</v>
      </c>
      <c r="Q949" s="6">
        <f t="shared" si="267"/>
        <v>-0.15796693036363005</v>
      </c>
      <c r="R949" s="9">
        <f t="shared" si="268"/>
        <v>0.28403818383940993</v>
      </c>
      <c r="S949" s="9">
        <f t="shared" si="269"/>
        <v>1.0900000000000034</v>
      </c>
      <c r="T949">
        <f t="shared" si="270"/>
        <v>1.4299999999999997</v>
      </c>
      <c r="U949" s="9">
        <f t="shared" si="271"/>
        <v>0.37263725035812373</v>
      </c>
      <c r="V949" s="9">
        <f t="shared" si="272"/>
        <v>0.79999745356604024</v>
      </c>
      <c r="W949" s="9">
        <f t="shared" si="273"/>
        <v>1.5349999999999966</v>
      </c>
      <c r="X949">
        <f t="shared" si="274"/>
        <v>42.944999999999993</v>
      </c>
      <c r="Y949" s="9">
        <f t="shared" si="275"/>
        <v>22.38168771556591</v>
      </c>
      <c r="Z949" s="10">
        <f t="shared" si="276"/>
        <v>0.58963548061493043</v>
      </c>
      <c r="AA949">
        <f t="shared" si="277"/>
        <v>0.33999999999999631</v>
      </c>
    </row>
    <row r="950" spans="1:27">
      <c r="A950" s="1">
        <f t="shared" si="260"/>
        <v>193997</v>
      </c>
      <c r="B950" s="1">
        <v>-3</v>
      </c>
      <c r="C950" s="1">
        <v>-6</v>
      </c>
      <c r="D950" s="2">
        <v>2</v>
      </c>
      <c r="E950" s="5">
        <v>2.56</v>
      </c>
      <c r="F950" s="5">
        <v>3.54</v>
      </c>
      <c r="G950" s="5">
        <v>1.31</v>
      </c>
      <c r="H950" s="5">
        <v>2.54</v>
      </c>
      <c r="I950" s="5">
        <v>2.08</v>
      </c>
      <c r="J950" s="5">
        <v>1.0900000000000001</v>
      </c>
      <c r="K950" s="6">
        <f t="shared" si="261"/>
        <v>2.5499999999999998</v>
      </c>
      <c r="L950" s="6">
        <f t="shared" si="262"/>
        <v>2.0000000000000018E-2</v>
      </c>
      <c r="M950" s="6">
        <f t="shared" si="263"/>
        <v>2.81</v>
      </c>
      <c r="N950" s="5">
        <f t="shared" si="264"/>
        <v>0.85208567644339617</v>
      </c>
      <c r="O950" s="6">
        <f t="shared" si="265"/>
        <v>1.46</v>
      </c>
      <c r="P950" s="6">
        <f t="shared" si="266"/>
        <v>1.7041713528867923</v>
      </c>
      <c r="Q950" s="6">
        <f t="shared" si="267"/>
        <v>0.18180566076716478</v>
      </c>
      <c r="R950" s="9">
        <f t="shared" si="268"/>
        <v>0.84498545146924486</v>
      </c>
      <c r="S950" s="9">
        <f t="shared" si="269"/>
        <v>1.44</v>
      </c>
      <c r="T950">
        <f t="shared" si="270"/>
        <v>1.46</v>
      </c>
      <c r="U950" s="9">
        <f t="shared" si="271"/>
        <v>0.85672136051742875</v>
      </c>
      <c r="V950" s="9">
        <f t="shared" si="272"/>
        <v>0.30513363525278314</v>
      </c>
      <c r="W950" s="9">
        <f t="shared" si="273"/>
        <v>0.26000000000000023</v>
      </c>
      <c r="X950">
        <f t="shared" si="274"/>
        <v>2.81</v>
      </c>
      <c r="Y950" s="9">
        <f t="shared" si="275"/>
        <v>3.2977904425396916</v>
      </c>
      <c r="Z950" s="10">
        <f t="shared" si="276"/>
        <v>0.5904845467918699</v>
      </c>
      <c r="AA950">
        <f t="shared" si="277"/>
        <v>2.0000000000000018E-2</v>
      </c>
    </row>
    <row r="951" spans="1:27">
      <c r="A951" s="1">
        <f t="shared" si="260"/>
        <v>798002</v>
      </c>
      <c r="B951" s="1">
        <v>2</v>
      </c>
      <c r="C951" s="1">
        <v>-2</v>
      </c>
      <c r="D951" s="2">
        <v>8</v>
      </c>
      <c r="E951" s="5">
        <v>25.84</v>
      </c>
      <c r="F951" s="5">
        <v>26.38</v>
      </c>
      <c r="G951" s="5">
        <v>2.0699999999999998</v>
      </c>
      <c r="H951" s="5">
        <v>25.54</v>
      </c>
      <c r="I951" s="5">
        <v>27.76</v>
      </c>
      <c r="J951" s="5">
        <v>2.4900000000000002</v>
      </c>
      <c r="K951" s="6">
        <f t="shared" si="261"/>
        <v>25.689999999999998</v>
      </c>
      <c r="L951" s="6">
        <f t="shared" si="262"/>
        <v>0.30000000000000071</v>
      </c>
      <c r="M951" s="6">
        <f t="shared" si="263"/>
        <v>27.07</v>
      </c>
      <c r="N951" s="5">
        <f t="shared" si="264"/>
        <v>1.6190274858692177</v>
      </c>
      <c r="O951" s="6">
        <f t="shared" si="265"/>
        <v>-1.3800000000000026</v>
      </c>
      <c r="P951" s="6">
        <f t="shared" si="266"/>
        <v>3.2380549717384355</v>
      </c>
      <c r="Q951" s="6">
        <f t="shared" si="267"/>
        <v>-0.18266094420600873</v>
      </c>
      <c r="R951" s="9">
        <f t="shared" si="268"/>
        <v>0.51882998116553003</v>
      </c>
      <c r="S951" s="9">
        <f t="shared" si="269"/>
        <v>1.6800000000000033</v>
      </c>
      <c r="T951">
        <f t="shared" si="270"/>
        <v>1.3800000000000026</v>
      </c>
      <c r="U951" s="9">
        <f t="shared" si="271"/>
        <v>0.42618177024311388</v>
      </c>
      <c r="V951" s="9">
        <f t="shared" si="272"/>
        <v>0.85236354048622776</v>
      </c>
      <c r="W951" s="9">
        <f t="shared" si="273"/>
        <v>1.3800000000000026</v>
      </c>
      <c r="X951">
        <f t="shared" si="274"/>
        <v>27.07</v>
      </c>
      <c r="Y951" s="9">
        <f t="shared" si="275"/>
        <v>16.719913797798654</v>
      </c>
      <c r="Z951" s="10">
        <f t="shared" si="276"/>
        <v>0.59050825565778509</v>
      </c>
      <c r="AA951">
        <f t="shared" si="277"/>
        <v>0.30000000000000071</v>
      </c>
    </row>
    <row r="952" spans="1:27">
      <c r="A952" s="1">
        <f t="shared" si="260"/>
        <v>200993</v>
      </c>
      <c r="B952" s="1">
        <v>-7</v>
      </c>
      <c r="C952" s="1">
        <v>1</v>
      </c>
      <c r="D952" s="2">
        <v>2</v>
      </c>
      <c r="E952" s="5">
        <v>44.62</v>
      </c>
      <c r="F952" s="5">
        <v>45.31</v>
      </c>
      <c r="G952" s="5">
        <v>2.84</v>
      </c>
      <c r="H952" s="5">
        <v>43.62</v>
      </c>
      <c r="I952" s="5">
        <v>41.05</v>
      </c>
      <c r="J952" s="5">
        <v>2.78</v>
      </c>
      <c r="K952" s="6">
        <f t="shared" si="261"/>
        <v>44.12</v>
      </c>
      <c r="L952" s="6">
        <f t="shared" si="262"/>
        <v>1</v>
      </c>
      <c r="M952" s="6">
        <f t="shared" si="263"/>
        <v>43.18</v>
      </c>
      <c r="N952" s="5">
        <f t="shared" si="264"/>
        <v>1.9870832896484232</v>
      </c>
      <c r="O952" s="6">
        <f t="shared" si="265"/>
        <v>4.2600000000000051</v>
      </c>
      <c r="P952" s="6">
        <f t="shared" si="266"/>
        <v>3.9741665792968464</v>
      </c>
      <c r="Q952" s="6">
        <f t="shared" si="267"/>
        <v>2.1349879701152406E-2</v>
      </c>
      <c r="R952" s="9">
        <f t="shared" si="268"/>
        <v>0.8202977743768356</v>
      </c>
      <c r="S952" s="9">
        <f t="shared" si="269"/>
        <v>3.2600000000000051</v>
      </c>
      <c r="T952">
        <f t="shared" si="270"/>
        <v>4.2600000000000051</v>
      </c>
      <c r="U952" s="9">
        <f t="shared" si="271"/>
        <v>1.0719228585415088</v>
      </c>
      <c r="V952" s="9">
        <f t="shared" si="272"/>
        <v>0.47305515822958433</v>
      </c>
      <c r="W952" s="9">
        <f t="shared" si="273"/>
        <v>0.93999999999999773</v>
      </c>
      <c r="X952">
        <f t="shared" si="274"/>
        <v>43.18</v>
      </c>
      <c r="Y952" s="9">
        <f t="shared" si="275"/>
        <v>21.730342268461168</v>
      </c>
      <c r="Z952" s="10">
        <f t="shared" si="276"/>
        <v>0.59062255290498344</v>
      </c>
      <c r="AA952">
        <f t="shared" si="277"/>
        <v>1</v>
      </c>
    </row>
    <row r="953" spans="1:27">
      <c r="A953" s="1">
        <f t="shared" si="260"/>
        <v>603999</v>
      </c>
      <c r="B953" s="1">
        <v>-1</v>
      </c>
      <c r="C953" s="1">
        <v>4</v>
      </c>
      <c r="D953" s="2">
        <v>6</v>
      </c>
      <c r="E953" s="5">
        <v>1.95</v>
      </c>
      <c r="F953" s="5">
        <v>1.4</v>
      </c>
      <c r="G953" s="5">
        <v>0.76</v>
      </c>
      <c r="H953" s="5">
        <v>1.9</v>
      </c>
      <c r="I953" s="5">
        <v>1.46</v>
      </c>
      <c r="J953" s="5">
        <v>0.92</v>
      </c>
      <c r="K953" s="6">
        <f t="shared" si="261"/>
        <v>1.9249999999999998</v>
      </c>
      <c r="L953" s="6">
        <f t="shared" si="262"/>
        <v>5.0000000000000044E-2</v>
      </c>
      <c r="M953" s="6">
        <f t="shared" si="263"/>
        <v>1.43</v>
      </c>
      <c r="N953" s="5">
        <f t="shared" si="264"/>
        <v>0.59665735560705191</v>
      </c>
      <c r="O953" s="6">
        <f t="shared" si="265"/>
        <v>-6.0000000000000053E-2</v>
      </c>
      <c r="P953" s="6">
        <f t="shared" si="266"/>
        <v>1.1933147112141038</v>
      </c>
      <c r="Q953" s="6">
        <f t="shared" si="267"/>
        <v>-0.18876404494382026</v>
      </c>
      <c r="R953" s="9">
        <f t="shared" si="268"/>
        <v>9.2180209433673832E-2</v>
      </c>
      <c r="S953" s="9">
        <f t="shared" si="269"/>
        <v>0.1100000000000001</v>
      </c>
      <c r="T953">
        <f t="shared" si="270"/>
        <v>6.0000000000000053E-2</v>
      </c>
      <c r="U953" s="9">
        <f t="shared" si="271"/>
        <v>5.0280114236549364E-2</v>
      </c>
      <c r="V953" s="9">
        <f t="shared" si="272"/>
        <v>0.82962188490306354</v>
      </c>
      <c r="W953" s="9">
        <f t="shared" si="273"/>
        <v>0.49499999999999988</v>
      </c>
      <c r="X953">
        <f t="shared" si="274"/>
        <v>1.43</v>
      </c>
      <c r="Y953" s="9">
        <f t="shared" si="275"/>
        <v>2.3966854452755175</v>
      </c>
      <c r="Z953" s="10">
        <f t="shared" si="276"/>
        <v>0.59070297104382341</v>
      </c>
      <c r="AA953">
        <f t="shared" si="277"/>
        <v>5.0000000000000044E-2</v>
      </c>
    </row>
    <row r="954" spans="1:27">
      <c r="A954" s="1">
        <f t="shared" si="260"/>
        <v>593000</v>
      </c>
      <c r="B954" s="1">
        <v>0</v>
      </c>
      <c r="C954" s="1">
        <v>-7</v>
      </c>
      <c r="D954" s="2">
        <v>6</v>
      </c>
      <c r="E954" s="5">
        <v>16.02</v>
      </c>
      <c r="F954" s="5">
        <v>14.26</v>
      </c>
      <c r="G954" s="5">
        <v>1.62</v>
      </c>
      <c r="H954" s="5">
        <v>16.12</v>
      </c>
      <c r="I954" s="5">
        <v>16.18</v>
      </c>
      <c r="J954" s="5">
        <v>2.02</v>
      </c>
      <c r="K954" s="6">
        <f t="shared" si="261"/>
        <v>16.07</v>
      </c>
      <c r="L954" s="6">
        <f t="shared" si="262"/>
        <v>-0.10000000000000142</v>
      </c>
      <c r="M954" s="6">
        <f t="shared" si="263"/>
        <v>15.219999999999999</v>
      </c>
      <c r="N954" s="5">
        <f t="shared" si="264"/>
        <v>1.2946814279968644</v>
      </c>
      <c r="O954" s="6">
        <f t="shared" si="265"/>
        <v>-1.92</v>
      </c>
      <c r="P954" s="6">
        <f t="shared" si="266"/>
        <v>2.5893628559937287</v>
      </c>
      <c r="Q954" s="6">
        <f t="shared" si="267"/>
        <v>-0.21715785705763027</v>
      </c>
      <c r="R954" s="9">
        <f t="shared" si="268"/>
        <v>0.70287561119027897</v>
      </c>
      <c r="S954" s="9">
        <f t="shared" si="269"/>
        <v>1.8199999999999985</v>
      </c>
      <c r="T954">
        <f t="shared" si="270"/>
        <v>1.92</v>
      </c>
      <c r="U954" s="9">
        <f t="shared" si="271"/>
        <v>0.74149515026666857</v>
      </c>
      <c r="V954" s="9">
        <f t="shared" si="272"/>
        <v>0.65653216429861394</v>
      </c>
      <c r="W954" s="9">
        <f t="shared" si="273"/>
        <v>0.85000000000000142</v>
      </c>
      <c r="X954">
        <f t="shared" si="274"/>
        <v>15.219999999999999</v>
      </c>
      <c r="Y954" s="9">
        <f t="shared" si="275"/>
        <v>11.755787694852808</v>
      </c>
      <c r="Z954" s="10">
        <f t="shared" si="276"/>
        <v>0.59089254522290258</v>
      </c>
      <c r="AA954">
        <f t="shared" si="277"/>
        <v>0.10000000000000142</v>
      </c>
    </row>
    <row r="955" spans="1:27">
      <c r="A955" s="1">
        <f t="shared" si="260"/>
        <v>202993</v>
      </c>
      <c r="B955" s="1">
        <v>-7</v>
      </c>
      <c r="C955" s="1">
        <v>3</v>
      </c>
      <c r="D955" s="2">
        <v>2</v>
      </c>
      <c r="E955" s="5">
        <v>20.75</v>
      </c>
      <c r="F955" s="5">
        <v>16.670000000000002</v>
      </c>
      <c r="G955" s="5">
        <v>2.04</v>
      </c>
      <c r="H955" s="5">
        <v>20.89</v>
      </c>
      <c r="I955" s="5">
        <v>22.33</v>
      </c>
      <c r="J955" s="5">
        <v>1.97</v>
      </c>
      <c r="K955" s="6">
        <f t="shared" si="261"/>
        <v>20.82</v>
      </c>
      <c r="L955" s="6">
        <f t="shared" si="262"/>
        <v>-0.14000000000000057</v>
      </c>
      <c r="M955" s="6">
        <f t="shared" si="263"/>
        <v>19.5</v>
      </c>
      <c r="N955" s="5">
        <f t="shared" si="264"/>
        <v>1.4179650912487232</v>
      </c>
      <c r="O955" s="6">
        <f t="shared" si="265"/>
        <v>-5.6599999999999966</v>
      </c>
      <c r="P955" s="6">
        <f t="shared" si="266"/>
        <v>2.8359301824974463</v>
      </c>
      <c r="Q955" s="6">
        <f t="shared" si="267"/>
        <v>3.4902082685732042E-2</v>
      </c>
      <c r="R955" s="9">
        <f t="shared" si="268"/>
        <v>1.946451303374062</v>
      </c>
      <c r="S955" s="9">
        <f t="shared" si="269"/>
        <v>5.519999999999996</v>
      </c>
      <c r="T955">
        <f t="shared" si="270"/>
        <v>5.6599999999999966</v>
      </c>
      <c r="U955" s="9">
        <f t="shared" si="271"/>
        <v>1.9958178219378973</v>
      </c>
      <c r="V955" s="9">
        <f t="shared" si="272"/>
        <v>0.93091149291803055</v>
      </c>
      <c r="W955" s="9">
        <f t="shared" si="273"/>
        <v>1.3200000000000003</v>
      </c>
      <c r="X955">
        <f t="shared" si="274"/>
        <v>19.5</v>
      </c>
      <c r="Y955" s="9">
        <f t="shared" si="275"/>
        <v>13.752101599925448</v>
      </c>
      <c r="Z955" s="10">
        <f t="shared" si="276"/>
        <v>0.59103722387003677</v>
      </c>
      <c r="AA955">
        <f t="shared" si="277"/>
        <v>0.14000000000000057</v>
      </c>
    </row>
    <row r="956" spans="1:27">
      <c r="A956" s="1">
        <f t="shared" si="260"/>
        <v>796002</v>
      </c>
      <c r="B956" s="1">
        <v>2</v>
      </c>
      <c r="C956" s="1">
        <v>-4</v>
      </c>
      <c r="D956" s="2">
        <v>8</v>
      </c>
      <c r="E956" s="5">
        <v>26.87</v>
      </c>
      <c r="F956" s="5">
        <v>24.08</v>
      </c>
      <c r="G956" s="5">
        <v>2.09</v>
      </c>
      <c r="H956" s="5">
        <v>27.74</v>
      </c>
      <c r="I956" s="5">
        <v>26.95</v>
      </c>
      <c r="J956" s="5">
        <v>2.54</v>
      </c>
      <c r="K956" s="6">
        <f t="shared" si="261"/>
        <v>27.305</v>
      </c>
      <c r="L956" s="6">
        <f t="shared" si="262"/>
        <v>-0.86999999999999744</v>
      </c>
      <c r="M956" s="6">
        <f t="shared" si="263"/>
        <v>25.515000000000001</v>
      </c>
      <c r="N956" s="5">
        <f t="shared" si="264"/>
        <v>1.6446656195105436</v>
      </c>
      <c r="O956" s="6">
        <f t="shared" si="265"/>
        <v>-2.870000000000001</v>
      </c>
      <c r="P956" s="6">
        <f t="shared" si="266"/>
        <v>3.2893312390210871</v>
      </c>
      <c r="Q956" s="6">
        <f t="shared" si="267"/>
        <v>-0.19256541308908759</v>
      </c>
      <c r="R956" s="9">
        <f t="shared" si="268"/>
        <v>0.60802632956941371</v>
      </c>
      <c r="S956" s="9">
        <f t="shared" si="269"/>
        <v>2.0000000000000036</v>
      </c>
      <c r="T956">
        <f t="shared" si="270"/>
        <v>2.870000000000001</v>
      </c>
      <c r="U956" s="9">
        <f t="shared" si="271"/>
        <v>0.87251778293210747</v>
      </c>
      <c r="V956" s="9">
        <f t="shared" si="272"/>
        <v>1.0883671299292481</v>
      </c>
      <c r="W956" s="9">
        <f t="shared" si="273"/>
        <v>1.7899999999999991</v>
      </c>
      <c r="X956">
        <f t="shared" si="274"/>
        <v>25.515000000000001</v>
      </c>
      <c r="Y956" s="9">
        <f t="shared" si="275"/>
        <v>15.513791798963565</v>
      </c>
      <c r="Z956" s="10">
        <f t="shared" si="276"/>
        <v>0.59126981996377936</v>
      </c>
      <c r="AA956">
        <f t="shared" si="277"/>
        <v>0.86999999999999744</v>
      </c>
    </row>
    <row r="957" spans="1:27">
      <c r="A957" s="1">
        <f t="shared" si="260"/>
        <v>499005</v>
      </c>
      <c r="B957" s="1">
        <v>5</v>
      </c>
      <c r="C957" s="1">
        <v>-1</v>
      </c>
      <c r="D957" s="2">
        <v>5</v>
      </c>
      <c r="E957" s="5">
        <v>44.19</v>
      </c>
      <c r="F957" s="5">
        <v>45.35</v>
      </c>
      <c r="G957" s="5">
        <v>2.37</v>
      </c>
      <c r="H957" s="5">
        <v>43.62</v>
      </c>
      <c r="I957" s="5">
        <v>46.04</v>
      </c>
      <c r="J957" s="5">
        <v>3.19</v>
      </c>
      <c r="K957" s="6">
        <f t="shared" si="261"/>
        <v>43.905000000000001</v>
      </c>
      <c r="L957" s="6">
        <f t="shared" si="262"/>
        <v>0.57000000000000028</v>
      </c>
      <c r="M957" s="6">
        <f t="shared" si="263"/>
        <v>45.695</v>
      </c>
      <c r="N957" s="5">
        <f t="shared" si="264"/>
        <v>1.9870203823816202</v>
      </c>
      <c r="O957" s="6">
        <f t="shared" si="265"/>
        <v>-0.68999999999999773</v>
      </c>
      <c r="P957" s="6">
        <f t="shared" si="266"/>
        <v>3.9740407647632403</v>
      </c>
      <c r="Q957" s="6">
        <f t="shared" si="267"/>
        <v>-0.28868486038118152</v>
      </c>
      <c r="R957" s="9">
        <f t="shared" si="268"/>
        <v>0.31705764348772714</v>
      </c>
      <c r="S957" s="9">
        <f t="shared" si="269"/>
        <v>1.259999999999998</v>
      </c>
      <c r="T957">
        <f t="shared" si="270"/>
        <v>0.68999999999999773</v>
      </c>
      <c r="U957" s="9">
        <f t="shared" si="271"/>
        <v>0.17362680476708839</v>
      </c>
      <c r="V957" s="9">
        <f t="shared" si="272"/>
        <v>0.9008463203857654</v>
      </c>
      <c r="W957" s="9">
        <f t="shared" si="273"/>
        <v>1.7899999999999991</v>
      </c>
      <c r="X957">
        <f t="shared" si="274"/>
        <v>45.695</v>
      </c>
      <c r="Y957" s="9">
        <f t="shared" si="275"/>
        <v>22.99674447487574</v>
      </c>
      <c r="Z957" s="10">
        <f t="shared" si="276"/>
        <v>0.59128250439193619</v>
      </c>
      <c r="AA957">
        <f t="shared" si="277"/>
        <v>0.57000000000000028</v>
      </c>
    </row>
    <row r="958" spans="1:27">
      <c r="A958" s="1">
        <f t="shared" si="260"/>
        <v>92002</v>
      </c>
      <c r="B958" s="1">
        <v>2</v>
      </c>
      <c r="C958" s="1">
        <v>-8</v>
      </c>
      <c r="D958" s="2">
        <v>1</v>
      </c>
      <c r="E958" s="5">
        <v>35.6</v>
      </c>
      <c r="F958" s="5">
        <v>37.29</v>
      </c>
      <c r="G958" s="5">
        <v>2.36</v>
      </c>
      <c r="H958" s="5">
        <v>35.11</v>
      </c>
      <c r="I958" s="5">
        <v>34.82</v>
      </c>
      <c r="J958" s="5">
        <v>2.59</v>
      </c>
      <c r="K958" s="6">
        <f t="shared" si="261"/>
        <v>35.355000000000004</v>
      </c>
      <c r="L958" s="6">
        <f t="shared" si="262"/>
        <v>0.49000000000000199</v>
      </c>
      <c r="M958" s="6">
        <f t="shared" si="263"/>
        <v>36.055</v>
      </c>
      <c r="N958" s="5">
        <f t="shared" si="264"/>
        <v>1.7519774541928328</v>
      </c>
      <c r="O958" s="6">
        <f t="shared" si="265"/>
        <v>2.4699999999999989</v>
      </c>
      <c r="P958" s="6">
        <f t="shared" si="266"/>
        <v>3.5039549083856656</v>
      </c>
      <c r="Q958" s="6">
        <f t="shared" si="267"/>
        <v>-9.2729094211456517E-2</v>
      </c>
      <c r="R958" s="9">
        <f t="shared" si="268"/>
        <v>0.56507576489111222</v>
      </c>
      <c r="S958" s="9">
        <f t="shared" si="269"/>
        <v>1.9799999999999969</v>
      </c>
      <c r="T958">
        <f t="shared" si="270"/>
        <v>2.4699999999999989</v>
      </c>
      <c r="U958" s="9">
        <f t="shared" si="271"/>
        <v>0.70491774711164068</v>
      </c>
      <c r="V958" s="9">
        <f t="shared" si="272"/>
        <v>0.39954852063007751</v>
      </c>
      <c r="W958" s="9">
        <f t="shared" si="273"/>
        <v>0.69999999999999574</v>
      </c>
      <c r="X958">
        <f t="shared" si="274"/>
        <v>36.055</v>
      </c>
      <c r="Y958" s="9">
        <f t="shared" si="275"/>
        <v>20.579602730453619</v>
      </c>
      <c r="Z958" s="10">
        <f t="shared" si="276"/>
        <v>0.59137720618907874</v>
      </c>
      <c r="AA958">
        <f t="shared" si="277"/>
        <v>0.49000000000000199</v>
      </c>
    </row>
    <row r="959" spans="1:27">
      <c r="A959" s="1">
        <f t="shared" si="260"/>
        <v>795001</v>
      </c>
      <c r="B959" s="1">
        <v>1</v>
      </c>
      <c r="C959" s="1">
        <v>-5</v>
      </c>
      <c r="D959" s="2">
        <v>8</v>
      </c>
      <c r="E959" s="5">
        <v>9.18</v>
      </c>
      <c r="F959" s="5">
        <v>7.85</v>
      </c>
      <c r="G959" s="5">
        <v>1.41</v>
      </c>
      <c r="H959" s="5">
        <v>9.4700000000000006</v>
      </c>
      <c r="I959" s="5">
        <v>11.38</v>
      </c>
      <c r="J959" s="5">
        <v>1.79</v>
      </c>
      <c r="K959" s="6">
        <f t="shared" si="261"/>
        <v>9.3249999999999993</v>
      </c>
      <c r="L959" s="6">
        <f t="shared" si="262"/>
        <v>-0.29000000000000092</v>
      </c>
      <c r="M959" s="6">
        <f t="shared" si="263"/>
        <v>9.6150000000000002</v>
      </c>
      <c r="N959" s="5">
        <f t="shared" si="264"/>
        <v>1.1393199726152439</v>
      </c>
      <c r="O959" s="6">
        <f t="shared" si="265"/>
        <v>-3.5300000000000011</v>
      </c>
      <c r="P959" s="6">
        <f t="shared" si="266"/>
        <v>2.2786399452304877</v>
      </c>
      <c r="Q959" s="6">
        <f t="shared" si="267"/>
        <v>-0.23419745002118567</v>
      </c>
      <c r="R959" s="9">
        <f t="shared" si="268"/>
        <v>1.4219008171000309</v>
      </c>
      <c r="S959" s="9">
        <f t="shared" si="269"/>
        <v>3.24</v>
      </c>
      <c r="T959">
        <f t="shared" si="270"/>
        <v>3.5300000000000011</v>
      </c>
      <c r="U959" s="9">
        <f t="shared" si="271"/>
        <v>1.5491697173960217</v>
      </c>
      <c r="V959" s="9">
        <f t="shared" si="272"/>
        <v>0.25453780059198161</v>
      </c>
      <c r="W959" s="9">
        <f t="shared" si="273"/>
        <v>0.29000000000000092</v>
      </c>
      <c r="X959">
        <f t="shared" si="274"/>
        <v>9.6150000000000002</v>
      </c>
      <c r="Y959" s="9">
        <f t="shared" si="275"/>
        <v>8.4392446644548134</v>
      </c>
      <c r="Z959" s="10">
        <f t="shared" si="276"/>
        <v>0.59139073377928408</v>
      </c>
      <c r="AA959">
        <f t="shared" si="277"/>
        <v>0.29000000000000092</v>
      </c>
    </row>
    <row r="960" spans="1:27">
      <c r="A960" s="1">
        <f t="shared" si="260"/>
        <v>394996</v>
      </c>
      <c r="B960" s="1">
        <v>-4</v>
      </c>
      <c r="C960" s="1">
        <v>-5</v>
      </c>
      <c r="D960" s="2">
        <v>4</v>
      </c>
      <c r="E960" s="5">
        <v>9.5299999999999994</v>
      </c>
      <c r="F960" s="5">
        <v>10.61</v>
      </c>
      <c r="G960" s="5">
        <v>1.77</v>
      </c>
      <c r="H960" s="5">
        <v>10.06</v>
      </c>
      <c r="I960" s="5">
        <v>10.6</v>
      </c>
      <c r="J960" s="5">
        <v>1.57</v>
      </c>
      <c r="K960" s="6">
        <f t="shared" si="261"/>
        <v>9.7949999999999999</v>
      </c>
      <c r="L960" s="6">
        <f t="shared" si="262"/>
        <v>-0.53000000000000114</v>
      </c>
      <c r="M960" s="6">
        <f t="shared" si="263"/>
        <v>10.605</v>
      </c>
      <c r="N960" s="5">
        <f t="shared" si="264"/>
        <v>1.182983516368677</v>
      </c>
      <c r="O960" s="6">
        <f t="shared" si="265"/>
        <v>9.9999999999997868E-3</v>
      </c>
      <c r="P960" s="6">
        <f t="shared" si="266"/>
        <v>2.3659670327373541</v>
      </c>
      <c r="Q960" s="6">
        <f t="shared" si="267"/>
        <v>0.11933259494801531</v>
      </c>
      <c r="R960" s="9">
        <f t="shared" si="268"/>
        <v>0.22823648534748892</v>
      </c>
      <c r="S960" s="9">
        <f t="shared" si="269"/>
        <v>0.54000000000000092</v>
      </c>
      <c r="T960">
        <f t="shared" si="270"/>
        <v>9.9999999999997868E-3</v>
      </c>
      <c r="U960" s="9">
        <f t="shared" si="271"/>
        <v>4.2266015805089568E-3</v>
      </c>
      <c r="V960" s="9">
        <f t="shared" si="272"/>
        <v>0.68470945604246602</v>
      </c>
      <c r="W960" s="9">
        <f t="shared" si="273"/>
        <v>0.8100000000000005</v>
      </c>
      <c r="X960">
        <f t="shared" si="274"/>
        <v>10.605</v>
      </c>
      <c r="Y960" s="9">
        <f t="shared" si="275"/>
        <v>8.9646219522596891</v>
      </c>
      <c r="Z960" s="10">
        <f t="shared" si="276"/>
        <v>0.59160797830996159</v>
      </c>
      <c r="AA960">
        <f t="shared" si="277"/>
        <v>0.53000000000000114</v>
      </c>
    </row>
    <row r="961" spans="1:27">
      <c r="A961" s="1">
        <f t="shared" si="260"/>
        <v>192001</v>
      </c>
      <c r="B961" s="1">
        <v>1</v>
      </c>
      <c r="C961" s="1">
        <v>-8</v>
      </c>
      <c r="D961" s="2">
        <v>2</v>
      </c>
      <c r="E961" s="5">
        <v>14.32</v>
      </c>
      <c r="F961" s="5">
        <v>14.49</v>
      </c>
      <c r="G961" s="5">
        <v>1.62</v>
      </c>
      <c r="H961" s="5">
        <v>14.04</v>
      </c>
      <c r="I961" s="5">
        <v>14.98</v>
      </c>
      <c r="J961" s="5">
        <v>1.89</v>
      </c>
      <c r="K961" s="6">
        <f t="shared" si="261"/>
        <v>14.18</v>
      </c>
      <c r="L961" s="6">
        <f t="shared" si="262"/>
        <v>0.28000000000000114</v>
      </c>
      <c r="M961" s="6">
        <f t="shared" si="263"/>
        <v>14.734999999999999</v>
      </c>
      <c r="N961" s="5">
        <f t="shared" si="264"/>
        <v>1.2446385017345398</v>
      </c>
      <c r="O961" s="6">
        <f t="shared" si="265"/>
        <v>-0.49000000000000021</v>
      </c>
      <c r="P961" s="6">
        <f t="shared" si="266"/>
        <v>2.4892770034690797</v>
      </c>
      <c r="Q961" s="6">
        <f t="shared" si="267"/>
        <v>-0.15294117647058811</v>
      </c>
      <c r="R961" s="9">
        <f t="shared" si="268"/>
        <v>0.30932676392660285</v>
      </c>
      <c r="S961" s="9">
        <f t="shared" si="269"/>
        <v>0.77000000000000135</v>
      </c>
      <c r="T961">
        <f t="shared" si="270"/>
        <v>0.49000000000000021</v>
      </c>
      <c r="U961" s="9">
        <f t="shared" si="271"/>
        <v>0.19684430431692881</v>
      </c>
      <c r="V961" s="9">
        <f t="shared" si="272"/>
        <v>0.44591260773834857</v>
      </c>
      <c r="W961" s="9">
        <f t="shared" si="273"/>
        <v>0.55499999999999972</v>
      </c>
      <c r="X961">
        <f t="shared" si="274"/>
        <v>14.734999999999999</v>
      </c>
      <c r="Y961" s="9">
        <f t="shared" si="275"/>
        <v>11.838778873918143</v>
      </c>
      <c r="Z961" s="10">
        <f t="shared" si="276"/>
        <v>0.591890192518849</v>
      </c>
      <c r="AA961">
        <f t="shared" si="277"/>
        <v>0.28000000000000114</v>
      </c>
    </row>
    <row r="962" spans="1:27">
      <c r="A962" s="1">
        <f t="shared" si="260"/>
        <v>194006</v>
      </c>
      <c r="B962" s="1">
        <v>6</v>
      </c>
      <c r="C962" s="1">
        <v>-6</v>
      </c>
      <c r="D962" s="2">
        <v>2</v>
      </c>
      <c r="E962" s="5">
        <v>28.16</v>
      </c>
      <c r="F962" s="5">
        <v>25.93</v>
      </c>
      <c r="G962" s="5">
        <v>2.19</v>
      </c>
      <c r="H962" s="5">
        <v>27.95</v>
      </c>
      <c r="I962" s="5">
        <v>27.33</v>
      </c>
      <c r="J962" s="5">
        <v>2.31</v>
      </c>
      <c r="K962" s="6">
        <f t="shared" si="261"/>
        <v>28.055</v>
      </c>
      <c r="L962" s="6">
        <f t="shared" si="262"/>
        <v>0.21000000000000085</v>
      </c>
      <c r="M962" s="6">
        <f t="shared" si="263"/>
        <v>26.63</v>
      </c>
      <c r="N962" s="5">
        <f t="shared" si="264"/>
        <v>1.5915558425641245</v>
      </c>
      <c r="O962" s="6">
        <f t="shared" si="265"/>
        <v>-1.3999999999999986</v>
      </c>
      <c r="P962" s="6">
        <f t="shared" si="266"/>
        <v>3.183111685128249</v>
      </c>
      <c r="Q962" s="6">
        <f t="shared" si="267"/>
        <v>-5.3295434357790016E-2</v>
      </c>
      <c r="R962" s="9">
        <f t="shared" si="268"/>
        <v>0.50579437960724016</v>
      </c>
      <c r="S962" s="9">
        <f t="shared" si="269"/>
        <v>1.6099999999999994</v>
      </c>
      <c r="T962">
        <f t="shared" si="270"/>
        <v>1.3999999999999986</v>
      </c>
      <c r="U962" s="9">
        <f t="shared" si="271"/>
        <v>0.43982119965846939</v>
      </c>
      <c r="V962" s="9">
        <f t="shared" si="272"/>
        <v>0.89535029930474264</v>
      </c>
      <c r="W962" s="9">
        <f t="shared" si="273"/>
        <v>1.4250000000000007</v>
      </c>
      <c r="X962">
        <f t="shared" si="274"/>
        <v>26.63</v>
      </c>
      <c r="Y962" s="9">
        <f t="shared" si="275"/>
        <v>16.732055067007217</v>
      </c>
      <c r="Z962" s="10">
        <f t="shared" si="276"/>
        <v>0.59221955388183534</v>
      </c>
      <c r="AA962">
        <f t="shared" si="277"/>
        <v>0.21000000000000085</v>
      </c>
    </row>
    <row r="963" spans="1:27">
      <c r="A963" s="1">
        <f t="shared" si="260"/>
        <v>106002</v>
      </c>
      <c r="B963" s="1">
        <v>2</v>
      </c>
      <c r="C963" s="1">
        <v>6</v>
      </c>
      <c r="D963" s="2">
        <v>1</v>
      </c>
      <c r="E963" s="5">
        <v>26.44</v>
      </c>
      <c r="F963" s="5">
        <v>22.23</v>
      </c>
      <c r="G963" s="5">
        <v>2.09</v>
      </c>
      <c r="H963" s="5">
        <v>26.24</v>
      </c>
      <c r="I963" s="5">
        <v>20.78</v>
      </c>
      <c r="J963" s="5">
        <v>2.13</v>
      </c>
      <c r="K963" s="6">
        <f t="shared" si="261"/>
        <v>26.34</v>
      </c>
      <c r="L963" s="6">
        <f t="shared" si="262"/>
        <v>0.20000000000000284</v>
      </c>
      <c r="M963" s="6">
        <f t="shared" si="263"/>
        <v>21.505000000000003</v>
      </c>
      <c r="N963" s="5">
        <f t="shared" si="264"/>
        <v>1.4920623311376773</v>
      </c>
      <c r="O963" s="6">
        <f t="shared" si="265"/>
        <v>1.4499999999999993</v>
      </c>
      <c r="P963" s="6">
        <f t="shared" si="266"/>
        <v>2.9841246622753546</v>
      </c>
      <c r="Q963" s="6">
        <f t="shared" si="267"/>
        <v>-1.8955642897248749E-2</v>
      </c>
      <c r="R963" s="9">
        <f t="shared" si="268"/>
        <v>0.41888330464280549</v>
      </c>
      <c r="S963" s="9">
        <f t="shared" si="269"/>
        <v>1.2499999999999964</v>
      </c>
      <c r="T963">
        <f t="shared" si="270"/>
        <v>1.4499999999999993</v>
      </c>
      <c r="U963" s="9">
        <f t="shared" si="271"/>
        <v>0.48590463338565554</v>
      </c>
      <c r="V963" s="9">
        <f t="shared" si="272"/>
        <v>3.2404812447167508</v>
      </c>
      <c r="W963" s="9">
        <f t="shared" si="273"/>
        <v>4.8349999999999973</v>
      </c>
      <c r="X963">
        <f t="shared" si="274"/>
        <v>21.505000000000003</v>
      </c>
      <c r="Y963" s="9">
        <f t="shared" si="275"/>
        <v>14.412936746149695</v>
      </c>
      <c r="Z963" s="10">
        <f t="shared" si="276"/>
        <v>0.59226429910978085</v>
      </c>
      <c r="AA963">
        <f t="shared" si="277"/>
        <v>0.20000000000000284</v>
      </c>
    </row>
    <row r="964" spans="1:27">
      <c r="A964" s="1">
        <f t="shared" si="260"/>
        <v>693999</v>
      </c>
      <c r="B964" s="1">
        <v>-1</v>
      </c>
      <c r="C964" s="1">
        <v>-6</v>
      </c>
      <c r="D964" s="2">
        <v>7</v>
      </c>
      <c r="E964" s="5">
        <v>29.82</v>
      </c>
      <c r="F964" s="5">
        <v>30.65</v>
      </c>
      <c r="G964" s="5">
        <v>2.2200000000000002</v>
      </c>
      <c r="H964" s="5">
        <v>28.72</v>
      </c>
      <c r="I964" s="5">
        <v>31.09</v>
      </c>
      <c r="J964" s="5">
        <v>2.56</v>
      </c>
      <c r="K964" s="6">
        <f t="shared" si="261"/>
        <v>29.27</v>
      </c>
      <c r="L964" s="6">
        <f t="shared" si="262"/>
        <v>1.1000000000000014</v>
      </c>
      <c r="M964" s="6">
        <f t="shared" si="263"/>
        <v>30.869999999999997</v>
      </c>
      <c r="N964" s="5">
        <f t="shared" si="264"/>
        <v>1.6942549985170474</v>
      </c>
      <c r="O964" s="6">
        <f t="shared" si="265"/>
        <v>-0.44000000000000128</v>
      </c>
      <c r="P964" s="6">
        <f t="shared" si="266"/>
        <v>3.3885099970340948</v>
      </c>
      <c r="Q964" s="6">
        <f t="shared" si="267"/>
        <v>-0.14154328514196127</v>
      </c>
      <c r="R964" s="9">
        <f t="shared" si="268"/>
        <v>0.45447704192932542</v>
      </c>
      <c r="S964" s="9">
        <f t="shared" si="269"/>
        <v>1.5400000000000027</v>
      </c>
      <c r="T964">
        <f t="shared" si="270"/>
        <v>0.44000000000000128</v>
      </c>
      <c r="U964" s="9">
        <f t="shared" si="271"/>
        <v>0.12985058340837885</v>
      </c>
      <c r="V964" s="9">
        <f t="shared" si="272"/>
        <v>0.94436787933366029</v>
      </c>
      <c r="W964" s="9">
        <f t="shared" si="273"/>
        <v>1.5999999999999979</v>
      </c>
      <c r="X964">
        <f t="shared" si="274"/>
        <v>30.869999999999997</v>
      </c>
      <c r="Y964" s="9">
        <f t="shared" si="275"/>
        <v>18.220397771893833</v>
      </c>
      <c r="Z964" s="10">
        <f t="shared" si="276"/>
        <v>0.5923706609885403</v>
      </c>
      <c r="AA964">
        <f t="shared" si="277"/>
        <v>1.1000000000000014</v>
      </c>
    </row>
    <row r="965" spans="1:27">
      <c r="A965" s="1">
        <f t="shared" si="260"/>
        <v>103005</v>
      </c>
      <c r="B965" s="1">
        <v>5</v>
      </c>
      <c r="C965" s="1">
        <v>3</v>
      </c>
      <c r="D965" s="2">
        <v>1</v>
      </c>
      <c r="E965" s="5">
        <v>21.88</v>
      </c>
      <c r="F965" s="5">
        <v>20.399999999999999</v>
      </c>
      <c r="G965" s="5">
        <v>2.0299999999999998</v>
      </c>
      <c r="H965" s="5">
        <v>21.99</v>
      </c>
      <c r="I965" s="5">
        <v>24.76</v>
      </c>
      <c r="J965" s="5">
        <v>2.35</v>
      </c>
      <c r="K965" s="6">
        <f t="shared" si="261"/>
        <v>21.934999999999999</v>
      </c>
      <c r="L965" s="6">
        <f t="shared" si="262"/>
        <v>-0.10999999999999943</v>
      </c>
      <c r="M965" s="6">
        <f t="shared" si="263"/>
        <v>22.58</v>
      </c>
      <c r="N965" s="5">
        <f t="shared" si="264"/>
        <v>1.5526912120573104</v>
      </c>
      <c r="O965" s="6">
        <f t="shared" si="265"/>
        <v>-4.360000000000003</v>
      </c>
      <c r="P965" s="6">
        <f t="shared" si="266"/>
        <v>3.1053824241146208</v>
      </c>
      <c r="Q965" s="6">
        <f t="shared" si="267"/>
        <v>-0.14534292884252462</v>
      </c>
      <c r="R965" s="9">
        <f t="shared" si="268"/>
        <v>1.3685915032547806</v>
      </c>
      <c r="S965" s="9">
        <f t="shared" si="269"/>
        <v>4.2500000000000036</v>
      </c>
      <c r="T965">
        <f t="shared" si="270"/>
        <v>4.360000000000003</v>
      </c>
      <c r="U965" s="9">
        <f t="shared" si="271"/>
        <v>1.4040138715743158</v>
      </c>
      <c r="V965" s="9">
        <f t="shared" si="272"/>
        <v>0.4154077739290975</v>
      </c>
      <c r="W965" s="9">
        <f t="shared" si="273"/>
        <v>0.64499999999999957</v>
      </c>
      <c r="X965">
        <f t="shared" si="274"/>
        <v>22.58</v>
      </c>
      <c r="Y965" s="9">
        <f t="shared" si="275"/>
        <v>14.542492302820197</v>
      </c>
      <c r="Z965" s="10">
        <f t="shared" si="276"/>
        <v>0.59250232067056074</v>
      </c>
      <c r="AA965">
        <f t="shared" si="277"/>
        <v>0.10999999999999943</v>
      </c>
    </row>
    <row r="966" spans="1:27">
      <c r="A966" s="1">
        <f t="shared" si="260"/>
        <v>504999</v>
      </c>
      <c r="B966" s="1">
        <v>-1</v>
      </c>
      <c r="C966" s="1">
        <v>5</v>
      </c>
      <c r="D966" s="2">
        <v>5</v>
      </c>
      <c r="E966" s="5">
        <v>5.45</v>
      </c>
      <c r="F966" s="5">
        <v>7.42</v>
      </c>
      <c r="G966" s="5">
        <v>1.23</v>
      </c>
      <c r="H966" s="5">
        <v>5.69</v>
      </c>
      <c r="I966" s="5">
        <v>5.0199999999999996</v>
      </c>
      <c r="J966" s="5">
        <v>1.23</v>
      </c>
      <c r="K966" s="6">
        <f t="shared" si="261"/>
        <v>5.57</v>
      </c>
      <c r="L966" s="6">
        <f t="shared" si="262"/>
        <v>-0.24000000000000021</v>
      </c>
      <c r="M966" s="6">
        <f t="shared" si="263"/>
        <v>6.22</v>
      </c>
      <c r="N966" s="5">
        <f t="shared" si="264"/>
        <v>0.86974134085945343</v>
      </c>
      <c r="O966" s="6">
        <f t="shared" si="265"/>
        <v>2.4000000000000004</v>
      </c>
      <c r="P966" s="6">
        <f t="shared" si="266"/>
        <v>1.7394826817189069</v>
      </c>
      <c r="Q966" s="6">
        <f t="shared" si="267"/>
        <v>0</v>
      </c>
      <c r="R966" s="9">
        <f t="shared" si="268"/>
        <v>1.5176926035223464</v>
      </c>
      <c r="S966" s="9">
        <f t="shared" si="269"/>
        <v>2.6400000000000006</v>
      </c>
      <c r="T966">
        <f t="shared" si="270"/>
        <v>2.4000000000000004</v>
      </c>
      <c r="U966" s="9">
        <f t="shared" si="271"/>
        <v>1.3797205486566784</v>
      </c>
      <c r="V966" s="9">
        <f t="shared" si="272"/>
        <v>0.74734863052236666</v>
      </c>
      <c r="W966" s="9">
        <f t="shared" si="273"/>
        <v>0.64999999999999947</v>
      </c>
      <c r="X966">
        <f t="shared" si="274"/>
        <v>6.22</v>
      </c>
      <c r="Y966" s="9">
        <f t="shared" si="275"/>
        <v>7.1515515105371144</v>
      </c>
      <c r="Z966" s="10">
        <f t="shared" si="276"/>
        <v>0.59308093882707114</v>
      </c>
      <c r="AA966">
        <f t="shared" si="277"/>
        <v>0.24000000000000021</v>
      </c>
    </row>
    <row r="967" spans="1:27">
      <c r="A967" s="1">
        <f t="shared" si="260"/>
        <v>498994</v>
      </c>
      <c r="B967" s="1">
        <v>-6</v>
      </c>
      <c r="C967" s="1">
        <v>-1</v>
      </c>
      <c r="D967" s="2">
        <v>5</v>
      </c>
      <c r="E967" s="5">
        <v>59.9</v>
      </c>
      <c r="F967" s="5">
        <v>64.819999999999993</v>
      </c>
      <c r="G967" s="5">
        <v>3.53</v>
      </c>
      <c r="H967" s="5">
        <v>60.14</v>
      </c>
      <c r="I967" s="5">
        <v>62.06</v>
      </c>
      <c r="J967" s="5">
        <v>3.52</v>
      </c>
      <c r="K967" s="6">
        <f t="shared" si="261"/>
        <v>60.019999999999996</v>
      </c>
      <c r="L967" s="6">
        <f t="shared" si="262"/>
        <v>-0.24000000000000199</v>
      </c>
      <c r="M967" s="6">
        <f t="shared" si="263"/>
        <v>63.44</v>
      </c>
      <c r="N967" s="5">
        <f t="shared" si="264"/>
        <v>2.4925539111521742</v>
      </c>
      <c r="O967" s="6">
        <f t="shared" si="265"/>
        <v>2.7599999999999909</v>
      </c>
      <c r="P967" s="6">
        <f t="shared" si="266"/>
        <v>4.9851078223043483</v>
      </c>
      <c r="Q967" s="6">
        <f t="shared" si="267"/>
        <v>2.8368737249157639E-3</v>
      </c>
      <c r="R967" s="9">
        <f t="shared" si="268"/>
        <v>0.60179239987095279</v>
      </c>
      <c r="S967" s="9">
        <f t="shared" si="269"/>
        <v>2.9999999999999929</v>
      </c>
      <c r="T967">
        <f t="shared" si="270"/>
        <v>2.7599999999999909</v>
      </c>
      <c r="U967" s="9">
        <f t="shared" si="271"/>
        <v>0.55364900788127602</v>
      </c>
      <c r="V967" s="9">
        <f t="shared" si="272"/>
        <v>1.3720866717057763</v>
      </c>
      <c r="W967" s="9">
        <f t="shared" si="273"/>
        <v>3.4200000000000017</v>
      </c>
      <c r="X967">
        <f t="shared" si="274"/>
        <v>63.44</v>
      </c>
      <c r="Y967" s="9">
        <f t="shared" si="275"/>
        <v>25.451806565208887</v>
      </c>
      <c r="Z967" s="10">
        <f t="shared" si="276"/>
        <v>0.59309358452102656</v>
      </c>
      <c r="AA967">
        <f t="shared" si="277"/>
        <v>0.24000000000000199</v>
      </c>
    </row>
    <row r="968" spans="1:27">
      <c r="A968" s="1">
        <f t="shared" si="260"/>
        <v>292003</v>
      </c>
      <c r="B968" s="1">
        <v>3</v>
      </c>
      <c r="C968" s="1">
        <v>-8</v>
      </c>
      <c r="D968" s="2">
        <v>3</v>
      </c>
      <c r="E968" s="5">
        <v>66.66</v>
      </c>
      <c r="F968" s="5">
        <v>74.02</v>
      </c>
      <c r="G968" s="5">
        <v>3.42</v>
      </c>
      <c r="H968" s="5">
        <v>66.400000000000006</v>
      </c>
      <c r="I968" s="5">
        <v>65.27</v>
      </c>
      <c r="J968" s="5">
        <v>3.8</v>
      </c>
      <c r="K968" s="6">
        <f t="shared" si="261"/>
        <v>66.53</v>
      </c>
      <c r="L968" s="6">
        <f t="shared" si="262"/>
        <v>0.25999999999999091</v>
      </c>
      <c r="M968" s="6">
        <f t="shared" si="263"/>
        <v>69.644999999999996</v>
      </c>
      <c r="N968" s="5">
        <f t="shared" si="264"/>
        <v>2.5561885689440049</v>
      </c>
      <c r="O968" s="6">
        <f t="shared" si="265"/>
        <v>8.75</v>
      </c>
      <c r="P968" s="6">
        <f t="shared" si="266"/>
        <v>5.1123771378880098</v>
      </c>
      <c r="Q968" s="6">
        <f t="shared" si="267"/>
        <v>-0.10497237569060777</v>
      </c>
      <c r="R968" s="9">
        <f t="shared" si="268"/>
        <v>1.6606756056943286</v>
      </c>
      <c r="S968" s="9">
        <f t="shared" si="269"/>
        <v>8.4900000000000091</v>
      </c>
      <c r="T968">
        <f t="shared" si="270"/>
        <v>8.75</v>
      </c>
      <c r="U968" s="9">
        <f t="shared" si="271"/>
        <v>1.7115325735954487</v>
      </c>
      <c r="V968" s="9">
        <f t="shared" si="272"/>
        <v>1.2186111923999576</v>
      </c>
      <c r="W968" s="9">
        <f t="shared" si="273"/>
        <v>3.1149999999999949</v>
      </c>
      <c r="X968">
        <f t="shared" si="274"/>
        <v>69.644999999999996</v>
      </c>
      <c r="Y968" s="9">
        <f t="shared" si="275"/>
        <v>27.245642534412578</v>
      </c>
      <c r="Z968" s="10">
        <f t="shared" si="276"/>
        <v>0.59320064059304589</v>
      </c>
      <c r="AA968">
        <f t="shared" si="277"/>
        <v>0.25999999999999091</v>
      </c>
    </row>
    <row r="969" spans="1:27">
      <c r="A969" s="1">
        <f t="shared" si="260"/>
        <v>397006</v>
      </c>
      <c r="B969" s="1">
        <v>6</v>
      </c>
      <c r="C969" s="1">
        <v>-3</v>
      </c>
      <c r="D969" s="2">
        <v>4</v>
      </c>
      <c r="E969" s="5">
        <v>19.73</v>
      </c>
      <c r="F969" s="5">
        <v>21.91</v>
      </c>
      <c r="G969" s="5">
        <v>1.82</v>
      </c>
      <c r="H969" s="5">
        <v>19.399999999999999</v>
      </c>
      <c r="I969" s="5">
        <v>18.96</v>
      </c>
      <c r="J969" s="5">
        <v>2.15</v>
      </c>
      <c r="K969" s="6">
        <f t="shared" si="261"/>
        <v>19.564999999999998</v>
      </c>
      <c r="L969" s="6">
        <f t="shared" si="262"/>
        <v>0.33000000000000185</v>
      </c>
      <c r="M969" s="6">
        <f t="shared" si="263"/>
        <v>20.435000000000002</v>
      </c>
      <c r="N969" s="5">
        <f t="shared" si="264"/>
        <v>1.4084477271095297</v>
      </c>
      <c r="O969" s="6">
        <f t="shared" si="265"/>
        <v>2.9499999999999993</v>
      </c>
      <c r="P969" s="6">
        <f t="shared" si="266"/>
        <v>2.8168954542190594</v>
      </c>
      <c r="Q969" s="6">
        <f t="shared" si="267"/>
        <v>-0.16510605048582835</v>
      </c>
      <c r="R969" s="9">
        <f t="shared" si="268"/>
        <v>0.93010196600510753</v>
      </c>
      <c r="S969" s="9">
        <f t="shared" si="269"/>
        <v>2.6199999999999974</v>
      </c>
      <c r="T969">
        <f t="shared" si="270"/>
        <v>2.9499999999999993</v>
      </c>
      <c r="U969" s="9">
        <f t="shared" si="271"/>
        <v>1.0472522136317057</v>
      </c>
      <c r="V969" s="9">
        <f t="shared" si="272"/>
        <v>0.61770130566751802</v>
      </c>
      <c r="W969" s="9">
        <f t="shared" si="273"/>
        <v>0.87000000000000455</v>
      </c>
      <c r="X969">
        <f t="shared" si="274"/>
        <v>20.435000000000002</v>
      </c>
      <c r="Y969" s="9">
        <f t="shared" si="275"/>
        <v>14.508880668178925</v>
      </c>
      <c r="Z969" s="10">
        <f t="shared" si="276"/>
        <v>0.5933885742074918</v>
      </c>
      <c r="AA969">
        <f t="shared" si="277"/>
        <v>0.33000000000000185</v>
      </c>
    </row>
    <row r="970" spans="1:27">
      <c r="A970" s="1">
        <f t="shared" si="260"/>
        <v>403994</v>
      </c>
      <c r="B970" s="1">
        <v>-6</v>
      </c>
      <c r="C970" s="1">
        <v>4</v>
      </c>
      <c r="D970" s="2">
        <v>4</v>
      </c>
      <c r="E970" s="5">
        <v>25.44</v>
      </c>
      <c r="F970" s="5">
        <v>23.57</v>
      </c>
      <c r="G970" s="5">
        <v>2.41</v>
      </c>
      <c r="H970" s="5">
        <v>25.6</v>
      </c>
      <c r="I970" s="5">
        <v>23.24</v>
      </c>
      <c r="J970" s="5">
        <v>2.02</v>
      </c>
      <c r="K970" s="6">
        <f t="shared" si="261"/>
        <v>25.520000000000003</v>
      </c>
      <c r="L970" s="6">
        <f t="shared" si="262"/>
        <v>-0.16000000000000014</v>
      </c>
      <c r="M970" s="6">
        <f t="shared" si="263"/>
        <v>23.405000000000001</v>
      </c>
      <c r="N970" s="5">
        <f t="shared" si="264"/>
        <v>1.5722992717673059</v>
      </c>
      <c r="O970" s="6">
        <f t="shared" si="265"/>
        <v>0.33000000000000185</v>
      </c>
      <c r="P970" s="6">
        <f t="shared" si="266"/>
        <v>3.1445985435346118</v>
      </c>
      <c r="Q970" s="6">
        <f t="shared" si="267"/>
        <v>0.17471810689184411</v>
      </c>
      <c r="R970" s="9">
        <f t="shared" si="268"/>
        <v>0.15582275232158221</v>
      </c>
      <c r="S970" s="9">
        <f t="shared" si="269"/>
        <v>0.49000000000000199</v>
      </c>
      <c r="T970">
        <f t="shared" si="270"/>
        <v>0.33000000000000185</v>
      </c>
      <c r="U970" s="9">
        <f t="shared" si="271"/>
        <v>0.10494185360433105</v>
      </c>
      <c r="V970" s="9">
        <f t="shared" si="272"/>
        <v>1.3451637598373281</v>
      </c>
      <c r="W970" s="9">
        <f t="shared" si="273"/>
        <v>2.115000000000002</v>
      </c>
      <c r="X970">
        <f t="shared" si="274"/>
        <v>23.405000000000001</v>
      </c>
      <c r="Y970" s="9">
        <f t="shared" si="275"/>
        <v>14.885842930965785</v>
      </c>
      <c r="Z970" s="10">
        <f t="shared" si="276"/>
        <v>0.5935385412928128</v>
      </c>
      <c r="AA970">
        <f t="shared" si="277"/>
        <v>0.16000000000000014</v>
      </c>
    </row>
    <row r="971" spans="1:27">
      <c r="A971" s="1">
        <f t="shared" si="260"/>
        <v>393997</v>
      </c>
      <c r="B971" s="1">
        <v>-3</v>
      </c>
      <c r="C971" s="1">
        <v>-6</v>
      </c>
      <c r="D971" s="2">
        <v>4</v>
      </c>
      <c r="E971" s="5">
        <v>19.690000000000001</v>
      </c>
      <c r="F971" s="5">
        <v>20.78</v>
      </c>
      <c r="G971" s="5">
        <v>2.2400000000000002</v>
      </c>
      <c r="H971" s="5">
        <v>20.13</v>
      </c>
      <c r="I971" s="5">
        <v>16.850000000000001</v>
      </c>
      <c r="J971" s="5">
        <v>1.92</v>
      </c>
      <c r="K971" s="6">
        <f t="shared" si="261"/>
        <v>19.91</v>
      </c>
      <c r="L971" s="6">
        <f t="shared" si="262"/>
        <v>-0.43999999999999773</v>
      </c>
      <c r="M971" s="6">
        <f t="shared" si="263"/>
        <v>18.815000000000001</v>
      </c>
      <c r="N971" s="5">
        <f t="shared" si="264"/>
        <v>1.475127113166862</v>
      </c>
      <c r="O971" s="6">
        <f t="shared" si="265"/>
        <v>3.9299999999999997</v>
      </c>
      <c r="P971" s="6">
        <f t="shared" si="266"/>
        <v>2.9502542263337239</v>
      </c>
      <c r="Q971" s="6">
        <f t="shared" si="267"/>
        <v>0.15294117647058833</v>
      </c>
      <c r="R971" s="9">
        <f t="shared" si="268"/>
        <v>1.4812282822930107</v>
      </c>
      <c r="S971" s="9">
        <f t="shared" si="269"/>
        <v>4.3699999999999974</v>
      </c>
      <c r="T971">
        <f t="shared" si="270"/>
        <v>3.9299999999999997</v>
      </c>
      <c r="U971" s="9">
        <f t="shared" si="271"/>
        <v>1.3320885925426855</v>
      </c>
      <c r="V971" s="9">
        <f t="shared" si="272"/>
        <v>0.74230891034821334</v>
      </c>
      <c r="W971" s="9">
        <f t="shared" si="273"/>
        <v>1.0949999999999989</v>
      </c>
      <c r="X971">
        <f t="shared" si="274"/>
        <v>18.815000000000001</v>
      </c>
      <c r="Y971" s="9">
        <f t="shared" si="275"/>
        <v>12.7548330120563</v>
      </c>
      <c r="Z971" s="10">
        <f t="shared" si="276"/>
        <v>0.59359582208772321</v>
      </c>
      <c r="AA971">
        <f t="shared" si="277"/>
        <v>0.43999999999999773</v>
      </c>
    </row>
    <row r="972" spans="1:27">
      <c r="A972" s="1">
        <f t="shared" si="260"/>
        <v>97007</v>
      </c>
      <c r="B972" s="1">
        <v>7</v>
      </c>
      <c r="C972" s="1">
        <v>-3</v>
      </c>
      <c r="D972" s="2">
        <v>1</v>
      </c>
      <c r="E972" s="5">
        <v>5.08</v>
      </c>
      <c r="F972" s="5">
        <v>4.96</v>
      </c>
      <c r="G972" s="5">
        <v>1.05</v>
      </c>
      <c r="H972" s="5">
        <v>5.33</v>
      </c>
      <c r="I972" s="5">
        <v>6.08</v>
      </c>
      <c r="J972" s="5">
        <v>0.9</v>
      </c>
      <c r="K972" s="6">
        <f t="shared" si="261"/>
        <v>5.2050000000000001</v>
      </c>
      <c r="L972" s="6">
        <f t="shared" si="262"/>
        <v>-0.25</v>
      </c>
      <c r="M972" s="6">
        <f t="shared" si="263"/>
        <v>5.52</v>
      </c>
      <c r="N972" s="5">
        <f t="shared" si="264"/>
        <v>0.69146583429696662</v>
      </c>
      <c r="O972" s="6">
        <f t="shared" si="265"/>
        <v>-1.1200000000000001</v>
      </c>
      <c r="P972" s="6">
        <f t="shared" si="266"/>
        <v>1.3829316685939332</v>
      </c>
      <c r="Q972" s="6">
        <f t="shared" si="267"/>
        <v>0.15294117647058822</v>
      </c>
      <c r="R972" s="9">
        <f t="shared" si="268"/>
        <v>0.6290983276741029</v>
      </c>
      <c r="S972" s="9">
        <f t="shared" si="269"/>
        <v>0.87000000000000011</v>
      </c>
      <c r="T972">
        <f t="shared" si="270"/>
        <v>1.1200000000000001</v>
      </c>
      <c r="U972" s="9">
        <f t="shared" si="271"/>
        <v>0.80987370918964974</v>
      </c>
      <c r="V972" s="9">
        <f t="shared" si="272"/>
        <v>0.4555539614191772</v>
      </c>
      <c r="W972" s="9">
        <f t="shared" si="273"/>
        <v>0.3149999999999995</v>
      </c>
      <c r="X972">
        <f t="shared" si="274"/>
        <v>5.52</v>
      </c>
      <c r="Y972" s="9">
        <f t="shared" si="275"/>
        <v>7.9830408477265458</v>
      </c>
      <c r="Z972" s="10">
        <f t="shared" si="276"/>
        <v>0.59413550642929935</v>
      </c>
      <c r="AA972">
        <f t="shared" si="277"/>
        <v>0.25</v>
      </c>
    </row>
    <row r="973" spans="1:27">
      <c r="A973" s="1">
        <f t="shared" si="260"/>
        <v>796997</v>
      </c>
      <c r="B973" s="1">
        <v>-3</v>
      </c>
      <c r="C973" s="1">
        <v>-3</v>
      </c>
      <c r="D973" s="2">
        <v>8</v>
      </c>
      <c r="E973" s="5">
        <v>5.29</v>
      </c>
      <c r="F973" s="5">
        <v>5.19</v>
      </c>
      <c r="G973" s="5">
        <v>1.32</v>
      </c>
      <c r="H973" s="5">
        <v>5.04</v>
      </c>
      <c r="I973" s="5">
        <v>5.15</v>
      </c>
      <c r="J973" s="5">
        <v>1.1100000000000001</v>
      </c>
      <c r="K973" s="6">
        <f t="shared" si="261"/>
        <v>5.165</v>
      </c>
      <c r="L973" s="6">
        <f t="shared" si="262"/>
        <v>0.25</v>
      </c>
      <c r="M973" s="6">
        <f t="shared" si="263"/>
        <v>5.17</v>
      </c>
      <c r="N973" s="5">
        <f t="shared" si="264"/>
        <v>0.86233694110828862</v>
      </c>
      <c r="O973" s="6">
        <f t="shared" si="265"/>
        <v>4.0000000000000036E-2</v>
      </c>
      <c r="P973" s="6">
        <f t="shared" si="266"/>
        <v>1.7246738822165772</v>
      </c>
      <c r="Q973" s="6">
        <f t="shared" si="267"/>
        <v>0.17155824508320724</v>
      </c>
      <c r="R973" s="9">
        <f t="shared" si="268"/>
        <v>0.12176215003041894</v>
      </c>
      <c r="S973" s="9">
        <f t="shared" si="269"/>
        <v>0.20999999999999996</v>
      </c>
      <c r="T973">
        <f t="shared" si="270"/>
        <v>4.0000000000000036E-2</v>
      </c>
      <c r="U973" s="9">
        <f t="shared" si="271"/>
        <v>2.3192790481984586E-2</v>
      </c>
      <c r="V973" s="9">
        <f t="shared" si="272"/>
        <v>5.7981976204960171E-3</v>
      </c>
      <c r="W973" s="9">
        <f t="shared" si="273"/>
        <v>4.9999999999998934E-3</v>
      </c>
      <c r="X973">
        <f t="shared" si="274"/>
        <v>5.17</v>
      </c>
      <c r="Y973" s="9">
        <f t="shared" si="275"/>
        <v>5.9953363395930097</v>
      </c>
      <c r="Z973" s="10">
        <f t="shared" si="276"/>
        <v>0.59466377054601205</v>
      </c>
      <c r="AA973">
        <f t="shared" si="277"/>
        <v>0.25</v>
      </c>
    </row>
    <row r="974" spans="1:27">
      <c r="A974" s="1">
        <f t="shared" si="260"/>
        <v>92003</v>
      </c>
      <c r="B974" s="1">
        <v>3</v>
      </c>
      <c r="C974" s="1">
        <v>-8</v>
      </c>
      <c r="D974" s="2">
        <v>1</v>
      </c>
      <c r="E974" s="5">
        <v>47.36</v>
      </c>
      <c r="F974" s="5">
        <v>50.28</v>
      </c>
      <c r="G974" s="5">
        <v>2.66</v>
      </c>
      <c r="H974" s="5">
        <v>47.44</v>
      </c>
      <c r="I974" s="5">
        <v>46.59</v>
      </c>
      <c r="J974" s="5">
        <v>2.99</v>
      </c>
      <c r="K974" s="6">
        <f t="shared" si="261"/>
        <v>47.4</v>
      </c>
      <c r="L974" s="6">
        <f t="shared" si="262"/>
        <v>-7.9999999999998295E-2</v>
      </c>
      <c r="M974" s="6">
        <f t="shared" si="263"/>
        <v>48.435000000000002</v>
      </c>
      <c r="N974" s="5">
        <f t="shared" si="264"/>
        <v>2.000981009405137</v>
      </c>
      <c r="O974" s="6">
        <f t="shared" si="265"/>
        <v>3.6899999999999977</v>
      </c>
      <c r="P974" s="6">
        <f t="shared" si="266"/>
        <v>4.001962018810274</v>
      </c>
      <c r="Q974" s="6">
        <f t="shared" si="267"/>
        <v>-0.11641701580324308</v>
      </c>
      <c r="R974" s="9">
        <f t="shared" si="268"/>
        <v>0.94203792596731417</v>
      </c>
      <c r="S974" s="9">
        <f t="shared" si="269"/>
        <v>3.769999999999996</v>
      </c>
      <c r="T974">
        <f t="shared" si="270"/>
        <v>3.6899999999999977</v>
      </c>
      <c r="U974" s="9">
        <f t="shared" si="271"/>
        <v>0.92204773125182782</v>
      </c>
      <c r="V974" s="9">
        <f t="shared" si="272"/>
        <v>0.51724628826322261</v>
      </c>
      <c r="W974" s="9">
        <f t="shared" si="273"/>
        <v>1.0350000000000037</v>
      </c>
      <c r="X974">
        <f t="shared" si="274"/>
        <v>48.435000000000002</v>
      </c>
      <c r="Y974" s="9">
        <f t="shared" si="275"/>
        <v>24.205627026115071</v>
      </c>
      <c r="Z974" s="10">
        <f t="shared" si="276"/>
        <v>0.59475288986267227</v>
      </c>
      <c r="AA974">
        <f t="shared" si="277"/>
        <v>7.9999999999998295E-2</v>
      </c>
    </row>
    <row r="975" spans="1:27">
      <c r="A975" s="1">
        <f t="shared" si="260"/>
        <v>3993</v>
      </c>
      <c r="B975" s="1">
        <v>-7</v>
      </c>
      <c r="C975" s="1">
        <v>4</v>
      </c>
      <c r="D975" s="2">
        <v>0</v>
      </c>
      <c r="E975" s="5">
        <v>37.229999999999997</v>
      </c>
      <c r="F975" s="5">
        <v>35.76</v>
      </c>
      <c r="G975" s="5">
        <v>2.61</v>
      </c>
      <c r="H975" s="5">
        <v>37.83</v>
      </c>
      <c r="I975" s="5">
        <v>36.270000000000003</v>
      </c>
      <c r="J975" s="5">
        <v>2.23</v>
      </c>
      <c r="K975" s="6">
        <f t="shared" si="261"/>
        <v>37.53</v>
      </c>
      <c r="L975" s="6">
        <f t="shared" si="262"/>
        <v>-0.60000000000000142</v>
      </c>
      <c r="M975" s="6">
        <f t="shared" si="263"/>
        <v>36.015000000000001</v>
      </c>
      <c r="N975" s="5">
        <f t="shared" si="264"/>
        <v>1.7164643893771871</v>
      </c>
      <c r="O975" s="6">
        <f t="shared" si="265"/>
        <v>-0.51000000000000512</v>
      </c>
      <c r="P975" s="6">
        <f t="shared" si="266"/>
        <v>3.4329287787543743</v>
      </c>
      <c r="Q975" s="6">
        <f t="shared" si="267"/>
        <v>0.15606279168434442</v>
      </c>
      <c r="R975" s="9">
        <f t="shared" si="268"/>
        <v>2.6216681382085789E-2</v>
      </c>
      <c r="S975" s="9">
        <f t="shared" si="269"/>
        <v>8.9999999999996305E-2</v>
      </c>
      <c r="T975">
        <f t="shared" si="270"/>
        <v>0.51000000000000512</v>
      </c>
      <c r="U975" s="9">
        <f t="shared" si="271"/>
        <v>0.14856119449849373</v>
      </c>
      <c r="V975" s="9">
        <f t="shared" si="272"/>
        <v>0.88262827319692472</v>
      </c>
      <c r="W975" s="9">
        <f t="shared" si="273"/>
        <v>1.5150000000000006</v>
      </c>
      <c r="X975">
        <f t="shared" si="274"/>
        <v>36.015000000000001</v>
      </c>
      <c r="Y975" s="9">
        <f t="shared" si="275"/>
        <v>20.982083999463519</v>
      </c>
      <c r="Z975" s="10">
        <f t="shared" si="276"/>
        <v>0.59485292299861825</v>
      </c>
      <c r="AA975">
        <f t="shared" si="277"/>
        <v>0.60000000000000142</v>
      </c>
    </row>
    <row r="976" spans="1:27">
      <c r="A976" s="1">
        <f t="shared" si="260"/>
        <v>305002</v>
      </c>
      <c r="B976" s="1">
        <v>2</v>
      </c>
      <c r="C976" s="1">
        <v>5</v>
      </c>
      <c r="D976" s="2">
        <v>3</v>
      </c>
      <c r="E976" s="5">
        <v>12.08</v>
      </c>
      <c r="F976" s="5">
        <v>11.04</v>
      </c>
      <c r="G976" s="5">
        <v>1.6</v>
      </c>
      <c r="H976" s="5">
        <v>11.5</v>
      </c>
      <c r="I976" s="5">
        <v>9.49</v>
      </c>
      <c r="J976" s="5">
        <v>1.63</v>
      </c>
      <c r="K976" s="6">
        <f t="shared" si="261"/>
        <v>11.79</v>
      </c>
      <c r="L976" s="6">
        <f t="shared" si="262"/>
        <v>0.58000000000000007</v>
      </c>
      <c r="M976" s="6">
        <f t="shared" si="263"/>
        <v>10.265000000000001</v>
      </c>
      <c r="N976" s="5">
        <f t="shared" si="264"/>
        <v>1.1420267072183559</v>
      </c>
      <c r="O976" s="6">
        <f t="shared" si="265"/>
        <v>1.5499999999999989</v>
      </c>
      <c r="P976" s="6">
        <f t="shared" si="266"/>
        <v>2.2840534144367117</v>
      </c>
      <c r="Q976" s="6">
        <f t="shared" si="267"/>
        <v>-1.8574249075121108E-2</v>
      </c>
      <c r="R976" s="9">
        <f t="shared" si="268"/>
        <v>0.42468358833859327</v>
      </c>
      <c r="S976" s="9">
        <f t="shared" si="269"/>
        <v>0.96999999999999886</v>
      </c>
      <c r="T976">
        <f t="shared" si="270"/>
        <v>1.5499999999999989</v>
      </c>
      <c r="U976" s="9">
        <f t="shared" si="271"/>
        <v>0.67861810507713394</v>
      </c>
      <c r="V976" s="9">
        <f t="shared" si="272"/>
        <v>1.335345303538876</v>
      </c>
      <c r="W976" s="9">
        <f t="shared" si="273"/>
        <v>1.5249999999999986</v>
      </c>
      <c r="X976">
        <f t="shared" si="274"/>
        <v>10.265000000000001</v>
      </c>
      <c r="Y976" s="9">
        <f t="shared" si="275"/>
        <v>8.9884062562797222</v>
      </c>
      <c r="Z976" s="10">
        <f t="shared" si="276"/>
        <v>0.59494537564384853</v>
      </c>
      <c r="AA976">
        <f t="shared" si="277"/>
        <v>0.58000000000000007</v>
      </c>
    </row>
    <row r="977" spans="1:27">
      <c r="A977" s="1">
        <f t="shared" si="260"/>
        <v>293005</v>
      </c>
      <c r="B977" s="1">
        <v>5</v>
      </c>
      <c r="C977" s="1">
        <v>-7</v>
      </c>
      <c r="D977" s="2">
        <v>3</v>
      </c>
      <c r="E977" s="5">
        <v>11.41</v>
      </c>
      <c r="F977" s="5">
        <v>11.78</v>
      </c>
      <c r="G977" s="5">
        <v>1.57</v>
      </c>
      <c r="H977" s="5">
        <v>10.99</v>
      </c>
      <c r="I977" s="5">
        <v>12.19</v>
      </c>
      <c r="J977" s="5">
        <v>1.78</v>
      </c>
      <c r="K977" s="6">
        <f t="shared" si="261"/>
        <v>11.2</v>
      </c>
      <c r="L977" s="6">
        <f t="shared" si="262"/>
        <v>0.41999999999999993</v>
      </c>
      <c r="M977" s="6">
        <f t="shared" si="263"/>
        <v>11.984999999999999</v>
      </c>
      <c r="N977" s="5">
        <f t="shared" si="264"/>
        <v>1.1867286968806308</v>
      </c>
      <c r="O977" s="6">
        <f t="shared" si="265"/>
        <v>-0.41000000000000014</v>
      </c>
      <c r="P977" s="6">
        <f t="shared" si="266"/>
        <v>2.3734573937612615</v>
      </c>
      <c r="Q977" s="6">
        <f t="shared" si="267"/>
        <v>-0.12488239575382103</v>
      </c>
      <c r="R977" s="9">
        <f t="shared" si="268"/>
        <v>0.34970082133418195</v>
      </c>
      <c r="S977" s="9">
        <f t="shared" si="269"/>
        <v>0.83000000000000007</v>
      </c>
      <c r="T977">
        <f t="shared" si="270"/>
        <v>0.41000000000000014</v>
      </c>
      <c r="U977" s="9">
        <f t="shared" si="271"/>
        <v>0.17274377921327064</v>
      </c>
      <c r="V977" s="9">
        <f t="shared" si="272"/>
        <v>0.66148227649959723</v>
      </c>
      <c r="W977" s="9">
        <f t="shared" si="273"/>
        <v>0.78500000000000014</v>
      </c>
      <c r="X977">
        <f t="shared" si="274"/>
        <v>11.984999999999999</v>
      </c>
      <c r="Y977" s="9">
        <f t="shared" si="275"/>
        <v>10.099191189614867</v>
      </c>
      <c r="Z977" s="10">
        <f t="shared" si="276"/>
        <v>0.59501344522624033</v>
      </c>
      <c r="AA977">
        <f t="shared" si="277"/>
        <v>0.41999999999999993</v>
      </c>
    </row>
    <row r="978" spans="1:27">
      <c r="A978" s="1">
        <f t="shared" si="260"/>
        <v>702998</v>
      </c>
      <c r="B978" s="1">
        <v>-2</v>
      </c>
      <c r="C978" s="1">
        <v>3</v>
      </c>
      <c r="D978" s="2">
        <v>7</v>
      </c>
      <c r="E978" s="5">
        <v>31.37</v>
      </c>
      <c r="F978" s="5">
        <v>32.450000000000003</v>
      </c>
      <c r="G978" s="5">
        <v>2.39</v>
      </c>
      <c r="H978" s="5">
        <v>31.6</v>
      </c>
      <c r="I978" s="5">
        <v>32.74</v>
      </c>
      <c r="J978" s="5">
        <v>2.4</v>
      </c>
      <c r="K978" s="6">
        <f t="shared" si="261"/>
        <v>31.484999999999999</v>
      </c>
      <c r="L978" s="6">
        <f t="shared" si="262"/>
        <v>-0.23000000000000043</v>
      </c>
      <c r="M978" s="6">
        <f t="shared" si="263"/>
        <v>32.594999999999999</v>
      </c>
      <c r="N978" s="5">
        <f t="shared" si="264"/>
        <v>1.6935244314741964</v>
      </c>
      <c r="O978" s="6">
        <f t="shared" si="265"/>
        <v>-0.28999999999999915</v>
      </c>
      <c r="P978" s="6">
        <f t="shared" si="266"/>
        <v>3.3870488629483928</v>
      </c>
      <c r="Q978" s="6">
        <f t="shared" si="267"/>
        <v>-4.1753471465555024E-3</v>
      </c>
      <c r="R978" s="9">
        <f t="shared" si="268"/>
        <v>1.7714536290382686E-2</v>
      </c>
      <c r="S978" s="9">
        <f t="shared" si="269"/>
        <v>5.9999999999998721E-2</v>
      </c>
      <c r="T978">
        <f t="shared" si="270"/>
        <v>0.28999999999999915</v>
      </c>
      <c r="U978" s="9">
        <f t="shared" si="271"/>
        <v>8.5620258736851224E-2</v>
      </c>
      <c r="V978" s="9">
        <f t="shared" si="272"/>
        <v>0.65543784274417305</v>
      </c>
      <c r="W978" s="9">
        <f t="shared" si="273"/>
        <v>1.1099999999999994</v>
      </c>
      <c r="X978">
        <f t="shared" si="274"/>
        <v>32.594999999999999</v>
      </c>
      <c r="Y978" s="9">
        <f t="shared" si="275"/>
        <v>19.2468436795012</v>
      </c>
      <c r="Z978" s="10">
        <f t="shared" si="276"/>
        <v>0.59517224397648116</v>
      </c>
      <c r="AA978">
        <f t="shared" si="277"/>
        <v>0.23000000000000043</v>
      </c>
    </row>
    <row r="979" spans="1:27">
      <c r="A979" s="1">
        <f t="shared" si="260"/>
        <v>396006</v>
      </c>
      <c r="B979" s="1">
        <v>6</v>
      </c>
      <c r="C979" s="1">
        <v>-4</v>
      </c>
      <c r="D979" s="2">
        <v>4</v>
      </c>
      <c r="E979" s="5">
        <v>36.81</v>
      </c>
      <c r="F979" s="5">
        <v>33.799999999999997</v>
      </c>
      <c r="G979" s="5">
        <v>2.36</v>
      </c>
      <c r="H979" s="5">
        <v>35.590000000000003</v>
      </c>
      <c r="I979" s="5">
        <v>36.979999999999997</v>
      </c>
      <c r="J979" s="5">
        <v>2.8</v>
      </c>
      <c r="K979" s="6">
        <f t="shared" si="261"/>
        <v>36.200000000000003</v>
      </c>
      <c r="L979" s="6">
        <f t="shared" si="262"/>
        <v>1.2199999999999989</v>
      </c>
      <c r="M979" s="6">
        <f t="shared" si="263"/>
        <v>35.39</v>
      </c>
      <c r="N979" s="5">
        <f t="shared" si="264"/>
        <v>1.8309560344257312</v>
      </c>
      <c r="O979" s="6">
        <f t="shared" si="265"/>
        <v>-3.1799999999999997</v>
      </c>
      <c r="P979" s="6">
        <f t="shared" si="266"/>
        <v>3.6619120688514624</v>
      </c>
      <c r="Q979" s="6">
        <f t="shared" si="267"/>
        <v>-0.16931153800262499</v>
      </c>
      <c r="R979" s="9">
        <f t="shared" si="268"/>
        <v>1.2015580705573941</v>
      </c>
      <c r="S979" s="9">
        <f t="shared" si="269"/>
        <v>4.3999999999999986</v>
      </c>
      <c r="T979">
        <f t="shared" si="270"/>
        <v>3.1799999999999997</v>
      </c>
      <c r="U979" s="9">
        <f t="shared" si="271"/>
        <v>0.86839878735738962</v>
      </c>
      <c r="V979" s="9">
        <f t="shared" si="272"/>
        <v>0.44239183506886015</v>
      </c>
      <c r="W979" s="9">
        <f t="shared" si="273"/>
        <v>0.81000000000000227</v>
      </c>
      <c r="X979">
        <f t="shared" si="274"/>
        <v>35.39</v>
      </c>
      <c r="Y979" s="9">
        <f t="shared" si="275"/>
        <v>19.328700053193725</v>
      </c>
      <c r="Z979" s="10">
        <f t="shared" si="276"/>
        <v>0.59558374725977881</v>
      </c>
      <c r="AA979">
        <f t="shared" si="277"/>
        <v>1.2199999999999989</v>
      </c>
    </row>
    <row r="980" spans="1:27">
      <c r="A980" s="1">
        <f t="shared" si="260"/>
        <v>392002</v>
      </c>
      <c r="B980" s="1">
        <v>2</v>
      </c>
      <c r="C980" s="1">
        <v>-8</v>
      </c>
      <c r="D980" s="2">
        <v>4</v>
      </c>
      <c r="E980" s="5">
        <v>14.62</v>
      </c>
      <c r="F980" s="5">
        <v>13.89</v>
      </c>
      <c r="G980" s="5">
        <v>1.55</v>
      </c>
      <c r="H980" s="5">
        <v>14.61</v>
      </c>
      <c r="I980" s="5">
        <v>16.09</v>
      </c>
      <c r="J980" s="5">
        <v>2.0099999999999998</v>
      </c>
      <c r="K980" s="6">
        <f t="shared" si="261"/>
        <v>14.614999999999998</v>
      </c>
      <c r="L980" s="6">
        <f t="shared" si="262"/>
        <v>9.9999999999997868E-3</v>
      </c>
      <c r="M980" s="6">
        <f t="shared" si="263"/>
        <v>14.99</v>
      </c>
      <c r="N980" s="5">
        <f t="shared" si="264"/>
        <v>1.2691138640799728</v>
      </c>
      <c r="O980" s="6">
        <f t="shared" si="265"/>
        <v>-2.1999999999999993</v>
      </c>
      <c r="P980" s="6">
        <f t="shared" si="266"/>
        <v>2.5382277281599457</v>
      </c>
      <c r="Q980" s="6">
        <f t="shared" si="267"/>
        <v>-0.25418309378201331</v>
      </c>
      <c r="R980" s="9">
        <f t="shared" si="268"/>
        <v>0.87068625698219326</v>
      </c>
      <c r="S980" s="9">
        <f t="shared" si="269"/>
        <v>2.2099999999999991</v>
      </c>
      <c r="T980">
        <f t="shared" si="270"/>
        <v>2.1999999999999993</v>
      </c>
      <c r="U980" s="9">
        <f t="shared" si="271"/>
        <v>0.86674650016326937</v>
      </c>
      <c r="V980" s="9">
        <f t="shared" si="272"/>
        <v>0.29548176141929788</v>
      </c>
      <c r="W980" s="9">
        <f t="shared" si="273"/>
        <v>0.37500000000000178</v>
      </c>
      <c r="X980">
        <f t="shared" si="274"/>
        <v>14.99</v>
      </c>
      <c r="Y980" s="9">
        <f t="shared" si="275"/>
        <v>11.811390943134011</v>
      </c>
      <c r="Z980" s="10">
        <f t="shared" si="276"/>
        <v>0.59583219114109642</v>
      </c>
      <c r="AA980">
        <f t="shared" si="277"/>
        <v>9.9999999999997868E-3</v>
      </c>
    </row>
    <row r="981" spans="1:27">
      <c r="A981" s="1">
        <f t="shared" si="260"/>
        <v>993</v>
      </c>
      <c r="B981" s="1">
        <v>-7</v>
      </c>
      <c r="C981" s="1">
        <v>1</v>
      </c>
      <c r="D981" s="2">
        <v>0</v>
      </c>
      <c r="E981" s="5">
        <v>26.18</v>
      </c>
      <c r="F981" s="5">
        <v>25.87</v>
      </c>
      <c r="G981" s="5">
        <v>2.0099999999999998</v>
      </c>
      <c r="H981" s="5">
        <v>26.58</v>
      </c>
      <c r="I981" s="5">
        <v>27.57</v>
      </c>
      <c r="J981" s="5">
        <v>2.08</v>
      </c>
      <c r="K981" s="6">
        <f t="shared" si="261"/>
        <v>26.38</v>
      </c>
      <c r="L981" s="6">
        <f t="shared" si="262"/>
        <v>-0.39999999999999858</v>
      </c>
      <c r="M981" s="6">
        <f t="shared" si="263"/>
        <v>26.72</v>
      </c>
      <c r="N981" s="5">
        <f t="shared" si="264"/>
        <v>1.4462451382805059</v>
      </c>
      <c r="O981" s="6">
        <f t="shared" si="265"/>
        <v>-1.6999999999999993</v>
      </c>
      <c r="P981" s="6">
        <f t="shared" si="266"/>
        <v>2.8924902765610119</v>
      </c>
      <c r="Q981" s="6">
        <f t="shared" si="267"/>
        <v>-3.4219805175402095E-2</v>
      </c>
      <c r="R981" s="9">
        <f t="shared" si="268"/>
        <v>0.44943971308543812</v>
      </c>
      <c r="S981" s="9">
        <f t="shared" si="269"/>
        <v>1.3000000000000007</v>
      </c>
      <c r="T981">
        <f t="shared" si="270"/>
        <v>1.6999999999999993</v>
      </c>
      <c r="U981" s="9">
        <f t="shared" si="271"/>
        <v>0.58772885557326471</v>
      </c>
      <c r="V981" s="9">
        <f t="shared" si="272"/>
        <v>0.23509154222930587</v>
      </c>
      <c r="W981" s="9">
        <f t="shared" si="273"/>
        <v>0.33999999999999986</v>
      </c>
      <c r="X981">
        <f t="shared" si="274"/>
        <v>26.72</v>
      </c>
      <c r="Y981" s="9">
        <f t="shared" si="275"/>
        <v>18.475429436373691</v>
      </c>
      <c r="Z981" s="10">
        <f t="shared" si="276"/>
        <v>0.59617530978731414</v>
      </c>
      <c r="AA981">
        <f t="shared" si="277"/>
        <v>0.39999999999999858</v>
      </c>
    </row>
    <row r="982" spans="1:27">
      <c r="A982" s="1">
        <f t="shared" si="260"/>
        <v>405998</v>
      </c>
      <c r="B982" s="1">
        <v>-2</v>
      </c>
      <c r="C982" s="1">
        <v>6</v>
      </c>
      <c r="D982" s="2">
        <v>4</v>
      </c>
      <c r="E982" s="5">
        <v>5.85</v>
      </c>
      <c r="F982" s="5">
        <v>6.73</v>
      </c>
      <c r="G982" s="5">
        <v>1.2</v>
      </c>
      <c r="H982" s="5">
        <v>5.93</v>
      </c>
      <c r="I982" s="5">
        <v>6.75</v>
      </c>
      <c r="J982" s="5">
        <v>1.38</v>
      </c>
      <c r="K982" s="6">
        <f t="shared" si="261"/>
        <v>5.89</v>
      </c>
      <c r="L982" s="6">
        <f t="shared" si="262"/>
        <v>-8.0000000000000071E-2</v>
      </c>
      <c r="M982" s="6">
        <f t="shared" si="263"/>
        <v>6.74</v>
      </c>
      <c r="N982" s="5">
        <f t="shared" si="264"/>
        <v>0.9143850392476901</v>
      </c>
      <c r="O982" s="6">
        <f t="shared" si="265"/>
        <v>-1.9999999999999574E-2</v>
      </c>
      <c r="P982" s="6">
        <f t="shared" si="266"/>
        <v>1.8287700784953802</v>
      </c>
      <c r="Q982" s="6">
        <f t="shared" si="267"/>
        <v>-0.13885898815931103</v>
      </c>
      <c r="R982" s="9">
        <f t="shared" si="268"/>
        <v>3.2808935746239609E-2</v>
      </c>
      <c r="S982" s="9">
        <f t="shared" si="269"/>
        <v>6.0000000000000497E-2</v>
      </c>
      <c r="T982">
        <f t="shared" si="270"/>
        <v>1.9999999999999574E-2</v>
      </c>
      <c r="U982" s="9">
        <f t="shared" si="271"/>
        <v>1.093631191541288E-2</v>
      </c>
      <c r="V982" s="9">
        <f t="shared" si="272"/>
        <v>0.92958651281011517</v>
      </c>
      <c r="W982" s="9">
        <f t="shared" si="273"/>
        <v>0.85000000000000053</v>
      </c>
      <c r="X982">
        <f t="shared" si="274"/>
        <v>6.74</v>
      </c>
      <c r="Y982" s="9">
        <f t="shared" si="275"/>
        <v>7.3710742309884383</v>
      </c>
      <c r="Z982" s="10">
        <f t="shared" si="276"/>
        <v>0.5966674115451589</v>
      </c>
      <c r="AA982">
        <f t="shared" si="277"/>
        <v>8.0000000000000071E-2</v>
      </c>
    </row>
    <row r="983" spans="1:27">
      <c r="A983" s="1">
        <f t="shared" si="260"/>
        <v>105994</v>
      </c>
      <c r="B983" s="1">
        <v>-6</v>
      </c>
      <c r="C983" s="1">
        <v>6</v>
      </c>
      <c r="D983" s="2">
        <v>1</v>
      </c>
      <c r="E983" s="5">
        <v>21.33</v>
      </c>
      <c r="F983" s="5">
        <v>17.98</v>
      </c>
      <c r="G983" s="5">
        <v>2.08</v>
      </c>
      <c r="H983" s="5">
        <v>20.260000000000002</v>
      </c>
      <c r="I983" s="5">
        <v>19.98</v>
      </c>
      <c r="J983" s="5">
        <v>1.74</v>
      </c>
      <c r="K983" s="6">
        <f t="shared" si="261"/>
        <v>20.795000000000002</v>
      </c>
      <c r="L983" s="6">
        <f t="shared" si="262"/>
        <v>1.0699999999999967</v>
      </c>
      <c r="M983" s="6">
        <f t="shared" si="263"/>
        <v>18.98</v>
      </c>
      <c r="N983" s="5">
        <f t="shared" si="264"/>
        <v>1.3559129765585991</v>
      </c>
      <c r="O983" s="6">
        <f t="shared" si="265"/>
        <v>-2</v>
      </c>
      <c r="P983" s="6">
        <f t="shared" si="266"/>
        <v>2.7118259531171982</v>
      </c>
      <c r="Q983" s="6">
        <f t="shared" si="267"/>
        <v>0.17661136796301335</v>
      </c>
      <c r="R983" s="9">
        <f t="shared" si="268"/>
        <v>1.1320785526339121</v>
      </c>
      <c r="S983" s="9">
        <f t="shared" si="269"/>
        <v>3.0699999999999967</v>
      </c>
      <c r="T983">
        <f t="shared" si="270"/>
        <v>2</v>
      </c>
      <c r="U983" s="9">
        <f t="shared" si="271"/>
        <v>0.737510457741963</v>
      </c>
      <c r="V983" s="9">
        <f t="shared" si="272"/>
        <v>1.3385814808016638</v>
      </c>
      <c r="W983" s="9">
        <f t="shared" si="273"/>
        <v>1.8150000000000013</v>
      </c>
      <c r="X983">
        <f t="shared" si="274"/>
        <v>18.98</v>
      </c>
      <c r="Y983" s="9">
        <f t="shared" si="275"/>
        <v>13.997948487942459</v>
      </c>
      <c r="Z983" s="10">
        <f t="shared" si="276"/>
        <v>0.59667830528686061</v>
      </c>
      <c r="AA983">
        <f t="shared" si="277"/>
        <v>1.0699999999999967</v>
      </c>
    </row>
    <row r="984" spans="1:27">
      <c r="A984" s="1">
        <f t="shared" si="260"/>
        <v>7001</v>
      </c>
      <c r="B984" s="1">
        <v>1</v>
      </c>
      <c r="C984" s="1">
        <v>7</v>
      </c>
      <c r="D984" s="2">
        <v>0</v>
      </c>
      <c r="E984" s="5">
        <v>55.69</v>
      </c>
      <c r="F984" s="5">
        <v>57.26</v>
      </c>
      <c r="G984" s="5">
        <v>3.36</v>
      </c>
      <c r="H984" s="5">
        <v>55.58</v>
      </c>
      <c r="I984" s="5">
        <v>59.52</v>
      </c>
      <c r="J984" s="5">
        <v>3.37</v>
      </c>
      <c r="K984" s="6">
        <f t="shared" si="261"/>
        <v>55.634999999999998</v>
      </c>
      <c r="L984" s="6">
        <f t="shared" si="262"/>
        <v>0.10999999999999943</v>
      </c>
      <c r="M984" s="6">
        <f t="shared" si="263"/>
        <v>58.39</v>
      </c>
      <c r="N984" s="5">
        <f t="shared" si="264"/>
        <v>2.3794169453880922</v>
      </c>
      <c r="O984" s="6">
        <f t="shared" si="265"/>
        <v>-2.2600000000000051</v>
      </c>
      <c r="P984" s="6">
        <f t="shared" si="266"/>
        <v>4.7588338907761845</v>
      </c>
      <c r="Q984" s="6">
        <f t="shared" si="267"/>
        <v>-2.9717616408717912E-3</v>
      </c>
      <c r="R984" s="9">
        <f t="shared" si="268"/>
        <v>0.4980211653518018</v>
      </c>
      <c r="S984" s="9">
        <f t="shared" si="269"/>
        <v>2.3700000000000045</v>
      </c>
      <c r="T984">
        <f t="shared" si="270"/>
        <v>2.2600000000000051</v>
      </c>
      <c r="U984" s="9">
        <f t="shared" si="271"/>
        <v>0.47490625894306854</v>
      </c>
      <c r="V984" s="9">
        <f t="shared" si="272"/>
        <v>1.1578466755647363</v>
      </c>
      <c r="W984" s="9">
        <f t="shared" si="273"/>
        <v>2.7550000000000026</v>
      </c>
      <c r="X984">
        <f t="shared" si="274"/>
        <v>58.39</v>
      </c>
      <c r="Y984" s="9">
        <f t="shared" si="275"/>
        <v>24.539625185562578</v>
      </c>
      <c r="Z984" s="10">
        <f t="shared" si="276"/>
        <v>0.59672020243997104</v>
      </c>
      <c r="AA984">
        <f t="shared" si="277"/>
        <v>0.10999999999999943</v>
      </c>
    </row>
    <row r="985" spans="1:27">
      <c r="A985" s="1">
        <f t="shared" si="260"/>
        <v>103993</v>
      </c>
      <c r="B985" s="1">
        <v>-7</v>
      </c>
      <c r="C985" s="1">
        <v>4</v>
      </c>
      <c r="D985" s="2">
        <v>1</v>
      </c>
      <c r="E985" s="5">
        <v>44.34</v>
      </c>
      <c r="F985" s="5">
        <v>48.7</v>
      </c>
      <c r="G985" s="5">
        <v>3.11</v>
      </c>
      <c r="H985" s="5">
        <v>44.5</v>
      </c>
      <c r="I985" s="5">
        <v>46.59</v>
      </c>
      <c r="J985" s="5">
        <v>2.64</v>
      </c>
      <c r="K985" s="6">
        <f t="shared" si="261"/>
        <v>44.42</v>
      </c>
      <c r="L985" s="6">
        <f t="shared" si="262"/>
        <v>-0.15999999999999659</v>
      </c>
      <c r="M985" s="6">
        <f t="shared" si="263"/>
        <v>47.645000000000003</v>
      </c>
      <c r="N985" s="5">
        <f t="shared" si="264"/>
        <v>2.0397119894730236</v>
      </c>
      <c r="O985" s="6">
        <f t="shared" si="265"/>
        <v>2.1099999999999994</v>
      </c>
      <c r="P985" s="6">
        <f t="shared" si="266"/>
        <v>4.0794239789460471</v>
      </c>
      <c r="Q985" s="6">
        <f t="shared" si="267"/>
        <v>0.16239326511113636</v>
      </c>
      <c r="R985" s="9">
        <f t="shared" si="268"/>
        <v>0.5564511096947734</v>
      </c>
      <c r="S985" s="9">
        <f t="shared" si="269"/>
        <v>2.269999999999996</v>
      </c>
      <c r="T985">
        <f t="shared" si="270"/>
        <v>2.1099999999999994</v>
      </c>
      <c r="U985" s="9">
        <f t="shared" si="271"/>
        <v>0.51722988610395315</v>
      </c>
      <c r="V985" s="9">
        <f t="shared" si="272"/>
        <v>1.5811055760049764</v>
      </c>
      <c r="W985" s="9">
        <f t="shared" si="273"/>
        <v>3.2250000000000014</v>
      </c>
      <c r="X985">
        <f t="shared" si="274"/>
        <v>47.645000000000003</v>
      </c>
      <c r="Y985" s="9">
        <f t="shared" si="275"/>
        <v>23.358689974808396</v>
      </c>
      <c r="Z985" s="10">
        <f t="shared" si="276"/>
        <v>0.59685090265492602</v>
      </c>
      <c r="AA985">
        <f t="shared" si="277"/>
        <v>0.15999999999999659</v>
      </c>
    </row>
    <row r="986" spans="1:27">
      <c r="A986" s="1">
        <f t="shared" si="260"/>
        <v>405001</v>
      </c>
      <c r="B986" s="1">
        <v>1</v>
      </c>
      <c r="C986" s="1">
        <v>5</v>
      </c>
      <c r="D986" s="2">
        <v>4</v>
      </c>
      <c r="E986" s="5">
        <v>30.17</v>
      </c>
      <c r="F986" s="5">
        <v>28.88</v>
      </c>
      <c r="G986" s="5">
        <v>2.2400000000000002</v>
      </c>
      <c r="H986" s="5">
        <v>30.44</v>
      </c>
      <c r="I986" s="5">
        <v>28.66</v>
      </c>
      <c r="J986" s="5">
        <v>2.34</v>
      </c>
      <c r="K986" s="6">
        <f t="shared" si="261"/>
        <v>30.305</v>
      </c>
      <c r="L986" s="6">
        <f t="shared" si="262"/>
        <v>-0.26999999999999957</v>
      </c>
      <c r="M986" s="6">
        <f t="shared" si="263"/>
        <v>28.77</v>
      </c>
      <c r="N986" s="5">
        <f t="shared" si="264"/>
        <v>1.619660458244258</v>
      </c>
      <c r="O986" s="6">
        <f t="shared" si="265"/>
        <v>0.21999999999999886</v>
      </c>
      <c r="P986" s="6">
        <f t="shared" si="266"/>
        <v>3.2393209164885159</v>
      </c>
      <c r="Q986" s="6">
        <f t="shared" si="267"/>
        <v>-4.3647314451263526E-2</v>
      </c>
      <c r="R986" s="9">
        <f t="shared" si="268"/>
        <v>0.15126627235536994</v>
      </c>
      <c r="S986" s="9">
        <f t="shared" si="269"/>
        <v>0.48999999999999844</v>
      </c>
      <c r="T986">
        <f t="shared" si="270"/>
        <v>0.21999999999999886</v>
      </c>
      <c r="U986" s="9">
        <f t="shared" si="271"/>
        <v>6.7915469220778207E-2</v>
      </c>
      <c r="V986" s="9">
        <f t="shared" si="272"/>
        <v>0.94772950230813724</v>
      </c>
      <c r="W986" s="9">
        <f t="shared" si="273"/>
        <v>1.5350000000000001</v>
      </c>
      <c r="X986">
        <f t="shared" si="274"/>
        <v>28.77</v>
      </c>
      <c r="Y986" s="9">
        <f t="shared" si="275"/>
        <v>17.762982268016355</v>
      </c>
      <c r="Z986" s="10">
        <f t="shared" si="276"/>
        <v>0.59691289146742343</v>
      </c>
      <c r="AA986">
        <f t="shared" si="277"/>
        <v>0.26999999999999957</v>
      </c>
    </row>
    <row r="987" spans="1:27">
      <c r="A987" s="1">
        <f t="shared" si="260"/>
        <v>800001</v>
      </c>
      <c r="B987" s="1">
        <v>1</v>
      </c>
      <c r="C987" s="1">
        <v>0</v>
      </c>
      <c r="D987" s="2">
        <v>8</v>
      </c>
      <c r="E987" s="5">
        <v>10.42</v>
      </c>
      <c r="F987" s="5">
        <v>10.93</v>
      </c>
      <c r="G987" s="5">
        <v>1.45</v>
      </c>
      <c r="H987" s="5">
        <v>10.06</v>
      </c>
      <c r="I987" s="5">
        <v>13.16</v>
      </c>
      <c r="J987" s="5">
        <v>1.28</v>
      </c>
      <c r="K987" s="6">
        <f t="shared" si="261"/>
        <v>10.24</v>
      </c>
      <c r="L987" s="6">
        <f t="shared" si="262"/>
        <v>0.35999999999999943</v>
      </c>
      <c r="M987" s="6">
        <f t="shared" si="263"/>
        <v>12.045</v>
      </c>
      <c r="N987" s="5">
        <f t="shared" si="264"/>
        <v>0.96707031802242793</v>
      </c>
      <c r="O987" s="6">
        <f t="shared" si="265"/>
        <v>-2.2300000000000004</v>
      </c>
      <c r="P987" s="6">
        <f t="shared" si="266"/>
        <v>1.9341406360448559</v>
      </c>
      <c r="Q987" s="6">
        <f t="shared" si="267"/>
        <v>0.12406105482637868</v>
      </c>
      <c r="R987" s="9">
        <f t="shared" si="268"/>
        <v>1.3390960056019079</v>
      </c>
      <c r="S987" s="9">
        <f t="shared" si="269"/>
        <v>2.59</v>
      </c>
      <c r="T987">
        <f t="shared" si="270"/>
        <v>2.2300000000000004</v>
      </c>
      <c r="U987" s="9">
        <f t="shared" si="271"/>
        <v>1.1529668310780907</v>
      </c>
      <c r="V987" s="9">
        <f t="shared" si="272"/>
        <v>1.8664620000860566</v>
      </c>
      <c r="W987" s="9">
        <f t="shared" si="273"/>
        <v>1.8049999999999997</v>
      </c>
      <c r="X987">
        <f t="shared" si="274"/>
        <v>12.045</v>
      </c>
      <c r="Y987" s="9">
        <f t="shared" si="275"/>
        <v>12.455143928552108</v>
      </c>
      <c r="Z987" s="10">
        <f t="shared" si="276"/>
        <v>0.59692378072916485</v>
      </c>
      <c r="AA987">
        <f t="shared" si="277"/>
        <v>0.35999999999999943</v>
      </c>
    </row>
    <row r="988" spans="1:27">
      <c r="A988" s="1">
        <f t="shared" si="260"/>
        <v>94996</v>
      </c>
      <c r="B988" s="1">
        <v>-4</v>
      </c>
      <c r="C988" s="1">
        <v>-5</v>
      </c>
      <c r="D988" s="2">
        <v>1</v>
      </c>
      <c r="E988" s="5">
        <v>21.61</v>
      </c>
      <c r="F988" s="5">
        <v>23.11</v>
      </c>
      <c r="G988" s="5">
        <v>2.37</v>
      </c>
      <c r="H988" s="5">
        <v>20.84</v>
      </c>
      <c r="I988" s="5">
        <v>21.72</v>
      </c>
      <c r="J988" s="5">
        <v>2.0499999999999998</v>
      </c>
      <c r="K988" s="6">
        <f t="shared" si="261"/>
        <v>21.225000000000001</v>
      </c>
      <c r="L988" s="6">
        <f t="shared" si="262"/>
        <v>0.76999999999999957</v>
      </c>
      <c r="M988" s="6">
        <f t="shared" si="263"/>
        <v>22.414999999999999</v>
      </c>
      <c r="N988" s="5">
        <f t="shared" si="264"/>
        <v>1.5667960939445822</v>
      </c>
      <c r="O988" s="6">
        <f t="shared" si="265"/>
        <v>1.3900000000000006</v>
      </c>
      <c r="P988" s="6">
        <f t="shared" si="266"/>
        <v>3.1335921878891644</v>
      </c>
      <c r="Q988" s="6">
        <f t="shared" si="267"/>
        <v>0.14404138745748218</v>
      </c>
      <c r="R988" s="9">
        <f t="shared" si="268"/>
        <v>0.19785599491733558</v>
      </c>
      <c r="S988" s="9">
        <f t="shared" si="269"/>
        <v>0.62000000000000099</v>
      </c>
      <c r="T988">
        <f t="shared" si="270"/>
        <v>1.3900000000000006</v>
      </c>
      <c r="U988" s="9">
        <f t="shared" si="271"/>
        <v>0.44358037570176795</v>
      </c>
      <c r="V988" s="9">
        <f t="shared" si="272"/>
        <v>0.75951172242460807</v>
      </c>
      <c r="W988" s="9">
        <f t="shared" si="273"/>
        <v>1.1899999999999977</v>
      </c>
      <c r="X988">
        <f t="shared" si="274"/>
        <v>22.414999999999999</v>
      </c>
      <c r="Y988" s="9">
        <f t="shared" si="275"/>
        <v>14.306264922813128</v>
      </c>
      <c r="Z988" s="10">
        <f t="shared" si="276"/>
        <v>0.59702428761315907</v>
      </c>
      <c r="AA988">
        <f t="shared" si="277"/>
        <v>0.76999999999999957</v>
      </c>
    </row>
    <row r="989" spans="1:27">
      <c r="A989" s="1">
        <f t="shared" si="260"/>
        <v>206999</v>
      </c>
      <c r="B989" s="1">
        <v>-1</v>
      </c>
      <c r="C989" s="1">
        <v>7</v>
      </c>
      <c r="D989" s="2">
        <v>2</v>
      </c>
      <c r="E989" s="5">
        <v>0.1</v>
      </c>
      <c r="F989" s="5">
        <v>-0.02</v>
      </c>
      <c r="G989" s="5">
        <v>0.86</v>
      </c>
      <c r="H989" s="5">
        <v>0.06</v>
      </c>
      <c r="I989" s="5">
        <v>-0.7</v>
      </c>
      <c r="J989" s="5">
        <v>0.74</v>
      </c>
      <c r="K989" s="6">
        <f t="shared" si="261"/>
        <v>0.08</v>
      </c>
      <c r="L989" s="6">
        <f t="shared" si="262"/>
        <v>4.0000000000000008E-2</v>
      </c>
      <c r="M989" s="6">
        <f t="shared" si="263"/>
        <v>-0.36</v>
      </c>
      <c r="N989" s="5">
        <f t="shared" si="264"/>
        <v>0.56727418414731334</v>
      </c>
      <c r="O989" s="6">
        <f t="shared" si="265"/>
        <v>0.67999999999999994</v>
      </c>
      <c r="P989" s="6">
        <f t="shared" si="266"/>
        <v>1.1345483682946267</v>
      </c>
      <c r="Q989" s="6">
        <f t="shared" si="267"/>
        <v>0.14916096954630204</v>
      </c>
      <c r="R989" s="9">
        <f t="shared" si="268"/>
        <v>0.56410111537333829</v>
      </c>
      <c r="S989" s="9">
        <f t="shared" si="269"/>
        <v>0.6399999999999999</v>
      </c>
      <c r="T989">
        <f t="shared" si="270"/>
        <v>0.67999999999999994</v>
      </c>
      <c r="U989" s="9">
        <f t="shared" si="271"/>
        <v>0.59935743508417194</v>
      </c>
      <c r="V989" s="9">
        <f t="shared" si="272"/>
        <v>0.7756390336383403</v>
      </c>
      <c r="W989" s="9">
        <f t="shared" si="273"/>
        <v>0.44</v>
      </c>
      <c r="X989">
        <f t="shared" si="274"/>
        <v>0.36</v>
      </c>
      <c r="Y989" s="9">
        <f t="shared" si="275"/>
        <v>0.63461375479500559</v>
      </c>
      <c r="Z989" s="10">
        <f t="shared" si="276"/>
        <v>0.59727966648798625</v>
      </c>
      <c r="AA989">
        <f t="shared" si="277"/>
        <v>4.0000000000000008E-2</v>
      </c>
    </row>
    <row r="990" spans="1:27">
      <c r="A990" s="1">
        <f t="shared" si="260"/>
        <v>98007</v>
      </c>
      <c r="B990" s="1">
        <v>7</v>
      </c>
      <c r="C990" s="1">
        <v>-2</v>
      </c>
      <c r="D990" s="2">
        <v>1</v>
      </c>
      <c r="E990" s="5">
        <v>22.31</v>
      </c>
      <c r="F990" s="5">
        <v>24.01</v>
      </c>
      <c r="G990" s="5">
        <v>1.98</v>
      </c>
      <c r="H990" s="5">
        <v>22.53</v>
      </c>
      <c r="I990" s="5">
        <v>24.05</v>
      </c>
      <c r="J990" s="5">
        <v>1.45</v>
      </c>
      <c r="K990" s="6">
        <f t="shared" si="261"/>
        <v>22.42</v>
      </c>
      <c r="L990" s="6">
        <f t="shared" si="262"/>
        <v>-0.22000000000000242</v>
      </c>
      <c r="M990" s="6">
        <f t="shared" si="263"/>
        <v>24.03</v>
      </c>
      <c r="N990" s="5">
        <f t="shared" si="264"/>
        <v>1.2270798670013292</v>
      </c>
      <c r="O990" s="6">
        <f t="shared" si="265"/>
        <v>-3.9999999999999147E-2</v>
      </c>
      <c r="P990" s="6">
        <f t="shared" si="266"/>
        <v>2.4541597340026584</v>
      </c>
      <c r="Q990" s="6">
        <f t="shared" si="267"/>
        <v>0.30183134370485976</v>
      </c>
      <c r="R990" s="9">
        <f t="shared" si="268"/>
        <v>7.3344859141026189E-2</v>
      </c>
      <c r="S990" s="9">
        <f t="shared" si="269"/>
        <v>0.18000000000000327</v>
      </c>
      <c r="T990">
        <f t="shared" si="270"/>
        <v>3.9999999999999147E-2</v>
      </c>
      <c r="U990" s="9">
        <f t="shared" si="271"/>
        <v>1.6298857586894065E-2</v>
      </c>
      <c r="V990" s="9">
        <f t="shared" si="272"/>
        <v>1.3120580357449996</v>
      </c>
      <c r="W990" s="9">
        <f t="shared" si="273"/>
        <v>1.6099999999999994</v>
      </c>
      <c r="X990">
        <f t="shared" si="274"/>
        <v>24.03</v>
      </c>
      <c r="Y990" s="9">
        <f t="shared" si="275"/>
        <v>19.583077390653635</v>
      </c>
      <c r="Z990" s="10">
        <f t="shared" si="276"/>
        <v>0.59760103748236582</v>
      </c>
      <c r="AA990">
        <f t="shared" si="277"/>
        <v>0.22000000000000242</v>
      </c>
    </row>
    <row r="991" spans="1:27">
      <c r="A991" s="1">
        <f t="shared" si="260"/>
        <v>794999</v>
      </c>
      <c r="B991" s="1">
        <v>-1</v>
      </c>
      <c r="C991" s="1">
        <v>-5</v>
      </c>
      <c r="D991" s="2">
        <v>8</v>
      </c>
      <c r="E991" s="5">
        <v>48.97</v>
      </c>
      <c r="F991" s="5">
        <v>44.44</v>
      </c>
      <c r="G991" s="5">
        <v>2.82</v>
      </c>
      <c r="H991" s="5">
        <v>48.41</v>
      </c>
      <c r="I991" s="5">
        <v>49.75</v>
      </c>
      <c r="J991" s="5">
        <v>2.98</v>
      </c>
      <c r="K991" s="6">
        <f t="shared" si="261"/>
        <v>48.69</v>
      </c>
      <c r="L991" s="6">
        <f t="shared" si="262"/>
        <v>0.56000000000000227</v>
      </c>
      <c r="M991" s="6">
        <f t="shared" si="263"/>
        <v>47.094999999999999</v>
      </c>
      <c r="N991" s="5">
        <f t="shared" si="264"/>
        <v>2.0513897728125681</v>
      </c>
      <c r="O991" s="6">
        <f t="shared" si="265"/>
        <v>-5.3100000000000023</v>
      </c>
      <c r="P991" s="6">
        <f t="shared" si="266"/>
        <v>4.1027795456251361</v>
      </c>
      <c r="Q991" s="6">
        <f t="shared" si="267"/>
        <v>-5.5130459578917407E-2</v>
      </c>
      <c r="R991" s="9">
        <f t="shared" si="268"/>
        <v>1.4307373659058249</v>
      </c>
      <c r="S991" s="9">
        <f t="shared" si="269"/>
        <v>5.8700000000000045</v>
      </c>
      <c r="T991">
        <f t="shared" si="270"/>
        <v>5.3100000000000023</v>
      </c>
      <c r="U991" s="9">
        <f t="shared" si="271"/>
        <v>1.2942445337240081</v>
      </c>
      <c r="V991" s="9">
        <f t="shared" si="272"/>
        <v>0.77752166903570263</v>
      </c>
      <c r="W991" s="9">
        <f t="shared" si="273"/>
        <v>1.5949999999999989</v>
      </c>
      <c r="X991">
        <f t="shared" si="274"/>
        <v>47.094999999999999</v>
      </c>
      <c r="Y991" s="9">
        <f t="shared" si="275"/>
        <v>22.957606898580842</v>
      </c>
      <c r="Z991" s="10">
        <f t="shared" si="276"/>
        <v>0.59768637260690494</v>
      </c>
      <c r="AA991">
        <f t="shared" si="277"/>
        <v>0.56000000000000227</v>
      </c>
    </row>
    <row r="992" spans="1:27">
      <c r="A992" s="1">
        <f t="shared" si="260"/>
        <v>304994</v>
      </c>
      <c r="B992" s="1">
        <v>-6</v>
      </c>
      <c r="C992" s="1">
        <v>5</v>
      </c>
      <c r="D992" s="2">
        <v>3</v>
      </c>
      <c r="E992" s="5">
        <v>20.149999999999999</v>
      </c>
      <c r="F992" s="5">
        <v>22.84</v>
      </c>
      <c r="G992" s="5">
        <v>2.3199999999999998</v>
      </c>
      <c r="H992" s="5">
        <v>19.52</v>
      </c>
      <c r="I992" s="5">
        <v>19.12</v>
      </c>
      <c r="J992" s="5">
        <v>1.86</v>
      </c>
      <c r="K992" s="6">
        <f t="shared" si="261"/>
        <v>19.835000000000001</v>
      </c>
      <c r="L992" s="6">
        <f t="shared" si="262"/>
        <v>0.62999999999999901</v>
      </c>
      <c r="M992" s="6">
        <f t="shared" si="263"/>
        <v>20.98</v>
      </c>
      <c r="N992" s="5">
        <f t="shared" si="264"/>
        <v>1.4867750334196497</v>
      </c>
      <c r="O992" s="6">
        <f t="shared" si="265"/>
        <v>3.7199999999999989</v>
      </c>
      <c r="P992" s="6">
        <f t="shared" si="266"/>
        <v>2.9735500668392993</v>
      </c>
      <c r="Q992" s="6">
        <f t="shared" si="267"/>
        <v>0.21746211264419804</v>
      </c>
      <c r="R992" s="9">
        <f t="shared" si="268"/>
        <v>1.0391619211189134</v>
      </c>
      <c r="S992" s="9">
        <f t="shared" si="269"/>
        <v>3.09</v>
      </c>
      <c r="T992">
        <f t="shared" si="270"/>
        <v>3.7199999999999989</v>
      </c>
      <c r="U992" s="9">
        <f t="shared" si="271"/>
        <v>1.2510298856188857</v>
      </c>
      <c r="V992" s="9">
        <f t="shared" si="272"/>
        <v>0.77012323603958288</v>
      </c>
      <c r="W992" s="9">
        <f t="shared" si="273"/>
        <v>1.1449999999999996</v>
      </c>
      <c r="X992">
        <f t="shared" si="274"/>
        <v>20.98</v>
      </c>
      <c r="Y992" s="9">
        <f t="shared" si="275"/>
        <v>14.111079032410878</v>
      </c>
      <c r="Z992" s="10">
        <f t="shared" si="276"/>
        <v>0.59778256916708439</v>
      </c>
      <c r="AA992">
        <f t="shared" si="277"/>
        <v>0.62999999999999901</v>
      </c>
    </row>
    <row r="993" spans="1:27">
      <c r="A993" s="1">
        <f t="shared" si="260"/>
        <v>295995</v>
      </c>
      <c r="B993" s="1">
        <v>-5</v>
      </c>
      <c r="C993" s="1">
        <v>-4</v>
      </c>
      <c r="D993" s="2">
        <v>3</v>
      </c>
      <c r="E993" s="5">
        <v>91.35</v>
      </c>
      <c r="F993" s="5">
        <v>87.33</v>
      </c>
      <c r="G993" s="5">
        <v>4.57</v>
      </c>
      <c r="H993" s="5">
        <v>92.82</v>
      </c>
      <c r="I993" s="5">
        <v>95.88</v>
      </c>
      <c r="J993" s="5">
        <v>4.13</v>
      </c>
      <c r="K993" s="6">
        <f t="shared" si="261"/>
        <v>92.084999999999994</v>
      </c>
      <c r="L993" s="6">
        <f t="shared" si="262"/>
        <v>-1.4699999999999989</v>
      </c>
      <c r="M993" s="6">
        <f t="shared" si="263"/>
        <v>91.60499999999999</v>
      </c>
      <c r="N993" s="5">
        <f t="shared" si="264"/>
        <v>3.079845775359539</v>
      </c>
      <c r="O993" s="6">
        <f t="shared" si="265"/>
        <v>-8.5499999999999972</v>
      </c>
      <c r="P993" s="6">
        <f t="shared" si="266"/>
        <v>6.1596915507190779</v>
      </c>
      <c r="Q993" s="6">
        <f t="shared" si="267"/>
        <v>0.10089136519616894</v>
      </c>
      <c r="R993" s="9">
        <f t="shared" si="268"/>
        <v>1.1494082035931628</v>
      </c>
      <c r="S993" s="9">
        <f t="shared" si="269"/>
        <v>7.0799999999999983</v>
      </c>
      <c r="T993">
        <f t="shared" si="270"/>
        <v>8.5499999999999972</v>
      </c>
      <c r="U993" s="9">
        <f t="shared" si="271"/>
        <v>1.388056517051065</v>
      </c>
      <c r="V993" s="9">
        <f t="shared" si="272"/>
        <v>0.15585195980924374</v>
      </c>
      <c r="W993" s="9">
        <f t="shared" si="273"/>
        <v>0.48000000000000398</v>
      </c>
      <c r="X993">
        <f t="shared" si="274"/>
        <v>91.60499999999999</v>
      </c>
      <c r="Y993" s="9">
        <f t="shared" si="275"/>
        <v>29.743372454845108</v>
      </c>
      <c r="Z993" s="10">
        <f t="shared" si="276"/>
        <v>0.59788878564495584</v>
      </c>
      <c r="AA993">
        <f t="shared" si="277"/>
        <v>1.4699999999999989</v>
      </c>
    </row>
    <row r="994" spans="1:27">
      <c r="A994" s="1">
        <f t="shared" si="260"/>
        <v>701002</v>
      </c>
      <c r="B994" s="1">
        <v>2</v>
      </c>
      <c r="C994" s="1">
        <v>1</v>
      </c>
      <c r="D994" s="2">
        <v>7</v>
      </c>
      <c r="E994" s="5">
        <v>12.74</v>
      </c>
      <c r="F994" s="5">
        <v>15.63</v>
      </c>
      <c r="G994" s="5">
        <v>1.88</v>
      </c>
      <c r="H994" s="5">
        <v>12.4</v>
      </c>
      <c r="I994" s="5">
        <v>14.52</v>
      </c>
      <c r="J994" s="5">
        <v>1.61</v>
      </c>
      <c r="K994" s="6">
        <f t="shared" si="261"/>
        <v>12.57</v>
      </c>
      <c r="L994" s="6">
        <f t="shared" si="262"/>
        <v>0.33999999999999986</v>
      </c>
      <c r="M994" s="6">
        <f t="shared" si="263"/>
        <v>15.074999999999999</v>
      </c>
      <c r="N994" s="5">
        <f t="shared" si="264"/>
        <v>1.2375883806823658</v>
      </c>
      <c r="O994" s="6">
        <f t="shared" si="265"/>
        <v>1.1100000000000012</v>
      </c>
      <c r="P994" s="6">
        <f t="shared" si="266"/>
        <v>2.4751767613647315</v>
      </c>
      <c r="Q994" s="6">
        <f t="shared" si="267"/>
        <v>0.15380723088223283</v>
      </c>
      <c r="R994" s="9">
        <f t="shared" si="268"/>
        <v>0.31108889353641495</v>
      </c>
      <c r="S994" s="9">
        <f t="shared" si="269"/>
        <v>0.77000000000000135</v>
      </c>
      <c r="T994">
        <f t="shared" si="270"/>
        <v>1.1100000000000012</v>
      </c>
      <c r="U994" s="9">
        <f t="shared" si="271"/>
        <v>0.44845282055249402</v>
      </c>
      <c r="V994" s="9">
        <f t="shared" si="272"/>
        <v>2.0240978657369295</v>
      </c>
      <c r="W994" s="9">
        <f t="shared" si="273"/>
        <v>2.504999999999999</v>
      </c>
      <c r="X994">
        <f t="shared" si="274"/>
        <v>15.074999999999999</v>
      </c>
      <c r="Y994" s="9">
        <f t="shared" si="275"/>
        <v>12.180948233925836</v>
      </c>
      <c r="Z994" s="10">
        <f t="shared" si="276"/>
        <v>0.59862509135518205</v>
      </c>
      <c r="AA994">
        <f t="shared" si="277"/>
        <v>0.33999999999999986</v>
      </c>
    </row>
    <row r="995" spans="1:27">
      <c r="A995" s="1">
        <f t="shared" si="260"/>
        <v>301993</v>
      </c>
      <c r="B995" s="1">
        <v>-7</v>
      </c>
      <c r="C995" s="1">
        <v>2</v>
      </c>
      <c r="D995" s="2">
        <v>3</v>
      </c>
      <c r="E995" s="5">
        <v>17.75</v>
      </c>
      <c r="F995" s="5">
        <v>22.22</v>
      </c>
      <c r="G995" s="5">
        <v>2.31</v>
      </c>
      <c r="H995" s="5">
        <v>16.8</v>
      </c>
      <c r="I995" s="5">
        <v>17.32</v>
      </c>
      <c r="J995" s="5">
        <v>1.87</v>
      </c>
      <c r="K995" s="6">
        <f t="shared" si="261"/>
        <v>17.274999999999999</v>
      </c>
      <c r="L995" s="6">
        <f t="shared" si="262"/>
        <v>0.94999999999999929</v>
      </c>
      <c r="M995" s="6">
        <f t="shared" si="263"/>
        <v>19.77</v>
      </c>
      <c r="N995" s="5">
        <f t="shared" si="264"/>
        <v>1.4860181694716925</v>
      </c>
      <c r="O995" s="6">
        <f t="shared" si="265"/>
        <v>4.8999999999999986</v>
      </c>
      <c r="P995" s="6">
        <f t="shared" si="266"/>
        <v>2.972036338943385</v>
      </c>
      <c r="Q995" s="6">
        <f t="shared" si="267"/>
        <v>0.20821917808219173</v>
      </c>
      <c r="R995" s="9">
        <f t="shared" si="268"/>
        <v>1.3290550819457001</v>
      </c>
      <c r="S995" s="9">
        <f t="shared" si="269"/>
        <v>3.9499999999999993</v>
      </c>
      <c r="T995">
        <f t="shared" si="270"/>
        <v>4.8999999999999986</v>
      </c>
      <c r="U995" s="9">
        <f t="shared" si="271"/>
        <v>1.6487012408946657</v>
      </c>
      <c r="V995" s="9">
        <f t="shared" si="272"/>
        <v>1.678983508584569</v>
      </c>
      <c r="W995" s="9">
        <f t="shared" si="273"/>
        <v>2.495000000000001</v>
      </c>
      <c r="X995">
        <f t="shared" si="274"/>
        <v>19.77</v>
      </c>
      <c r="Y995" s="9">
        <f t="shared" si="275"/>
        <v>13.30400960509696</v>
      </c>
      <c r="Z995" s="10">
        <f t="shared" si="276"/>
        <v>0.59863761993379594</v>
      </c>
      <c r="AA995">
        <f t="shared" si="277"/>
        <v>0.94999999999999929</v>
      </c>
    </row>
    <row r="996" spans="1:27">
      <c r="A996" s="1">
        <f t="shared" si="260"/>
        <v>195995</v>
      </c>
      <c r="B996" s="1">
        <v>-5</v>
      </c>
      <c r="C996" s="1">
        <v>-4</v>
      </c>
      <c r="D996" s="2">
        <v>2</v>
      </c>
      <c r="E996" s="5">
        <v>48.4</v>
      </c>
      <c r="F996" s="5">
        <v>50.52</v>
      </c>
      <c r="G996" s="5">
        <v>3.37</v>
      </c>
      <c r="H996" s="5">
        <v>47.99</v>
      </c>
      <c r="I996" s="5">
        <v>49.85</v>
      </c>
      <c r="J996" s="5">
        <v>2.9</v>
      </c>
      <c r="K996" s="6">
        <f t="shared" si="261"/>
        <v>48.195</v>
      </c>
      <c r="L996" s="6">
        <f t="shared" si="262"/>
        <v>0.40999999999999659</v>
      </c>
      <c r="M996" s="6">
        <f t="shared" si="263"/>
        <v>50.185000000000002</v>
      </c>
      <c r="N996" s="5">
        <f t="shared" si="264"/>
        <v>2.2229991003147078</v>
      </c>
      <c r="O996" s="6">
        <f t="shared" si="265"/>
        <v>0.67000000000000171</v>
      </c>
      <c r="P996" s="6">
        <f t="shared" si="266"/>
        <v>4.4459982006294156</v>
      </c>
      <c r="Q996" s="6">
        <f t="shared" si="267"/>
        <v>0.14908255720421518</v>
      </c>
      <c r="R996" s="9">
        <f t="shared" si="268"/>
        <v>5.8479555831398487E-2</v>
      </c>
      <c r="S996" s="9">
        <f t="shared" si="269"/>
        <v>0.26000000000000512</v>
      </c>
      <c r="T996">
        <f t="shared" si="270"/>
        <v>0.67000000000000171</v>
      </c>
      <c r="U996" s="9">
        <f t="shared" si="271"/>
        <v>0.15069731695013966</v>
      </c>
      <c r="V996" s="9">
        <f t="shared" si="272"/>
        <v>0.8951870469575447</v>
      </c>
      <c r="W996" s="9">
        <f t="shared" si="273"/>
        <v>1.990000000000002</v>
      </c>
      <c r="X996">
        <f t="shared" si="274"/>
        <v>50.185000000000002</v>
      </c>
      <c r="Y996" s="9">
        <f t="shared" si="275"/>
        <v>22.575357764605194</v>
      </c>
      <c r="Z996" s="10">
        <f t="shared" si="276"/>
        <v>0.59872030197747605</v>
      </c>
      <c r="AA996">
        <f t="shared" si="277"/>
        <v>0.40999999999999659</v>
      </c>
    </row>
    <row r="997" spans="1:27">
      <c r="A997" s="1">
        <f t="shared" si="260"/>
        <v>602995</v>
      </c>
      <c r="B997" s="1">
        <v>-5</v>
      </c>
      <c r="C997" s="1">
        <v>3</v>
      </c>
      <c r="D997" s="2">
        <v>6</v>
      </c>
      <c r="E997" s="5">
        <v>26</v>
      </c>
      <c r="F997" s="5">
        <v>23.2</v>
      </c>
      <c r="G997" s="5">
        <v>2.38</v>
      </c>
      <c r="H997" s="5">
        <v>25.46</v>
      </c>
      <c r="I997" s="5">
        <v>25.02</v>
      </c>
      <c r="J997" s="5">
        <v>2.15</v>
      </c>
      <c r="K997" s="6">
        <f t="shared" si="261"/>
        <v>25.73</v>
      </c>
      <c r="L997" s="6">
        <f t="shared" si="262"/>
        <v>0.53999999999999915</v>
      </c>
      <c r="M997" s="6">
        <f t="shared" si="263"/>
        <v>24.11</v>
      </c>
      <c r="N997" s="5">
        <f t="shared" si="264"/>
        <v>1.6036598766571419</v>
      </c>
      <c r="O997" s="6">
        <f t="shared" si="265"/>
        <v>-1.8200000000000003</v>
      </c>
      <c r="P997" s="6">
        <f t="shared" si="266"/>
        <v>3.2073197533142839</v>
      </c>
      <c r="Q997" s="6">
        <f t="shared" si="267"/>
        <v>0.10128415752073026</v>
      </c>
      <c r="R997" s="9">
        <f t="shared" si="268"/>
        <v>0.73581687562061548</v>
      </c>
      <c r="S997" s="9">
        <f t="shared" si="269"/>
        <v>2.3599999999999994</v>
      </c>
      <c r="T997">
        <f t="shared" si="270"/>
        <v>1.8200000000000003</v>
      </c>
      <c r="U997" s="9">
        <f t="shared" si="271"/>
        <v>0.56745199730064433</v>
      </c>
      <c r="V997" s="9">
        <f t="shared" si="272"/>
        <v>1.0101892699198289</v>
      </c>
      <c r="W997" s="9">
        <f t="shared" si="273"/>
        <v>1.620000000000001</v>
      </c>
      <c r="X997">
        <f t="shared" si="274"/>
        <v>24.11</v>
      </c>
      <c r="Y997" s="9">
        <f t="shared" si="275"/>
        <v>15.034360060350036</v>
      </c>
      <c r="Z997" s="10">
        <f t="shared" si="276"/>
        <v>0.59904841206700477</v>
      </c>
      <c r="AA997">
        <f t="shared" si="277"/>
        <v>0.53999999999999915</v>
      </c>
    </row>
    <row r="998" spans="1:27">
      <c r="A998" s="1">
        <f t="shared" si="260"/>
        <v>392001</v>
      </c>
      <c r="B998" s="1">
        <v>1</v>
      </c>
      <c r="C998" s="1">
        <v>-8</v>
      </c>
      <c r="D998" s="2">
        <v>4</v>
      </c>
      <c r="E998" s="5">
        <v>5.6</v>
      </c>
      <c r="F998" s="5">
        <v>6.56</v>
      </c>
      <c r="G998" s="5">
        <v>1.07</v>
      </c>
      <c r="H998" s="5">
        <v>5.25</v>
      </c>
      <c r="I998" s="5">
        <v>3.85</v>
      </c>
      <c r="J998" s="5">
        <v>1.36</v>
      </c>
      <c r="K998" s="6">
        <f t="shared" si="261"/>
        <v>5.4249999999999998</v>
      </c>
      <c r="L998" s="6">
        <f t="shared" si="262"/>
        <v>0.34999999999999964</v>
      </c>
      <c r="M998" s="6">
        <f t="shared" si="263"/>
        <v>5.2050000000000001</v>
      </c>
      <c r="N998" s="5">
        <f t="shared" si="264"/>
        <v>0.86523118297943935</v>
      </c>
      <c r="O998" s="6">
        <f t="shared" si="265"/>
        <v>2.7099999999999995</v>
      </c>
      <c r="P998" s="6">
        <f t="shared" si="266"/>
        <v>1.7304623659588787</v>
      </c>
      <c r="Q998" s="6">
        <f t="shared" si="267"/>
        <v>-0.23533144097512113</v>
      </c>
      <c r="R998" s="9">
        <f t="shared" si="268"/>
        <v>1.3637973563743373</v>
      </c>
      <c r="S998" s="9">
        <f t="shared" si="269"/>
        <v>2.36</v>
      </c>
      <c r="T998">
        <f t="shared" si="270"/>
        <v>2.7099999999999995</v>
      </c>
      <c r="U998" s="9">
        <f t="shared" si="271"/>
        <v>1.5660554388874803</v>
      </c>
      <c r="V998" s="9">
        <f t="shared" si="272"/>
        <v>0.25426730373080836</v>
      </c>
      <c r="W998" s="9">
        <f t="shared" si="273"/>
        <v>0.21999999999999975</v>
      </c>
      <c r="X998">
        <f t="shared" si="274"/>
        <v>5.2050000000000001</v>
      </c>
      <c r="Y998" s="9">
        <f t="shared" si="275"/>
        <v>6.0157332541766326</v>
      </c>
      <c r="Z998" s="10">
        <f t="shared" si="276"/>
        <v>0.59935798985247535</v>
      </c>
      <c r="AA998">
        <f t="shared" si="277"/>
        <v>0.34999999999999964</v>
      </c>
    </row>
    <row r="999" spans="1:27">
      <c r="A999" s="1">
        <f t="shared" si="260"/>
        <v>305995</v>
      </c>
      <c r="B999" s="1">
        <v>-5</v>
      </c>
      <c r="C999" s="1">
        <v>6</v>
      </c>
      <c r="D999" s="2">
        <v>3</v>
      </c>
      <c r="E999" s="5">
        <v>38.54</v>
      </c>
      <c r="F999" s="5">
        <v>42.14</v>
      </c>
      <c r="G999" s="5">
        <v>2.9</v>
      </c>
      <c r="H999" s="5">
        <v>39.6</v>
      </c>
      <c r="I999" s="5">
        <v>43.32</v>
      </c>
      <c r="J999" s="5">
        <v>2.71</v>
      </c>
      <c r="K999" s="6">
        <f t="shared" si="261"/>
        <v>39.07</v>
      </c>
      <c r="L999" s="6">
        <f t="shared" si="262"/>
        <v>-1.0600000000000023</v>
      </c>
      <c r="M999" s="6">
        <f t="shared" si="263"/>
        <v>42.730000000000004</v>
      </c>
      <c r="N999" s="5">
        <f t="shared" si="264"/>
        <v>1.9845717422154332</v>
      </c>
      <c r="O999" s="6">
        <f t="shared" si="265"/>
        <v>-1.1799999999999997</v>
      </c>
      <c r="P999" s="6">
        <f t="shared" si="266"/>
        <v>3.9691434844308664</v>
      </c>
      <c r="Q999" s="6">
        <f t="shared" si="267"/>
        <v>6.7658577767057471E-2</v>
      </c>
      <c r="R999" s="9">
        <f t="shared" si="268"/>
        <v>3.0233222978887645E-2</v>
      </c>
      <c r="S999" s="9">
        <f t="shared" si="269"/>
        <v>0.11999999999999744</v>
      </c>
      <c r="T999">
        <f t="shared" si="270"/>
        <v>1.1799999999999997</v>
      </c>
      <c r="U999" s="9">
        <f t="shared" si="271"/>
        <v>0.29729335929240142</v>
      </c>
      <c r="V999" s="9">
        <f t="shared" si="272"/>
        <v>1.8442266017121876</v>
      </c>
      <c r="W999" s="9">
        <f t="shared" si="273"/>
        <v>3.6600000000000037</v>
      </c>
      <c r="X999">
        <f t="shared" si="274"/>
        <v>42.730000000000004</v>
      </c>
      <c r="Y999" s="9">
        <f t="shared" si="275"/>
        <v>21.531093631464945</v>
      </c>
      <c r="Z999" s="10">
        <f t="shared" si="276"/>
        <v>0.60055890635307374</v>
      </c>
      <c r="AA999">
        <f t="shared" si="277"/>
        <v>1.0600000000000023</v>
      </c>
    </row>
    <row r="1000" spans="1:27">
      <c r="A1000" s="1">
        <f t="shared" si="260"/>
        <v>699995</v>
      </c>
      <c r="B1000" s="1">
        <v>-5</v>
      </c>
      <c r="C1000" s="1">
        <v>0</v>
      </c>
      <c r="D1000" s="2">
        <v>7</v>
      </c>
      <c r="E1000" s="5">
        <v>23.78</v>
      </c>
      <c r="F1000" s="5">
        <v>23.46</v>
      </c>
      <c r="G1000" s="5">
        <v>2.39</v>
      </c>
      <c r="H1000" s="5">
        <v>23.94</v>
      </c>
      <c r="I1000" s="5">
        <v>25.88</v>
      </c>
      <c r="J1000" s="5">
        <v>2.19</v>
      </c>
      <c r="K1000" s="6">
        <f t="shared" si="261"/>
        <v>23.86</v>
      </c>
      <c r="L1000" s="6">
        <f t="shared" si="262"/>
        <v>-0.16000000000000014</v>
      </c>
      <c r="M1000" s="6">
        <f t="shared" si="263"/>
        <v>24.67</v>
      </c>
      <c r="N1000" s="5">
        <f t="shared" si="264"/>
        <v>1.6208176948688584</v>
      </c>
      <c r="O1000" s="6">
        <f t="shared" si="265"/>
        <v>-2.4199999999999982</v>
      </c>
      <c r="P1000" s="6">
        <f t="shared" si="266"/>
        <v>3.2416353897377168</v>
      </c>
      <c r="Q1000" s="6">
        <f t="shared" si="267"/>
        <v>8.7170019603738061E-2</v>
      </c>
      <c r="R1000" s="9">
        <f t="shared" si="268"/>
        <v>0.69717896317230676</v>
      </c>
      <c r="S1000" s="9">
        <f t="shared" si="269"/>
        <v>2.259999999999998</v>
      </c>
      <c r="T1000">
        <f t="shared" si="270"/>
        <v>2.4199999999999982</v>
      </c>
      <c r="U1000" s="9">
        <f t="shared" si="271"/>
        <v>0.74653676587477102</v>
      </c>
      <c r="V1000" s="9">
        <f t="shared" si="272"/>
        <v>0.49974775236245184</v>
      </c>
      <c r="W1000" s="9">
        <f t="shared" si="273"/>
        <v>0.81000000000000227</v>
      </c>
      <c r="X1000">
        <f t="shared" si="274"/>
        <v>24.67</v>
      </c>
      <c r="Y1000" s="9">
        <f t="shared" si="275"/>
        <v>15.22071240837241</v>
      </c>
      <c r="Z1000" s="10">
        <f t="shared" si="276"/>
        <v>0.60055890635307374</v>
      </c>
      <c r="AA1000">
        <f t="shared" si="277"/>
        <v>0.16000000000000014</v>
      </c>
    </row>
    <row r="1001" spans="1:27">
      <c r="A1001" s="1">
        <f t="shared" si="260"/>
        <v>493004</v>
      </c>
      <c r="B1001" s="1">
        <v>4</v>
      </c>
      <c r="C1001" s="1">
        <v>-7</v>
      </c>
      <c r="D1001" s="2">
        <v>5</v>
      </c>
      <c r="E1001" s="5">
        <v>13.57</v>
      </c>
      <c r="F1001" s="5">
        <v>10.63</v>
      </c>
      <c r="G1001" s="5">
        <v>1.54</v>
      </c>
      <c r="H1001" s="5">
        <v>13.48</v>
      </c>
      <c r="I1001" s="5">
        <v>14.73</v>
      </c>
      <c r="J1001" s="5">
        <v>2</v>
      </c>
      <c r="K1001" s="6">
        <f t="shared" si="261"/>
        <v>13.525</v>
      </c>
      <c r="L1001" s="6">
        <f t="shared" si="262"/>
        <v>8.9999999999999858E-2</v>
      </c>
      <c r="M1001" s="6">
        <f t="shared" si="263"/>
        <v>12.68</v>
      </c>
      <c r="N1001" s="5">
        <f t="shared" si="264"/>
        <v>1.2621014222319853</v>
      </c>
      <c r="O1001" s="6">
        <f t="shared" si="265"/>
        <v>-4.0999999999999996</v>
      </c>
      <c r="P1001" s="6">
        <f t="shared" si="266"/>
        <v>2.5242028444639706</v>
      </c>
      <c r="Q1001" s="6">
        <f t="shared" si="267"/>
        <v>-0.2555715989704313</v>
      </c>
      <c r="R1001" s="9">
        <f t="shared" si="268"/>
        <v>1.6599299890614658</v>
      </c>
      <c r="S1001" s="9">
        <f t="shared" si="269"/>
        <v>4.1899999999999995</v>
      </c>
      <c r="T1001">
        <f t="shared" si="270"/>
        <v>4.0999999999999996</v>
      </c>
      <c r="U1001" s="9">
        <f t="shared" si="271"/>
        <v>1.6242751682940357</v>
      </c>
      <c r="V1001" s="9">
        <f t="shared" si="272"/>
        <v>0.66951830107729826</v>
      </c>
      <c r="W1001" s="9">
        <f t="shared" si="273"/>
        <v>0.84500000000000064</v>
      </c>
      <c r="X1001">
        <f t="shared" si="274"/>
        <v>12.68</v>
      </c>
      <c r="Y1001" s="9">
        <f t="shared" si="275"/>
        <v>10.046736162911403</v>
      </c>
      <c r="Z1001" s="10">
        <f t="shared" si="276"/>
        <v>0.60056639932650246</v>
      </c>
      <c r="AA1001">
        <f t="shared" si="277"/>
        <v>8.9999999999999858E-2</v>
      </c>
    </row>
    <row r="1002" spans="1:27">
      <c r="A1002" s="1">
        <f t="shared" si="260"/>
        <v>206996</v>
      </c>
      <c r="B1002" s="1">
        <v>-4</v>
      </c>
      <c r="C1002" s="1">
        <v>7</v>
      </c>
      <c r="D1002" s="2">
        <v>2</v>
      </c>
      <c r="E1002" s="5">
        <v>30.18</v>
      </c>
      <c r="F1002" s="5">
        <v>34.229999999999997</v>
      </c>
      <c r="G1002" s="5">
        <v>2.41</v>
      </c>
      <c r="H1002" s="5">
        <v>31</v>
      </c>
      <c r="I1002" s="5">
        <v>31.34</v>
      </c>
      <c r="J1002" s="5">
        <v>2.2799999999999998</v>
      </c>
      <c r="K1002" s="6">
        <f t="shared" si="261"/>
        <v>30.59</v>
      </c>
      <c r="L1002" s="6">
        <f t="shared" si="262"/>
        <v>-0.82000000000000028</v>
      </c>
      <c r="M1002" s="6">
        <f t="shared" si="263"/>
        <v>32.784999999999997</v>
      </c>
      <c r="N1002" s="5">
        <f t="shared" si="264"/>
        <v>1.6588022787541619</v>
      </c>
      <c r="O1002" s="6">
        <f t="shared" si="265"/>
        <v>2.889999999999997</v>
      </c>
      <c r="P1002" s="6">
        <f t="shared" si="266"/>
        <v>3.3176045575083237</v>
      </c>
      <c r="Q1002" s="6">
        <f t="shared" si="267"/>
        <v>5.539453959024223E-2</v>
      </c>
      <c r="R1002" s="9">
        <f t="shared" si="268"/>
        <v>1.118276737233078</v>
      </c>
      <c r="S1002" s="9">
        <f t="shared" si="269"/>
        <v>3.7099999999999973</v>
      </c>
      <c r="T1002">
        <f t="shared" si="270"/>
        <v>2.889999999999997</v>
      </c>
      <c r="U1002" s="9">
        <f t="shared" si="271"/>
        <v>0.8711104502974647</v>
      </c>
      <c r="V1002" s="9">
        <f t="shared" si="272"/>
        <v>1.323243902008951</v>
      </c>
      <c r="W1002" s="9">
        <f t="shared" si="273"/>
        <v>2.1949999999999967</v>
      </c>
      <c r="X1002">
        <f t="shared" si="274"/>
        <v>32.784999999999997</v>
      </c>
      <c r="Y1002" s="9">
        <f t="shared" si="275"/>
        <v>19.764260285814814</v>
      </c>
      <c r="Z1002" s="10">
        <f t="shared" si="276"/>
        <v>0.60057805487713256</v>
      </c>
      <c r="AA1002">
        <f t="shared" si="277"/>
        <v>0.82000000000000028</v>
      </c>
    </row>
    <row r="1003" spans="1:27">
      <c r="A1003" s="1">
        <f t="shared" si="260"/>
        <v>300993</v>
      </c>
      <c r="B1003" s="1">
        <v>-7</v>
      </c>
      <c r="C1003" s="1">
        <v>1</v>
      </c>
      <c r="D1003" s="2">
        <v>3</v>
      </c>
      <c r="E1003" s="5">
        <v>9.81</v>
      </c>
      <c r="F1003" s="5">
        <v>9.17</v>
      </c>
      <c r="G1003" s="5">
        <v>1.63</v>
      </c>
      <c r="H1003" s="5">
        <v>9.6999999999999993</v>
      </c>
      <c r="I1003" s="5">
        <v>12.04</v>
      </c>
      <c r="J1003" s="5">
        <v>1.7</v>
      </c>
      <c r="K1003" s="6">
        <f t="shared" si="261"/>
        <v>9.754999999999999</v>
      </c>
      <c r="L1003" s="6">
        <f t="shared" si="262"/>
        <v>0.11000000000000121</v>
      </c>
      <c r="M1003" s="6">
        <f t="shared" si="263"/>
        <v>10.605</v>
      </c>
      <c r="N1003" s="5">
        <f t="shared" si="264"/>
        <v>1.1775928838100203</v>
      </c>
      <c r="O1003" s="6">
        <f t="shared" si="265"/>
        <v>-2.8699999999999992</v>
      </c>
      <c r="P1003" s="6">
        <f t="shared" si="266"/>
        <v>2.3551857676200405</v>
      </c>
      <c r="Q1003" s="6">
        <f t="shared" si="267"/>
        <v>-4.2023472570264453E-2</v>
      </c>
      <c r="R1003" s="9">
        <f t="shared" si="268"/>
        <v>1.2652929722020809</v>
      </c>
      <c r="S1003" s="9">
        <f t="shared" si="269"/>
        <v>2.9800000000000004</v>
      </c>
      <c r="T1003">
        <f t="shared" si="270"/>
        <v>2.8699999999999992</v>
      </c>
      <c r="U1003" s="9">
        <f t="shared" si="271"/>
        <v>1.2185875269194533</v>
      </c>
      <c r="V1003" s="9">
        <f t="shared" si="272"/>
        <v>0.7218114270951479</v>
      </c>
      <c r="W1003" s="9">
        <f t="shared" si="273"/>
        <v>0.85000000000000142</v>
      </c>
      <c r="X1003">
        <f t="shared" si="274"/>
        <v>10.605</v>
      </c>
      <c r="Y1003" s="9">
        <f t="shared" si="275"/>
        <v>9.0056590404047423</v>
      </c>
      <c r="Z1003" s="10">
        <f t="shared" si="276"/>
        <v>0.60079697069808868</v>
      </c>
      <c r="AA1003">
        <f t="shared" si="277"/>
        <v>0.11000000000000121</v>
      </c>
    </row>
    <row r="1004" spans="1:27">
      <c r="A1004" s="1">
        <f t="shared" si="260"/>
        <v>92001</v>
      </c>
      <c r="B1004" s="1">
        <v>1</v>
      </c>
      <c r="C1004" s="1">
        <v>-8</v>
      </c>
      <c r="D1004" s="2">
        <v>1</v>
      </c>
      <c r="E1004" s="5">
        <v>32.32</v>
      </c>
      <c r="F1004" s="5">
        <v>37.57</v>
      </c>
      <c r="G1004" s="5">
        <v>2.5</v>
      </c>
      <c r="H1004" s="5">
        <v>31.86</v>
      </c>
      <c r="I1004" s="5">
        <v>37.700000000000003</v>
      </c>
      <c r="J1004" s="5">
        <v>2.7</v>
      </c>
      <c r="K1004" s="6">
        <f t="shared" si="261"/>
        <v>32.090000000000003</v>
      </c>
      <c r="L1004" s="6">
        <f t="shared" si="262"/>
        <v>0.46000000000000085</v>
      </c>
      <c r="M1004" s="6">
        <f t="shared" si="263"/>
        <v>37.635000000000005</v>
      </c>
      <c r="N1004" s="5">
        <f t="shared" si="264"/>
        <v>1.83983694929741</v>
      </c>
      <c r="O1004" s="6">
        <f t="shared" si="265"/>
        <v>-0.13000000000000256</v>
      </c>
      <c r="P1004" s="6">
        <f t="shared" si="266"/>
        <v>3.6796738985948201</v>
      </c>
      <c r="Q1004" s="6">
        <f t="shared" si="267"/>
        <v>-7.6809453471196512E-2</v>
      </c>
      <c r="R1004" s="9">
        <f t="shared" si="268"/>
        <v>0.1603402954336009</v>
      </c>
      <c r="S1004" s="9">
        <f t="shared" si="269"/>
        <v>0.59000000000000341</v>
      </c>
      <c r="T1004">
        <f t="shared" si="270"/>
        <v>0.13000000000000256</v>
      </c>
      <c r="U1004" s="9">
        <f t="shared" si="271"/>
        <v>3.5329217637912552E-2</v>
      </c>
      <c r="V1004" s="9">
        <f t="shared" si="272"/>
        <v>3.0138540277264814</v>
      </c>
      <c r="W1004" s="9">
        <f t="shared" si="273"/>
        <v>5.5450000000000017</v>
      </c>
      <c r="X1004">
        <f t="shared" si="274"/>
        <v>37.635000000000005</v>
      </c>
      <c r="Y1004" s="9">
        <f t="shared" si="275"/>
        <v>20.455617012350967</v>
      </c>
      <c r="Z1004" s="10">
        <f t="shared" si="276"/>
        <v>0.60108485257906819</v>
      </c>
      <c r="AA1004">
        <f t="shared" si="277"/>
        <v>0.46000000000000085</v>
      </c>
    </row>
    <row r="1005" spans="1:27">
      <c r="A1005" s="1">
        <f t="shared" si="260"/>
        <v>800997</v>
      </c>
      <c r="B1005" s="1">
        <v>-3</v>
      </c>
      <c r="C1005" s="1">
        <v>1</v>
      </c>
      <c r="D1005" s="2">
        <v>8</v>
      </c>
      <c r="E1005" s="5">
        <v>7</v>
      </c>
      <c r="F1005" s="5">
        <v>6.75</v>
      </c>
      <c r="G1005" s="5">
        <v>1.56</v>
      </c>
      <c r="H1005" s="5">
        <v>7.16</v>
      </c>
      <c r="I1005" s="5">
        <v>7.99</v>
      </c>
      <c r="J1005" s="5">
        <v>1.37</v>
      </c>
      <c r="K1005" s="6">
        <f t="shared" si="261"/>
        <v>7.08</v>
      </c>
      <c r="L1005" s="6">
        <f t="shared" si="262"/>
        <v>-0.16000000000000014</v>
      </c>
      <c r="M1005" s="6">
        <f t="shared" si="263"/>
        <v>7.37</v>
      </c>
      <c r="N1005" s="5">
        <f t="shared" si="264"/>
        <v>1.0380871832365526</v>
      </c>
      <c r="O1005" s="6">
        <f t="shared" si="265"/>
        <v>-1.2400000000000002</v>
      </c>
      <c r="P1005" s="6">
        <f t="shared" si="266"/>
        <v>2.0761743664731052</v>
      </c>
      <c r="Q1005" s="6">
        <f t="shared" si="267"/>
        <v>0.12914975060897807</v>
      </c>
      <c r="R1005" s="9">
        <f t="shared" si="268"/>
        <v>0.52018752251269085</v>
      </c>
      <c r="S1005" s="9">
        <f t="shared" si="269"/>
        <v>1.08</v>
      </c>
      <c r="T1005">
        <f t="shared" si="270"/>
        <v>1.2400000000000002</v>
      </c>
      <c r="U1005" s="9">
        <f t="shared" si="271"/>
        <v>0.59725234066271915</v>
      </c>
      <c r="V1005" s="9">
        <f t="shared" si="272"/>
        <v>0.27935996579385253</v>
      </c>
      <c r="W1005" s="9">
        <f t="shared" si="273"/>
        <v>0.29000000000000004</v>
      </c>
      <c r="X1005">
        <f t="shared" si="274"/>
        <v>7.37</v>
      </c>
      <c r="Y1005" s="9">
        <f t="shared" si="275"/>
        <v>7.0995963720713542</v>
      </c>
      <c r="Z1005" s="10">
        <f t="shared" si="276"/>
        <v>0.60113642378415233</v>
      </c>
      <c r="AA1005">
        <f t="shared" si="277"/>
        <v>0.16000000000000014</v>
      </c>
    </row>
    <row r="1006" spans="1:27">
      <c r="A1006" s="1">
        <f t="shared" si="260"/>
        <v>504996</v>
      </c>
      <c r="B1006" s="1">
        <v>-4</v>
      </c>
      <c r="C1006" s="1">
        <v>5</v>
      </c>
      <c r="D1006" s="2">
        <v>5</v>
      </c>
      <c r="E1006" s="5">
        <v>16.940000000000001</v>
      </c>
      <c r="F1006" s="5">
        <v>16.36</v>
      </c>
      <c r="G1006" s="5">
        <v>1.91</v>
      </c>
      <c r="H1006" s="5">
        <v>17.190000000000001</v>
      </c>
      <c r="I1006" s="5">
        <v>15.46</v>
      </c>
      <c r="J1006" s="5">
        <v>1.84</v>
      </c>
      <c r="K1006" s="6">
        <f t="shared" si="261"/>
        <v>17.065000000000001</v>
      </c>
      <c r="L1006" s="6">
        <f t="shared" si="262"/>
        <v>-0.25</v>
      </c>
      <c r="M1006" s="6">
        <f t="shared" si="263"/>
        <v>15.91</v>
      </c>
      <c r="N1006" s="5">
        <f t="shared" si="264"/>
        <v>1.3260561828218289</v>
      </c>
      <c r="O1006" s="6">
        <f t="shared" si="265"/>
        <v>0.89999999999999858</v>
      </c>
      <c r="P1006" s="6">
        <f t="shared" si="266"/>
        <v>2.6521123656436578</v>
      </c>
      <c r="Q1006" s="6">
        <f t="shared" si="267"/>
        <v>3.7320329271933655E-2</v>
      </c>
      <c r="R1006" s="9">
        <f t="shared" si="268"/>
        <v>0.43361662005632928</v>
      </c>
      <c r="S1006" s="9">
        <f t="shared" si="269"/>
        <v>1.1499999999999986</v>
      </c>
      <c r="T1006">
        <f t="shared" si="270"/>
        <v>0.89999999999999858</v>
      </c>
      <c r="U1006" s="9">
        <f t="shared" si="271"/>
        <v>0.339352137435388</v>
      </c>
      <c r="V1006" s="9">
        <f t="shared" si="272"/>
        <v>0.87100381941749816</v>
      </c>
      <c r="W1006" s="9">
        <f t="shared" si="273"/>
        <v>1.1550000000000011</v>
      </c>
      <c r="X1006">
        <f t="shared" si="274"/>
        <v>15.91</v>
      </c>
      <c r="Y1006" s="9">
        <f t="shared" si="275"/>
        <v>11.997983347993404</v>
      </c>
      <c r="Z1006" s="10">
        <f t="shared" si="276"/>
        <v>0.60138174232345964</v>
      </c>
      <c r="AA1006">
        <f t="shared" si="277"/>
        <v>0.25</v>
      </c>
    </row>
    <row r="1007" spans="1:27">
      <c r="A1007" s="1">
        <f t="shared" si="260"/>
        <v>702997</v>
      </c>
      <c r="B1007" s="1">
        <v>-3</v>
      </c>
      <c r="C1007" s="1">
        <v>3</v>
      </c>
      <c r="D1007" s="2">
        <v>7</v>
      </c>
      <c r="E1007" s="5">
        <v>54.96</v>
      </c>
      <c r="F1007" s="5">
        <v>57.54</v>
      </c>
      <c r="G1007" s="5">
        <v>3.3</v>
      </c>
      <c r="H1007" s="5">
        <v>55.3</v>
      </c>
      <c r="I1007" s="5">
        <v>51.97</v>
      </c>
      <c r="J1007" s="5">
        <v>3.11</v>
      </c>
      <c r="K1007" s="6">
        <f t="shared" si="261"/>
        <v>55.129999999999995</v>
      </c>
      <c r="L1007" s="6">
        <f t="shared" si="262"/>
        <v>-0.33999999999999631</v>
      </c>
      <c r="M1007" s="6">
        <f t="shared" si="263"/>
        <v>54.754999999999995</v>
      </c>
      <c r="N1007" s="5">
        <f t="shared" si="264"/>
        <v>2.2672725905810265</v>
      </c>
      <c r="O1007" s="6">
        <f t="shared" si="265"/>
        <v>5.57</v>
      </c>
      <c r="P1007" s="6">
        <f t="shared" si="266"/>
        <v>4.534545181162053</v>
      </c>
      <c r="Q1007" s="6">
        <f t="shared" si="267"/>
        <v>5.9230331532285144E-2</v>
      </c>
      <c r="R1007" s="9">
        <f t="shared" si="268"/>
        <v>1.3033280657456059</v>
      </c>
      <c r="S1007" s="9">
        <f t="shared" si="269"/>
        <v>5.9099999999999966</v>
      </c>
      <c r="T1007">
        <f t="shared" si="270"/>
        <v>5.57</v>
      </c>
      <c r="U1007" s="9">
        <f t="shared" si="271"/>
        <v>1.2283481093406141</v>
      </c>
      <c r="V1007" s="9">
        <f t="shared" si="272"/>
        <v>0.16539696265807191</v>
      </c>
      <c r="W1007" s="9">
        <f t="shared" si="273"/>
        <v>0.375</v>
      </c>
      <c r="X1007">
        <f t="shared" si="274"/>
        <v>54.754999999999995</v>
      </c>
      <c r="Y1007" s="9">
        <f t="shared" si="275"/>
        <v>24.150161840913938</v>
      </c>
      <c r="Z1007" s="10">
        <f t="shared" si="276"/>
        <v>0.60164524430930233</v>
      </c>
      <c r="AA1007">
        <f t="shared" si="277"/>
        <v>0.33999999999999631</v>
      </c>
    </row>
    <row r="1008" spans="1:27">
      <c r="A1008" s="1">
        <f t="shared" si="260"/>
        <v>702999</v>
      </c>
      <c r="B1008" s="1">
        <v>-1</v>
      </c>
      <c r="C1008" s="1">
        <v>3</v>
      </c>
      <c r="D1008" s="2">
        <v>7</v>
      </c>
      <c r="E1008" s="5">
        <v>4.6500000000000004</v>
      </c>
      <c r="F1008" s="5">
        <v>3.82</v>
      </c>
      <c r="G1008" s="5">
        <v>1.0900000000000001</v>
      </c>
      <c r="H1008" s="5">
        <v>4.38</v>
      </c>
      <c r="I1008" s="5">
        <v>4.41</v>
      </c>
      <c r="J1008" s="5">
        <v>1.1399999999999999</v>
      </c>
      <c r="K1008" s="6">
        <f t="shared" si="261"/>
        <v>4.5150000000000006</v>
      </c>
      <c r="L1008" s="6">
        <f t="shared" si="262"/>
        <v>0.27000000000000046</v>
      </c>
      <c r="M1008" s="6">
        <f t="shared" si="263"/>
        <v>4.1150000000000002</v>
      </c>
      <c r="N1008" s="5">
        <f t="shared" si="264"/>
        <v>0.78862221627341955</v>
      </c>
      <c r="O1008" s="6">
        <f t="shared" si="265"/>
        <v>-0.5900000000000003</v>
      </c>
      <c r="P1008" s="6">
        <f t="shared" si="266"/>
        <v>1.5772444325468391</v>
      </c>
      <c r="Q1008" s="6">
        <f t="shared" si="267"/>
        <v>-4.482051694336122E-2</v>
      </c>
      <c r="R1008" s="9">
        <f t="shared" si="268"/>
        <v>0.54525473810760239</v>
      </c>
      <c r="S1008" s="9">
        <f t="shared" si="269"/>
        <v>0.86000000000000076</v>
      </c>
      <c r="T1008">
        <f t="shared" si="270"/>
        <v>0.5900000000000003</v>
      </c>
      <c r="U1008" s="9">
        <f t="shared" si="271"/>
        <v>0.37407011102730853</v>
      </c>
      <c r="V1008" s="9">
        <f t="shared" si="272"/>
        <v>0.50721370986753711</v>
      </c>
      <c r="W1008" s="9">
        <f t="shared" si="273"/>
        <v>0.40000000000000036</v>
      </c>
      <c r="X1008">
        <f t="shared" si="274"/>
        <v>4.1150000000000002</v>
      </c>
      <c r="Y1008" s="9">
        <f t="shared" si="275"/>
        <v>5.217961040262284</v>
      </c>
      <c r="Z1008" s="10">
        <f t="shared" si="276"/>
        <v>0.60171671075349065</v>
      </c>
      <c r="AA1008">
        <f t="shared" si="277"/>
        <v>0.27000000000000046</v>
      </c>
    </row>
    <row r="1009" spans="1:27">
      <c r="A1009" s="1">
        <f t="shared" ref="A1009:A1072" si="278">B1009+1000*C1009+100000*D1009</f>
        <v>93997</v>
      </c>
      <c r="B1009" s="1">
        <v>-3</v>
      </c>
      <c r="C1009" s="1">
        <v>-6</v>
      </c>
      <c r="D1009" s="2">
        <v>1</v>
      </c>
      <c r="E1009" s="5">
        <v>17.18</v>
      </c>
      <c r="F1009" s="5">
        <v>11.6</v>
      </c>
      <c r="G1009" s="5">
        <v>1.89</v>
      </c>
      <c r="H1009" s="5">
        <v>17.89</v>
      </c>
      <c r="I1009" s="5">
        <v>18.57</v>
      </c>
      <c r="J1009" s="5">
        <v>1.98</v>
      </c>
      <c r="K1009" s="6">
        <f t="shared" ref="K1009:K1072" si="279" xml:space="preserve"> 0.5*(E1009+H1009)</f>
        <v>17.535</v>
      </c>
      <c r="L1009" s="6">
        <f t="shared" ref="L1009:L1072" si="280">E1009-H1009</f>
        <v>-0.71000000000000085</v>
      </c>
      <c r="M1009" s="6">
        <f t="shared" ref="M1009:M1072" si="281">0.5*(F1009+I1009)</f>
        <v>15.085000000000001</v>
      </c>
      <c r="N1009" s="5">
        <f t="shared" ref="N1009:N1072" si="282">0.5*P1009</f>
        <v>1.3686215693170993</v>
      </c>
      <c r="O1009" s="6">
        <f t="shared" ref="O1009:O1072" si="283">F1009-I1009</f>
        <v>-6.9700000000000006</v>
      </c>
      <c r="P1009" s="6">
        <f t="shared" ref="P1009:P1072" si="284">SQRT(G1009*G1009+J1009*J1009)</f>
        <v>2.7372431386341987</v>
      </c>
      <c r="Q1009" s="6">
        <f t="shared" ref="Q1009:Q1072" si="285">(G1009*G1009-J1009*J1009)/(G1009*G1009+J1009*J1009)</f>
        <v>-4.6486486486486497E-2</v>
      </c>
      <c r="R1009" s="9">
        <f t="shared" ref="R1009:R1072" si="286">ABS(O1009-L1009)/P1009</f>
        <v>2.2869725789589705</v>
      </c>
      <c r="S1009" s="9">
        <f t="shared" ref="S1009:S1072" si="287">ABS(O1009-L1009)</f>
        <v>6.26</v>
      </c>
      <c r="T1009">
        <f t="shared" ref="T1009:T1072" si="288">ABS(O1009)</f>
        <v>6.9700000000000006</v>
      </c>
      <c r="U1009" s="9">
        <f t="shared" ref="U1009:U1072" si="289">ABS(O1009)/P1009</f>
        <v>2.5463576478185344</v>
      </c>
      <c r="V1009" s="9">
        <f t="shared" ref="V1009:V1072" si="290">ABS(M1009-K1009)/N1009</f>
        <v>1.79012230621389</v>
      </c>
      <c r="W1009" s="9">
        <f t="shared" ref="W1009:W1072" si="291">ABS(M1009-K1009)</f>
        <v>2.4499999999999993</v>
      </c>
      <c r="X1009">
        <f t="shared" ref="X1009:X1072" si="292">ABS(M1009)</f>
        <v>15.085000000000001</v>
      </c>
      <c r="Y1009" s="9">
        <f t="shared" ref="Y1009:Y1072" si="293">ABS(M1009)/N1009</f>
        <v>11.022038771116955</v>
      </c>
      <c r="Z1009" s="10">
        <f t="shared" ref="Z1009:Z1072" si="294">SQRT(0.00779*B1009*B1009+0.00644*C1009*C1009+0.005139*D1009*D1009+0.004675*B1009*C1009+0.003605*C1009*D1009+0.002454*D1009*B1009)</f>
        <v>0.60186958720307515</v>
      </c>
      <c r="AA1009">
        <f t="shared" si="277"/>
        <v>0.71000000000000085</v>
      </c>
    </row>
    <row r="1010" spans="1:27">
      <c r="A1010" s="1">
        <f t="shared" si="278"/>
        <v>2006</v>
      </c>
      <c r="B1010" s="1">
        <v>6</v>
      </c>
      <c r="C1010" s="1">
        <v>2</v>
      </c>
      <c r="D1010" s="2">
        <v>0</v>
      </c>
      <c r="E1010" s="5">
        <v>29.77</v>
      </c>
      <c r="F1010" s="5">
        <v>31.35</v>
      </c>
      <c r="G1010" s="5">
        <v>2.2999999999999998</v>
      </c>
      <c r="H1010" s="5">
        <v>29.79</v>
      </c>
      <c r="I1010" s="5">
        <v>31.61</v>
      </c>
      <c r="J1010" s="5">
        <v>2.65</v>
      </c>
      <c r="K1010" s="6">
        <f t="shared" si="279"/>
        <v>29.78</v>
      </c>
      <c r="L1010" s="6">
        <f t="shared" si="280"/>
        <v>-1.9999999999999574E-2</v>
      </c>
      <c r="M1010" s="6">
        <f t="shared" si="281"/>
        <v>31.48</v>
      </c>
      <c r="N1010" s="5">
        <f t="shared" si="282"/>
        <v>1.7544586059522749</v>
      </c>
      <c r="O1010" s="6">
        <f t="shared" si="283"/>
        <v>-0.25999999999999801</v>
      </c>
      <c r="P1010" s="6">
        <f t="shared" si="284"/>
        <v>3.5089172119045497</v>
      </c>
      <c r="Q1010" s="6">
        <f t="shared" si="285"/>
        <v>-0.14071065989847722</v>
      </c>
      <c r="R1010" s="9">
        <f t="shared" si="286"/>
        <v>6.8397167988392821E-2</v>
      </c>
      <c r="S1010" s="9">
        <f t="shared" si="287"/>
        <v>0.23999999999999844</v>
      </c>
      <c r="T1010">
        <f t="shared" si="288"/>
        <v>0.25999999999999801</v>
      </c>
      <c r="U1010" s="9">
        <f t="shared" si="289"/>
        <v>7.4096931987425466E-2</v>
      </c>
      <c r="V1010" s="9">
        <f t="shared" si="290"/>
        <v>0.96895987983557075</v>
      </c>
      <c r="W1010" s="9">
        <f t="shared" si="291"/>
        <v>1.6999999999999993</v>
      </c>
      <c r="X1010">
        <f t="shared" si="292"/>
        <v>31.48</v>
      </c>
      <c r="Y1010" s="9">
        <f t="shared" si="293"/>
        <v>17.942857068955167</v>
      </c>
      <c r="Z1010" s="10">
        <f t="shared" si="294"/>
        <v>0.60191361506448748</v>
      </c>
      <c r="AA1010">
        <f t="shared" ref="AA1010:AA1073" si="295">ABS(L1010)</f>
        <v>1.9999999999999574E-2</v>
      </c>
    </row>
    <row r="1011" spans="1:27">
      <c r="A1011" s="1">
        <f t="shared" si="278"/>
        <v>702001</v>
      </c>
      <c r="B1011" s="1">
        <v>1</v>
      </c>
      <c r="C1011" s="1">
        <v>2</v>
      </c>
      <c r="D1011" s="2">
        <v>7</v>
      </c>
      <c r="E1011" s="5">
        <v>73.599999999999994</v>
      </c>
      <c r="F1011" s="5">
        <v>82.32</v>
      </c>
      <c r="G1011" s="5">
        <v>3.89</v>
      </c>
      <c r="H1011" s="5">
        <v>72.83</v>
      </c>
      <c r="I1011" s="5">
        <v>78.930000000000007</v>
      </c>
      <c r="J1011" s="5">
        <v>3.71</v>
      </c>
      <c r="K1011" s="6">
        <f t="shared" si="279"/>
        <v>73.215000000000003</v>
      </c>
      <c r="L1011" s="6">
        <f t="shared" si="280"/>
        <v>0.76999999999999602</v>
      </c>
      <c r="M1011" s="6">
        <f t="shared" si="281"/>
        <v>80.625</v>
      </c>
      <c r="N1011" s="5">
        <f t="shared" si="282"/>
        <v>2.6877592898174494</v>
      </c>
      <c r="O1011" s="6">
        <f t="shared" si="283"/>
        <v>3.3899999999999864</v>
      </c>
      <c r="P1011" s="6">
        <f t="shared" si="284"/>
        <v>5.3755185796348988</v>
      </c>
      <c r="Q1011" s="6">
        <f t="shared" si="285"/>
        <v>4.7341865020314164E-2</v>
      </c>
      <c r="R1011" s="9">
        <f t="shared" si="286"/>
        <v>0.48739483664438171</v>
      </c>
      <c r="S1011" s="9">
        <f t="shared" si="287"/>
        <v>2.6199999999999903</v>
      </c>
      <c r="T1011">
        <f t="shared" si="288"/>
        <v>3.3899999999999864</v>
      </c>
      <c r="U1011" s="9">
        <f t="shared" si="289"/>
        <v>0.63063683062002041</v>
      </c>
      <c r="V1011" s="9">
        <f t="shared" si="290"/>
        <v>2.7569433126220462</v>
      </c>
      <c r="W1011" s="9">
        <f t="shared" si="291"/>
        <v>7.4099999999999966</v>
      </c>
      <c r="X1011">
        <f t="shared" si="292"/>
        <v>80.625</v>
      </c>
      <c r="Y1011" s="9">
        <f t="shared" si="293"/>
        <v>29.997105881262154</v>
      </c>
      <c r="Z1011" s="10">
        <f t="shared" si="294"/>
        <v>0.60196262342441176</v>
      </c>
      <c r="AA1011">
        <f t="shared" si="295"/>
        <v>0.76999999999999602</v>
      </c>
    </row>
    <row r="1012" spans="1:27">
      <c r="A1012" s="1">
        <f t="shared" si="278"/>
        <v>398006</v>
      </c>
      <c r="B1012" s="1">
        <v>6</v>
      </c>
      <c r="C1012" s="1">
        <v>-2</v>
      </c>
      <c r="D1012" s="2">
        <v>4</v>
      </c>
      <c r="E1012" s="5">
        <v>16.510000000000002</v>
      </c>
      <c r="F1012" s="5">
        <v>14.69</v>
      </c>
      <c r="G1012" s="5">
        <v>1.49</v>
      </c>
      <c r="H1012" s="5">
        <v>16.559999999999999</v>
      </c>
      <c r="I1012" s="5">
        <v>17.02</v>
      </c>
      <c r="J1012" s="5">
        <v>2.0699999999999998</v>
      </c>
      <c r="K1012" s="6">
        <f t="shared" si="279"/>
        <v>16.535</v>
      </c>
      <c r="L1012" s="6">
        <f t="shared" si="280"/>
        <v>-4.9999999999997158E-2</v>
      </c>
      <c r="M1012" s="6">
        <f t="shared" si="281"/>
        <v>15.855</v>
      </c>
      <c r="N1012" s="5">
        <f t="shared" si="282"/>
        <v>1.2752450744856847</v>
      </c>
      <c r="O1012" s="6">
        <f t="shared" si="283"/>
        <v>-2.33</v>
      </c>
      <c r="P1012" s="6">
        <f t="shared" si="284"/>
        <v>2.5504901489713694</v>
      </c>
      <c r="Q1012" s="6">
        <f t="shared" si="285"/>
        <v>-0.31741737125288239</v>
      </c>
      <c r="R1012" s="9">
        <f t="shared" si="286"/>
        <v>0.89394581701071962</v>
      </c>
      <c r="S1012" s="9">
        <f t="shared" si="287"/>
        <v>2.2800000000000029</v>
      </c>
      <c r="T1012">
        <f t="shared" si="288"/>
        <v>2.33</v>
      </c>
      <c r="U1012" s="9">
        <f t="shared" si="289"/>
        <v>0.91354989194516412</v>
      </c>
      <c r="V1012" s="9">
        <f t="shared" si="290"/>
        <v>0.53323083821691963</v>
      </c>
      <c r="W1012" s="9">
        <f t="shared" si="291"/>
        <v>0.67999999999999972</v>
      </c>
      <c r="X1012">
        <f t="shared" si="292"/>
        <v>15.855</v>
      </c>
      <c r="Y1012" s="9">
        <f t="shared" si="293"/>
        <v>12.432904323425388</v>
      </c>
      <c r="Z1012" s="10">
        <f t="shared" si="294"/>
        <v>0.60198006611514976</v>
      </c>
      <c r="AA1012">
        <f t="shared" si="295"/>
        <v>4.9999999999997158E-2</v>
      </c>
    </row>
    <row r="1013" spans="1:27">
      <c r="A1013" s="1">
        <f t="shared" si="278"/>
        <v>502994</v>
      </c>
      <c r="B1013" s="1">
        <v>-6</v>
      </c>
      <c r="C1013" s="1">
        <v>3</v>
      </c>
      <c r="D1013" s="2">
        <v>5</v>
      </c>
      <c r="E1013" s="5">
        <v>9.0299999999999994</v>
      </c>
      <c r="F1013" s="5">
        <v>11.75</v>
      </c>
      <c r="G1013" s="5">
        <v>1.92</v>
      </c>
      <c r="H1013" s="5">
        <v>9.65</v>
      </c>
      <c r="I1013" s="5">
        <v>9.01</v>
      </c>
      <c r="J1013" s="5">
        <v>1.46</v>
      </c>
      <c r="K1013" s="6">
        <f t="shared" si="279"/>
        <v>9.34</v>
      </c>
      <c r="L1013" s="6">
        <f t="shared" si="280"/>
        <v>-0.62000000000000099</v>
      </c>
      <c r="M1013" s="6">
        <f t="shared" si="281"/>
        <v>10.379999999999999</v>
      </c>
      <c r="N1013" s="5">
        <f t="shared" si="282"/>
        <v>1.2060265337047937</v>
      </c>
      <c r="O1013" s="6">
        <f t="shared" si="283"/>
        <v>2.74</v>
      </c>
      <c r="P1013" s="6">
        <f t="shared" si="284"/>
        <v>2.4120530674095875</v>
      </c>
      <c r="Q1013" s="6">
        <f t="shared" si="285"/>
        <v>0.2672396012375387</v>
      </c>
      <c r="R1013" s="9">
        <f t="shared" si="286"/>
        <v>1.3930041778095938</v>
      </c>
      <c r="S1013" s="9">
        <f t="shared" si="287"/>
        <v>3.3600000000000012</v>
      </c>
      <c r="T1013">
        <f t="shared" si="288"/>
        <v>2.74</v>
      </c>
      <c r="U1013" s="9">
        <f t="shared" si="289"/>
        <v>1.1359617402375852</v>
      </c>
      <c r="V1013" s="9">
        <f t="shared" si="290"/>
        <v>0.8623359195964142</v>
      </c>
      <c r="W1013" s="9">
        <f t="shared" si="291"/>
        <v>1.0399999999999991</v>
      </c>
      <c r="X1013">
        <f t="shared" si="292"/>
        <v>10.379999999999999</v>
      </c>
      <c r="Y1013" s="9">
        <f t="shared" si="293"/>
        <v>8.6067758128949858</v>
      </c>
      <c r="Z1013" s="10">
        <f t="shared" si="294"/>
        <v>0.60264417362154932</v>
      </c>
      <c r="AA1013">
        <f t="shared" si="295"/>
        <v>0.62000000000000099</v>
      </c>
    </row>
    <row r="1014" spans="1:27">
      <c r="A1014" s="1">
        <f t="shared" si="278"/>
        <v>801000</v>
      </c>
      <c r="B1014" s="1">
        <v>0</v>
      </c>
      <c r="C1014" s="1">
        <v>1</v>
      </c>
      <c r="D1014" s="2">
        <v>8</v>
      </c>
      <c r="E1014" s="5">
        <v>51.66</v>
      </c>
      <c r="F1014" s="5">
        <v>57.55</v>
      </c>
      <c r="G1014" s="5">
        <v>2.1800000000000002</v>
      </c>
      <c r="H1014" s="5">
        <v>52.4</v>
      </c>
      <c r="I1014" s="5">
        <v>53.6</v>
      </c>
      <c r="J1014" s="5">
        <v>2.94</v>
      </c>
      <c r="K1014" s="6">
        <f t="shared" si="279"/>
        <v>52.03</v>
      </c>
      <c r="L1014" s="6">
        <f t="shared" si="280"/>
        <v>-0.74000000000000199</v>
      </c>
      <c r="M1014" s="6">
        <f t="shared" si="281"/>
        <v>55.575000000000003</v>
      </c>
      <c r="N1014" s="5">
        <f t="shared" si="282"/>
        <v>1.8300273222004091</v>
      </c>
      <c r="O1014" s="6">
        <f t="shared" si="283"/>
        <v>3.9499999999999957</v>
      </c>
      <c r="P1014" s="6">
        <f t="shared" si="284"/>
        <v>3.6600546444008182</v>
      </c>
      <c r="Q1014" s="6">
        <f t="shared" si="285"/>
        <v>-0.29047476858763799</v>
      </c>
      <c r="R1014" s="9">
        <f t="shared" si="286"/>
        <v>1.2814016334905816</v>
      </c>
      <c r="S1014" s="9">
        <f t="shared" si="287"/>
        <v>4.6899999999999977</v>
      </c>
      <c r="T1014">
        <f t="shared" si="288"/>
        <v>3.9499999999999957</v>
      </c>
      <c r="U1014" s="9">
        <f t="shared" si="289"/>
        <v>1.0792188597628558</v>
      </c>
      <c r="V1014" s="9">
        <f t="shared" si="290"/>
        <v>1.9371295482832049</v>
      </c>
      <c r="W1014" s="9">
        <f t="shared" si="291"/>
        <v>3.5450000000000017</v>
      </c>
      <c r="X1014">
        <f t="shared" si="292"/>
        <v>55.575000000000003</v>
      </c>
      <c r="Y1014" s="9">
        <f t="shared" si="293"/>
        <v>30.368399053833308</v>
      </c>
      <c r="Z1014" s="10">
        <f t="shared" si="294"/>
        <v>0.60346996611264758</v>
      </c>
      <c r="AA1014">
        <f t="shared" si="295"/>
        <v>0.74000000000000199</v>
      </c>
    </row>
    <row r="1015" spans="1:27">
      <c r="A1015" s="1">
        <f t="shared" si="278"/>
        <v>106995</v>
      </c>
      <c r="B1015" s="1">
        <v>-5</v>
      </c>
      <c r="C1015" s="1">
        <v>7</v>
      </c>
      <c r="D1015" s="2">
        <v>1</v>
      </c>
      <c r="E1015" s="5">
        <v>21.94</v>
      </c>
      <c r="F1015" s="5">
        <v>20.74</v>
      </c>
      <c r="G1015" s="5">
        <v>2.11</v>
      </c>
      <c r="H1015" s="5">
        <v>21.83</v>
      </c>
      <c r="I1015" s="5">
        <v>25.64</v>
      </c>
      <c r="J1015" s="5">
        <v>1.95</v>
      </c>
      <c r="K1015" s="6">
        <f t="shared" si="279"/>
        <v>21.884999999999998</v>
      </c>
      <c r="L1015" s="6">
        <f t="shared" si="280"/>
        <v>0.11000000000000298</v>
      </c>
      <c r="M1015" s="6">
        <f t="shared" si="281"/>
        <v>23.189999999999998</v>
      </c>
      <c r="N1015" s="5">
        <f t="shared" si="282"/>
        <v>1.4365409844484076</v>
      </c>
      <c r="O1015" s="6">
        <f t="shared" si="283"/>
        <v>-4.9000000000000021</v>
      </c>
      <c r="P1015" s="6">
        <f t="shared" si="284"/>
        <v>2.8730819688968152</v>
      </c>
      <c r="Q1015" s="6">
        <f t="shared" si="285"/>
        <v>7.8695515227872936E-2</v>
      </c>
      <c r="R1015" s="9">
        <f t="shared" si="286"/>
        <v>1.7437720379149879</v>
      </c>
      <c r="S1015" s="9">
        <f t="shared" si="287"/>
        <v>5.0100000000000051</v>
      </c>
      <c r="T1015">
        <f t="shared" si="288"/>
        <v>4.9000000000000021</v>
      </c>
      <c r="U1015" s="9">
        <f t="shared" si="289"/>
        <v>1.7054856259048774</v>
      </c>
      <c r="V1015" s="9">
        <f t="shared" si="290"/>
        <v>0.90843213951259727</v>
      </c>
      <c r="W1015" s="9">
        <f t="shared" si="291"/>
        <v>1.3049999999999997</v>
      </c>
      <c r="X1015">
        <f t="shared" si="292"/>
        <v>23.189999999999998</v>
      </c>
      <c r="Y1015" s="9">
        <f t="shared" si="293"/>
        <v>16.142943536626156</v>
      </c>
      <c r="Z1015" s="10">
        <f t="shared" si="294"/>
        <v>0.60397764859305847</v>
      </c>
      <c r="AA1015">
        <f t="shared" si="295"/>
        <v>0.11000000000000298</v>
      </c>
    </row>
    <row r="1016" spans="1:27">
      <c r="A1016" s="1">
        <f t="shared" si="278"/>
        <v>698995</v>
      </c>
      <c r="B1016" s="1">
        <v>-5</v>
      </c>
      <c r="C1016" s="1">
        <v>-1</v>
      </c>
      <c r="D1016" s="2">
        <v>7</v>
      </c>
      <c r="E1016" s="5">
        <v>40.25</v>
      </c>
      <c r="F1016" s="5">
        <v>36.729999999999997</v>
      </c>
      <c r="G1016" s="5">
        <v>2.72</v>
      </c>
      <c r="H1016" s="5">
        <v>40.43</v>
      </c>
      <c r="I1016" s="5">
        <v>38.76</v>
      </c>
      <c r="J1016" s="5">
        <v>2.68</v>
      </c>
      <c r="K1016" s="6">
        <f t="shared" si="279"/>
        <v>40.340000000000003</v>
      </c>
      <c r="L1016" s="6">
        <f t="shared" si="280"/>
        <v>-0.17999999999999972</v>
      </c>
      <c r="M1016" s="6">
        <f t="shared" si="281"/>
        <v>37.744999999999997</v>
      </c>
      <c r="N1016" s="5">
        <f t="shared" si="282"/>
        <v>1.9092406867652911</v>
      </c>
      <c r="O1016" s="6">
        <f t="shared" si="283"/>
        <v>-2.0300000000000011</v>
      </c>
      <c r="P1016" s="6">
        <f t="shared" si="284"/>
        <v>3.8184813735305823</v>
      </c>
      <c r="Q1016" s="6">
        <f t="shared" si="285"/>
        <v>1.4814001975200273E-2</v>
      </c>
      <c r="R1016" s="9">
        <f t="shared" si="286"/>
        <v>0.48448579920385587</v>
      </c>
      <c r="S1016" s="9">
        <f t="shared" si="287"/>
        <v>1.8500000000000014</v>
      </c>
      <c r="T1016">
        <f t="shared" si="288"/>
        <v>2.0300000000000011</v>
      </c>
      <c r="U1016" s="9">
        <f t="shared" si="289"/>
        <v>0.53162495804531196</v>
      </c>
      <c r="V1016" s="9">
        <f t="shared" si="290"/>
        <v>1.3591790799286572</v>
      </c>
      <c r="W1016" s="9">
        <f t="shared" si="291"/>
        <v>2.595000000000006</v>
      </c>
      <c r="X1016">
        <f t="shared" si="292"/>
        <v>37.744999999999997</v>
      </c>
      <c r="Y1016" s="9">
        <f t="shared" si="293"/>
        <v>19.769639449675161</v>
      </c>
      <c r="Z1016" s="10">
        <f t="shared" si="294"/>
        <v>0.60435999205771385</v>
      </c>
      <c r="AA1016">
        <f t="shared" si="295"/>
        <v>0.17999999999999972</v>
      </c>
    </row>
    <row r="1017" spans="1:27">
      <c r="A1017" s="1">
        <f t="shared" si="278"/>
        <v>593003</v>
      </c>
      <c r="B1017" s="1">
        <v>3</v>
      </c>
      <c r="C1017" s="1">
        <v>-7</v>
      </c>
      <c r="D1017" s="2">
        <v>6</v>
      </c>
      <c r="E1017" s="5">
        <v>14.31</v>
      </c>
      <c r="F1017" s="5">
        <v>14.67</v>
      </c>
      <c r="G1017" s="5">
        <v>1.72</v>
      </c>
      <c r="H1017" s="5">
        <v>14.4</v>
      </c>
      <c r="I1017" s="5">
        <v>13.11</v>
      </c>
      <c r="J1017" s="5">
        <v>1.97</v>
      </c>
      <c r="K1017" s="6">
        <f t="shared" si="279"/>
        <v>14.355</v>
      </c>
      <c r="L1017" s="6">
        <f t="shared" si="280"/>
        <v>-8.9999999999999858E-2</v>
      </c>
      <c r="M1017" s="6">
        <f t="shared" si="281"/>
        <v>13.89</v>
      </c>
      <c r="N1017" s="5">
        <f t="shared" si="282"/>
        <v>1.307602768427782</v>
      </c>
      <c r="O1017" s="6">
        <f t="shared" si="283"/>
        <v>1.5600000000000005</v>
      </c>
      <c r="P1017" s="6">
        <f t="shared" si="284"/>
        <v>2.615205536855564</v>
      </c>
      <c r="Q1017" s="6">
        <f t="shared" si="285"/>
        <v>-0.13488222478908665</v>
      </c>
      <c r="R1017" s="9">
        <f t="shared" si="286"/>
        <v>0.63092555317235421</v>
      </c>
      <c r="S1017" s="9">
        <f t="shared" si="287"/>
        <v>1.6500000000000004</v>
      </c>
      <c r="T1017">
        <f t="shared" si="288"/>
        <v>1.5600000000000005</v>
      </c>
      <c r="U1017" s="9">
        <f t="shared" si="289"/>
        <v>0.59651143209022583</v>
      </c>
      <c r="V1017" s="9">
        <f t="shared" si="290"/>
        <v>0.35561258451532674</v>
      </c>
      <c r="W1017" s="9">
        <f t="shared" si="291"/>
        <v>0.46499999999999986</v>
      </c>
      <c r="X1017">
        <f t="shared" si="292"/>
        <v>13.89</v>
      </c>
      <c r="Y1017" s="9">
        <f t="shared" si="293"/>
        <v>10.622492040683635</v>
      </c>
      <c r="Z1017" s="10">
        <f t="shared" si="294"/>
        <v>0.60436826521583675</v>
      </c>
      <c r="AA1017">
        <f t="shared" si="295"/>
        <v>8.9999999999999858E-2</v>
      </c>
    </row>
    <row r="1018" spans="1:27">
      <c r="A1018" s="1">
        <f t="shared" si="278"/>
        <v>603996</v>
      </c>
      <c r="B1018" s="1">
        <v>-4</v>
      </c>
      <c r="C1018" s="1">
        <v>4</v>
      </c>
      <c r="D1018" s="2">
        <v>6</v>
      </c>
      <c r="E1018" s="5">
        <v>40.86</v>
      </c>
      <c r="F1018" s="5">
        <v>42.64</v>
      </c>
      <c r="G1018" s="5">
        <v>2.88</v>
      </c>
      <c r="H1018" s="5">
        <v>40.79</v>
      </c>
      <c r="I1018" s="5">
        <v>36.159999999999997</v>
      </c>
      <c r="J1018" s="5">
        <v>2.58</v>
      </c>
      <c r="K1018" s="6">
        <f t="shared" si="279"/>
        <v>40.825000000000003</v>
      </c>
      <c r="L1018" s="6">
        <f t="shared" si="280"/>
        <v>7.0000000000000284E-2</v>
      </c>
      <c r="M1018" s="6">
        <f t="shared" si="281"/>
        <v>39.4</v>
      </c>
      <c r="N1018" s="5">
        <f t="shared" si="282"/>
        <v>1.9333132182861628</v>
      </c>
      <c r="O1018" s="6">
        <f t="shared" si="283"/>
        <v>6.480000000000004</v>
      </c>
      <c r="P1018" s="6">
        <f t="shared" si="284"/>
        <v>3.8666264365723255</v>
      </c>
      <c r="Q1018" s="6">
        <f t="shared" si="285"/>
        <v>0.10955935468336135</v>
      </c>
      <c r="R1018" s="9">
        <f t="shared" si="286"/>
        <v>1.6577758687447242</v>
      </c>
      <c r="S1018" s="9">
        <f t="shared" si="287"/>
        <v>6.4100000000000037</v>
      </c>
      <c r="T1018">
        <f t="shared" si="288"/>
        <v>6.480000000000004</v>
      </c>
      <c r="U1018" s="9">
        <f t="shared" si="289"/>
        <v>1.6758795053768818</v>
      </c>
      <c r="V1018" s="9">
        <f t="shared" si="290"/>
        <v>0.7370766343092785</v>
      </c>
      <c r="W1018" s="9">
        <f t="shared" si="291"/>
        <v>1.4250000000000043</v>
      </c>
      <c r="X1018">
        <f t="shared" si="292"/>
        <v>39.4</v>
      </c>
      <c r="Y1018" s="9">
        <f t="shared" si="293"/>
        <v>20.379522380200338</v>
      </c>
      <c r="Z1018" s="10">
        <f t="shared" si="294"/>
        <v>0.60457257628840555</v>
      </c>
      <c r="AA1018">
        <f t="shared" si="295"/>
        <v>7.0000000000000284E-2</v>
      </c>
    </row>
    <row r="1019" spans="1:27">
      <c r="A1019" s="1">
        <f t="shared" si="278"/>
        <v>392003</v>
      </c>
      <c r="B1019" s="1">
        <v>3</v>
      </c>
      <c r="C1019" s="1">
        <v>-8</v>
      </c>
      <c r="D1019" s="2">
        <v>4</v>
      </c>
      <c r="E1019" s="5">
        <v>35.58</v>
      </c>
      <c r="F1019" s="5">
        <v>40.06</v>
      </c>
      <c r="G1019" s="5">
        <v>2.4900000000000002</v>
      </c>
      <c r="H1019" s="5">
        <v>35.86</v>
      </c>
      <c r="I1019" s="5">
        <v>37.85</v>
      </c>
      <c r="J1019" s="5">
        <v>2.96</v>
      </c>
      <c r="K1019" s="6">
        <f t="shared" si="279"/>
        <v>35.72</v>
      </c>
      <c r="L1019" s="6">
        <f t="shared" si="280"/>
        <v>-0.28000000000000114</v>
      </c>
      <c r="M1019" s="6">
        <f t="shared" si="281"/>
        <v>38.954999999999998</v>
      </c>
      <c r="N1019" s="5">
        <f t="shared" si="282"/>
        <v>1.9340178385940499</v>
      </c>
      <c r="O1019" s="6">
        <f t="shared" si="283"/>
        <v>2.2100000000000009</v>
      </c>
      <c r="P1019" s="6">
        <f t="shared" si="284"/>
        <v>3.8680356771880997</v>
      </c>
      <c r="Q1019" s="6">
        <f t="shared" si="285"/>
        <v>-0.17120380705401114</v>
      </c>
      <c r="R1019" s="9">
        <f t="shared" si="286"/>
        <v>0.64373759908288331</v>
      </c>
      <c r="S1019" s="9">
        <f t="shared" si="287"/>
        <v>2.490000000000002</v>
      </c>
      <c r="T1019">
        <f t="shared" si="288"/>
        <v>2.2100000000000009</v>
      </c>
      <c r="U1019" s="9">
        <f t="shared" si="289"/>
        <v>0.57134943533059102</v>
      </c>
      <c r="V1019" s="9">
        <f t="shared" si="290"/>
        <v>1.6726836409904622</v>
      </c>
      <c r="W1019" s="9">
        <f t="shared" si="291"/>
        <v>3.2349999999999994</v>
      </c>
      <c r="X1019">
        <f t="shared" si="292"/>
        <v>38.954999999999998</v>
      </c>
      <c r="Y1019" s="9">
        <f t="shared" si="293"/>
        <v>20.14200656407526</v>
      </c>
      <c r="Z1019" s="10">
        <f t="shared" si="294"/>
        <v>0.60529496941573868</v>
      </c>
      <c r="AA1019">
        <f t="shared" si="295"/>
        <v>0.28000000000000114</v>
      </c>
    </row>
    <row r="1020" spans="1:27">
      <c r="A1020" s="1">
        <f t="shared" si="278"/>
        <v>395995</v>
      </c>
      <c r="B1020" s="1">
        <v>-5</v>
      </c>
      <c r="C1020" s="1">
        <v>-4</v>
      </c>
      <c r="D1020" s="2">
        <v>4</v>
      </c>
      <c r="E1020" s="5">
        <v>21.99</v>
      </c>
      <c r="F1020" s="5">
        <v>24.74</v>
      </c>
      <c r="G1020" s="5">
        <v>2.46</v>
      </c>
      <c r="H1020" s="5">
        <v>21.6</v>
      </c>
      <c r="I1020" s="5">
        <v>23.78</v>
      </c>
      <c r="J1020" s="5">
        <v>2.06</v>
      </c>
      <c r="K1020" s="6">
        <f t="shared" si="279"/>
        <v>21.795000000000002</v>
      </c>
      <c r="L1020" s="6">
        <f t="shared" si="280"/>
        <v>0.38999999999999702</v>
      </c>
      <c r="M1020" s="6">
        <f t="shared" si="281"/>
        <v>24.259999999999998</v>
      </c>
      <c r="N1020" s="5">
        <f t="shared" si="282"/>
        <v>1.6043067038443739</v>
      </c>
      <c r="O1020" s="6">
        <f t="shared" si="283"/>
        <v>0.9599999999999973</v>
      </c>
      <c r="P1020" s="6">
        <f t="shared" si="284"/>
        <v>3.2086134076887478</v>
      </c>
      <c r="Q1020" s="6">
        <f t="shared" si="285"/>
        <v>0.17561582096510994</v>
      </c>
      <c r="R1020" s="9">
        <f t="shared" si="286"/>
        <v>0.17764682982191579</v>
      </c>
      <c r="S1020" s="9">
        <f t="shared" si="287"/>
        <v>0.57000000000000028</v>
      </c>
      <c r="T1020">
        <f t="shared" si="288"/>
        <v>0.9599999999999973</v>
      </c>
      <c r="U1020" s="9">
        <f t="shared" si="289"/>
        <v>0.29919466075269929</v>
      </c>
      <c r="V1020" s="9">
        <f t="shared" si="290"/>
        <v>1.536489247407093</v>
      </c>
      <c r="W1020" s="9">
        <f t="shared" si="291"/>
        <v>2.4649999999999963</v>
      </c>
      <c r="X1020">
        <f t="shared" si="292"/>
        <v>24.259999999999998</v>
      </c>
      <c r="Y1020" s="9">
        <f t="shared" si="293"/>
        <v>15.121796812209384</v>
      </c>
      <c r="Z1020" s="10">
        <f t="shared" si="294"/>
        <v>0.60560217965261653</v>
      </c>
      <c r="AA1020">
        <f t="shared" si="295"/>
        <v>0.38999999999999702</v>
      </c>
    </row>
    <row r="1021" spans="1:27">
      <c r="A1021" s="1">
        <f t="shared" si="278"/>
        <v>799002</v>
      </c>
      <c r="B1021" s="1">
        <v>2</v>
      </c>
      <c r="C1021" s="1">
        <v>-1</v>
      </c>
      <c r="D1021" s="2">
        <v>8</v>
      </c>
      <c r="E1021" s="5">
        <v>2.68</v>
      </c>
      <c r="F1021" s="5">
        <v>3.7</v>
      </c>
      <c r="G1021" s="5">
        <v>1.0900000000000001</v>
      </c>
      <c r="H1021" s="5">
        <v>2.69</v>
      </c>
      <c r="I1021" s="5">
        <v>1.28</v>
      </c>
      <c r="J1021" s="5">
        <v>1.1200000000000001</v>
      </c>
      <c r="K1021" s="6">
        <f t="shared" si="279"/>
        <v>2.6850000000000001</v>
      </c>
      <c r="L1021" s="6">
        <f t="shared" si="280"/>
        <v>-9.9999999999997868E-3</v>
      </c>
      <c r="M1021" s="6">
        <f t="shared" si="281"/>
        <v>2.4900000000000002</v>
      </c>
      <c r="N1021" s="5">
        <f t="shared" si="282"/>
        <v>0.78142498040438924</v>
      </c>
      <c r="O1021" s="6">
        <f t="shared" si="283"/>
        <v>2.42</v>
      </c>
      <c r="P1021" s="6">
        <f t="shared" si="284"/>
        <v>1.5628499608087785</v>
      </c>
      <c r="Q1021" s="6">
        <f t="shared" si="285"/>
        <v>-2.7144319344933478E-2</v>
      </c>
      <c r="R1021" s="9">
        <f t="shared" si="286"/>
        <v>1.5548517522068908</v>
      </c>
      <c r="S1021" s="9">
        <f t="shared" si="287"/>
        <v>2.4299999999999997</v>
      </c>
      <c r="T1021">
        <f t="shared" si="288"/>
        <v>2.42</v>
      </c>
      <c r="U1021" s="9">
        <f t="shared" si="289"/>
        <v>1.5484531853253811</v>
      </c>
      <c r="V1021" s="9">
        <f t="shared" si="290"/>
        <v>0.24954410837888352</v>
      </c>
      <c r="W1021" s="9">
        <f t="shared" si="291"/>
        <v>0.19499999999999984</v>
      </c>
      <c r="X1021">
        <f t="shared" si="292"/>
        <v>2.4900000000000002</v>
      </c>
      <c r="Y1021" s="9">
        <f t="shared" si="293"/>
        <v>3.1864863069919003</v>
      </c>
      <c r="Z1021" s="10">
        <f t="shared" si="294"/>
        <v>0.60627551492700082</v>
      </c>
      <c r="AA1021">
        <f t="shared" si="295"/>
        <v>9.9999999999997868E-3</v>
      </c>
    </row>
    <row r="1022" spans="1:27">
      <c r="A1022" s="1">
        <f t="shared" si="278"/>
        <v>199993</v>
      </c>
      <c r="B1022" s="1">
        <v>-7</v>
      </c>
      <c r="C1022" s="1">
        <v>0</v>
      </c>
      <c r="D1022" s="2">
        <v>2</v>
      </c>
      <c r="E1022" s="5">
        <v>6.62</v>
      </c>
      <c r="F1022" s="5">
        <v>5.55</v>
      </c>
      <c r="G1022" s="5">
        <v>1.2</v>
      </c>
      <c r="H1022" s="5">
        <v>6.72</v>
      </c>
      <c r="I1022" s="5">
        <v>5.43</v>
      </c>
      <c r="J1022" s="5">
        <v>1.36</v>
      </c>
      <c r="K1022" s="6">
        <f t="shared" si="279"/>
        <v>6.67</v>
      </c>
      <c r="L1022" s="6">
        <f t="shared" si="280"/>
        <v>-9.9999999999999645E-2</v>
      </c>
      <c r="M1022" s="6">
        <f t="shared" si="281"/>
        <v>5.49</v>
      </c>
      <c r="N1022" s="5">
        <f t="shared" si="282"/>
        <v>0.9068627239003707</v>
      </c>
      <c r="O1022" s="6">
        <f t="shared" si="283"/>
        <v>0.12000000000000011</v>
      </c>
      <c r="P1022" s="6">
        <f t="shared" si="284"/>
        <v>1.8137254478007414</v>
      </c>
      <c r="Q1022" s="6">
        <f t="shared" si="285"/>
        <v>-0.12451361867704293</v>
      </c>
      <c r="R1022" s="9">
        <f t="shared" si="286"/>
        <v>0.12129730013258835</v>
      </c>
      <c r="S1022" s="9">
        <f t="shared" si="287"/>
        <v>0.21999999999999975</v>
      </c>
      <c r="T1022">
        <f t="shared" si="288"/>
        <v>0.12000000000000011</v>
      </c>
      <c r="U1022" s="9">
        <f t="shared" si="289"/>
        <v>6.616216370868469E-2</v>
      </c>
      <c r="V1022" s="9">
        <f t="shared" si="290"/>
        <v>1.3011892196041308</v>
      </c>
      <c r="W1022" s="9">
        <f t="shared" si="291"/>
        <v>1.1799999999999997</v>
      </c>
      <c r="X1022">
        <f t="shared" si="292"/>
        <v>5.49</v>
      </c>
      <c r="Y1022" s="9">
        <f t="shared" si="293"/>
        <v>6.0538379793446442</v>
      </c>
      <c r="Z1022" s="10">
        <f t="shared" si="294"/>
        <v>0.60655585068483187</v>
      </c>
      <c r="AA1022">
        <f t="shared" si="295"/>
        <v>9.9999999999999645E-2</v>
      </c>
    </row>
    <row r="1023" spans="1:27">
      <c r="A1023" s="1">
        <f t="shared" si="278"/>
        <v>292998</v>
      </c>
      <c r="B1023" s="1">
        <v>-2</v>
      </c>
      <c r="C1023" s="1">
        <v>-7</v>
      </c>
      <c r="D1023" s="2">
        <v>3</v>
      </c>
      <c r="E1023" s="5">
        <v>7.38</v>
      </c>
      <c r="F1023" s="5">
        <v>7.95</v>
      </c>
      <c r="G1023" s="5">
        <v>1.64</v>
      </c>
      <c r="H1023" s="5">
        <v>7.19</v>
      </c>
      <c r="I1023" s="5">
        <v>5.56</v>
      </c>
      <c r="J1023" s="5">
        <v>1.43</v>
      </c>
      <c r="K1023" s="6">
        <f t="shared" si="279"/>
        <v>7.2850000000000001</v>
      </c>
      <c r="L1023" s="6">
        <f t="shared" si="280"/>
        <v>0.1899999999999995</v>
      </c>
      <c r="M1023" s="6">
        <f t="shared" si="281"/>
        <v>6.7549999999999999</v>
      </c>
      <c r="N1023" s="5">
        <f t="shared" si="282"/>
        <v>1.0879453111255177</v>
      </c>
      <c r="O1023" s="6">
        <f t="shared" si="283"/>
        <v>2.3900000000000006</v>
      </c>
      <c r="P1023" s="6">
        <f t="shared" si="284"/>
        <v>2.1758906222510355</v>
      </c>
      <c r="Q1023" s="6">
        <f t="shared" si="285"/>
        <v>0.13617066216073503</v>
      </c>
      <c r="R1023" s="9">
        <f t="shared" si="286"/>
        <v>1.0110802342279612</v>
      </c>
      <c r="S1023" s="9">
        <f t="shared" si="287"/>
        <v>2.2000000000000011</v>
      </c>
      <c r="T1023">
        <f t="shared" si="288"/>
        <v>2.3900000000000006</v>
      </c>
      <c r="U1023" s="9">
        <f t="shared" si="289"/>
        <v>1.0984007999112848</v>
      </c>
      <c r="V1023" s="9">
        <f t="shared" si="290"/>
        <v>0.48715684012801763</v>
      </c>
      <c r="W1023" s="9">
        <f t="shared" si="291"/>
        <v>0.53000000000000025</v>
      </c>
      <c r="X1023">
        <f t="shared" si="292"/>
        <v>6.7549999999999999</v>
      </c>
      <c r="Y1023" s="9">
        <f t="shared" si="293"/>
        <v>6.2089518020089765</v>
      </c>
      <c r="Z1023" s="10">
        <f t="shared" si="294"/>
        <v>0.60662344168355387</v>
      </c>
      <c r="AA1023">
        <f t="shared" si="295"/>
        <v>0.1899999999999995</v>
      </c>
    </row>
    <row r="1024" spans="1:27">
      <c r="A1024" s="1">
        <f t="shared" si="278"/>
        <v>494996</v>
      </c>
      <c r="B1024" s="1">
        <v>-4</v>
      </c>
      <c r="C1024" s="1">
        <v>-5</v>
      </c>
      <c r="D1024" s="2">
        <v>5</v>
      </c>
      <c r="E1024" s="5">
        <v>42.19</v>
      </c>
      <c r="F1024" s="5">
        <v>42.92</v>
      </c>
      <c r="G1024" s="5">
        <v>3.01</v>
      </c>
      <c r="H1024" s="5">
        <v>41.28</v>
      </c>
      <c r="I1024" s="5">
        <v>42.04</v>
      </c>
      <c r="J1024" s="5">
        <v>2.66</v>
      </c>
      <c r="K1024" s="6">
        <f t="shared" si="279"/>
        <v>41.734999999999999</v>
      </c>
      <c r="L1024" s="6">
        <f t="shared" si="280"/>
        <v>0.90999999999999659</v>
      </c>
      <c r="M1024" s="6">
        <f t="shared" si="281"/>
        <v>42.480000000000004</v>
      </c>
      <c r="N1024" s="5">
        <f t="shared" si="282"/>
        <v>2.0084633429565</v>
      </c>
      <c r="O1024" s="6">
        <f t="shared" si="283"/>
        <v>0.88000000000000256</v>
      </c>
      <c r="P1024" s="6">
        <f t="shared" si="284"/>
        <v>4.016926685913</v>
      </c>
      <c r="Q1024" s="6">
        <f t="shared" si="285"/>
        <v>0.12298815669602174</v>
      </c>
      <c r="R1024" s="9">
        <f t="shared" si="286"/>
        <v>7.4683962008072809E-3</v>
      </c>
      <c r="S1024" s="9">
        <f t="shared" si="287"/>
        <v>2.9999999999994031E-2</v>
      </c>
      <c r="T1024">
        <f t="shared" si="288"/>
        <v>0.88000000000000256</v>
      </c>
      <c r="U1024" s="9">
        <f t="shared" si="289"/>
        <v>0.21907295522372447</v>
      </c>
      <c r="V1024" s="9">
        <f t="shared" si="290"/>
        <v>0.37093034464017105</v>
      </c>
      <c r="W1024" s="9">
        <f t="shared" si="291"/>
        <v>0.74500000000000455</v>
      </c>
      <c r="X1024">
        <f t="shared" si="292"/>
        <v>42.480000000000004</v>
      </c>
      <c r="Y1024" s="9">
        <f t="shared" si="293"/>
        <v>21.150498040690429</v>
      </c>
      <c r="Z1024" s="10">
        <f t="shared" si="294"/>
        <v>0.60696787394391805</v>
      </c>
      <c r="AA1024">
        <f t="shared" si="295"/>
        <v>0.90999999999999659</v>
      </c>
    </row>
    <row r="1025" spans="1:27">
      <c r="A1025" s="1">
        <f t="shared" si="278"/>
        <v>7998</v>
      </c>
      <c r="B1025" s="1">
        <v>-2</v>
      </c>
      <c r="C1025" s="1">
        <v>8</v>
      </c>
      <c r="D1025" s="2">
        <v>0</v>
      </c>
      <c r="E1025" s="5">
        <v>62.99</v>
      </c>
      <c r="F1025" s="5">
        <v>72.790000000000006</v>
      </c>
      <c r="G1025" s="5">
        <v>3.76</v>
      </c>
      <c r="H1025" s="5">
        <v>62.97</v>
      </c>
      <c r="I1025" s="5">
        <v>68.83</v>
      </c>
      <c r="J1025" s="5">
        <v>3.43</v>
      </c>
      <c r="K1025" s="6">
        <f t="shared" si="279"/>
        <v>62.980000000000004</v>
      </c>
      <c r="L1025" s="6">
        <f t="shared" si="280"/>
        <v>2.0000000000003126E-2</v>
      </c>
      <c r="M1025" s="6">
        <f t="shared" si="281"/>
        <v>70.81</v>
      </c>
      <c r="N1025" s="5">
        <f t="shared" si="282"/>
        <v>2.5447249360196085</v>
      </c>
      <c r="O1025" s="6">
        <f t="shared" si="283"/>
        <v>3.960000000000008</v>
      </c>
      <c r="P1025" s="6">
        <f t="shared" si="284"/>
        <v>5.0894498720392169</v>
      </c>
      <c r="Q1025" s="6">
        <f t="shared" si="285"/>
        <v>9.1601196795676021E-2</v>
      </c>
      <c r="R1025" s="9">
        <f t="shared" si="286"/>
        <v>0.77415046794072151</v>
      </c>
      <c r="S1025" s="9">
        <f t="shared" si="287"/>
        <v>3.9400000000000048</v>
      </c>
      <c r="T1025">
        <f t="shared" si="288"/>
        <v>3.960000000000008</v>
      </c>
      <c r="U1025" s="9">
        <f t="shared" si="289"/>
        <v>0.77808016574752781</v>
      </c>
      <c r="V1025" s="9">
        <f t="shared" si="290"/>
        <v>3.0769533827288531</v>
      </c>
      <c r="W1025" s="9">
        <f t="shared" si="291"/>
        <v>7.8299999999999983</v>
      </c>
      <c r="X1025">
        <f t="shared" si="292"/>
        <v>70.81</v>
      </c>
      <c r="Y1025" s="9">
        <f t="shared" si="293"/>
        <v>27.826190169991076</v>
      </c>
      <c r="Z1025" s="10">
        <f t="shared" si="294"/>
        <v>0.60705848153205144</v>
      </c>
      <c r="AA1025">
        <f t="shared" si="295"/>
        <v>2.0000000000003126E-2</v>
      </c>
    </row>
    <row r="1026" spans="1:27">
      <c r="A1026" s="1">
        <f t="shared" si="278"/>
        <v>302993</v>
      </c>
      <c r="B1026" s="1">
        <v>-7</v>
      </c>
      <c r="C1026" s="1">
        <v>3</v>
      </c>
      <c r="D1026" s="2">
        <v>3</v>
      </c>
      <c r="E1026" s="5">
        <v>22.69</v>
      </c>
      <c r="F1026" s="5">
        <v>21.36</v>
      </c>
      <c r="G1026" s="5">
        <v>2.34</v>
      </c>
      <c r="H1026" s="5">
        <v>22.61</v>
      </c>
      <c r="I1026" s="5">
        <v>23.25</v>
      </c>
      <c r="J1026" s="5">
        <v>2.0699999999999998</v>
      </c>
      <c r="K1026" s="6">
        <f t="shared" si="279"/>
        <v>22.65</v>
      </c>
      <c r="L1026" s="6">
        <f t="shared" si="280"/>
        <v>8.0000000000001847E-2</v>
      </c>
      <c r="M1026" s="6">
        <f t="shared" si="281"/>
        <v>22.305</v>
      </c>
      <c r="N1026" s="5">
        <f t="shared" si="282"/>
        <v>1.5620899461938802</v>
      </c>
      <c r="O1026" s="6">
        <f t="shared" si="283"/>
        <v>-1.8900000000000006</v>
      </c>
      <c r="P1026" s="6">
        <f t="shared" si="284"/>
        <v>3.1241798923877604</v>
      </c>
      <c r="Q1026" s="6">
        <f t="shared" si="285"/>
        <v>0.12199170124481326</v>
      </c>
      <c r="R1026" s="9">
        <f t="shared" si="286"/>
        <v>0.63056548209660335</v>
      </c>
      <c r="S1026" s="9">
        <f t="shared" si="287"/>
        <v>1.9700000000000024</v>
      </c>
      <c r="T1026">
        <f t="shared" si="288"/>
        <v>1.8900000000000006</v>
      </c>
      <c r="U1026" s="9">
        <f t="shared" si="289"/>
        <v>0.60495876201146148</v>
      </c>
      <c r="V1026" s="9">
        <f t="shared" si="290"/>
        <v>0.2208579607343423</v>
      </c>
      <c r="W1026" s="9">
        <f t="shared" si="291"/>
        <v>0.34499999999999886</v>
      </c>
      <c r="X1026">
        <f t="shared" si="292"/>
        <v>22.305</v>
      </c>
      <c r="Y1026" s="9">
        <f t="shared" si="293"/>
        <v>14.278947287476873</v>
      </c>
      <c r="Z1026" s="10">
        <f t="shared" si="294"/>
        <v>0.60717131025765703</v>
      </c>
      <c r="AA1026">
        <f t="shared" si="295"/>
        <v>8.0000000000001847E-2</v>
      </c>
    </row>
    <row r="1027" spans="1:27">
      <c r="A1027" s="1">
        <f t="shared" si="278"/>
        <v>700995</v>
      </c>
      <c r="B1027" s="1">
        <v>-5</v>
      </c>
      <c r="C1027" s="1">
        <v>1</v>
      </c>
      <c r="D1027" s="2">
        <v>7</v>
      </c>
      <c r="E1027" s="5">
        <v>25.58</v>
      </c>
      <c r="F1027" s="5">
        <v>19.37</v>
      </c>
      <c r="G1027" s="5">
        <v>2.25</v>
      </c>
      <c r="H1027" s="5">
        <v>26.4</v>
      </c>
      <c r="I1027" s="5">
        <v>25.35</v>
      </c>
      <c r="J1027" s="5">
        <v>2.2000000000000002</v>
      </c>
      <c r="K1027" s="6">
        <f t="shared" si="279"/>
        <v>25.99</v>
      </c>
      <c r="L1027" s="6">
        <f t="shared" si="280"/>
        <v>-0.82000000000000028</v>
      </c>
      <c r="M1027" s="6">
        <f t="shared" si="281"/>
        <v>22.36</v>
      </c>
      <c r="N1027" s="5">
        <f t="shared" si="282"/>
        <v>1.5734118977559564</v>
      </c>
      <c r="O1027" s="6">
        <f t="shared" si="283"/>
        <v>-5.98</v>
      </c>
      <c r="P1027" s="6">
        <f t="shared" si="284"/>
        <v>3.1468237955119127</v>
      </c>
      <c r="Q1027" s="6">
        <f t="shared" si="285"/>
        <v>2.2469073466296313E-2</v>
      </c>
      <c r="R1027" s="9">
        <f t="shared" si="286"/>
        <v>1.6397486276032789</v>
      </c>
      <c r="S1027" s="9">
        <f t="shared" si="287"/>
        <v>5.16</v>
      </c>
      <c r="T1027">
        <f t="shared" si="288"/>
        <v>5.98</v>
      </c>
      <c r="U1027" s="9">
        <f t="shared" si="289"/>
        <v>1.9003288358658157</v>
      </c>
      <c r="V1027" s="9">
        <f t="shared" si="290"/>
        <v>2.3070881853487988</v>
      </c>
      <c r="W1027" s="9">
        <f t="shared" si="291"/>
        <v>3.629999999999999</v>
      </c>
      <c r="X1027">
        <f t="shared" si="292"/>
        <v>22.36</v>
      </c>
      <c r="Y1027" s="9">
        <f t="shared" si="293"/>
        <v>14.21115477256175</v>
      </c>
      <c r="Z1027" s="10">
        <f t="shared" si="294"/>
        <v>0.60742983133856709</v>
      </c>
      <c r="AA1027">
        <f t="shared" si="295"/>
        <v>0.82000000000000028</v>
      </c>
    </row>
    <row r="1028" spans="1:27">
      <c r="A1028" s="1">
        <f t="shared" si="278"/>
        <v>596995</v>
      </c>
      <c r="B1028" s="1">
        <v>-5</v>
      </c>
      <c r="C1028" s="1">
        <v>-3</v>
      </c>
      <c r="D1028" s="2">
        <v>6</v>
      </c>
      <c r="E1028" s="5">
        <v>15.7</v>
      </c>
      <c r="F1028" s="5">
        <v>16.059999999999999</v>
      </c>
      <c r="G1028" s="5">
        <v>1.84</v>
      </c>
      <c r="H1028" s="5">
        <v>15.18</v>
      </c>
      <c r="I1028" s="5">
        <v>14.98</v>
      </c>
      <c r="J1028" s="5">
        <v>1.87</v>
      </c>
      <c r="K1028" s="6">
        <f t="shared" si="279"/>
        <v>15.44</v>
      </c>
      <c r="L1028" s="6">
        <f t="shared" si="280"/>
        <v>0.51999999999999957</v>
      </c>
      <c r="M1028" s="6">
        <f t="shared" si="281"/>
        <v>15.52</v>
      </c>
      <c r="N1028" s="5">
        <f t="shared" si="282"/>
        <v>1.3117259622344906</v>
      </c>
      <c r="O1028" s="6">
        <f t="shared" si="283"/>
        <v>1.0799999999999983</v>
      </c>
      <c r="P1028" s="6">
        <f t="shared" si="284"/>
        <v>2.6234519244689811</v>
      </c>
      <c r="Q1028" s="6">
        <f t="shared" si="285"/>
        <v>-1.617144932800587E-2</v>
      </c>
      <c r="R1028" s="9">
        <f t="shared" si="286"/>
        <v>0.21345921942646218</v>
      </c>
      <c r="S1028" s="9">
        <f t="shared" si="287"/>
        <v>0.55999999999999872</v>
      </c>
      <c r="T1028">
        <f t="shared" si="288"/>
        <v>1.0799999999999983</v>
      </c>
      <c r="U1028" s="9">
        <f t="shared" si="289"/>
        <v>0.41167135175103448</v>
      </c>
      <c r="V1028" s="9">
        <f t="shared" si="290"/>
        <v>6.0988348407560816E-2</v>
      </c>
      <c r="W1028" s="9">
        <f t="shared" si="291"/>
        <v>8.0000000000000071E-2</v>
      </c>
      <c r="X1028">
        <f t="shared" si="292"/>
        <v>15.52</v>
      </c>
      <c r="Y1028" s="9">
        <f t="shared" si="293"/>
        <v>11.831739591066787</v>
      </c>
      <c r="Z1028" s="10">
        <f t="shared" si="294"/>
        <v>0.6077244441356624</v>
      </c>
      <c r="AA1028">
        <f t="shared" si="295"/>
        <v>0.51999999999999957</v>
      </c>
    </row>
    <row r="1029" spans="1:27">
      <c r="A1029" s="1">
        <f t="shared" si="278"/>
        <v>795002</v>
      </c>
      <c r="B1029" s="1">
        <v>2</v>
      </c>
      <c r="C1029" s="1">
        <v>-5</v>
      </c>
      <c r="D1029" s="2">
        <v>8</v>
      </c>
      <c r="E1029" s="5">
        <v>1.63</v>
      </c>
      <c r="F1029" s="5">
        <v>2.11</v>
      </c>
      <c r="G1029" s="5">
        <v>1.04</v>
      </c>
      <c r="H1029" s="5">
        <v>1.84</v>
      </c>
      <c r="I1029" s="5">
        <v>1.26</v>
      </c>
      <c r="J1029" s="5">
        <v>1.1599999999999999</v>
      </c>
      <c r="K1029" s="6">
        <f t="shared" si="279"/>
        <v>1.7349999999999999</v>
      </c>
      <c r="L1029" s="6">
        <f t="shared" si="280"/>
        <v>-0.21000000000000019</v>
      </c>
      <c r="M1029" s="6">
        <f t="shared" si="281"/>
        <v>1.6850000000000001</v>
      </c>
      <c r="N1029" s="5">
        <f t="shared" si="282"/>
        <v>0.77897368376601783</v>
      </c>
      <c r="O1029" s="6">
        <f t="shared" si="283"/>
        <v>0.84999999999999987</v>
      </c>
      <c r="P1029" s="6">
        <f t="shared" si="284"/>
        <v>1.5579473675320357</v>
      </c>
      <c r="Q1029" s="6">
        <f t="shared" si="285"/>
        <v>-0.10876730388925503</v>
      </c>
      <c r="R1029" s="9">
        <f t="shared" si="286"/>
        <v>0.68038241990110337</v>
      </c>
      <c r="S1029" s="9">
        <f t="shared" si="287"/>
        <v>1.06</v>
      </c>
      <c r="T1029">
        <f t="shared" si="288"/>
        <v>0.84999999999999987</v>
      </c>
      <c r="U1029" s="9">
        <f t="shared" si="289"/>
        <v>0.54558967633579025</v>
      </c>
      <c r="V1029" s="9">
        <f t="shared" si="290"/>
        <v>6.4187020745386875E-2</v>
      </c>
      <c r="W1029" s="9">
        <f t="shared" si="291"/>
        <v>4.9999999999999822E-2</v>
      </c>
      <c r="X1029">
        <f t="shared" si="292"/>
        <v>1.6850000000000001</v>
      </c>
      <c r="Y1029" s="9">
        <f t="shared" si="293"/>
        <v>2.1631025991195454</v>
      </c>
      <c r="Z1029" s="10">
        <f t="shared" si="294"/>
        <v>0.60775817559289158</v>
      </c>
      <c r="AA1029">
        <f t="shared" si="295"/>
        <v>0.21000000000000019</v>
      </c>
    </row>
    <row r="1030" spans="1:27">
      <c r="A1030" s="1">
        <f t="shared" si="278"/>
        <v>294006</v>
      </c>
      <c r="B1030" s="1">
        <v>6</v>
      </c>
      <c r="C1030" s="1">
        <v>-6</v>
      </c>
      <c r="D1030" s="2">
        <v>3</v>
      </c>
      <c r="E1030" s="5">
        <v>8.86</v>
      </c>
      <c r="F1030" s="5">
        <v>8.06</v>
      </c>
      <c r="G1030" s="5">
        <v>1.45</v>
      </c>
      <c r="H1030" s="5">
        <v>8.82</v>
      </c>
      <c r="I1030" s="5">
        <v>12.96</v>
      </c>
      <c r="J1030" s="5">
        <v>1.8</v>
      </c>
      <c r="K1030" s="6">
        <f t="shared" si="279"/>
        <v>8.84</v>
      </c>
      <c r="L1030" s="6">
        <f t="shared" si="280"/>
        <v>3.9999999999999147E-2</v>
      </c>
      <c r="M1030" s="6">
        <f t="shared" si="281"/>
        <v>10.510000000000002</v>
      </c>
      <c r="N1030" s="5">
        <f t="shared" si="282"/>
        <v>1.1556924331326219</v>
      </c>
      <c r="O1030" s="6">
        <f t="shared" si="283"/>
        <v>-4.9000000000000004</v>
      </c>
      <c r="P1030" s="6">
        <f t="shared" si="284"/>
        <v>2.3113848662652439</v>
      </c>
      <c r="Q1030" s="6">
        <f t="shared" si="285"/>
        <v>-0.21291530182498833</v>
      </c>
      <c r="R1030" s="9">
        <f t="shared" si="286"/>
        <v>2.13724683937301</v>
      </c>
      <c r="S1030" s="9">
        <f t="shared" si="287"/>
        <v>4.9399999999999995</v>
      </c>
      <c r="T1030">
        <f t="shared" si="288"/>
        <v>4.9000000000000004</v>
      </c>
      <c r="U1030" s="9">
        <f t="shared" si="289"/>
        <v>2.1199411969489375</v>
      </c>
      <c r="V1030" s="9">
        <f t="shared" si="290"/>
        <v>1.4450211424100934</v>
      </c>
      <c r="W1030" s="9">
        <f t="shared" si="291"/>
        <v>1.6700000000000017</v>
      </c>
      <c r="X1030">
        <f t="shared" si="292"/>
        <v>10.510000000000002</v>
      </c>
      <c r="Y1030" s="9">
        <f t="shared" si="293"/>
        <v>9.0941150938503394</v>
      </c>
      <c r="Z1030" s="10">
        <f t="shared" si="294"/>
        <v>0.60787580968484023</v>
      </c>
      <c r="AA1030">
        <f t="shared" si="295"/>
        <v>3.9999999999999147E-2</v>
      </c>
    </row>
    <row r="1031" spans="1:27">
      <c r="A1031" s="1">
        <f t="shared" si="278"/>
        <v>493997</v>
      </c>
      <c r="B1031" s="1">
        <v>-3</v>
      </c>
      <c r="C1031" s="1">
        <v>-6</v>
      </c>
      <c r="D1031" s="2">
        <v>5</v>
      </c>
      <c r="E1031" s="5">
        <v>15.94</v>
      </c>
      <c r="F1031" s="5">
        <v>16.53</v>
      </c>
      <c r="G1031" s="5">
        <v>2.06</v>
      </c>
      <c r="H1031" s="5">
        <v>16.03</v>
      </c>
      <c r="I1031" s="5">
        <v>18.36</v>
      </c>
      <c r="J1031" s="5">
        <v>1.98</v>
      </c>
      <c r="K1031" s="6">
        <f t="shared" si="279"/>
        <v>15.984999999999999</v>
      </c>
      <c r="L1031" s="6">
        <f t="shared" si="280"/>
        <v>-9.0000000000001634E-2</v>
      </c>
      <c r="M1031" s="6">
        <f t="shared" si="281"/>
        <v>17.445</v>
      </c>
      <c r="N1031" s="5">
        <f t="shared" si="282"/>
        <v>1.4286357128393508</v>
      </c>
      <c r="O1031" s="6">
        <f t="shared" si="283"/>
        <v>-1.8299999999999983</v>
      </c>
      <c r="P1031" s="6">
        <f t="shared" si="284"/>
        <v>2.8572714256787015</v>
      </c>
      <c r="Q1031" s="6">
        <f t="shared" si="285"/>
        <v>3.9588437040666336E-2</v>
      </c>
      <c r="R1031" s="9">
        <f t="shared" si="286"/>
        <v>0.60897259684969762</v>
      </c>
      <c r="S1031" s="9">
        <f t="shared" si="287"/>
        <v>1.7399999999999967</v>
      </c>
      <c r="T1031">
        <f t="shared" si="288"/>
        <v>1.8299999999999983</v>
      </c>
      <c r="U1031" s="9">
        <f t="shared" si="289"/>
        <v>0.64047117944537224</v>
      </c>
      <c r="V1031" s="9">
        <f t="shared" si="290"/>
        <v>1.0219540131040927</v>
      </c>
      <c r="W1031" s="9">
        <f t="shared" si="291"/>
        <v>1.4600000000000009</v>
      </c>
      <c r="X1031">
        <f t="shared" si="292"/>
        <v>17.445</v>
      </c>
      <c r="Y1031" s="9">
        <f t="shared" si="293"/>
        <v>12.21095051958965</v>
      </c>
      <c r="Z1031" s="10">
        <f t="shared" si="294"/>
        <v>0.60795970261194121</v>
      </c>
      <c r="AA1031">
        <f t="shared" si="295"/>
        <v>9.0000000000001634E-2</v>
      </c>
    </row>
    <row r="1032" spans="1:27">
      <c r="A1032" s="1">
        <f t="shared" si="278"/>
        <v>192004</v>
      </c>
      <c r="B1032" s="1">
        <v>4</v>
      </c>
      <c r="C1032" s="1">
        <v>-8</v>
      </c>
      <c r="D1032" s="2">
        <v>2</v>
      </c>
      <c r="E1032" s="5">
        <v>28.28</v>
      </c>
      <c r="F1032" s="5">
        <v>28.39</v>
      </c>
      <c r="G1032" s="5">
        <v>2.15</v>
      </c>
      <c r="H1032" s="5">
        <v>28.44</v>
      </c>
      <c r="I1032" s="5">
        <v>28.9</v>
      </c>
      <c r="J1032" s="5">
        <v>2.4900000000000002</v>
      </c>
      <c r="K1032" s="6">
        <f t="shared" si="279"/>
        <v>28.36</v>
      </c>
      <c r="L1032" s="6">
        <f t="shared" si="280"/>
        <v>-0.16000000000000014</v>
      </c>
      <c r="M1032" s="6">
        <f t="shared" si="281"/>
        <v>28.645</v>
      </c>
      <c r="N1032" s="5">
        <f t="shared" si="282"/>
        <v>1.6448860142879203</v>
      </c>
      <c r="O1032" s="6">
        <f t="shared" si="283"/>
        <v>-0.50999999999999801</v>
      </c>
      <c r="P1032" s="6">
        <f t="shared" si="284"/>
        <v>3.2897720285758405</v>
      </c>
      <c r="Q1032" s="6">
        <f t="shared" si="285"/>
        <v>-0.14576903886311987</v>
      </c>
      <c r="R1032" s="9">
        <f t="shared" si="286"/>
        <v>0.10639035074765187</v>
      </c>
      <c r="S1032" s="9">
        <f t="shared" si="287"/>
        <v>0.34999999999999787</v>
      </c>
      <c r="T1032">
        <f t="shared" si="288"/>
        <v>0.50999999999999801</v>
      </c>
      <c r="U1032" s="9">
        <f t="shared" si="289"/>
        <v>0.15502593966086448</v>
      </c>
      <c r="V1032" s="9">
        <f t="shared" si="290"/>
        <v>0.1732642855033199</v>
      </c>
      <c r="W1032" s="9">
        <f t="shared" si="291"/>
        <v>0.28500000000000014</v>
      </c>
      <c r="X1032">
        <f t="shared" si="292"/>
        <v>28.645</v>
      </c>
      <c r="Y1032" s="9">
        <f t="shared" si="293"/>
        <v>17.41458055523718</v>
      </c>
      <c r="Z1032" s="10">
        <f t="shared" si="294"/>
        <v>0.60803618313386587</v>
      </c>
      <c r="AA1032">
        <f t="shared" si="295"/>
        <v>0.16000000000000014</v>
      </c>
    </row>
    <row r="1033" spans="1:27">
      <c r="A1033" s="1">
        <f t="shared" si="278"/>
        <v>694003</v>
      </c>
      <c r="B1033" s="1">
        <v>3</v>
      </c>
      <c r="C1033" s="1">
        <v>-6</v>
      </c>
      <c r="D1033" s="2">
        <v>7</v>
      </c>
      <c r="E1033" s="5">
        <v>27.11</v>
      </c>
      <c r="F1033" s="5">
        <v>27.34</v>
      </c>
      <c r="G1033" s="5">
        <v>2.2400000000000002</v>
      </c>
      <c r="H1033" s="5">
        <v>26.79</v>
      </c>
      <c r="I1033" s="5">
        <v>27.56</v>
      </c>
      <c r="J1033" s="5">
        <v>2.7</v>
      </c>
      <c r="K1033" s="6">
        <f t="shared" si="279"/>
        <v>26.95</v>
      </c>
      <c r="L1033" s="6">
        <f t="shared" si="280"/>
        <v>0.32000000000000028</v>
      </c>
      <c r="M1033" s="6">
        <f t="shared" si="281"/>
        <v>27.45</v>
      </c>
      <c r="N1033" s="5">
        <f t="shared" si="282"/>
        <v>1.7541094606665799</v>
      </c>
      <c r="O1033" s="6">
        <f t="shared" si="283"/>
        <v>-0.21999999999999886</v>
      </c>
      <c r="P1033" s="6">
        <f t="shared" si="284"/>
        <v>3.5082189213331598</v>
      </c>
      <c r="Q1033" s="6">
        <f t="shared" si="285"/>
        <v>-0.18463388475413567</v>
      </c>
      <c r="R1033" s="9">
        <f t="shared" si="286"/>
        <v>0.15392425960543918</v>
      </c>
      <c r="S1033" s="9">
        <f t="shared" si="287"/>
        <v>0.53999999999999915</v>
      </c>
      <c r="T1033">
        <f t="shared" si="288"/>
        <v>0.21999999999999886</v>
      </c>
      <c r="U1033" s="9">
        <f t="shared" si="289"/>
        <v>6.2709883542956479E-2</v>
      </c>
      <c r="V1033" s="9">
        <f t="shared" si="290"/>
        <v>0.2850449251952582</v>
      </c>
      <c r="W1033" s="9">
        <f t="shared" si="291"/>
        <v>0.5</v>
      </c>
      <c r="X1033">
        <f t="shared" si="292"/>
        <v>27.45</v>
      </c>
      <c r="Y1033" s="9">
        <f t="shared" si="293"/>
        <v>15.648966393219675</v>
      </c>
      <c r="Z1033" s="10">
        <f t="shared" si="294"/>
        <v>0.60805838535456436</v>
      </c>
      <c r="AA1033">
        <f t="shared" si="295"/>
        <v>0.32000000000000028</v>
      </c>
    </row>
    <row r="1034" spans="1:27">
      <c r="A1034" s="1">
        <f t="shared" si="278"/>
        <v>95995</v>
      </c>
      <c r="B1034" s="1">
        <v>-5</v>
      </c>
      <c r="C1034" s="1">
        <v>-4</v>
      </c>
      <c r="D1034" s="2">
        <v>1</v>
      </c>
      <c r="E1034" s="5">
        <v>23.09</v>
      </c>
      <c r="F1034" s="5">
        <v>21.61</v>
      </c>
      <c r="G1034" s="5">
        <v>2.39</v>
      </c>
      <c r="H1034" s="5">
        <v>22.42</v>
      </c>
      <c r="I1034" s="5">
        <v>24.54</v>
      </c>
      <c r="J1034" s="5">
        <v>2.14</v>
      </c>
      <c r="K1034" s="6">
        <f t="shared" si="279"/>
        <v>22.755000000000003</v>
      </c>
      <c r="L1034" s="6">
        <f t="shared" si="280"/>
        <v>0.66999999999999815</v>
      </c>
      <c r="M1034" s="6">
        <f t="shared" si="281"/>
        <v>23.074999999999999</v>
      </c>
      <c r="N1034" s="5">
        <f t="shared" si="282"/>
        <v>1.6040339771962437</v>
      </c>
      <c r="O1034" s="6">
        <f t="shared" si="283"/>
        <v>-2.9299999999999997</v>
      </c>
      <c r="P1034" s="6">
        <f t="shared" si="284"/>
        <v>3.2080679543924875</v>
      </c>
      <c r="Q1034" s="6">
        <f t="shared" si="285"/>
        <v>0.11004012942468205</v>
      </c>
      <c r="R1034" s="9">
        <f t="shared" si="286"/>
        <v>1.1221707430077585</v>
      </c>
      <c r="S1034" s="9">
        <f t="shared" si="287"/>
        <v>3.5999999999999979</v>
      </c>
      <c r="T1034">
        <f t="shared" si="288"/>
        <v>2.9299999999999997</v>
      </c>
      <c r="U1034" s="9">
        <f t="shared" si="289"/>
        <v>0.91332229917020402</v>
      </c>
      <c r="V1034" s="9">
        <f t="shared" si="290"/>
        <v>0.19949702097915517</v>
      </c>
      <c r="W1034" s="9">
        <f t="shared" si="291"/>
        <v>0.31999999999999673</v>
      </c>
      <c r="X1034">
        <f t="shared" si="292"/>
        <v>23.074999999999999</v>
      </c>
      <c r="Y1034" s="9">
        <f t="shared" si="293"/>
        <v>14.385605497168914</v>
      </c>
      <c r="Z1034" s="10">
        <f t="shared" si="294"/>
        <v>0.60806167450349968</v>
      </c>
      <c r="AA1034">
        <f t="shared" si="295"/>
        <v>0.66999999999999815</v>
      </c>
    </row>
    <row r="1035" spans="1:27">
      <c r="A1035" s="1">
        <f t="shared" si="278"/>
        <v>7997</v>
      </c>
      <c r="B1035" s="1">
        <v>-3</v>
      </c>
      <c r="C1035" s="1">
        <v>8</v>
      </c>
      <c r="D1035" s="2">
        <v>0</v>
      </c>
      <c r="E1035" s="5">
        <v>27.82</v>
      </c>
      <c r="F1035" s="5">
        <v>27.73</v>
      </c>
      <c r="G1035" s="5">
        <v>2.29</v>
      </c>
      <c r="H1035" s="5">
        <v>27.96</v>
      </c>
      <c r="I1035" s="5">
        <v>30.07</v>
      </c>
      <c r="J1035" s="5">
        <v>1.55</v>
      </c>
      <c r="K1035" s="6">
        <f t="shared" si="279"/>
        <v>27.89</v>
      </c>
      <c r="L1035" s="6">
        <f t="shared" si="280"/>
        <v>-0.14000000000000057</v>
      </c>
      <c r="M1035" s="6">
        <f t="shared" si="281"/>
        <v>28.9</v>
      </c>
      <c r="N1035" s="5">
        <f t="shared" si="282"/>
        <v>1.3826243162913057</v>
      </c>
      <c r="O1035" s="6">
        <f t="shared" si="283"/>
        <v>-2.34</v>
      </c>
      <c r="P1035" s="6">
        <f t="shared" si="284"/>
        <v>2.7652486325826113</v>
      </c>
      <c r="Q1035" s="6">
        <f t="shared" si="285"/>
        <v>0.37161614312243346</v>
      </c>
      <c r="R1035" s="9">
        <f t="shared" si="286"/>
        <v>0.79558849576043489</v>
      </c>
      <c r="S1035" s="9">
        <f t="shared" si="287"/>
        <v>2.1999999999999993</v>
      </c>
      <c r="T1035">
        <f t="shared" si="288"/>
        <v>2.34</v>
      </c>
      <c r="U1035" s="9">
        <f t="shared" si="289"/>
        <v>0.84621685458155371</v>
      </c>
      <c r="V1035" s="9">
        <f t="shared" si="290"/>
        <v>0.73049489156185266</v>
      </c>
      <c r="W1035" s="9">
        <f t="shared" si="291"/>
        <v>1.009999999999998</v>
      </c>
      <c r="X1035">
        <f t="shared" si="292"/>
        <v>28.9</v>
      </c>
      <c r="Y1035" s="9">
        <f t="shared" si="293"/>
        <v>20.902279570433251</v>
      </c>
      <c r="Z1035" s="10">
        <f t="shared" si="294"/>
        <v>0.60833378995416654</v>
      </c>
      <c r="AA1035">
        <f t="shared" si="295"/>
        <v>0.14000000000000057</v>
      </c>
    </row>
    <row r="1036" spans="1:27">
      <c r="A1036" s="1">
        <f t="shared" si="278"/>
        <v>395006</v>
      </c>
      <c r="B1036" s="1">
        <v>6</v>
      </c>
      <c r="C1036" s="1">
        <v>-5</v>
      </c>
      <c r="D1036" s="2">
        <v>4</v>
      </c>
      <c r="E1036" s="5">
        <v>22.07</v>
      </c>
      <c r="F1036" s="5">
        <v>21.65</v>
      </c>
      <c r="G1036" s="5">
        <v>2.0499999999999998</v>
      </c>
      <c r="H1036" s="5">
        <v>22.36</v>
      </c>
      <c r="I1036" s="5">
        <v>26.02</v>
      </c>
      <c r="J1036" s="5">
        <v>2.48</v>
      </c>
      <c r="K1036" s="6">
        <f t="shared" si="279"/>
        <v>22.215</v>
      </c>
      <c r="L1036" s="6">
        <f t="shared" si="280"/>
        <v>-0.28999999999999915</v>
      </c>
      <c r="M1036" s="6">
        <f t="shared" si="281"/>
        <v>23.835000000000001</v>
      </c>
      <c r="N1036" s="5">
        <f t="shared" si="282"/>
        <v>1.6087961337596508</v>
      </c>
      <c r="O1036" s="6">
        <f t="shared" si="283"/>
        <v>-4.370000000000001</v>
      </c>
      <c r="P1036" s="6">
        <f t="shared" si="284"/>
        <v>3.2175922675193016</v>
      </c>
      <c r="Q1036" s="6">
        <f t="shared" si="285"/>
        <v>-0.188150180142762</v>
      </c>
      <c r="R1036" s="9">
        <f t="shared" si="286"/>
        <v>1.2680289050873432</v>
      </c>
      <c r="S1036" s="9">
        <f t="shared" si="287"/>
        <v>4.0800000000000018</v>
      </c>
      <c r="T1036">
        <f t="shared" si="288"/>
        <v>4.370000000000001</v>
      </c>
      <c r="U1036" s="9">
        <f t="shared" si="289"/>
        <v>1.3581584105960021</v>
      </c>
      <c r="V1036" s="9">
        <f t="shared" si="290"/>
        <v>1.0069641305105375</v>
      </c>
      <c r="W1036" s="9">
        <f t="shared" si="291"/>
        <v>1.620000000000001</v>
      </c>
      <c r="X1036">
        <f t="shared" si="292"/>
        <v>23.835000000000001</v>
      </c>
      <c r="Y1036" s="9">
        <f t="shared" si="293"/>
        <v>14.815425957233732</v>
      </c>
      <c r="Z1036" s="10">
        <f t="shared" si="294"/>
        <v>0.60844884748021344</v>
      </c>
      <c r="AA1036">
        <f t="shared" si="295"/>
        <v>0.28999999999999915</v>
      </c>
    </row>
    <row r="1037" spans="1:27">
      <c r="A1037" s="1">
        <f t="shared" si="278"/>
        <v>401005</v>
      </c>
      <c r="B1037" s="1">
        <v>5</v>
      </c>
      <c r="C1037" s="1">
        <v>1</v>
      </c>
      <c r="D1037" s="2">
        <v>4</v>
      </c>
      <c r="E1037" s="5">
        <v>61.11</v>
      </c>
      <c r="F1037" s="5">
        <v>63.03</v>
      </c>
      <c r="G1037" s="5">
        <v>3.73</v>
      </c>
      <c r="H1037" s="5">
        <v>61.19</v>
      </c>
      <c r="I1037" s="5">
        <v>64.78</v>
      </c>
      <c r="J1037" s="5">
        <v>3.46</v>
      </c>
      <c r="K1037" s="6">
        <f t="shared" si="279"/>
        <v>61.15</v>
      </c>
      <c r="L1037" s="6">
        <f t="shared" si="280"/>
        <v>-7.9999999999998295E-2</v>
      </c>
      <c r="M1037" s="6">
        <f t="shared" si="281"/>
        <v>63.905000000000001</v>
      </c>
      <c r="N1037" s="5">
        <f t="shared" si="282"/>
        <v>2.5438406003521528</v>
      </c>
      <c r="O1037" s="6">
        <f t="shared" si="283"/>
        <v>-1.75</v>
      </c>
      <c r="P1037" s="6">
        <f t="shared" si="284"/>
        <v>5.0876812007043055</v>
      </c>
      <c r="Q1037" s="6">
        <f t="shared" si="285"/>
        <v>7.4998551256543478E-2</v>
      </c>
      <c r="R1037" s="9">
        <f t="shared" si="286"/>
        <v>0.32824383724530887</v>
      </c>
      <c r="S1037" s="9">
        <f t="shared" si="287"/>
        <v>1.6700000000000017</v>
      </c>
      <c r="T1037">
        <f t="shared" si="288"/>
        <v>1.75</v>
      </c>
      <c r="U1037" s="9">
        <f t="shared" si="289"/>
        <v>0.34396809292173053</v>
      </c>
      <c r="V1037" s="9">
        <f t="shared" si="290"/>
        <v>1.083008109713564</v>
      </c>
      <c r="W1037" s="9">
        <f t="shared" si="291"/>
        <v>2.7550000000000026</v>
      </c>
      <c r="X1037">
        <f t="shared" si="292"/>
        <v>63.905000000000001</v>
      </c>
      <c r="Y1037" s="9">
        <f t="shared" si="293"/>
        <v>25.121463975043643</v>
      </c>
      <c r="Z1037" s="10">
        <f t="shared" si="294"/>
        <v>0.60851376319685657</v>
      </c>
      <c r="AA1037">
        <f t="shared" si="295"/>
        <v>7.9999999999998295E-2</v>
      </c>
    </row>
    <row r="1038" spans="1:27">
      <c r="A1038" s="1">
        <f t="shared" si="278"/>
        <v>405999</v>
      </c>
      <c r="B1038" s="1">
        <v>-1</v>
      </c>
      <c r="C1038" s="1">
        <v>6</v>
      </c>
      <c r="D1038" s="2">
        <v>4</v>
      </c>
      <c r="E1038" s="5">
        <v>16.78</v>
      </c>
      <c r="F1038" s="5">
        <v>18.8</v>
      </c>
      <c r="G1038" s="5">
        <v>1.83</v>
      </c>
      <c r="H1038" s="5">
        <v>16.57</v>
      </c>
      <c r="I1038" s="5">
        <v>15.54</v>
      </c>
      <c r="J1038" s="5">
        <v>1.83</v>
      </c>
      <c r="K1038" s="6">
        <f t="shared" si="279"/>
        <v>16.675000000000001</v>
      </c>
      <c r="L1038" s="6">
        <f t="shared" si="280"/>
        <v>0.21000000000000085</v>
      </c>
      <c r="M1038" s="6">
        <f t="shared" si="281"/>
        <v>17.170000000000002</v>
      </c>
      <c r="N1038" s="5">
        <f t="shared" si="282"/>
        <v>1.294005409571382</v>
      </c>
      <c r="O1038" s="6">
        <f t="shared" si="283"/>
        <v>3.2600000000000016</v>
      </c>
      <c r="P1038" s="6">
        <f t="shared" si="284"/>
        <v>2.588010819142764</v>
      </c>
      <c r="Q1038" s="6">
        <f t="shared" si="285"/>
        <v>0</v>
      </c>
      <c r="R1038" s="9">
        <f t="shared" si="286"/>
        <v>1.1785113019775795</v>
      </c>
      <c r="S1038" s="9">
        <f t="shared" si="287"/>
        <v>3.0500000000000007</v>
      </c>
      <c r="T1038">
        <f t="shared" si="288"/>
        <v>3.2600000000000016</v>
      </c>
      <c r="U1038" s="9">
        <f t="shared" si="289"/>
        <v>1.2596547030973475</v>
      </c>
      <c r="V1038" s="9">
        <f t="shared" si="290"/>
        <v>0.38253317670747727</v>
      </c>
      <c r="W1038" s="9">
        <f t="shared" si="291"/>
        <v>0.49500000000000099</v>
      </c>
      <c r="X1038">
        <f t="shared" si="292"/>
        <v>17.170000000000002</v>
      </c>
      <c r="Y1038" s="9">
        <f t="shared" si="293"/>
        <v>13.268878068822975</v>
      </c>
      <c r="Z1038" s="10">
        <f t="shared" si="294"/>
        <v>0.6086936832266292</v>
      </c>
      <c r="AA1038">
        <f t="shared" si="295"/>
        <v>0.21000000000000085</v>
      </c>
    </row>
    <row r="1039" spans="1:27">
      <c r="A1039" s="1">
        <f t="shared" si="278"/>
        <v>300006</v>
      </c>
      <c r="B1039" s="1">
        <v>6</v>
      </c>
      <c r="C1039" s="1">
        <v>0</v>
      </c>
      <c r="D1039" s="2">
        <v>3</v>
      </c>
      <c r="E1039" s="5">
        <v>15.58</v>
      </c>
      <c r="F1039" s="5">
        <v>16.3</v>
      </c>
      <c r="G1039" s="5">
        <v>2.0299999999999998</v>
      </c>
      <c r="H1039" s="5">
        <v>15.05</v>
      </c>
      <c r="I1039" s="5">
        <v>17.27</v>
      </c>
      <c r="J1039" s="5">
        <v>1.9</v>
      </c>
      <c r="K1039" s="6">
        <f t="shared" si="279"/>
        <v>15.315000000000001</v>
      </c>
      <c r="L1039" s="6">
        <f t="shared" si="280"/>
        <v>0.52999999999999936</v>
      </c>
      <c r="M1039" s="6">
        <f t="shared" si="281"/>
        <v>16.785</v>
      </c>
      <c r="N1039" s="5">
        <f t="shared" si="282"/>
        <v>1.390224801965495</v>
      </c>
      <c r="O1039" s="6">
        <f t="shared" si="283"/>
        <v>-0.96999999999999886</v>
      </c>
      <c r="P1039" s="6">
        <f t="shared" si="284"/>
        <v>2.7804496039309901</v>
      </c>
      <c r="Q1039" s="6">
        <f t="shared" si="285"/>
        <v>6.6085449300857482E-2</v>
      </c>
      <c r="R1039" s="9">
        <f t="shared" si="286"/>
        <v>0.53948109610737183</v>
      </c>
      <c r="S1039" s="9">
        <f t="shared" si="287"/>
        <v>1.4999999999999982</v>
      </c>
      <c r="T1039">
        <f t="shared" si="288"/>
        <v>0.96999999999999886</v>
      </c>
      <c r="U1039" s="9">
        <f t="shared" si="289"/>
        <v>0.34886444214943374</v>
      </c>
      <c r="V1039" s="9">
        <f t="shared" si="290"/>
        <v>1.0573829483704491</v>
      </c>
      <c r="W1039" s="9">
        <f t="shared" si="291"/>
        <v>1.4699999999999989</v>
      </c>
      <c r="X1039">
        <f t="shared" si="292"/>
        <v>16.785</v>
      </c>
      <c r="Y1039" s="9">
        <f t="shared" si="293"/>
        <v>12.073586930882994</v>
      </c>
      <c r="Z1039" s="10">
        <f t="shared" si="294"/>
        <v>0.60898522149556311</v>
      </c>
      <c r="AA1039">
        <f t="shared" si="295"/>
        <v>0.52999999999999936</v>
      </c>
    </row>
    <row r="1040" spans="1:27">
      <c r="A1040" s="1">
        <f t="shared" si="278"/>
        <v>798996</v>
      </c>
      <c r="B1040" s="1">
        <v>-4</v>
      </c>
      <c r="C1040" s="1">
        <v>-1</v>
      </c>
      <c r="D1040" s="2">
        <v>8</v>
      </c>
      <c r="E1040" s="5">
        <v>11.16</v>
      </c>
      <c r="F1040" s="5">
        <v>13.33</v>
      </c>
      <c r="G1040" s="5">
        <v>1.86</v>
      </c>
      <c r="H1040" s="5">
        <v>10.73</v>
      </c>
      <c r="I1040" s="5">
        <v>11.3</v>
      </c>
      <c r="J1040" s="5">
        <v>1.56</v>
      </c>
      <c r="K1040" s="6">
        <f t="shared" si="279"/>
        <v>10.945</v>
      </c>
      <c r="L1040" s="6">
        <f t="shared" si="280"/>
        <v>0.42999999999999972</v>
      </c>
      <c r="M1040" s="6">
        <f t="shared" si="281"/>
        <v>12.315000000000001</v>
      </c>
      <c r="N1040" s="5">
        <f t="shared" si="282"/>
        <v>1.2137956994486345</v>
      </c>
      <c r="O1040" s="6">
        <f t="shared" si="283"/>
        <v>2.0299999999999994</v>
      </c>
      <c r="P1040" s="6">
        <f t="shared" si="284"/>
        <v>2.427591398897269</v>
      </c>
      <c r="Q1040" s="6">
        <f t="shared" si="285"/>
        <v>0.17409896151496643</v>
      </c>
      <c r="R1040" s="9">
        <f t="shared" si="286"/>
        <v>0.65908949946304718</v>
      </c>
      <c r="S1040" s="9">
        <f t="shared" si="287"/>
        <v>1.5999999999999996</v>
      </c>
      <c r="T1040">
        <f t="shared" si="288"/>
        <v>2.0299999999999994</v>
      </c>
      <c r="U1040" s="9">
        <f t="shared" si="289"/>
        <v>0.83621980244374106</v>
      </c>
      <c r="V1040" s="9">
        <f t="shared" si="290"/>
        <v>1.1286907678304694</v>
      </c>
      <c r="W1040" s="9">
        <f t="shared" si="291"/>
        <v>1.370000000000001</v>
      </c>
      <c r="X1040">
        <f t="shared" si="292"/>
        <v>12.315000000000001</v>
      </c>
      <c r="Y1040" s="9">
        <f t="shared" si="293"/>
        <v>10.145858982359286</v>
      </c>
      <c r="Z1040" s="10">
        <f t="shared" si="294"/>
        <v>0.6093504738654103</v>
      </c>
      <c r="AA1040">
        <f t="shared" si="295"/>
        <v>0.42999999999999972</v>
      </c>
    </row>
    <row r="1041" spans="1:27">
      <c r="A1041" s="1">
        <f t="shared" si="278"/>
        <v>697004</v>
      </c>
      <c r="B1041" s="1">
        <v>4</v>
      </c>
      <c r="C1041" s="1">
        <v>-3</v>
      </c>
      <c r="D1041" s="2">
        <v>7</v>
      </c>
      <c r="E1041" s="5">
        <v>36.72</v>
      </c>
      <c r="F1041" s="5">
        <v>35.54</v>
      </c>
      <c r="G1041" s="5">
        <v>2.4500000000000002</v>
      </c>
      <c r="H1041" s="5">
        <v>36.770000000000003</v>
      </c>
      <c r="I1041" s="5">
        <v>42.18</v>
      </c>
      <c r="J1041" s="5">
        <v>3.19</v>
      </c>
      <c r="K1041" s="6">
        <f t="shared" si="279"/>
        <v>36.745000000000005</v>
      </c>
      <c r="L1041" s="6">
        <f t="shared" si="280"/>
        <v>-5.0000000000004263E-2</v>
      </c>
      <c r="M1041" s="6">
        <f t="shared" si="281"/>
        <v>38.86</v>
      </c>
      <c r="N1041" s="5">
        <f t="shared" si="282"/>
        <v>2.0111315223028057</v>
      </c>
      <c r="O1041" s="6">
        <f t="shared" si="283"/>
        <v>-6.6400000000000006</v>
      </c>
      <c r="P1041" s="6">
        <f t="shared" si="284"/>
        <v>4.0222630446056113</v>
      </c>
      <c r="Q1041" s="6">
        <f t="shared" si="285"/>
        <v>-0.25797040535027738</v>
      </c>
      <c r="R1041" s="9">
        <f t="shared" si="286"/>
        <v>1.6383811617785815</v>
      </c>
      <c r="S1041" s="9">
        <f t="shared" si="287"/>
        <v>6.5899999999999963</v>
      </c>
      <c r="T1041">
        <f t="shared" si="288"/>
        <v>6.6400000000000006</v>
      </c>
      <c r="U1041" s="9">
        <f t="shared" si="289"/>
        <v>1.650811974842153</v>
      </c>
      <c r="V1041" s="9">
        <f t="shared" si="290"/>
        <v>1.0516467851780558</v>
      </c>
      <c r="W1041" s="9">
        <f t="shared" si="291"/>
        <v>2.1149999999999949</v>
      </c>
      <c r="X1041">
        <f t="shared" si="292"/>
        <v>38.86</v>
      </c>
      <c r="Y1041" s="9">
        <f t="shared" si="293"/>
        <v>19.322455826013876</v>
      </c>
      <c r="Z1041" s="10">
        <f t="shared" si="294"/>
        <v>0.60935867926862253</v>
      </c>
      <c r="AA1041">
        <f t="shared" si="295"/>
        <v>5.0000000000004263E-2</v>
      </c>
    </row>
    <row r="1042" spans="1:27">
      <c r="A1042" s="1">
        <f t="shared" si="278"/>
        <v>204004</v>
      </c>
      <c r="B1042" s="1">
        <v>4</v>
      </c>
      <c r="C1042" s="1">
        <v>4</v>
      </c>
      <c r="D1042" s="2">
        <v>2</v>
      </c>
      <c r="E1042" s="5">
        <v>21.55</v>
      </c>
      <c r="F1042" s="5">
        <v>24.04</v>
      </c>
      <c r="G1042" s="5">
        <v>2.2799999999999998</v>
      </c>
      <c r="H1042" s="5">
        <v>21.53</v>
      </c>
      <c r="I1042" s="5">
        <v>17.25</v>
      </c>
      <c r="J1042" s="5">
        <v>2.08</v>
      </c>
      <c r="K1042" s="6">
        <f t="shared" si="279"/>
        <v>21.54</v>
      </c>
      <c r="L1042" s="6">
        <f t="shared" si="280"/>
        <v>1.9999999999999574E-2</v>
      </c>
      <c r="M1042" s="6">
        <f t="shared" si="281"/>
        <v>20.645</v>
      </c>
      <c r="N1042" s="5">
        <f t="shared" si="282"/>
        <v>1.5431137352768265</v>
      </c>
      <c r="O1042" s="6">
        <f t="shared" si="283"/>
        <v>6.7899999999999991</v>
      </c>
      <c r="P1042" s="6">
        <f t="shared" si="284"/>
        <v>3.086227470553653</v>
      </c>
      <c r="Q1042" s="6">
        <f t="shared" si="285"/>
        <v>9.1550478750209885E-2</v>
      </c>
      <c r="R1042" s="9">
        <f t="shared" si="286"/>
        <v>2.1936166613102879</v>
      </c>
      <c r="S1042" s="9">
        <f t="shared" si="287"/>
        <v>6.77</v>
      </c>
      <c r="T1042">
        <f t="shared" si="288"/>
        <v>6.7899999999999991</v>
      </c>
      <c r="U1042" s="9">
        <f t="shared" si="289"/>
        <v>2.2000970650364629</v>
      </c>
      <c r="V1042" s="9">
        <f t="shared" si="290"/>
        <v>0.57999613349267565</v>
      </c>
      <c r="W1042" s="9">
        <f t="shared" si="291"/>
        <v>0.89499999999999957</v>
      </c>
      <c r="X1042">
        <f t="shared" si="292"/>
        <v>20.645</v>
      </c>
      <c r="Y1042" s="9">
        <f t="shared" si="293"/>
        <v>13.378793492688596</v>
      </c>
      <c r="Z1042" s="10">
        <f t="shared" si="294"/>
        <v>0.60951456094173828</v>
      </c>
      <c r="AA1042">
        <f t="shared" si="295"/>
        <v>1.9999999999999574E-2</v>
      </c>
    </row>
    <row r="1043" spans="1:27">
      <c r="A1043" s="1">
        <f t="shared" si="278"/>
        <v>292000</v>
      </c>
      <c r="B1043" s="1">
        <v>0</v>
      </c>
      <c r="C1043" s="1">
        <v>-8</v>
      </c>
      <c r="D1043" s="2">
        <v>3</v>
      </c>
      <c r="E1043" s="5">
        <v>14.03</v>
      </c>
      <c r="F1043" s="5">
        <v>12.88</v>
      </c>
      <c r="G1043" s="5">
        <v>1.72</v>
      </c>
      <c r="H1043" s="5">
        <v>13.58</v>
      </c>
      <c r="I1043" s="5">
        <v>18.5</v>
      </c>
      <c r="J1043" s="5">
        <v>2.16</v>
      </c>
      <c r="K1043" s="6">
        <f t="shared" si="279"/>
        <v>13.805</v>
      </c>
      <c r="L1043" s="6">
        <f t="shared" si="280"/>
        <v>0.44999999999999929</v>
      </c>
      <c r="M1043" s="6">
        <f t="shared" si="281"/>
        <v>15.690000000000001</v>
      </c>
      <c r="N1043" s="5">
        <f t="shared" si="282"/>
        <v>1.3805795884337853</v>
      </c>
      <c r="O1043" s="6">
        <f t="shared" si="283"/>
        <v>-5.6199999999999992</v>
      </c>
      <c r="P1043" s="6">
        <f t="shared" si="284"/>
        <v>2.7611591768675705</v>
      </c>
      <c r="Q1043" s="6">
        <f t="shared" si="285"/>
        <v>-0.22392444910807982</v>
      </c>
      <c r="R1043" s="9">
        <f t="shared" si="286"/>
        <v>2.1983520728733144</v>
      </c>
      <c r="S1043" s="9">
        <f t="shared" si="287"/>
        <v>6.0699999999999985</v>
      </c>
      <c r="T1043">
        <f t="shared" si="288"/>
        <v>5.6199999999999992</v>
      </c>
      <c r="U1043" s="9">
        <f t="shared" si="289"/>
        <v>2.0353770427591482</v>
      </c>
      <c r="V1043" s="9">
        <f t="shared" si="290"/>
        <v>1.365368585623131</v>
      </c>
      <c r="W1043" s="9">
        <f t="shared" si="291"/>
        <v>1.8850000000000016</v>
      </c>
      <c r="X1043">
        <f t="shared" si="292"/>
        <v>15.690000000000001</v>
      </c>
      <c r="Y1043" s="9">
        <f t="shared" si="293"/>
        <v>11.364792099961225</v>
      </c>
      <c r="Z1043" s="10">
        <f t="shared" si="294"/>
        <v>0.60982866446240458</v>
      </c>
      <c r="AA1043">
        <f t="shared" si="295"/>
        <v>0.44999999999999929</v>
      </c>
    </row>
    <row r="1044" spans="1:27">
      <c r="A1044" s="1">
        <f t="shared" si="278"/>
        <v>302005</v>
      </c>
      <c r="B1044" s="1">
        <v>5</v>
      </c>
      <c r="C1044" s="1">
        <v>2</v>
      </c>
      <c r="D1044" s="2">
        <v>3</v>
      </c>
      <c r="E1044" s="5">
        <v>18.510000000000002</v>
      </c>
      <c r="F1044" s="5">
        <v>20.39</v>
      </c>
      <c r="G1044" s="5">
        <v>2.15</v>
      </c>
      <c r="H1044" s="5">
        <v>18.739999999999998</v>
      </c>
      <c r="I1044" s="5">
        <v>19.18</v>
      </c>
      <c r="J1044" s="5">
        <v>2.0499999999999998</v>
      </c>
      <c r="K1044" s="6">
        <f t="shared" si="279"/>
        <v>18.625</v>
      </c>
      <c r="L1044" s="6">
        <f t="shared" si="280"/>
        <v>-0.22999999999999687</v>
      </c>
      <c r="M1044" s="6">
        <f t="shared" si="281"/>
        <v>19.785</v>
      </c>
      <c r="N1044" s="5">
        <f t="shared" si="282"/>
        <v>1.4853450777512947</v>
      </c>
      <c r="O1044" s="6">
        <f t="shared" si="283"/>
        <v>1.2100000000000009</v>
      </c>
      <c r="P1044" s="6">
        <f t="shared" si="284"/>
        <v>2.9706901555025893</v>
      </c>
      <c r="Q1044" s="6">
        <f t="shared" si="285"/>
        <v>4.7592067988668552E-2</v>
      </c>
      <c r="R1044" s="9">
        <f t="shared" si="286"/>
        <v>0.48473584407067677</v>
      </c>
      <c r="S1044" s="9">
        <f t="shared" si="287"/>
        <v>1.4399999999999977</v>
      </c>
      <c r="T1044">
        <f t="shared" si="288"/>
        <v>1.2100000000000009</v>
      </c>
      <c r="U1044" s="9">
        <f t="shared" si="289"/>
        <v>0.40731275786494464</v>
      </c>
      <c r="V1044" s="9">
        <f t="shared" si="290"/>
        <v>0.78096330433609173</v>
      </c>
      <c r="W1044" s="9">
        <f t="shared" si="291"/>
        <v>1.1600000000000001</v>
      </c>
      <c r="X1044">
        <f t="shared" si="292"/>
        <v>19.785</v>
      </c>
      <c r="Y1044" s="9">
        <f t="shared" si="293"/>
        <v>13.320137048525494</v>
      </c>
      <c r="Z1044" s="10">
        <f t="shared" si="294"/>
        <v>0.60987785662376692</v>
      </c>
      <c r="AA1044">
        <f t="shared" si="295"/>
        <v>0.22999999999999687</v>
      </c>
    </row>
    <row r="1045" spans="1:27">
      <c r="A1045" s="1">
        <f t="shared" si="278"/>
        <v>201006</v>
      </c>
      <c r="B1045" s="1">
        <v>6</v>
      </c>
      <c r="C1045" s="1">
        <v>1</v>
      </c>
      <c r="D1045" s="2">
        <v>2</v>
      </c>
      <c r="E1045" s="5">
        <v>31.51</v>
      </c>
      <c r="F1045" s="5">
        <v>30.99</v>
      </c>
      <c r="G1045" s="5">
        <v>2.44</v>
      </c>
      <c r="H1045" s="5">
        <v>30.71</v>
      </c>
      <c r="I1045" s="5">
        <v>29.28</v>
      </c>
      <c r="J1045" s="5">
        <v>2.48</v>
      </c>
      <c r="K1045" s="6">
        <f t="shared" si="279"/>
        <v>31.11</v>
      </c>
      <c r="L1045" s="6">
        <f t="shared" si="280"/>
        <v>0.80000000000000071</v>
      </c>
      <c r="M1045" s="6">
        <f t="shared" si="281"/>
        <v>30.134999999999998</v>
      </c>
      <c r="N1045" s="5">
        <f t="shared" si="282"/>
        <v>1.7395401691251628</v>
      </c>
      <c r="O1045" s="6">
        <f t="shared" si="283"/>
        <v>1.7099999999999973</v>
      </c>
      <c r="P1045" s="6">
        <f t="shared" si="284"/>
        <v>3.4790803382503257</v>
      </c>
      <c r="Q1045" s="6">
        <f t="shared" si="285"/>
        <v>-1.6259087904824897E-2</v>
      </c>
      <c r="R1045" s="9">
        <f t="shared" si="286"/>
        <v>0.26156337638861404</v>
      </c>
      <c r="S1045" s="9">
        <f t="shared" si="287"/>
        <v>0.90999999999999659</v>
      </c>
      <c r="T1045">
        <f t="shared" si="288"/>
        <v>1.7099999999999973</v>
      </c>
      <c r="U1045" s="9">
        <f t="shared" si="289"/>
        <v>0.49150920178519886</v>
      </c>
      <c r="V1045" s="9">
        <f t="shared" si="290"/>
        <v>0.56049294940417582</v>
      </c>
      <c r="W1045" s="9">
        <f t="shared" si="291"/>
        <v>0.97500000000000142</v>
      </c>
      <c r="X1045">
        <f t="shared" si="292"/>
        <v>30.134999999999998</v>
      </c>
      <c r="Y1045" s="9">
        <f t="shared" si="293"/>
        <v>17.323543620815194</v>
      </c>
      <c r="Z1045" s="10">
        <f t="shared" si="294"/>
        <v>0.61003606450766501</v>
      </c>
      <c r="AA1045">
        <f t="shared" si="295"/>
        <v>0.80000000000000071</v>
      </c>
    </row>
    <row r="1046" spans="1:27">
      <c r="A1046" s="1">
        <f t="shared" si="278"/>
        <v>192998</v>
      </c>
      <c r="B1046" s="1">
        <v>-2</v>
      </c>
      <c r="C1046" s="1">
        <v>-7</v>
      </c>
      <c r="D1046" s="2">
        <v>2</v>
      </c>
      <c r="E1046" s="5">
        <v>0.48</v>
      </c>
      <c r="F1046" s="5">
        <v>-0.95</v>
      </c>
      <c r="G1046" s="5">
        <v>1</v>
      </c>
      <c r="H1046" s="5">
        <v>0.34</v>
      </c>
      <c r="I1046" s="5">
        <v>-0.24</v>
      </c>
      <c r="J1046" s="5">
        <v>1.06</v>
      </c>
      <c r="K1046" s="6">
        <f t="shared" si="279"/>
        <v>0.41000000000000003</v>
      </c>
      <c r="L1046" s="6">
        <f t="shared" si="280"/>
        <v>0.13999999999999996</v>
      </c>
      <c r="M1046" s="6">
        <f t="shared" si="281"/>
        <v>-0.59499999999999997</v>
      </c>
      <c r="N1046" s="5">
        <f t="shared" si="282"/>
        <v>0.72862884927787486</v>
      </c>
      <c r="O1046" s="6">
        <f t="shared" si="283"/>
        <v>-0.71</v>
      </c>
      <c r="P1046" s="6">
        <f t="shared" si="284"/>
        <v>1.4572576985557497</v>
      </c>
      <c r="Q1046" s="6">
        <f t="shared" si="285"/>
        <v>-5.8203051422113461E-2</v>
      </c>
      <c r="R1046" s="9">
        <f t="shared" si="286"/>
        <v>0.58328736286136129</v>
      </c>
      <c r="S1046" s="9">
        <f t="shared" si="287"/>
        <v>0.84999999999999987</v>
      </c>
      <c r="T1046">
        <f t="shared" si="288"/>
        <v>0.71</v>
      </c>
      <c r="U1046" s="9">
        <f t="shared" si="289"/>
        <v>0.48721650309596065</v>
      </c>
      <c r="V1046" s="9">
        <f t="shared" si="290"/>
        <v>1.3793030580603955</v>
      </c>
      <c r="W1046" s="9">
        <f t="shared" si="291"/>
        <v>1.0049999999999999</v>
      </c>
      <c r="X1046">
        <f t="shared" si="292"/>
        <v>0.59499999999999997</v>
      </c>
      <c r="Y1046" s="9">
        <f t="shared" si="293"/>
        <v>0.81660230800590594</v>
      </c>
      <c r="Z1046" s="10">
        <f t="shared" si="294"/>
        <v>0.61027862489194229</v>
      </c>
      <c r="AA1046">
        <f t="shared" si="295"/>
        <v>0.13999999999999996</v>
      </c>
    </row>
    <row r="1047" spans="1:27">
      <c r="A1047" s="1">
        <f t="shared" si="278"/>
        <v>696004</v>
      </c>
      <c r="B1047" s="1">
        <v>4</v>
      </c>
      <c r="C1047" s="1">
        <v>-4</v>
      </c>
      <c r="D1047" s="2">
        <v>7</v>
      </c>
      <c r="E1047" s="5">
        <v>9.68</v>
      </c>
      <c r="F1047" s="5">
        <v>8.23</v>
      </c>
      <c r="G1047" s="5">
        <v>1.41</v>
      </c>
      <c r="H1047" s="5">
        <v>9.44</v>
      </c>
      <c r="I1047" s="5">
        <v>7.07</v>
      </c>
      <c r="J1047" s="5">
        <v>1.7</v>
      </c>
      <c r="K1047" s="6">
        <f t="shared" si="279"/>
        <v>9.5599999999999987</v>
      </c>
      <c r="L1047" s="6">
        <f t="shared" si="280"/>
        <v>0.24000000000000021</v>
      </c>
      <c r="M1047" s="6">
        <f t="shared" si="281"/>
        <v>7.65</v>
      </c>
      <c r="N1047" s="5">
        <f t="shared" si="282"/>
        <v>1.1043210583883656</v>
      </c>
      <c r="O1047" s="6">
        <f t="shared" si="283"/>
        <v>1.1600000000000001</v>
      </c>
      <c r="P1047" s="6">
        <f t="shared" si="284"/>
        <v>2.2086421167767312</v>
      </c>
      <c r="Q1047" s="6">
        <f t="shared" si="285"/>
        <v>-0.18488755868063383</v>
      </c>
      <c r="R1047" s="9">
        <f t="shared" si="286"/>
        <v>0.4165455294960318</v>
      </c>
      <c r="S1047" s="9">
        <f t="shared" si="287"/>
        <v>0.91999999999999993</v>
      </c>
      <c r="T1047">
        <f t="shared" si="288"/>
        <v>1.1600000000000001</v>
      </c>
      <c r="U1047" s="9">
        <f t="shared" si="289"/>
        <v>0.52520958066890977</v>
      </c>
      <c r="V1047" s="9">
        <f t="shared" si="290"/>
        <v>1.7295694811683044</v>
      </c>
      <c r="W1047" s="9">
        <f t="shared" si="291"/>
        <v>1.9099999999999984</v>
      </c>
      <c r="X1047">
        <f t="shared" si="292"/>
        <v>7.65</v>
      </c>
      <c r="Y1047" s="9">
        <f t="shared" si="293"/>
        <v>6.927333262270964</v>
      </c>
      <c r="Z1047" s="10">
        <f t="shared" si="294"/>
        <v>0.61029746845288491</v>
      </c>
      <c r="AA1047">
        <f t="shared" si="295"/>
        <v>0.24000000000000021</v>
      </c>
    </row>
    <row r="1048" spans="1:27">
      <c r="A1048" s="1">
        <f t="shared" si="278"/>
        <v>205003</v>
      </c>
      <c r="B1048" s="1">
        <v>3</v>
      </c>
      <c r="C1048" s="1">
        <v>5</v>
      </c>
      <c r="D1048" s="2">
        <v>2</v>
      </c>
      <c r="E1048" s="5">
        <v>20.68</v>
      </c>
      <c r="F1048" s="5">
        <v>18.489999999999998</v>
      </c>
      <c r="G1048" s="5">
        <v>1.97</v>
      </c>
      <c r="H1048" s="5">
        <v>20.5</v>
      </c>
      <c r="I1048" s="5">
        <v>18.18</v>
      </c>
      <c r="J1048" s="5">
        <v>2.09</v>
      </c>
      <c r="K1048" s="6">
        <f t="shared" si="279"/>
        <v>20.59</v>
      </c>
      <c r="L1048" s="6">
        <f t="shared" si="280"/>
        <v>0.17999999999999972</v>
      </c>
      <c r="M1048" s="6">
        <f t="shared" si="281"/>
        <v>18.335000000000001</v>
      </c>
      <c r="N1048" s="5">
        <f t="shared" si="282"/>
        <v>1.4360536201688292</v>
      </c>
      <c r="O1048" s="6">
        <f t="shared" si="283"/>
        <v>0.30999999999999872</v>
      </c>
      <c r="P1048" s="6">
        <f t="shared" si="284"/>
        <v>2.8721072403376584</v>
      </c>
      <c r="Q1048" s="6">
        <f t="shared" si="285"/>
        <v>-5.9061704449024033E-2</v>
      </c>
      <c r="R1048" s="9">
        <f t="shared" si="286"/>
        <v>4.5262933839725149E-2</v>
      </c>
      <c r="S1048" s="9">
        <f t="shared" si="287"/>
        <v>0.12999999999999901</v>
      </c>
      <c r="T1048">
        <f t="shared" si="288"/>
        <v>0.30999999999999872</v>
      </c>
      <c r="U1048" s="9">
        <f t="shared" si="289"/>
        <v>0.10793468838703726</v>
      </c>
      <c r="V1048" s="9">
        <f t="shared" si="290"/>
        <v>1.5702756278243222</v>
      </c>
      <c r="W1048" s="9">
        <f t="shared" si="291"/>
        <v>2.254999999999999</v>
      </c>
      <c r="X1048">
        <f t="shared" si="292"/>
        <v>18.335000000000001</v>
      </c>
      <c r="Y1048" s="9">
        <f t="shared" si="293"/>
        <v>12.767629106944106</v>
      </c>
      <c r="Z1048" s="10">
        <f t="shared" si="294"/>
        <v>0.61038102853873166</v>
      </c>
      <c r="AA1048">
        <f t="shared" si="295"/>
        <v>0.17999999999999972</v>
      </c>
    </row>
    <row r="1049" spans="1:27">
      <c r="A1049" s="1">
        <f t="shared" si="278"/>
        <v>92004</v>
      </c>
      <c r="B1049" s="1">
        <v>4</v>
      </c>
      <c r="C1049" s="1">
        <v>-8</v>
      </c>
      <c r="D1049" s="2">
        <v>1</v>
      </c>
      <c r="E1049" s="5">
        <v>43.97</v>
      </c>
      <c r="F1049" s="5">
        <v>45.43</v>
      </c>
      <c r="G1049" s="5">
        <v>2.66</v>
      </c>
      <c r="H1049" s="5">
        <v>44.58</v>
      </c>
      <c r="I1049" s="5">
        <v>44.91</v>
      </c>
      <c r="J1049" s="5">
        <v>2.98</v>
      </c>
      <c r="K1049" s="6">
        <f t="shared" si="279"/>
        <v>44.274999999999999</v>
      </c>
      <c r="L1049" s="6">
        <f t="shared" si="280"/>
        <v>-0.60999999999999943</v>
      </c>
      <c r="M1049" s="6">
        <f t="shared" si="281"/>
        <v>45.17</v>
      </c>
      <c r="N1049" s="5">
        <f t="shared" si="282"/>
        <v>1.9972481067709138</v>
      </c>
      <c r="O1049" s="6">
        <f t="shared" si="283"/>
        <v>0.52000000000000313</v>
      </c>
      <c r="P1049" s="6">
        <f t="shared" si="284"/>
        <v>3.9944962135418276</v>
      </c>
      <c r="Q1049" s="6">
        <f t="shared" si="285"/>
        <v>-0.11311105540235644</v>
      </c>
      <c r="R1049" s="9">
        <f t="shared" si="286"/>
        <v>0.28288924049274733</v>
      </c>
      <c r="S1049" s="9">
        <f t="shared" si="287"/>
        <v>1.1300000000000026</v>
      </c>
      <c r="T1049">
        <f t="shared" si="288"/>
        <v>0.52000000000000313</v>
      </c>
      <c r="U1049" s="9">
        <f t="shared" si="289"/>
        <v>0.13017911951878686</v>
      </c>
      <c r="V1049" s="9">
        <f t="shared" si="290"/>
        <v>0.4481165844973613</v>
      </c>
      <c r="W1049" s="9">
        <f t="shared" si="291"/>
        <v>0.89500000000000313</v>
      </c>
      <c r="X1049">
        <f t="shared" si="292"/>
        <v>45.17</v>
      </c>
      <c r="Y1049" s="9">
        <f t="shared" si="293"/>
        <v>22.616118571782952</v>
      </c>
      <c r="Z1049" s="10">
        <f t="shared" si="294"/>
        <v>0.61099508999663821</v>
      </c>
      <c r="AA1049">
        <f t="shared" si="295"/>
        <v>0.60999999999999943</v>
      </c>
    </row>
    <row r="1050" spans="1:27">
      <c r="A1050" s="1">
        <f t="shared" si="278"/>
        <v>405996</v>
      </c>
      <c r="B1050" s="1">
        <v>-4</v>
      </c>
      <c r="C1050" s="1">
        <v>6</v>
      </c>
      <c r="D1050" s="2">
        <v>4</v>
      </c>
      <c r="E1050" s="5">
        <v>9.86</v>
      </c>
      <c r="F1050" s="5">
        <v>11.67</v>
      </c>
      <c r="G1050" s="5">
        <v>1.62</v>
      </c>
      <c r="H1050" s="5">
        <v>10.47</v>
      </c>
      <c r="I1050" s="5">
        <v>10.29</v>
      </c>
      <c r="J1050" s="5">
        <v>1.57</v>
      </c>
      <c r="K1050" s="6">
        <f t="shared" si="279"/>
        <v>10.164999999999999</v>
      </c>
      <c r="L1050" s="6">
        <f t="shared" si="280"/>
        <v>-0.61000000000000121</v>
      </c>
      <c r="M1050" s="6">
        <f t="shared" si="281"/>
        <v>10.98</v>
      </c>
      <c r="N1050" s="5">
        <f t="shared" si="282"/>
        <v>1.1279738472145531</v>
      </c>
      <c r="O1050" s="6">
        <f t="shared" si="283"/>
        <v>1.3800000000000008</v>
      </c>
      <c r="P1050" s="6">
        <f t="shared" si="284"/>
        <v>2.2559476944291061</v>
      </c>
      <c r="Q1050" s="6">
        <f t="shared" si="285"/>
        <v>3.1340262904525261E-2</v>
      </c>
      <c r="R1050" s="9">
        <f t="shared" si="286"/>
        <v>0.88211265044582277</v>
      </c>
      <c r="S1050" s="9">
        <f t="shared" si="287"/>
        <v>1.990000000000002</v>
      </c>
      <c r="T1050">
        <f t="shared" si="288"/>
        <v>1.3800000000000008</v>
      </c>
      <c r="U1050" s="9">
        <f t="shared" si="289"/>
        <v>0.61171631035941454</v>
      </c>
      <c r="V1050" s="9">
        <f t="shared" si="290"/>
        <v>0.72253448252597585</v>
      </c>
      <c r="W1050" s="9">
        <f t="shared" si="291"/>
        <v>0.81500000000000128</v>
      </c>
      <c r="X1050">
        <f t="shared" si="292"/>
        <v>10.98</v>
      </c>
      <c r="Y1050" s="9">
        <f t="shared" si="293"/>
        <v>9.7342682431106784</v>
      </c>
      <c r="Z1050" s="10">
        <f t="shared" si="294"/>
        <v>0.61135914158536964</v>
      </c>
      <c r="AA1050">
        <f t="shared" si="295"/>
        <v>0.61000000000000121</v>
      </c>
    </row>
    <row r="1051" spans="1:27">
      <c r="A1051" s="1">
        <f t="shared" si="278"/>
        <v>392998</v>
      </c>
      <c r="B1051" s="1">
        <v>-2</v>
      </c>
      <c r="C1051" s="1">
        <v>-7</v>
      </c>
      <c r="D1051" s="2">
        <v>4</v>
      </c>
      <c r="E1051" s="5">
        <v>7.93</v>
      </c>
      <c r="F1051" s="5">
        <v>8.8800000000000008</v>
      </c>
      <c r="G1051" s="5">
        <v>1.7</v>
      </c>
      <c r="H1051" s="5">
        <v>8.19</v>
      </c>
      <c r="I1051" s="5">
        <v>9.82</v>
      </c>
      <c r="J1051" s="5">
        <v>1.64</v>
      </c>
      <c r="K1051" s="6">
        <f t="shared" si="279"/>
        <v>8.0599999999999987</v>
      </c>
      <c r="L1051" s="6">
        <f t="shared" si="280"/>
        <v>-0.25999999999999979</v>
      </c>
      <c r="M1051" s="6">
        <f t="shared" si="281"/>
        <v>9.3500000000000014</v>
      </c>
      <c r="N1051" s="5">
        <f t="shared" si="282"/>
        <v>1.181058846967415</v>
      </c>
      <c r="O1051" s="6">
        <f t="shared" si="283"/>
        <v>-0.9399999999999995</v>
      </c>
      <c r="P1051" s="6">
        <f t="shared" si="284"/>
        <v>2.3621176939348301</v>
      </c>
      <c r="Q1051" s="6">
        <f t="shared" si="285"/>
        <v>3.5916553157932497E-2</v>
      </c>
      <c r="R1051" s="9">
        <f t="shared" si="286"/>
        <v>0.28787727290050968</v>
      </c>
      <c r="S1051" s="9">
        <f t="shared" si="287"/>
        <v>0.67999999999999972</v>
      </c>
      <c r="T1051">
        <f t="shared" si="288"/>
        <v>0.9399999999999995</v>
      </c>
      <c r="U1051" s="9">
        <f t="shared" si="289"/>
        <v>0.39794799489188099</v>
      </c>
      <c r="V1051" s="9">
        <f t="shared" si="290"/>
        <v>1.0922402412989953</v>
      </c>
      <c r="W1051" s="9">
        <f t="shared" si="291"/>
        <v>1.2900000000000027</v>
      </c>
      <c r="X1051">
        <f t="shared" si="292"/>
        <v>9.3500000000000014</v>
      </c>
      <c r="Y1051" s="9">
        <f t="shared" si="293"/>
        <v>7.916625004764021</v>
      </c>
      <c r="Z1051" s="10">
        <f t="shared" si="294"/>
        <v>0.61140984617521499</v>
      </c>
      <c r="AA1051">
        <f t="shared" si="295"/>
        <v>0.25999999999999979</v>
      </c>
    </row>
    <row r="1052" spans="1:27">
      <c r="A1052" s="1">
        <f t="shared" si="278"/>
        <v>99007</v>
      </c>
      <c r="B1052" s="1">
        <v>7</v>
      </c>
      <c r="C1052" s="1">
        <v>-1</v>
      </c>
      <c r="D1052" s="2">
        <v>1</v>
      </c>
      <c r="E1052" s="5">
        <v>18.36</v>
      </c>
      <c r="F1052" s="5">
        <v>15.87</v>
      </c>
      <c r="G1052" s="5">
        <v>1.18</v>
      </c>
      <c r="H1052" s="5">
        <v>18.98</v>
      </c>
      <c r="I1052" s="5">
        <v>19.52</v>
      </c>
      <c r="J1052" s="5">
        <v>2.02</v>
      </c>
      <c r="K1052" s="6">
        <f t="shared" si="279"/>
        <v>18.670000000000002</v>
      </c>
      <c r="L1052" s="6">
        <f t="shared" si="280"/>
        <v>-0.62000000000000099</v>
      </c>
      <c r="M1052" s="6">
        <f t="shared" si="281"/>
        <v>17.695</v>
      </c>
      <c r="N1052" s="5">
        <f t="shared" si="282"/>
        <v>1.1697008164483771</v>
      </c>
      <c r="O1052" s="6">
        <f t="shared" si="283"/>
        <v>-3.6500000000000004</v>
      </c>
      <c r="P1052" s="6">
        <f t="shared" si="284"/>
        <v>2.3394016328967542</v>
      </c>
      <c r="Q1052" s="6">
        <f t="shared" si="285"/>
        <v>-0.4911562637041369</v>
      </c>
      <c r="R1052" s="9">
        <f t="shared" si="286"/>
        <v>1.2952029943862673</v>
      </c>
      <c r="S1052" s="9">
        <f t="shared" si="287"/>
        <v>3.0299999999999994</v>
      </c>
      <c r="T1052">
        <f t="shared" si="288"/>
        <v>3.6500000000000004</v>
      </c>
      <c r="U1052" s="9">
        <f t="shared" si="289"/>
        <v>1.5602280295412136</v>
      </c>
      <c r="V1052" s="9">
        <f t="shared" si="290"/>
        <v>0.83354648153571798</v>
      </c>
      <c r="W1052" s="9">
        <f t="shared" si="291"/>
        <v>0.97500000000000142</v>
      </c>
      <c r="X1052">
        <f t="shared" si="292"/>
        <v>17.695</v>
      </c>
      <c r="Y1052" s="9">
        <f t="shared" si="293"/>
        <v>15.127799990537957</v>
      </c>
      <c r="Z1052" s="10">
        <f t="shared" si="294"/>
        <v>0.6116673932784058</v>
      </c>
      <c r="AA1052">
        <f t="shared" si="295"/>
        <v>0.62000000000000099</v>
      </c>
    </row>
    <row r="1053" spans="1:27">
      <c r="A1053" s="1">
        <f t="shared" si="278"/>
        <v>604000</v>
      </c>
      <c r="B1053" s="1">
        <v>0</v>
      </c>
      <c r="C1053" s="1">
        <v>4</v>
      </c>
      <c r="D1053" s="2">
        <v>6</v>
      </c>
      <c r="E1053" s="5">
        <v>11.04</v>
      </c>
      <c r="F1053" s="5">
        <v>12.9</v>
      </c>
      <c r="G1053" s="5">
        <v>1.55</v>
      </c>
      <c r="H1053" s="5">
        <v>11.51</v>
      </c>
      <c r="I1053" s="5">
        <v>8.83</v>
      </c>
      <c r="J1053" s="5">
        <v>1.49</v>
      </c>
      <c r="K1053" s="6">
        <f t="shared" si="279"/>
        <v>11.274999999999999</v>
      </c>
      <c r="L1053" s="6">
        <f t="shared" si="280"/>
        <v>-0.47000000000000064</v>
      </c>
      <c r="M1053" s="6">
        <f t="shared" si="281"/>
        <v>10.865</v>
      </c>
      <c r="N1053" s="5">
        <f t="shared" si="282"/>
        <v>1.07501162784409</v>
      </c>
      <c r="O1053" s="6">
        <f t="shared" si="283"/>
        <v>4.07</v>
      </c>
      <c r="P1053" s="6">
        <f t="shared" si="284"/>
        <v>2.15002325568818</v>
      </c>
      <c r="Q1053" s="6">
        <f t="shared" si="285"/>
        <v>3.9458313503223368E-2</v>
      </c>
      <c r="R1053" s="9">
        <f t="shared" si="286"/>
        <v>2.111605066591169</v>
      </c>
      <c r="S1053" s="9">
        <f t="shared" si="287"/>
        <v>4.5400000000000009</v>
      </c>
      <c r="T1053">
        <f t="shared" si="288"/>
        <v>4.07</v>
      </c>
      <c r="U1053" s="9">
        <f t="shared" si="289"/>
        <v>1.8930027799616864</v>
      </c>
      <c r="V1053" s="9">
        <f t="shared" si="290"/>
        <v>0.38139122348122273</v>
      </c>
      <c r="W1053" s="9">
        <f t="shared" si="291"/>
        <v>0.40999999999999837</v>
      </c>
      <c r="X1053">
        <f t="shared" si="292"/>
        <v>10.865</v>
      </c>
      <c r="Y1053" s="9">
        <f t="shared" si="293"/>
        <v>10.106867422252442</v>
      </c>
      <c r="Z1053" s="10">
        <f t="shared" si="294"/>
        <v>0.61201633965115676</v>
      </c>
      <c r="AA1053">
        <f t="shared" si="295"/>
        <v>0.47000000000000064</v>
      </c>
    </row>
    <row r="1054" spans="1:27">
      <c r="A1054" s="1">
        <f t="shared" si="278"/>
        <v>197007</v>
      </c>
      <c r="B1054" s="1">
        <v>7</v>
      </c>
      <c r="C1054" s="1">
        <v>-3</v>
      </c>
      <c r="D1054" s="2">
        <v>2</v>
      </c>
      <c r="E1054" s="5">
        <v>8.25</v>
      </c>
      <c r="F1054" s="5">
        <v>8.8699999999999992</v>
      </c>
      <c r="G1054" s="5">
        <v>1.4</v>
      </c>
      <c r="H1054" s="5">
        <v>8.8699999999999992</v>
      </c>
      <c r="I1054" s="5">
        <v>7.51</v>
      </c>
      <c r="J1054" s="5">
        <v>1.48</v>
      </c>
      <c r="K1054" s="6">
        <f t="shared" si="279"/>
        <v>8.5599999999999987</v>
      </c>
      <c r="L1054" s="6">
        <f t="shared" si="280"/>
        <v>-0.61999999999999922</v>
      </c>
      <c r="M1054" s="6">
        <f t="shared" si="281"/>
        <v>8.19</v>
      </c>
      <c r="N1054" s="5">
        <f t="shared" si="282"/>
        <v>1.0186265262597474</v>
      </c>
      <c r="O1054" s="6">
        <f t="shared" si="283"/>
        <v>1.3599999999999994</v>
      </c>
      <c r="P1054" s="6">
        <f t="shared" si="284"/>
        <v>2.0372530525194947</v>
      </c>
      <c r="Q1054" s="6">
        <f t="shared" si="285"/>
        <v>-5.5512721665381695E-2</v>
      </c>
      <c r="R1054" s="9">
        <f t="shared" si="286"/>
        <v>0.97189693619617334</v>
      </c>
      <c r="S1054" s="9">
        <f t="shared" si="287"/>
        <v>1.9799999999999986</v>
      </c>
      <c r="T1054">
        <f t="shared" si="288"/>
        <v>1.3599999999999994</v>
      </c>
      <c r="U1054" s="9">
        <f t="shared" si="289"/>
        <v>0.66756557233676572</v>
      </c>
      <c r="V1054" s="9">
        <f t="shared" si="290"/>
        <v>0.36323420847735716</v>
      </c>
      <c r="W1054" s="9">
        <f t="shared" si="291"/>
        <v>0.36999999999999922</v>
      </c>
      <c r="X1054">
        <f t="shared" si="292"/>
        <v>8.19</v>
      </c>
      <c r="Y1054" s="9">
        <f t="shared" si="293"/>
        <v>8.0402382903501657</v>
      </c>
      <c r="Z1054" s="10">
        <f t="shared" si="294"/>
        <v>0.61219032988115718</v>
      </c>
      <c r="AA1054">
        <f t="shared" si="295"/>
        <v>0.61999999999999922</v>
      </c>
    </row>
    <row r="1055" spans="1:27">
      <c r="A1055" s="1">
        <f t="shared" si="278"/>
        <v>592999</v>
      </c>
      <c r="B1055" s="1">
        <v>-1</v>
      </c>
      <c r="C1055" s="1">
        <v>-7</v>
      </c>
      <c r="D1055" s="2">
        <v>6</v>
      </c>
      <c r="E1055" s="5">
        <v>27.42</v>
      </c>
      <c r="F1055" s="5">
        <v>28.65</v>
      </c>
      <c r="G1055" s="5">
        <v>2.09</v>
      </c>
      <c r="H1055" s="5">
        <v>27.31</v>
      </c>
      <c r="I1055" s="5">
        <v>30.79</v>
      </c>
      <c r="J1055" s="5">
        <v>2.6</v>
      </c>
      <c r="K1055" s="6">
        <f t="shared" si="279"/>
        <v>27.365000000000002</v>
      </c>
      <c r="L1055" s="6">
        <f t="shared" si="280"/>
        <v>0.11000000000000298</v>
      </c>
      <c r="M1055" s="6">
        <f t="shared" si="281"/>
        <v>29.72</v>
      </c>
      <c r="N1055" s="5">
        <f t="shared" si="282"/>
        <v>1.6679403466551195</v>
      </c>
      <c r="O1055" s="6">
        <f t="shared" si="283"/>
        <v>-2.1400000000000006</v>
      </c>
      <c r="P1055" s="6">
        <f t="shared" si="284"/>
        <v>3.335880693310239</v>
      </c>
      <c r="Q1055" s="6">
        <f t="shared" si="285"/>
        <v>-0.21494235314204593</v>
      </c>
      <c r="R1055" s="9">
        <f t="shared" si="286"/>
        <v>0.67448455351300307</v>
      </c>
      <c r="S1055" s="9">
        <f t="shared" si="287"/>
        <v>2.2500000000000036</v>
      </c>
      <c r="T1055">
        <f t="shared" si="288"/>
        <v>2.1400000000000006</v>
      </c>
      <c r="U1055" s="9">
        <f t="shared" si="289"/>
        <v>0.64150975311903313</v>
      </c>
      <c r="V1055" s="9">
        <f t="shared" si="290"/>
        <v>1.4119209986872157</v>
      </c>
      <c r="W1055" s="9">
        <f t="shared" si="291"/>
        <v>2.3549999999999969</v>
      </c>
      <c r="X1055">
        <f t="shared" si="292"/>
        <v>29.72</v>
      </c>
      <c r="Y1055" s="9">
        <f t="shared" si="293"/>
        <v>17.818383049250148</v>
      </c>
      <c r="Z1055" s="10">
        <f t="shared" si="294"/>
        <v>0.61232752673712132</v>
      </c>
      <c r="AA1055">
        <f t="shared" si="295"/>
        <v>0.11000000000000298</v>
      </c>
    </row>
    <row r="1056" spans="1:27">
      <c r="A1056" s="1">
        <f t="shared" si="278"/>
        <v>799996</v>
      </c>
      <c r="B1056" s="1">
        <v>-4</v>
      </c>
      <c r="C1056" s="1">
        <v>0</v>
      </c>
      <c r="D1056" s="2">
        <v>8</v>
      </c>
      <c r="E1056" s="5">
        <v>48.14</v>
      </c>
      <c r="F1056" s="5">
        <v>43.66</v>
      </c>
      <c r="G1056" s="5">
        <v>3.1</v>
      </c>
      <c r="H1056" s="5">
        <v>47.76</v>
      </c>
      <c r="I1056" s="5">
        <v>46.23</v>
      </c>
      <c r="J1056" s="5">
        <v>2.84</v>
      </c>
      <c r="K1056" s="6">
        <f t="shared" si="279"/>
        <v>47.95</v>
      </c>
      <c r="L1056" s="6">
        <f t="shared" si="280"/>
        <v>0.38000000000000256</v>
      </c>
      <c r="M1056" s="6">
        <f t="shared" si="281"/>
        <v>44.944999999999993</v>
      </c>
      <c r="N1056" s="5">
        <f t="shared" si="282"/>
        <v>2.1021179795625176</v>
      </c>
      <c r="O1056" s="6">
        <f t="shared" si="283"/>
        <v>-2.5700000000000003</v>
      </c>
      <c r="P1056" s="6">
        <f t="shared" si="284"/>
        <v>4.2042359591250351</v>
      </c>
      <c r="Q1056" s="6">
        <f t="shared" si="285"/>
        <v>8.7374686007830063E-2</v>
      </c>
      <c r="R1056" s="9">
        <f t="shared" si="286"/>
        <v>0.70167327159580795</v>
      </c>
      <c r="S1056" s="9">
        <f t="shared" si="287"/>
        <v>2.9500000000000028</v>
      </c>
      <c r="T1056">
        <f t="shared" si="288"/>
        <v>2.5700000000000003</v>
      </c>
      <c r="U1056" s="9">
        <f t="shared" si="289"/>
        <v>0.61128824000041526</v>
      </c>
      <c r="V1056" s="9">
        <f t="shared" si="290"/>
        <v>1.4295106312850221</v>
      </c>
      <c r="W1056" s="9">
        <f t="shared" si="291"/>
        <v>3.0050000000000097</v>
      </c>
      <c r="X1056">
        <f t="shared" si="292"/>
        <v>44.944999999999993</v>
      </c>
      <c r="Y1056" s="9">
        <f t="shared" si="293"/>
        <v>21.380817079236309</v>
      </c>
      <c r="Z1056" s="10">
        <f t="shared" si="294"/>
        <v>0.61237896763360522</v>
      </c>
      <c r="AA1056">
        <f t="shared" si="295"/>
        <v>0.38000000000000256</v>
      </c>
    </row>
    <row r="1057" spans="1:27">
      <c r="A1057" s="1">
        <f t="shared" si="278"/>
        <v>192000</v>
      </c>
      <c r="B1057" s="1">
        <v>0</v>
      </c>
      <c r="C1057" s="1">
        <v>-8</v>
      </c>
      <c r="D1057" s="2">
        <v>2</v>
      </c>
      <c r="E1057" s="5">
        <v>29.5</v>
      </c>
      <c r="F1057" s="5">
        <v>32.4</v>
      </c>
      <c r="G1057" s="5">
        <v>2.46</v>
      </c>
      <c r="H1057" s="5">
        <v>28.83</v>
      </c>
      <c r="I1057" s="5">
        <v>28.27</v>
      </c>
      <c r="J1057" s="5">
        <v>2.44</v>
      </c>
      <c r="K1057" s="6">
        <f t="shared" si="279"/>
        <v>29.164999999999999</v>
      </c>
      <c r="L1057" s="6">
        <f t="shared" si="280"/>
        <v>0.67000000000000171</v>
      </c>
      <c r="M1057" s="6">
        <f t="shared" si="281"/>
        <v>30.335000000000001</v>
      </c>
      <c r="N1057" s="5">
        <f t="shared" si="282"/>
        <v>1.7324260445975752</v>
      </c>
      <c r="O1057" s="6">
        <f t="shared" si="283"/>
        <v>4.129999999999999</v>
      </c>
      <c r="P1057" s="6">
        <f t="shared" si="284"/>
        <v>3.4648520891951504</v>
      </c>
      <c r="Q1057" s="6">
        <f t="shared" si="285"/>
        <v>8.1631293106320495E-3</v>
      </c>
      <c r="R1057" s="9">
        <f t="shared" si="286"/>
        <v>0.99859962588005302</v>
      </c>
      <c r="S1057" s="9">
        <f t="shared" si="287"/>
        <v>3.4599999999999973</v>
      </c>
      <c r="T1057">
        <f t="shared" si="288"/>
        <v>4.129999999999999</v>
      </c>
      <c r="U1057" s="9">
        <f t="shared" si="289"/>
        <v>1.1919700736660754</v>
      </c>
      <c r="V1057" s="9">
        <f t="shared" si="290"/>
        <v>0.67535350420789864</v>
      </c>
      <c r="W1057" s="9">
        <f t="shared" si="291"/>
        <v>1.1700000000000017</v>
      </c>
      <c r="X1057">
        <f t="shared" si="292"/>
        <v>30.335000000000001</v>
      </c>
      <c r="Y1057" s="9">
        <f t="shared" si="293"/>
        <v>17.510126965937243</v>
      </c>
      <c r="Z1057" s="10">
        <f t="shared" si="294"/>
        <v>0.61240182886728878</v>
      </c>
      <c r="AA1057">
        <f t="shared" si="295"/>
        <v>0.67000000000000171</v>
      </c>
    </row>
    <row r="1058" spans="1:27">
      <c r="A1058" s="1">
        <f t="shared" si="278"/>
        <v>694997</v>
      </c>
      <c r="B1058" s="1">
        <v>-3</v>
      </c>
      <c r="C1058" s="1">
        <v>-5</v>
      </c>
      <c r="D1058" s="2">
        <v>7</v>
      </c>
      <c r="E1058" s="5">
        <v>1.31</v>
      </c>
      <c r="F1058" s="5">
        <v>1.41</v>
      </c>
      <c r="G1058" s="5">
        <v>0.92</v>
      </c>
      <c r="H1058" s="5">
        <v>1.38</v>
      </c>
      <c r="I1058" s="5">
        <v>0.92</v>
      </c>
      <c r="J1058" s="5">
        <v>0.86</v>
      </c>
      <c r="K1058" s="6">
        <f t="shared" si="279"/>
        <v>1.345</v>
      </c>
      <c r="L1058" s="6">
        <f t="shared" si="280"/>
        <v>-6.999999999999984E-2</v>
      </c>
      <c r="M1058" s="6">
        <f t="shared" si="281"/>
        <v>1.165</v>
      </c>
      <c r="N1058" s="5">
        <f t="shared" si="282"/>
        <v>0.62968245965724656</v>
      </c>
      <c r="O1058" s="6">
        <f t="shared" si="283"/>
        <v>0.48999999999999988</v>
      </c>
      <c r="P1058" s="6">
        <f t="shared" si="284"/>
        <v>1.2593649193144931</v>
      </c>
      <c r="Q1058" s="6">
        <f t="shared" si="285"/>
        <v>6.7339218158890365E-2</v>
      </c>
      <c r="R1058" s="9">
        <f t="shared" si="286"/>
        <v>0.44466857176299868</v>
      </c>
      <c r="S1058" s="9">
        <f t="shared" si="287"/>
        <v>0.55999999999999972</v>
      </c>
      <c r="T1058">
        <f t="shared" si="288"/>
        <v>0.48999999999999988</v>
      </c>
      <c r="U1058" s="9">
        <f t="shared" si="289"/>
        <v>0.38908500029262394</v>
      </c>
      <c r="V1058" s="9">
        <f t="shared" si="290"/>
        <v>0.28585836756192778</v>
      </c>
      <c r="W1058" s="9">
        <f t="shared" si="291"/>
        <v>0.17999999999999994</v>
      </c>
      <c r="X1058">
        <f t="shared" si="292"/>
        <v>1.165</v>
      </c>
      <c r="Y1058" s="9">
        <f t="shared" si="293"/>
        <v>1.8501388789424775</v>
      </c>
      <c r="Z1058" s="10">
        <f t="shared" si="294"/>
        <v>0.61264753325219556</v>
      </c>
      <c r="AA1058">
        <f t="shared" si="295"/>
        <v>6.999999999999984E-2</v>
      </c>
    </row>
    <row r="1059" spans="1:27">
      <c r="A1059" s="1">
        <f t="shared" si="278"/>
        <v>597005</v>
      </c>
      <c r="B1059" s="1">
        <v>5</v>
      </c>
      <c r="C1059" s="1">
        <v>-3</v>
      </c>
      <c r="D1059" s="2">
        <v>6</v>
      </c>
      <c r="E1059" s="5">
        <v>39.97</v>
      </c>
      <c r="F1059" s="5">
        <v>41.29</v>
      </c>
      <c r="G1059" s="5">
        <v>2.57</v>
      </c>
      <c r="H1059" s="5">
        <v>39.880000000000003</v>
      </c>
      <c r="I1059" s="5">
        <v>37.21</v>
      </c>
      <c r="J1059" s="5">
        <v>3</v>
      </c>
      <c r="K1059" s="6">
        <f t="shared" si="279"/>
        <v>39.924999999999997</v>
      </c>
      <c r="L1059" s="6">
        <f t="shared" si="280"/>
        <v>8.9999999999996305E-2</v>
      </c>
      <c r="M1059" s="6">
        <f t="shared" si="281"/>
        <v>39.25</v>
      </c>
      <c r="N1059" s="5">
        <f t="shared" si="282"/>
        <v>1.9751518928933034</v>
      </c>
      <c r="O1059" s="6">
        <f t="shared" si="283"/>
        <v>4.0799999999999983</v>
      </c>
      <c r="P1059" s="6">
        <f t="shared" si="284"/>
        <v>3.9503037857866068</v>
      </c>
      <c r="Q1059" s="6">
        <f t="shared" si="285"/>
        <v>-0.15348384161385215</v>
      </c>
      <c r="R1059" s="9">
        <f t="shared" si="286"/>
        <v>1.0100489016455454</v>
      </c>
      <c r="S1059" s="9">
        <f t="shared" si="287"/>
        <v>3.990000000000002</v>
      </c>
      <c r="T1059">
        <f t="shared" si="288"/>
        <v>4.0799999999999983</v>
      </c>
      <c r="U1059" s="9">
        <f t="shared" si="289"/>
        <v>1.0328319595773989</v>
      </c>
      <c r="V1059" s="9">
        <f t="shared" si="290"/>
        <v>0.3417458689778145</v>
      </c>
      <c r="W1059" s="9">
        <f t="shared" si="291"/>
        <v>0.67499999999999716</v>
      </c>
      <c r="X1059">
        <f t="shared" si="292"/>
        <v>39.25</v>
      </c>
      <c r="Y1059" s="9">
        <f t="shared" si="293"/>
        <v>19.871889418339666</v>
      </c>
      <c r="Z1059" s="10">
        <f t="shared" si="294"/>
        <v>0.613448449341915</v>
      </c>
      <c r="AA1059">
        <f t="shared" si="295"/>
        <v>8.9999999999996305E-2</v>
      </c>
    </row>
    <row r="1060" spans="1:27">
      <c r="A1060" s="1">
        <f t="shared" si="278"/>
        <v>292004</v>
      </c>
      <c r="B1060" s="1">
        <v>4</v>
      </c>
      <c r="C1060" s="1">
        <v>-8</v>
      </c>
      <c r="D1060" s="2">
        <v>3</v>
      </c>
      <c r="E1060" s="5">
        <v>13.9</v>
      </c>
      <c r="F1060" s="5">
        <v>11.89</v>
      </c>
      <c r="G1060" s="5">
        <v>1.57</v>
      </c>
      <c r="H1060" s="5">
        <v>14.15</v>
      </c>
      <c r="I1060" s="5">
        <v>14.16</v>
      </c>
      <c r="J1060" s="5">
        <v>1.9</v>
      </c>
      <c r="K1060" s="6">
        <f t="shared" si="279"/>
        <v>14.025</v>
      </c>
      <c r="L1060" s="6">
        <f t="shared" si="280"/>
        <v>-0.25</v>
      </c>
      <c r="M1060" s="6">
        <f t="shared" si="281"/>
        <v>13.025</v>
      </c>
      <c r="N1060" s="5">
        <f t="shared" si="282"/>
        <v>1.2323656113345585</v>
      </c>
      <c r="O1060" s="6">
        <f t="shared" si="283"/>
        <v>-2.2699999999999996</v>
      </c>
      <c r="P1060" s="6">
        <f t="shared" si="284"/>
        <v>2.4647312226691169</v>
      </c>
      <c r="Q1060" s="6">
        <f t="shared" si="285"/>
        <v>-0.1884969299906171</v>
      </c>
      <c r="R1060" s="9">
        <f t="shared" si="286"/>
        <v>0.81956197958676114</v>
      </c>
      <c r="S1060" s="9">
        <f t="shared" si="287"/>
        <v>2.0199999999999996</v>
      </c>
      <c r="T1060">
        <f t="shared" si="288"/>
        <v>2.2699999999999996</v>
      </c>
      <c r="U1060" s="9">
        <f t="shared" si="289"/>
        <v>0.92099291765442959</v>
      </c>
      <c r="V1060" s="9">
        <f t="shared" si="290"/>
        <v>0.81144750454134784</v>
      </c>
      <c r="W1060" s="9">
        <f t="shared" si="291"/>
        <v>1</v>
      </c>
      <c r="X1060">
        <f t="shared" si="292"/>
        <v>13.025</v>
      </c>
      <c r="Y1060" s="9">
        <f t="shared" si="293"/>
        <v>10.569103746651056</v>
      </c>
      <c r="Z1060" s="10">
        <f t="shared" si="294"/>
        <v>0.61349735125752591</v>
      </c>
      <c r="AA1060">
        <f t="shared" si="295"/>
        <v>0.25</v>
      </c>
    </row>
    <row r="1061" spans="1:27">
      <c r="A1061" s="1">
        <f t="shared" si="278"/>
        <v>596005</v>
      </c>
      <c r="B1061" s="1">
        <v>5</v>
      </c>
      <c r="C1061" s="1">
        <v>-4</v>
      </c>
      <c r="D1061" s="2">
        <v>6</v>
      </c>
      <c r="E1061" s="5">
        <v>3.3</v>
      </c>
      <c r="F1061" s="5">
        <v>3.39</v>
      </c>
      <c r="G1061" s="5">
        <v>1.08</v>
      </c>
      <c r="H1061" s="5">
        <v>3.05</v>
      </c>
      <c r="I1061" s="5">
        <v>4.38</v>
      </c>
      <c r="J1061" s="5">
        <v>1.44</v>
      </c>
      <c r="K1061" s="6">
        <f t="shared" si="279"/>
        <v>3.1749999999999998</v>
      </c>
      <c r="L1061" s="6">
        <f t="shared" si="280"/>
        <v>0.25</v>
      </c>
      <c r="M1061" s="6">
        <f t="shared" si="281"/>
        <v>3.8849999999999998</v>
      </c>
      <c r="N1061" s="5">
        <f t="shared" si="282"/>
        <v>0.9</v>
      </c>
      <c r="O1061" s="6">
        <f t="shared" si="283"/>
        <v>-0.98999999999999977</v>
      </c>
      <c r="P1061" s="6">
        <f t="shared" si="284"/>
        <v>1.8</v>
      </c>
      <c r="Q1061" s="6">
        <f t="shared" si="285"/>
        <v>-0.27999999999999992</v>
      </c>
      <c r="R1061" s="9">
        <f t="shared" si="286"/>
        <v>0.68888888888888877</v>
      </c>
      <c r="S1061" s="9">
        <f t="shared" si="287"/>
        <v>1.2399999999999998</v>
      </c>
      <c r="T1061">
        <f t="shared" si="288"/>
        <v>0.98999999999999977</v>
      </c>
      <c r="U1061" s="9">
        <f t="shared" si="289"/>
        <v>0.54999999999999982</v>
      </c>
      <c r="V1061" s="9">
        <f t="shared" si="290"/>
        <v>0.78888888888888886</v>
      </c>
      <c r="W1061" s="9">
        <f t="shared" si="291"/>
        <v>0.71</v>
      </c>
      <c r="X1061">
        <f t="shared" si="292"/>
        <v>3.8849999999999998</v>
      </c>
      <c r="Y1061" s="9">
        <f t="shared" si="293"/>
        <v>4.3166666666666664</v>
      </c>
      <c r="Z1061" s="10">
        <f t="shared" si="294"/>
        <v>0.61350957612738211</v>
      </c>
      <c r="AA1061">
        <f t="shared" si="295"/>
        <v>0.25</v>
      </c>
    </row>
    <row r="1062" spans="1:27">
      <c r="A1062" s="1">
        <f t="shared" si="278"/>
        <v>299993</v>
      </c>
      <c r="B1062" s="1">
        <v>-7</v>
      </c>
      <c r="C1062" s="1">
        <v>0</v>
      </c>
      <c r="D1062" s="2">
        <v>3</v>
      </c>
      <c r="E1062" s="5">
        <v>4.6399999999999997</v>
      </c>
      <c r="F1062" s="5">
        <v>3.01</v>
      </c>
      <c r="G1062" s="5">
        <v>1.1299999999999999</v>
      </c>
      <c r="H1062" s="5">
        <v>4.8</v>
      </c>
      <c r="I1062" s="5">
        <v>4.2699999999999996</v>
      </c>
      <c r="J1062" s="5">
        <v>1.37</v>
      </c>
      <c r="K1062" s="6">
        <f t="shared" si="279"/>
        <v>4.72</v>
      </c>
      <c r="L1062" s="6">
        <f t="shared" si="280"/>
        <v>-0.16000000000000014</v>
      </c>
      <c r="M1062" s="6">
        <f t="shared" si="281"/>
        <v>3.6399999999999997</v>
      </c>
      <c r="N1062" s="5">
        <f t="shared" si="282"/>
        <v>0.88794707049463262</v>
      </c>
      <c r="O1062" s="6">
        <f t="shared" si="283"/>
        <v>-1.2599999999999998</v>
      </c>
      <c r="P1062" s="6">
        <f t="shared" si="284"/>
        <v>1.7758941409892652</v>
      </c>
      <c r="Q1062" s="6">
        <f t="shared" si="285"/>
        <v>-0.19024668653687632</v>
      </c>
      <c r="R1062" s="9">
        <f t="shared" si="286"/>
        <v>0.61940628926634245</v>
      </c>
      <c r="S1062" s="9">
        <f t="shared" si="287"/>
        <v>1.0999999999999996</v>
      </c>
      <c r="T1062">
        <f t="shared" si="288"/>
        <v>1.2599999999999998</v>
      </c>
      <c r="U1062" s="9">
        <f t="shared" si="289"/>
        <v>0.70950174952326517</v>
      </c>
      <c r="V1062" s="9">
        <f t="shared" si="290"/>
        <v>1.2162887134684548</v>
      </c>
      <c r="W1062" s="9">
        <f t="shared" si="291"/>
        <v>1.08</v>
      </c>
      <c r="X1062">
        <f t="shared" si="292"/>
        <v>3.6399999999999997</v>
      </c>
      <c r="Y1062" s="9">
        <f t="shared" si="293"/>
        <v>4.0993434416899763</v>
      </c>
      <c r="Z1062" s="10">
        <f t="shared" si="294"/>
        <v>0.61353646998365141</v>
      </c>
      <c r="AA1062">
        <f t="shared" si="295"/>
        <v>0.16000000000000014</v>
      </c>
    </row>
    <row r="1063" spans="1:27">
      <c r="A1063" s="1">
        <f t="shared" si="278"/>
        <v>897000</v>
      </c>
      <c r="B1063" s="1">
        <v>0</v>
      </c>
      <c r="C1063" s="1">
        <v>-3</v>
      </c>
      <c r="D1063" s="2">
        <v>9</v>
      </c>
      <c r="E1063" s="5">
        <v>18.13</v>
      </c>
      <c r="F1063" s="5">
        <v>16.37</v>
      </c>
      <c r="G1063" s="5">
        <v>1.97</v>
      </c>
      <c r="H1063" s="5">
        <v>18.329999999999998</v>
      </c>
      <c r="I1063" s="5">
        <v>18.63</v>
      </c>
      <c r="J1063" s="5">
        <v>2.02</v>
      </c>
      <c r="K1063" s="6">
        <f t="shared" si="279"/>
        <v>18.229999999999997</v>
      </c>
      <c r="L1063" s="6">
        <f t="shared" si="280"/>
        <v>-0.19999999999999929</v>
      </c>
      <c r="M1063" s="6">
        <f t="shared" si="281"/>
        <v>17.5</v>
      </c>
      <c r="N1063" s="5">
        <f t="shared" si="282"/>
        <v>1.4107887864595465</v>
      </c>
      <c r="O1063" s="6">
        <f t="shared" si="283"/>
        <v>-2.259999999999998</v>
      </c>
      <c r="P1063" s="6">
        <f t="shared" si="284"/>
        <v>2.8215775729190931</v>
      </c>
      <c r="Q1063" s="6">
        <f t="shared" si="285"/>
        <v>-2.5058721565573466E-2</v>
      </c>
      <c r="R1063" s="9">
        <f t="shared" si="286"/>
        <v>0.73008802585172372</v>
      </c>
      <c r="S1063" s="9">
        <f t="shared" si="287"/>
        <v>2.0599999999999987</v>
      </c>
      <c r="T1063">
        <f t="shared" si="288"/>
        <v>2.259999999999998</v>
      </c>
      <c r="U1063" s="9">
        <f t="shared" si="289"/>
        <v>0.80097035845868703</v>
      </c>
      <c r="V1063" s="9">
        <f t="shared" si="290"/>
        <v>0.51744102803083147</v>
      </c>
      <c r="W1063" s="9">
        <f t="shared" si="291"/>
        <v>0.72999999999999687</v>
      </c>
      <c r="X1063">
        <f t="shared" si="292"/>
        <v>17.5</v>
      </c>
      <c r="Y1063" s="9">
        <f t="shared" si="293"/>
        <v>12.404408206218616</v>
      </c>
      <c r="Z1063" s="10">
        <f t="shared" si="294"/>
        <v>0.61390878801333348</v>
      </c>
      <c r="AA1063">
        <f t="shared" si="295"/>
        <v>0.19999999999999929</v>
      </c>
    </row>
    <row r="1064" spans="1:27">
      <c r="A1064" s="1">
        <f t="shared" si="278"/>
        <v>393005</v>
      </c>
      <c r="B1064" s="1">
        <v>5</v>
      </c>
      <c r="C1064" s="1">
        <v>-7</v>
      </c>
      <c r="D1064" s="2">
        <v>4</v>
      </c>
      <c r="E1064" s="5">
        <v>37.08</v>
      </c>
      <c r="F1064" s="5">
        <v>32.01</v>
      </c>
      <c r="G1064" s="5">
        <v>2.4</v>
      </c>
      <c r="H1064" s="5">
        <v>37.36</v>
      </c>
      <c r="I1064" s="5">
        <v>38.04</v>
      </c>
      <c r="J1064" s="5">
        <v>2.93</v>
      </c>
      <c r="K1064" s="6">
        <f t="shared" si="279"/>
        <v>37.22</v>
      </c>
      <c r="L1064" s="6">
        <f t="shared" si="280"/>
        <v>-0.28000000000000114</v>
      </c>
      <c r="M1064" s="6">
        <f t="shared" si="281"/>
        <v>35.024999999999999</v>
      </c>
      <c r="N1064" s="5">
        <f t="shared" si="282"/>
        <v>1.893733085733045</v>
      </c>
      <c r="O1064" s="6">
        <f t="shared" si="283"/>
        <v>-6.0300000000000011</v>
      </c>
      <c r="P1064" s="6">
        <f t="shared" si="284"/>
        <v>3.78746617146609</v>
      </c>
      <c r="Q1064" s="6">
        <f t="shared" si="285"/>
        <v>-0.19692713089669509</v>
      </c>
      <c r="R1064" s="9">
        <f t="shared" si="286"/>
        <v>1.518165374867027</v>
      </c>
      <c r="S1064" s="9">
        <f t="shared" si="287"/>
        <v>5.75</v>
      </c>
      <c r="T1064">
        <f t="shared" si="288"/>
        <v>6.0300000000000011</v>
      </c>
      <c r="U1064" s="9">
        <f t="shared" si="289"/>
        <v>1.5920934279040304</v>
      </c>
      <c r="V1064" s="9">
        <f t="shared" si="290"/>
        <v>1.1590862601158693</v>
      </c>
      <c r="W1064" s="9">
        <f t="shared" si="291"/>
        <v>2.1950000000000003</v>
      </c>
      <c r="X1064">
        <f t="shared" si="292"/>
        <v>35.024999999999999</v>
      </c>
      <c r="Y1064" s="9">
        <f t="shared" si="293"/>
        <v>18.495214697293086</v>
      </c>
      <c r="Z1064" s="10">
        <f t="shared" si="294"/>
        <v>0.61404315809232823</v>
      </c>
      <c r="AA1064">
        <f t="shared" si="295"/>
        <v>0.28000000000000114</v>
      </c>
    </row>
    <row r="1065" spans="1:27">
      <c r="A1065" s="1">
        <f t="shared" si="278"/>
        <v>599994</v>
      </c>
      <c r="B1065" s="1">
        <v>-6</v>
      </c>
      <c r="C1065" s="1">
        <v>0</v>
      </c>
      <c r="D1065" s="2">
        <v>6</v>
      </c>
      <c r="E1065" s="5">
        <v>49.68</v>
      </c>
      <c r="F1065" s="5">
        <v>50.89</v>
      </c>
      <c r="G1065" s="5">
        <v>3.36</v>
      </c>
      <c r="H1065" s="5">
        <v>49.81</v>
      </c>
      <c r="I1065" s="5">
        <v>53.96</v>
      </c>
      <c r="J1065" s="5">
        <v>3.25</v>
      </c>
      <c r="K1065" s="6">
        <f t="shared" si="279"/>
        <v>49.745000000000005</v>
      </c>
      <c r="L1065" s="6">
        <f t="shared" si="280"/>
        <v>-0.13000000000000256</v>
      </c>
      <c r="M1065" s="6">
        <f t="shared" si="281"/>
        <v>52.424999999999997</v>
      </c>
      <c r="N1065" s="5">
        <f t="shared" si="282"/>
        <v>2.3373114897248932</v>
      </c>
      <c r="O1065" s="6">
        <f t="shared" si="283"/>
        <v>-3.0700000000000003</v>
      </c>
      <c r="P1065" s="6">
        <f t="shared" si="284"/>
        <v>4.6746229794497864</v>
      </c>
      <c r="Q1065" s="6">
        <f t="shared" si="285"/>
        <v>3.3273689942842945E-2</v>
      </c>
      <c r="R1065" s="9">
        <f t="shared" si="286"/>
        <v>0.62892772592027135</v>
      </c>
      <c r="S1065" s="9">
        <f t="shared" si="287"/>
        <v>2.9399999999999977</v>
      </c>
      <c r="T1065">
        <f t="shared" si="288"/>
        <v>3.0700000000000003</v>
      </c>
      <c r="U1065" s="9">
        <f t="shared" si="289"/>
        <v>0.65673745529769889</v>
      </c>
      <c r="V1065" s="9">
        <f t="shared" si="290"/>
        <v>1.1466165343308325</v>
      </c>
      <c r="W1065" s="9">
        <f t="shared" si="291"/>
        <v>2.6799999999999926</v>
      </c>
      <c r="X1065">
        <f t="shared" si="292"/>
        <v>52.424999999999997</v>
      </c>
      <c r="Y1065" s="9">
        <f t="shared" si="293"/>
        <v>22.429616347870919</v>
      </c>
      <c r="Z1065" s="10">
        <f t="shared" si="294"/>
        <v>0.61408468471376165</v>
      </c>
      <c r="AA1065">
        <f t="shared" si="295"/>
        <v>0.13000000000000256</v>
      </c>
    </row>
    <row r="1066" spans="1:27">
      <c r="A1066" s="1">
        <f t="shared" si="278"/>
        <v>600994</v>
      </c>
      <c r="B1066" s="1">
        <v>-6</v>
      </c>
      <c r="C1066" s="1">
        <v>1</v>
      </c>
      <c r="D1066" s="2">
        <v>6</v>
      </c>
      <c r="E1066" s="5">
        <v>22.21</v>
      </c>
      <c r="F1066" s="5">
        <v>21.48</v>
      </c>
      <c r="G1066" s="5">
        <v>2.36</v>
      </c>
      <c r="H1066" s="5">
        <v>22.71</v>
      </c>
      <c r="I1066" s="5">
        <v>22.71</v>
      </c>
      <c r="J1066" s="5">
        <v>2.13</v>
      </c>
      <c r="K1066" s="6">
        <f t="shared" si="279"/>
        <v>22.46</v>
      </c>
      <c r="L1066" s="6">
        <f t="shared" si="280"/>
        <v>-0.5</v>
      </c>
      <c r="M1066" s="6">
        <f t="shared" si="281"/>
        <v>22.094999999999999</v>
      </c>
      <c r="N1066" s="5">
        <f t="shared" si="282"/>
        <v>1.5895360958468354</v>
      </c>
      <c r="O1066" s="6">
        <f t="shared" si="283"/>
        <v>-1.2300000000000004</v>
      </c>
      <c r="P1066" s="6">
        <f t="shared" si="284"/>
        <v>3.1790721916936708</v>
      </c>
      <c r="Q1066" s="6">
        <f t="shared" si="285"/>
        <v>0.10218176421115127</v>
      </c>
      <c r="R1066" s="9">
        <f t="shared" si="286"/>
        <v>0.22962674515770851</v>
      </c>
      <c r="S1066" s="9">
        <f t="shared" si="287"/>
        <v>0.73000000000000043</v>
      </c>
      <c r="T1066">
        <f t="shared" si="288"/>
        <v>1.2300000000000004</v>
      </c>
      <c r="U1066" s="9">
        <f t="shared" si="289"/>
        <v>0.38690533773148139</v>
      </c>
      <c r="V1066" s="9">
        <f t="shared" si="290"/>
        <v>0.22962674515770964</v>
      </c>
      <c r="W1066" s="9">
        <f t="shared" si="291"/>
        <v>0.36500000000000199</v>
      </c>
      <c r="X1066">
        <f t="shared" si="292"/>
        <v>22.094999999999999</v>
      </c>
      <c r="Y1066" s="9">
        <f t="shared" si="293"/>
        <v>13.900282011670045</v>
      </c>
      <c r="Z1066" s="10">
        <f t="shared" si="294"/>
        <v>0.61410096889680932</v>
      </c>
      <c r="AA1066">
        <f t="shared" si="295"/>
        <v>0.5</v>
      </c>
    </row>
    <row r="1067" spans="1:27">
      <c r="A1067" s="1">
        <f t="shared" si="278"/>
        <v>898000</v>
      </c>
      <c r="B1067" s="1">
        <v>0</v>
      </c>
      <c r="C1067" s="1">
        <v>-2</v>
      </c>
      <c r="D1067" s="2">
        <v>9</v>
      </c>
      <c r="E1067" s="5">
        <v>11.36</v>
      </c>
      <c r="F1067" s="5">
        <v>11.76</v>
      </c>
      <c r="G1067" s="5">
        <v>1.7</v>
      </c>
      <c r="H1067" s="5">
        <v>11.9</v>
      </c>
      <c r="I1067" s="5">
        <v>14.2</v>
      </c>
      <c r="J1067" s="5">
        <v>1.75</v>
      </c>
      <c r="K1067" s="6">
        <f t="shared" si="279"/>
        <v>11.629999999999999</v>
      </c>
      <c r="L1067" s="6">
        <f t="shared" si="280"/>
        <v>-0.54000000000000092</v>
      </c>
      <c r="M1067" s="6">
        <f t="shared" si="281"/>
        <v>12.98</v>
      </c>
      <c r="N1067" s="5">
        <f t="shared" si="282"/>
        <v>1.2198872898755853</v>
      </c>
      <c r="O1067" s="6">
        <f t="shared" si="283"/>
        <v>-2.4399999999999995</v>
      </c>
      <c r="P1067" s="6">
        <f t="shared" si="284"/>
        <v>2.4397745797511705</v>
      </c>
      <c r="Q1067" s="6">
        <f t="shared" si="285"/>
        <v>-2.8979420411591822E-2</v>
      </c>
      <c r="R1067" s="9">
        <f t="shared" si="286"/>
        <v>0.77876047064716003</v>
      </c>
      <c r="S1067" s="9">
        <f t="shared" si="287"/>
        <v>1.8999999999999986</v>
      </c>
      <c r="T1067">
        <f t="shared" si="288"/>
        <v>2.4399999999999995</v>
      </c>
      <c r="U1067" s="9">
        <f t="shared" si="289"/>
        <v>1.0000923938837218</v>
      </c>
      <c r="V1067" s="9">
        <f t="shared" si="290"/>
        <v>1.1066596161828084</v>
      </c>
      <c r="W1067" s="9">
        <f t="shared" si="291"/>
        <v>1.3500000000000014</v>
      </c>
      <c r="X1067">
        <f t="shared" si="292"/>
        <v>12.98</v>
      </c>
      <c r="Y1067" s="9">
        <f t="shared" si="293"/>
        <v>10.640327272631732</v>
      </c>
      <c r="Z1067" s="10">
        <f t="shared" si="294"/>
        <v>0.61410829663830468</v>
      </c>
      <c r="AA1067">
        <f t="shared" si="295"/>
        <v>0.54000000000000092</v>
      </c>
    </row>
    <row r="1068" spans="1:27">
      <c r="A1068" s="1">
        <f t="shared" si="278"/>
        <v>492002</v>
      </c>
      <c r="B1068" s="1">
        <v>2</v>
      </c>
      <c r="C1068" s="1">
        <v>-8</v>
      </c>
      <c r="D1068" s="2">
        <v>5</v>
      </c>
      <c r="E1068" s="5">
        <v>3.87</v>
      </c>
      <c r="F1068" s="5">
        <v>4.8899999999999997</v>
      </c>
      <c r="G1068" s="5">
        <v>1.1599999999999999</v>
      </c>
      <c r="H1068" s="5">
        <v>3.49</v>
      </c>
      <c r="I1068" s="5">
        <v>3.16</v>
      </c>
      <c r="J1068" s="5">
        <v>1.3</v>
      </c>
      <c r="K1068" s="6">
        <f t="shared" si="279"/>
        <v>3.68</v>
      </c>
      <c r="L1068" s="6">
        <f t="shared" si="280"/>
        <v>0.37999999999999989</v>
      </c>
      <c r="M1068" s="6">
        <f t="shared" si="281"/>
        <v>4.0250000000000004</v>
      </c>
      <c r="N1068" s="5">
        <f t="shared" si="282"/>
        <v>0.87114866699088744</v>
      </c>
      <c r="O1068" s="6">
        <f t="shared" si="283"/>
        <v>1.7299999999999995</v>
      </c>
      <c r="P1068" s="6">
        <f t="shared" si="284"/>
        <v>1.7422973339817749</v>
      </c>
      <c r="Q1068" s="6">
        <f t="shared" si="285"/>
        <v>-0.1134536829621822</v>
      </c>
      <c r="R1068" s="9">
        <f t="shared" si="286"/>
        <v>0.77483904364059664</v>
      </c>
      <c r="S1068" s="9">
        <f t="shared" si="287"/>
        <v>1.3499999999999996</v>
      </c>
      <c r="T1068">
        <f t="shared" si="288"/>
        <v>1.7299999999999995</v>
      </c>
      <c r="U1068" s="9">
        <f t="shared" si="289"/>
        <v>0.99294188555424601</v>
      </c>
      <c r="V1068" s="9">
        <f t="shared" si="290"/>
        <v>0.39602884452741638</v>
      </c>
      <c r="W1068" s="9">
        <f t="shared" si="291"/>
        <v>0.3450000000000002</v>
      </c>
      <c r="X1068">
        <f t="shared" si="292"/>
        <v>4.0250000000000004</v>
      </c>
      <c r="Y1068" s="9">
        <f t="shared" si="293"/>
        <v>4.6203365194865222</v>
      </c>
      <c r="Z1068" s="10">
        <f t="shared" si="294"/>
        <v>0.61427599660087651</v>
      </c>
      <c r="AA1068">
        <f t="shared" si="295"/>
        <v>0.37999999999999989</v>
      </c>
    </row>
    <row r="1069" spans="1:27">
      <c r="A1069" s="1">
        <f t="shared" si="278"/>
        <v>205994</v>
      </c>
      <c r="B1069" s="1">
        <v>-6</v>
      </c>
      <c r="C1069" s="1">
        <v>6</v>
      </c>
      <c r="D1069" s="2">
        <v>2</v>
      </c>
      <c r="E1069" s="5">
        <v>6.2</v>
      </c>
      <c r="F1069" s="5">
        <v>6.17</v>
      </c>
      <c r="G1069" s="5">
        <v>1.53</v>
      </c>
      <c r="H1069" s="5">
        <v>5.88</v>
      </c>
      <c r="I1069" s="5">
        <v>5.33</v>
      </c>
      <c r="J1069" s="5">
        <v>1.18</v>
      </c>
      <c r="K1069" s="6">
        <f t="shared" si="279"/>
        <v>6.04</v>
      </c>
      <c r="L1069" s="6">
        <f t="shared" si="280"/>
        <v>0.32000000000000028</v>
      </c>
      <c r="M1069" s="6">
        <f t="shared" si="281"/>
        <v>5.75</v>
      </c>
      <c r="N1069" s="5">
        <f t="shared" si="282"/>
        <v>0.96608747015992291</v>
      </c>
      <c r="O1069" s="6">
        <f t="shared" si="283"/>
        <v>0.83999999999999986</v>
      </c>
      <c r="P1069" s="6">
        <f t="shared" si="284"/>
        <v>1.9321749403198458</v>
      </c>
      <c r="Q1069" s="6">
        <f t="shared" si="285"/>
        <v>0.25406476843543252</v>
      </c>
      <c r="R1069" s="9">
        <f t="shared" si="286"/>
        <v>0.26912676960499265</v>
      </c>
      <c r="S1069" s="9">
        <f t="shared" si="287"/>
        <v>0.51999999999999957</v>
      </c>
      <c r="T1069">
        <f t="shared" si="288"/>
        <v>0.83999999999999986</v>
      </c>
      <c r="U1069" s="9">
        <f t="shared" si="289"/>
        <v>0.43474324320806534</v>
      </c>
      <c r="V1069" s="9">
        <f t="shared" si="290"/>
        <v>0.30017985840556899</v>
      </c>
      <c r="W1069" s="9">
        <f t="shared" si="291"/>
        <v>0.29000000000000004</v>
      </c>
      <c r="X1069">
        <f t="shared" si="292"/>
        <v>5.75</v>
      </c>
      <c r="Y1069" s="9">
        <f t="shared" si="293"/>
        <v>5.9518420201104192</v>
      </c>
      <c r="Z1069" s="10">
        <f t="shared" si="294"/>
        <v>0.61509999187124054</v>
      </c>
      <c r="AA1069">
        <f t="shared" si="295"/>
        <v>0.32000000000000028</v>
      </c>
    </row>
    <row r="1070" spans="1:27">
      <c r="A1070" s="1">
        <f t="shared" si="278"/>
        <v>492001</v>
      </c>
      <c r="B1070" s="1">
        <v>1</v>
      </c>
      <c r="C1070" s="1">
        <v>-8</v>
      </c>
      <c r="D1070" s="2">
        <v>5</v>
      </c>
      <c r="E1070" s="5">
        <v>26.46</v>
      </c>
      <c r="F1070" s="5">
        <v>23.32</v>
      </c>
      <c r="G1070" s="5">
        <v>1.92</v>
      </c>
      <c r="H1070" s="5">
        <v>27.46</v>
      </c>
      <c r="I1070" s="5">
        <v>30.16</v>
      </c>
      <c r="J1070" s="5">
        <v>2.69</v>
      </c>
      <c r="K1070" s="6">
        <f t="shared" si="279"/>
        <v>26.96</v>
      </c>
      <c r="L1070" s="6">
        <f t="shared" si="280"/>
        <v>-1</v>
      </c>
      <c r="M1070" s="6">
        <f t="shared" si="281"/>
        <v>26.740000000000002</v>
      </c>
      <c r="N1070" s="5">
        <f t="shared" si="282"/>
        <v>1.6524602869660741</v>
      </c>
      <c r="O1070" s="6">
        <f t="shared" si="283"/>
        <v>-6.84</v>
      </c>
      <c r="P1070" s="6">
        <f t="shared" si="284"/>
        <v>3.3049205739321481</v>
      </c>
      <c r="Q1070" s="6">
        <f t="shared" si="285"/>
        <v>-0.32498970016021972</v>
      </c>
      <c r="R1070" s="9">
        <f t="shared" si="286"/>
        <v>1.7670621333727394</v>
      </c>
      <c r="S1070" s="9">
        <f t="shared" si="287"/>
        <v>5.84</v>
      </c>
      <c r="T1070">
        <f t="shared" si="288"/>
        <v>6.84</v>
      </c>
      <c r="U1070" s="9">
        <f t="shared" si="289"/>
        <v>2.0696412657995782</v>
      </c>
      <c r="V1070" s="9">
        <f t="shared" si="290"/>
        <v>0.13313481826780846</v>
      </c>
      <c r="W1070" s="9">
        <f t="shared" si="291"/>
        <v>0.21999999999999886</v>
      </c>
      <c r="X1070">
        <f t="shared" si="292"/>
        <v>26.740000000000002</v>
      </c>
      <c r="Y1070" s="9">
        <f t="shared" si="293"/>
        <v>16.181932002187349</v>
      </c>
      <c r="Z1070" s="10">
        <f t="shared" si="294"/>
        <v>0.61570691079441364</v>
      </c>
      <c r="AA1070">
        <f t="shared" si="295"/>
        <v>1</v>
      </c>
    </row>
    <row r="1071" spans="1:27">
      <c r="A1071" s="1">
        <f t="shared" si="278"/>
        <v>5004</v>
      </c>
      <c r="B1071" s="1">
        <v>4</v>
      </c>
      <c r="C1071" s="1">
        <v>5</v>
      </c>
      <c r="D1071" s="2">
        <v>0</v>
      </c>
      <c r="E1071" s="5">
        <v>38.69</v>
      </c>
      <c r="F1071" s="5">
        <v>39.15</v>
      </c>
      <c r="G1071" s="5">
        <v>2.79</v>
      </c>
      <c r="H1071" s="5">
        <v>38.6</v>
      </c>
      <c r="I1071" s="5">
        <v>39.49</v>
      </c>
      <c r="J1071" s="5">
        <v>2.98</v>
      </c>
      <c r="K1071" s="6">
        <f t="shared" si="279"/>
        <v>38.644999999999996</v>
      </c>
      <c r="L1071" s="6">
        <f t="shared" si="280"/>
        <v>8.9999999999996305E-2</v>
      </c>
      <c r="M1071" s="6">
        <f t="shared" si="281"/>
        <v>39.32</v>
      </c>
      <c r="N1071" s="5">
        <f t="shared" si="282"/>
        <v>2.0411087673125117</v>
      </c>
      <c r="O1071" s="6">
        <f t="shared" si="283"/>
        <v>-0.34000000000000341</v>
      </c>
      <c r="P1071" s="6">
        <f t="shared" si="284"/>
        <v>4.0822175346250233</v>
      </c>
      <c r="Q1071" s="6">
        <f t="shared" si="285"/>
        <v>-6.5786552251792696E-2</v>
      </c>
      <c r="R1071" s="9">
        <f t="shared" si="286"/>
        <v>0.10533490593109655</v>
      </c>
      <c r="S1071" s="9">
        <f t="shared" si="287"/>
        <v>0.42999999999999972</v>
      </c>
      <c r="T1071">
        <f t="shared" si="288"/>
        <v>0.34000000000000341</v>
      </c>
      <c r="U1071" s="9">
        <f t="shared" si="289"/>
        <v>8.3288065154821414E-2</v>
      </c>
      <c r="V1071" s="9">
        <f t="shared" si="290"/>
        <v>0.33070261164414266</v>
      </c>
      <c r="W1071" s="9">
        <f t="shared" si="291"/>
        <v>0.67500000000000426</v>
      </c>
      <c r="X1071">
        <f t="shared" si="292"/>
        <v>39.32</v>
      </c>
      <c r="Y1071" s="9">
        <f t="shared" si="293"/>
        <v>19.264039540514972</v>
      </c>
      <c r="Z1071" s="10">
        <f t="shared" si="294"/>
        <v>0.6157434530711634</v>
      </c>
      <c r="AA1071">
        <f t="shared" si="295"/>
        <v>8.9999999999996305E-2</v>
      </c>
    </row>
    <row r="1072" spans="1:27">
      <c r="A1072" s="1">
        <f t="shared" si="278"/>
        <v>505000</v>
      </c>
      <c r="B1072" s="1">
        <v>0</v>
      </c>
      <c r="C1072" s="1">
        <v>5</v>
      </c>
      <c r="D1072" s="2">
        <v>5</v>
      </c>
      <c r="E1072" s="5">
        <v>11.19</v>
      </c>
      <c r="F1072" s="5">
        <v>11.11</v>
      </c>
      <c r="G1072" s="5">
        <v>1.48</v>
      </c>
      <c r="H1072" s="5">
        <v>11.31</v>
      </c>
      <c r="I1072" s="5">
        <v>8.99</v>
      </c>
      <c r="J1072" s="5">
        <v>1.48</v>
      </c>
      <c r="K1072" s="6">
        <f t="shared" si="279"/>
        <v>11.25</v>
      </c>
      <c r="L1072" s="6">
        <f t="shared" si="280"/>
        <v>-0.12000000000000099</v>
      </c>
      <c r="M1072" s="6">
        <f t="shared" si="281"/>
        <v>10.050000000000001</v>
      </c>
      <c r="N1072" s="5">
        <f t="shared" si="282"/>
        <v>1.0465180361560904</v>
      </c>
      <c r="O1072" s="6">
        <f t="shared" si="283"/>
        <v>2.1199999999999992</v>
      </c>
      <c r="P1072" s="6">
        <f t="shared" si="284"/>
        <v>2.0930360723121808</v>
      </c>
      <c r="Q1072" s="6">
        <f t="shared" si="285"/>
        <v>0</v>
      </c>
      <c r="R1072" s="9">
        <f t="shared" si="286"/>
        <v>1.0702156688228828</v>
      </c>
      <c r="S1072" s="9">
        <f t="shared" si="287"/>
        <v>2.2400000000000002</v>
      </c>
      <c r="T1072">
        <f t="shared" si="288"/>
        <v>2.1199999999999992</v>
      </c>
      <c r="U1072" s="9">
        <f t="shared" si="289"/>
        <v>1.0128826865645135</v>
      </c>
      <c r="V1072" s="9">
        <f t="shared" si="290"/>
        <v>1.1466596451673736</v>
      </c>
      <c r="W1072" s="9">
        <f t="shared" si="291"/>
        <v>1.1999999999999993</v>
      </c>
      <c r="X1072">
        <f t="shared" si="292"/>
        <v>10.050000000000001</v>
      </c>
      <c r="Y1072" s="9">
        <f t="shared" si="293"/>
        <v>9.60327452827676</v>
      </c>
      <c r="Z1072" s="10">
        <f t="shared" si="294"/>
        <v>0.61611687202997456</v>
      </c>
      <c r="AA1072">
        <f t="shared" si="295"/>
        <v>0.12000000000000099</v>
      </c>
    </row>
    <row r="1073" spans="1:27">
      <c r="A1073" s="1">
        <f t="shared" ref="A1073:A1136" si="296">B1073+1000*C1073+100000*D1073</f>
        <v>196007</v>
      </c>
      <c r="B1073" s="1">
        <v>7</v>
      </c>
      <c r="C1073" s="1">
        <v>-4</v>
      </c>
      <c r="D1073" s="2">
        <v>2</v>
      </c>
      <c r="E1073" s="5">
        <v>17.87</v>
      </c>
      <c r="F1073" s="5">
        <v>17.87</v>
      </c>
      <c r="G1073" s="5">
        <v>1.96</v>
      </c>
      <c r="H1073" s="5">
        <v>18.66</v>
      </c>
      <c r="I1073" s="5">
        <v>15.94</v>
      </c>
      <c r="J1073" s="5">
        <v>1.92</v>
      </c>
      <c r="K1073" s="6">
        <f t="shared" ref="K1073:K1136" si="297" xml:space="preserve"> 0.5*(E1073+H1073)</f>
        <v>18.265000000000001</v>
      </c>
      <c r="L1073" s="6">
        <f t="shared" ref="L1073:L1136" si="298">E1073-H1073</f>
        <v>-0.78999999999999915</v>
      </c>
      <c r="M1073" s="6">
        <f t="shared" ref="M1073:M1136" si="299">0.5*(F1073+I1073)</f>
        <v>16.905000000000001</v>
      </c>
      <c r="N1073" s="5">
        <f t="shared" ref="N1073:N1136" si="300">0.5*P1073</f>
        <v>1.3718600511714014</v>
      </c>
      <c r="O1073" s="6">
        <f t="shared" ref="O1073:O1136" si="301">F1073-I1073</f>
        <v>1.9300000000000015</v>
      </c>
      <c r="P1073" s="6">
        <f t="shared" ref="P1073:P1136" si="302">SQRT(G1073*G1073+J1073*J1073)</f>
        <v>2.7437201023428028</v>
      </c>
      <c r="Q1073" s="6">
        <f t="shared" ref="Q1073:Q1136" si="303">(G1073*G1073-J1073*J1073)/(G1073*G1073+J1073*J1073)</f>
        <v>2.0616365568544074E-2</v>
      </c>
      <c r="R1073" s="9">
        <f t="shared" ref="R1073:R1136" si="304">ABS(O1073-L1073)/P1073</f>
        <v>0.99135476598996086</v>
      </c>
      <c r="S1073" s="9">
        <f t="shared" ref="S1073:S1136" si="305">ABS(O1073-L1073)</f>
        <v>2.7200000000000006</v>
      </c>
      <c r="T1073">
        <f t="shared" ref="T1073:T1136" si="306">ABS(O1073)</f>
        <v>1.9300000000000015</v>
      </c>
      <c r="U1073" s="9">
        <f t="shared" ref="U1073:U1136" si="307">ABS(O1073)/P1073</f>
        <v>0.70342452145611223</v>
      </c>
      <c r="V1073" s="9">
        <f t="shared" ref="V1073:V1136" si="308">ABS(M1073-K1073)/N1073</f>
        <v>0.9913547659899602</v>
      </c>
      <c r="W1073" s="9">
        <f t="shared" ref="W1073:W1136" si="309">ABS(M1073-K1073)</f>
        <v>1.3599999999999994</v>
      </c>
      <c r="X1073">
        <f t="shared" ref="X1073:X1136" si="310">ABS(M1073)</f>
        <v>16.905000000000001</v>
      </c>
      <c r="Y1073" s="9">
        <f t="shared" ref="Y1073:Y1136" si="311">ABS(M1073)/N1073</f>
        <v>12.322685528720797</v>
      </c>
      <c r="Z1073" s="10">
        <f t="shared" ref="Z1073:Z1136" si="312">SQRT(0.00779*B1073*B1073+0.00644*C1073*C1073+0.005139*D1073*D1073+0.004675*B1073*C1073+0.003605*C1073*D1073+0.002454*D1073*B1073)</f>
        <v>0.61637813069576053</v>
      </c>
      <c r="AA1073">
        <f t="shared" si="295"/>
        <v>0.78999999999999915</v>
      </c>
    </row>
    <row r="1074" spans="1:27">
      <c r="A1074" s="1">
        <f t="shared" si="296"/>
        <v>797996</v>
      </c>
      <c r="B1074" s="1">
        <v>-4</v>
      </c>
      <c r="C1074" s="1">
        <v>-2</v>
      </c>
      <c r="D1074" s="2">
        <v>8</v>
      </c>
      <c r="E1074" s="5">
        <v>8.06</v>
      </c>
      <c r="F1074" s="5">
        <v>8.16</v>
      </c>
      <c r="G1074" s="5">
        <v>1.56</v>
      </c>
      <c r="H1074" s="5">
        <v>8.1300000000000008</v>
      </c>
      <c r="I1074" s="5">
        <v>6.54</v>
      </c>
      <c r="J1074" s="5">
        <v>1.27</v>
      </c>
      <c r="K1074" s="6">
        <f t="shared" si="297"/>
        <v>8.0950000000000006</v>
      </c>
      <c r="L1074" s="6">
        <f t="shared" si="298"/>
        <v>-7.0000000000000284E-2</v>
      </c>
      <c r="M1074" s="6">
        <f t="shared" si="299"/>
        <v>7.35</v>
      </c>
      <c r="N1074" s="5">
        <f t="shared" si="300"/>
        <v>1.0057957049023425</v>
      </c>
      <c r="O1074" s="6">
        <f t="shared" si="301"/>
        <v>1.62</v>
      </c>
      <c r="P1074" s="6">
        <f t="shared" si="302"/>
        <v>2.011591409804685</v>
      </c>
      <c r="Q1074" s="6">
        <f t="shared" si="303"/>
        <v>0.20281724947485485</v>
      </c>
      <c r="R1074" s="9">
        <f t="shared" si="304"/>
        <v>0.84013084951684625</v>
      </c>
      <c r="S1074" s="9">
        <f t="shared" si="305"/>
        <v>1.6900000000000004</v>
      </c>
      <c r="T1074">
        <f t="shared" si="306"/>
        <v>1.62</v>
      </c>
      <c r="U1074" s="9">
        <f t="shared" si="307"/>
        <v>0.8053325303060892</v>
      </c>
      <c r="V1074" s="9">
        <f t="shared" si="308"/>
        <v>0.74070708034325583</v>
      </c>
      <c r="W1074" s="9">
        <f t="shared" si="309"/>
        <v>0.74500000000000099</v>
      </c>
      <c r="X1074">
        <f t="shared" si="310"/>
        <v>7.35</v>
      </c>
      <c r="Y1074" s="9">
        <f t="shared" si="311"/>
        <v>7.3076470342589568</v>
      </c>
      <c r="Z1074" s="10">
        <f t="shared" si="312"/>
        <v>0.61683709356685101</v>
      </c>
      <c r="AA1074">
        <f t="shared" ref="AA1074:AA1137" si="313">ABS(L1074)</f>
        <v>7.0000000000000284E-2</v>
      </c>
    </row>
    <row r="1075" spans="1:27">
      <c r="A1075" s="1">
        <f t="shared" si="296"/>
        <v>898999</v>
      </c>
      <c r="B1075" s="1">
        <v>-1</v>
      </c>
      <c r="C1075" s="1">
        <v>-1</v>
      </c>
      <c r="D1075" s="2">
        <v>9</v>
      </c>
      <c r="E1075" s="5">
        <v>2.27</v>
      </c>
      <c r="F1075" s="5">
        <v>2.52</v>
      </c>
      <c r="G1075" s="5">
        <v>1.22</v>
      </c>
      <c r="H1075" s="5">
        <v>2.44</v>
      </c>
      <c r="I1075" s="5">
        <v>2.06</v>
      </c>
      <c r="J1075" s="5">
        <v>0.96</v>
      </c>
      <c r="K1075" s="6">
        <f t="shared" si="297"/>
        <v>2.355</v>
      </c>
      <c r="L1075" s="6">
        <f t="shared" si="298"/>
        <v>-0.16999999999999993</v>
      </c>
      <c r="M1075" s="6">
        <f t="shared" si="299"/>
        <v>2.29</v>
      </c>
      <c r="N1075" s="5">
        <f t="shared" si="300"/>
        <v>0.77620873481300123</v>
      </c>
      <c r="O1075" s="6">
        <f t="shared" si="301"/>
        <v>0.45999999999999996</v>
      </c>
      <c r="P1075" s="6">
        <f t="shared" si="302"/>
        <v>1.5524174696260025</v>
      </c>
      <c r="Q1075" s="6">
        <f t="shared" si="303"/>
        <v>0.23518672199170121</v>
      </c>
      <c r="R1075" s="9">
        <f t="shared" si="304"/>
        <v>0.40581867463252336</v>
      </c>
      <c r="S1075" s="9">
        <f t="shared" si="305"/>
        <v>0.62999999999999989</v>
      </c>
      <c r="T1075">
        <f t="shared" si="306"/>
        <v>0.45999999999999996</v>
      </c>
      <c r="U1075" s="9">
        <f t="shared" si="307"/>
        <v>0.29631204814438217</v>
      </c>
      <c r="V1075" s="9">
        <f t="shared" si="308"/>
        <v>8.3740361432107932E-2</v>
      </c>
      <c r="W1075" s="9">
        <f t="shared" si="309"/>
        <v>6.4999999999999947E-2</v>
      </c>
      <c r="X1075">
        <f t="shared" si="310"/>
        <v>2.29</v>
      </c>
      <c r="Y1075" s="9">
        <f t="shared" si="311"/>
        <v>2.9502373489158051</v>
      </c>
      <c r="Z1075" s="10">
        <f t="shared" si="312"/>
        <v>0.61695461745577362</v>
      </c>
      <c r="AA1075">
        <f t="shared" si="313"/>
        <v>0.16999999999999993</v>
      </c>
    </row>
    <row r="1076" spans="1:27">
      <c r="A1076" s="1">
        <f t="shared" si="296"/>
        <v>497994</v>
      </c>
      <c r="B1076" s="1">
        <v>-6</v>
      </c>
      <c r="C1076" s="1">
        <v>-2</v>
      </c>
      <c r="D1076" s="2">
        <v>5</v>
      </c>
      <c r="E1076" s="5">
        <v>19.91</v>
      </c>
      <c r="F1076" s="5">
        <v>26.29</v>
      </c>
      <c r="G1076" s="5">
        <v>2.23</v>
      </c>
      <c r="H1076" s="5">
        <v>20.34</v>
      </c>
      <c r="I1076" s="5">
        <v>27.72</v>
      </c>
      <c r="J1076" s="5">
        <v>2.4900000000000002</v>
      </c>
      <c r="K1076" s="6">
        <f t="shared" si="297"/>
        <v>20.125</v>
      </c>
      <c r="L1076" s="6">
        <f t="shared" si="298"/>
        <v>-0.42999999999999972</v>
      </c>
      <c r="M1076" s="6">
        <f t="shared" si="299"/>
        <v>27.004999999999999</v>
      </c>
      <c r="N1076" s="5">
        <f t="shared" si="300"/>
        <v>1.6713018877509833</v>
      </c>
      <c r="O1076" s="6">
        <f t="shared" si="301"/>
        <v>-1.4299999999999997</v>
      </c>
      <c r="P1076" s="6">
        <f t="shared" si="302"/>
        <v>3.3426037755019666</v>
      </c>
      <c r="Q1076" s="6">
        <f t="shared" si="303"/>
        <v>-0.10983621229750296</v>
      </c>
      <c r="R1076" s="9">
        <f t="shared" si="304"/>
        <v>0.29916797417899993</v>
      </c>
      <c r="S1076" s="9">
        <f t="shared" si="305"/>
        <v>1</v>
      </c>
      <c r="T1076">
        <f t="shared" si="306"/>
        <v>1.4299999999999997</v>
      </c>
      <c r="U1076" s="9">
        <f t="shared" si="307"/>
        <v>0.42781020307596979</v>
      </c>
      <c r="V1076" s="9">
        <f t="shared" si="308"/>
        <v>4.1165513247030381</v>
      </c>
      <c r="W1076" s="9">
        <f t="shared" si="309"/>
        <v>6.879999999999999</v>
      </c>
      <c r="X1076">
        <f t="shared" si="310"/>
        <v>27.004999999999999</v>
      </c>
      <c r="Y1076" s="9">
        <f t="shared" si="311"/>
        <v>16.158062285407784</v>
      </c>
      <c r="Z1076" s="10">
        <f t="shared" si="312"/>
        <v>0.61733702302713067</v>
      </c>
      <c r="AA1076">
        <f t="shared" si="313"/>
        <v>0.42999999999999972</v>
      </c>
    </row>
    <row r="1077" spans="1:27">
      <c r="A1077" s="1">
        <f t="shared" si="296"/>
        <v>7</v>
      </c>
      <c r="B1077" s="1">
        <v>7</v>
      </c>
      <c r="C1077" s="1">
        <v>0</v>
      </c>
      <c r="D1077" s="2">
        <v>0</v>
      </c>
      <c r="E1077" s="5">
        <v>4.0999999999999996</v>
      </c>
      <c r="F1077" s="5">
        <v>3.94</v>
      </c>
      <c r="G1077" s="5">
        <v>1.04</v>
      </c>
      <c r="H1077" s="5">
        <v>4.46</v>
      </c>
      <c r="I1077" s="5">
        <v>5.16</v>
      </c>
      <c r="J1077" s="5">
        <v>1.46</v>
      </c>
      <c r="K1077" s="6">
        <f t="shared" si="297"/>
        <v>4.2799999999999994</v>
      </c>
      <c r="L1077" s="6">
        <f t="shared" si="298"/>
        <v>-0.36000000000000032</v>
      </c>
      <c r="M1077" s="6">
        <f t="shared" si="299"/>
        <v>4.55</v>
      </c>
      <c r="N1077" s="5">
        <f t="shared" si="300"/>
        <v>0.89627004859026715</v>
      </c>
      <c r="O1077" s="6">
        <f t="shared" si="301"/>
        <v>-1.2200000000000002</v>
      </c>
      <c r="P1077" s="6">
        <f t="shared" si="302"/>
        <v>1.7925400971805343</v>
      </c>
      <c r="Q1077" s="6">
        <f t="shared" si="303"/>
        <v>-0.326777044690651</v>
      </c>
      <c r="R1077" s="9">
        <f t="shared" si="304"/>
        <v>0.47976611588922558</v>
      </c>
      <c r="S1077" s="9">
        <f t="shared" si="305"/>
        <v>0.85999999999999988</v>
      </c>
      <c r="T1077">
        <f t="shared" si="306"/>
        <v>1.2200000000000002</v>
      </c>
      <c r="U1077" s="9">
        <f t="shared" si="307"/>
        <v>0.68059844347076204</v>
      </c>
      <c r="V1077" s="9">
        <f t="shared" si="308"/>
        <v>0.30124849137230497</v>
      </c>
      <c r="W1077" s="9">
        <f t="shared" si="309"/>
        <v>0.27000000000000046</v>
      </c>
      <c r="X1077">
        <f t="shared" si="310"/>
        <v>4.55</v>
      </c>
      <c r="Y1077" s="9">
        <f t="shared" si="311"/>
        <v>5.0765949471999452</v>
      </c>
      <c r="Z1077" s="10">
        <f t="shared" si="312"/>
        <v>0.61782683658125437</v>
      </c>
      <c r="AA1077">
        <f t="shared" si="313"/>
        <v>0.36000000000000032</v>
      </c>
    </row>
    <row r="1078" spans="1:27">
      <c r="A1078" s="1">
        <f t="shared" si="296"/>
        <v>198007</v>
      </c>
      <c r="B1078" s="1">
        <v>7</v>
      </c>
      <c r="C1078" s="1">
        <v>-2</v>
      </c>
      <c r="D1078" s="2">
        <v>2</v>
      </c>
      <c r="E1078" s="5">
        <v>15.8</v>
      </c>
      <c r="F1078" s="5">
        <v>17.75</v>
      </c>
      <c r="G1078" s="5">
        <v>1.72</v>
      </c>
      <c r="H1078" s="5">
        <v>15.68</v>
      </c>
      <c r="I1078" s="5">
        <v>13.6</v>
      </c>
      <c r="J1078" s="5">
        <v>1.84</v>
      </c>
      <c r="K1078" s="6">
        <f t="shared" si="297"/>
        <v>15.74</v>
      </c>
      <c r="L1078" s="6">
        <f t="shared" si="298"/>
        <v>0.12000000000000099</v>
      </c>
      <c r="M1078" s="6">
        <f t="shared" si="299"/>
        <v>15.675000000000001</v>
      </c>
      <c r="N1078" s="5">
        <f t="shared" si="300"/>
        <v>1.2593649193144931</v>
      </c>
      <c r="O1078" s="6">
        <f t="shared" si="301"/>
        <v>4.1500000000000004</v>
      </c>
      <c r="P1078" s="6">
        <f t="shared" si="302"/>
        <v>2.5187298386289863</v>
      </c>
      <c r="Q1078" s="6">
        <f t="shared" si="303"/>
        <v>-6.7339218158890365E-2</v>
      </c>
      <c r="R1078" s="9">
        <f t="shared" si="304"/>
        <v>1.6000128073257904</v>
      </c>
      <c r="S1078" s="9">
        <f t="shared" si="305"/>
        <v>4.0299999999999994</v>
      </c>
      <c r="T1078">
        <f t="shared" si="306"/>
        <v>4.1500000000000004</v>
      </c>
      <c r="U1078" s="9">
        <f t="shared" si="307"/>
        <v>1.647655868586112</v>
      </c>
      <c r="V1078" s="9">
        <f t="shared" si="308"/>
        <v>5.1613316365347689E-2</v>
      </c>
      <c r="W1078" s="9">
        <f t="shared" si="309"/>
        <v>6.4999999999999503E-2</v>
      </c>
      <c r="X1078">
        <f t="shared" si="310"/>
        <v>15.675000000000001</v>
      </c>
      <c r="Y1078" s="9">
        <f t="shared" si="311"/>
        <v>12.446749754258942</v>
      </c>
      <c r="Z1078" s="10">
        <f t="shared" si="312"/>
        <v>0.61847554519156211</v>
      </c>
      <c r="AA1078">
        <f t="shared" si="313"/>
        <v>0.12000000000000099</v>
      </c>
    </row>
    <row r="1079" spans="1:27">
      <c r="A1079" s="1">
        <f t="shared" si="296"/>
        <v>7999</v>
      </c>
      <c r="B1079" s="1">
        <v>-1</v>
      </c>
      <c r="C1079" s="1">
        <v>8</v>
      </c>
      <c r="D1079" s="2">
        <v>0</v>
      </c>
      <c r="E1079" s="5">
        <v>1.07</v>
      </c>
      <c r="F1079" s="5">
        <v>0.98</v>
      </c>
      <c r="G1079" s="5">
        <v>0.96</v>
      </c>
      <c r="H1079" s="5">
        <v>1.1100000000000001</v>
      </c>
      <c r="I1079" s="5">
        <v>-1.06</v>
      </c>
      <c r="J1079" s="5">
        <v>0.89</v>
      </c>
      <c r="K1079" s="6">
        <f t="shared" si="297"/>
        <v>1.0900000000000001</v>
      </c>
      <c r="L1079" s="6">
        <f t="shared" si="298"/>
        <v>-4.0000000000000036E-2</v>
      </c>
      <c r="M1079" s="6">
        <f t="shared" si="299"/>
        <v>-4.0000000000000036E-2</v>
      </c>
      <c r="N1079" s="5">
        <f t="shared" si="300"/>
        <v>0.65454182448488352</v>
      </c>
      <c r="O1079" s="6">
        <f t="shared" si="301"/>
        <v>2.04</v>
      </c>
      <c r="P1079" s="6">
        <f t="shared" si="302"/>
        <v>1.309083648969767</v>
      </c>
      <c r="Q1079" s="6">
        <f t="shared" si="303"/>
        <v>7.556748555756547E-2</v>
      </c>
      <c r="R1079" s="9">
        <f t="shared" si="304"/>
        <v>1.5888977007977565</v>
      </c>
      <c r="S1079" s="9">
        <f t="shared" si="305"/>
        <v>2.08</v>
      </c>
      <c r="T1079">
        <f t="shared" si="306"/>
        <v>2.04</v>
      </c>
      <c r="U1079" s="9">
        <f t="shared" si="307"/>
        <v>1.5583419757824148</v>
      </c>
      <c r="V1079" s="9">
        <f t="shared" si="308"/>
        <v>1.726398463366793</v>
      </c>
      <c r="W1079" s="9">
        <f t="shared" si="309"/>
        <v>1.1300000000000001</v>
      </c>
      <c r="X1079">
        <f t="shared" si="310"/>
        <v>4.0000000000000036E-2</v>
      </c>
      <c r="Y1079" s="9">
        <f t="shared" si="311"/>
        <v>6.1111450030682989E-2</v>
      </c>
      <c r="Z1079" s="10">
        <f t="shared" si="312"/>
        <v>0.61850626512590801</v>
      </c>
      <c r="AA1079">
        <f t="shared" si="313"/>
        <v>4.0000000000000036E-2</v>
      </c>
    </row>
    <row r="1080" spans="1:27">
      <c r="A1080" s="1">
        <f t="shared" si="296"/>
        <v>697995</v>
      </c>
      <c r="B1080" s="1">
        <v>-5</v>
      </c>
      <c r="C1080" s="1">
        <v>-2</v>
      </c>
      <c r="D1080" s="2">
        <v>7</v>
      </c>
      <c r="E1080" s="5">
        <v>25.52</v>
      </c>
      <c r="F1080" s="5">
        <v>22.32</v>
      </c>
      <c r="G1080" s="5">
        <v>2.2999999999999998</v>
      </c>
      <c r="H1080" s="5">
        <v>25.37</v>
      </c>
      <c r="I1080" s="5">
        <v>27.96</v>
      </c>
      <c r="J1080" s="5">
        <v>2.3199999999999998</v>
      </c>
      <c r="K1080" s="6">
        <f t="shared" si="297"/>
        <v>25.445</v>
      </c>
      <c r="L1080" s="6">
        <f t="shared" si="298"/>
        <v>0.14999999999999858</v>
      </c>
      <c r="M1080" s="6">
        <f t="shared" si="299"/>
        <v>25.14</v>
      </c>
      <c r="N1080" s="5">
        <f t="shared" si="300"/>
        <v>1.6334319698108029</v>
      </c>
      <c r="O1080" s="6">
        <f t="shared" si="301"/>
        <v>-5.6400000000000006</v>
      </c>
      <c r="P1080" s="6">
        <f t="shared" si="302"/>
        <v>3.2668639396216057</v>
      </c>
      <c r="Q1080" s="6">
        <f t="shared" si="303"/>
        <v>-8.657846407555984E-3</v>
      </c>
      <c r="R1080" s="9">
        <f t="shared" si="304"/>
        <v>1.7723419484285725</v>
      </c>
      <c r="S1080" s="9">
        <f t="shared" si="305"/>
        <v>5.7899999999999991</v>
      </c>
      <c r="T1080">
        <f t="shared" si="306"/>
        <v>5.6400000000000006</v>
      </c>
      <c r="U1080" s="9">
        <f t="shared" si="307"/>
        <v>1.726426353909698</v>
      </c>
      <c r="V1080" s="9">
        <f t="shared" si="308"/>
        <v>0.18672341771009127</v>
      </c>
      <c r="W1080" s="9">
        <f t="shared" si="309"/>
        <v>0.30499999999999972</v>
      </c>
      <c r="X1080">
        <f t="shared" si="310"/>
        <v>25.14</v>
      </c>
      <c r="Y1080" s="9">
        <f t="shared" si="311"/>
        <v>15.39090728272688</v>
      </c>
      <c r="Z1080" s="10">
        <f t="shared" si="312"/>
        <v>0.61863640371384543</v>
      </c>
      <c r="AA1080">
        <f t="shared" si="313"/>
        <v>0.14999999999999858</v>
      </c>
    </row>
    <row r="1081" spans="1:27">
      <c r="A1081" s="1">
        <f t="shared" si="296"/>
        <v>897998</v>
      </c>
      <c r="B1081" s="1">
        <v>-2</v>
      </c>
      <c r="C1081" s="1">
        <v>-2</v>
      </c>
      <c r="D1081" s="2">
        <v>9</v>
      </c>
      <c r="E1081" s="5">
        <v>63.05</v>
      </c>
      <c r="F1081" s="5">
        <v>66.27</v>
      </c>
      <c r="G1081" s="5">
        <v>3.69</v>
      </c>
      <c r="H1081" s="5">
        <v>63.19</v>
      </c>
      <c r="I1081" s="5">
        <v>64.83</v>
      </c>
      <c r="J1081" s="5">
        <v>3.17</v>
      </c>
      <c r="K1081" s="6">
        <f t="shared" si="297"/>
        <v>63.12</v>
      </c>
      <c r="L1081" s="6">
        <f t="shared" si="298"/>
        <v>-0.14000000000000057</v>
      </c>
      <c r="M1081" s="6">
        <f t="shared" si="299"/>
        <v>65.55</v>
      </c>
      <c r="N1081" s="5">
        <f t="shared" si="300"/>
        <v>2.4323342697910579</v>
      </c>
      <c r="O1081" s="6">
        <f t="shared" si="301"/>
        <v>1.4399999999999977</v>
      </c>
      <c r="P1081" s="6">
        <f t="shared" si="302"/>
        <v>4.8646685395821159</v>
      </c>
      <c r="Q1081" s="6">
        <f t="shared" si="303"/>
        <v>0.15073737587154024</v>
      </c>
      <c r="R1081" s="9">
        <f t="shared" si="304"/>
        <v>0.32479088495836622</v>
      </c>
      <c r="S1081" s="9">
        <f t="shared" si="305"/>
        <v>1.5799999999999983</v>
      </c>
      <c r="T1081">
        <f t="shared" si="306"/>
        <v>1.4399999999999977</v>
      </c>
      <c r="U1081" s="9">
        <f t="shared" si="307"/>
        <v>0.29601194578483991</v>
      </c>
      <c r="V1081" s="9">
        <f t="shared" si="308"/>
        <v>0.99904031702383622</v>
      </c>
      <c r="W1081" s="9">
        <f t="shared" si="309"/>
        <v>2.4299999999999997</v>
      </c>
      <c r="X1081">
        <f t="shared" si="310"/>
        <v>65.55</v>
      </c>
      <c r="Y1081" s="9">
        <f t="shared" si="311"/>
        <v>26.949420897494843</v>
      </c>
      <c r="Z1081" s="10">
        <f t="shared" si="312"/>
        <v>0.61872207007670255</v>
      </c>
      <c r="AA1081">
        <f t="shared" si="313"/>
        <v>0.14000000000000057</v>
      </c>
    </row>
    <row r="1082" spans="1:27">
      <c r="A1082" s="1">
        <f t="shared" si="296"/>
        <v>693001</v>
      </c>
      <c r="B1082" s="1">
        <v>1</v>
      </c>
      <c r="C1082" s="1">
        <v>-7</v>
      </c>
      <c r="D1082" s="2">
        <v>7</v>
      </c>
      <c r="E1082" s="5">
        <v>15.77</v>
      </c>
      <c r="F1082" s="5">
        <v>13.53</v>
      </c>
      <c r="G1082" s="5">
        <v>1.7</v>
      </c>
      <c r="H1082" s="5">
        <v>15.88</v>
      </c>
      <c r="I1082" s="5">
        <v>14.66</v>
      </c>
      <c r="J1082" s="5">
        <v>2.06</v>
      </c>
      <c r="K1082" s="6">
        <f t="shared" si="297"/>
        <v>15.824999999999999</v>
      </c>
      <c r="L1082" s="6">
        <f t="shared" si="298"/>
        <v>-0.11000000000000121</v>
      </c>
      <c r="M1082" s="6">
        <f t="shared" si="299"/>
        <v>14.094999999999999</v>
      </c>
      <c r="N1082" s="5">
        <f t="shared" si="300"/>
        <v>1.3354400023962139</v>
      </c>
      <c r="O1082" s="6">
        <f t="shared" si="301"/>
        <v>-1.1300000000000008</v>
      </c>
      <c r="P1082" s="6">
        <f t="shared" si="302"/>
        <v>2.6708800047924277</v>
      </c>
      <c r="Q1082" s="6">
        <f t="shared" si="303"/>
        <v>-0.18974991589099477</v>
      </c>
      <c r="R1082" s="9">
        <f t="shared" si="304"/>
        <v>0.38189660268143372</v>
      </c>
      <c r="S1082" s="9">
        <f t="shared" si="305"/>
        <v>1.0199999999999996</v>
      </c>
      <c r="T1082">
        <f t="shared" si="306"/>
        <v>1.1300000000000008</v>
      </c>
      <c r="U1082" s="9">
        <f t="shared" si="307"/>
        <v>0.4230815304215888</v>
      </c>
      <c r="V1082" s="9">
        <f t="shared" si="308"/>
        <v>1.2954531816448642</v>
      </c>
      <c r="W1082" s="9">
        <f t="shared" si="309"/>
        <v>1.7300000000000004</v>
      </c>
      <c r="X1082">
        <f t="shared" si="310"/>
        <v>14.094999999999999</v>
      </c>
      <c r="Y1082" s="9">
        <f t="shared" si="311"/>
        <v>10.554573754499629</v>
      </c>
      <c r="Z1082" s="10">
        <f t="shared" si="312"/>
        <v>0.61884489171358603</v>
      </c>
      <c r="AA1082">
        <f t="shared" si="313"/>
        <v>0.11000000000000121</v>
      </c>
    </row>
    <row r="1083" spans="1:27">
      <c r="A1083" s="1">
        <f t="shared" si="296"/>
        <v>698004</v>
      </c>
      <c r="B1083" s="1">
        <v>4</v>
      </c>
      <c r="C1083" s="1">
        <v>-2</v>
      </c>
      <c r="D1083" s="2">
        <v>7</v>
      </c>
      <c r="E1083" s="5">
        <v>26.87</v>
      </c>
      <c r="F1083" s="5">
        <v>26.98</v>
      </c>
      <c r="G1083" s="5">
        <v>2.1</v>
      </c>
      <c r="H1083" s="5">
        <v>26.81</v>
      </c>
      <c r="I1083" s="5">
        <v>33.799999999999997</v>
      </c>
      <c r="J1083" s="5">
        <v>2.91</v>
      </c>
      <c r="K1083" s="6">
        <f t="shared" si="297"/>
        <v>26.84</v>
      </c>
      <c r="L1083" s="6">
        <f t="shared" si="298"/>
        <v>6.0000000000002274E-2</v>
      </c>
      <c r="M1083" s="6">
        <f t="shared" si="299"/>
        <v>30.39</v>
      </c>
      <c r="N1083" s="5">
        <f t="shared" si="300"/>
        <v>1.7943034860357376</v>
      </c>
      <c r="O1083" s="6">
        <f t="shared" si="301"/>
        <v>-6.8199999999999967</v>
      </c>
      <c r="P1083" s="6">
        <f t="shared" si="302"/>
        <v>3.5886069720714753</v>
      </c>
      <c r="Q1083" s="6">
        <f t="shared" si="303"/>
        <v>-0.31511636033265783</v>
      </c>
      <c r="R1083" s="9">
        <f t="shared" si="304"/>
        <v>1.9171784632711146</v>
      </c>
      <c r="S1083" s="9">
        <f t="shared" si="305"/>
        <v>6.879999999999999</v>
      </c>
      <c r="T1083">
        <f t="shared" si="306"/>
        <v>6.8199999999999967</v>
      </c>
      <c r="U1083" s="9">
        <f t="shared" si="307"/>
        <v>1.9004588836495637</v>
      </c>
      <c r="V1083" s="9">
        <f t="shared" si="308"/>
        <v>1.9784835885501335</v>
      </c>
      <c r="W1083" s="9">
        <f t="shared" si="309"/>
        <v>3.5500000000000007</v>
      </c>
      <c r="X1083">
        <f t="shared" si="310"/>
        <v>30.39</v>
      </c>
      <c r="Y1083" s="9">
        <f t="shared" si="311"/>
        <v>16.936934156630578</v>
      </c>
      <c r="Z1083" s="10">
        <f t="shared" si="312"/>
        <v>0.61891275637201082</v>
      </c>
      <c r="AA1083">
        <f t="shared" si="313"/>
        <v>6.0000000000002274E-2</v>
      </c>
    </row>
    <row r="1084" spans="1:27">
      <c r="A1084" s="1">
        <f t="shared" si="296"/>
        <v>400993</v>
      </c>
      <c r="B1084" s="1">
        <v>-7</v>
      </c>
      <c r="C1084" s="1">
        <v>1</v>
      </c>
      <c r="D1084" s="2">
        <v>4</v>
      </c>
      <c r="E1084" s="5">
        <v>10.38</v>
      </c>
      <c r="F1084" s="5">
        <v>9.83</v>
      </c>
      <c r="G1084" s="5">
        <v>1.7</v>
      </c>
      <c r="H1084" s="5">
        <v>10.58</v>
      </c>
      <c r="I1084" s="5">
        <v>13.3</v>
      </c>
      <c r="J1084" s="5">
        <v>1.76</v>
      </c>
      <c r="K1084" s="6">
        <f t="shared" si="297"/>
        <v>10.48</v>
      </c>
      <c r="L1084" s="6">
        <f t="shared" si="298"/>
        <v>-0.19999999999999929</v>
      </c>
      <c r="M1084" s="6">
        <f t="shared" si="299"/>
        <v>11.565000000000001</v>
      </c>
      <c r="N1084" s="5">
        <f t="shared" si="300"/>
        <v>1.2234786471369248</v>
      </c>
      <c r="O1084" s="6">
        <f t="shared" si="301"/>
        <v>-3.4700000000000006</v>
      </c>
      <c r="P1084" s="6">
        <f t="shared" si="302"/>
        <v>2.4469572942738496</v>
      </c>
      <c r="Q1084" s="6">
        <f t="shared" si="303"/>
        <v>-3.4671654753156561E-2</v>
      </c>
      <c r="R1084" s="9">
        <f t="shared" si="304"/>
        <v>1.3363535226594117</v>
      </c>
      <c r="S1084" s="9">
        <f t="shared" si="305"/>
        <v>3.2700000000000014</v>
      </c>
      <c r="T1084">
        <f t="shared" si="306"/>
        <v>3.4700000000000006</v>
      </c>
      <c r="U1084" s="9">
        <f t="shared" si="307"/>
        <v>1.4180876830667148</v>
      </c>
      <c r="V1084" s="9">
        <f t="shared" si="308"/>
        <v>0.88681564041924288</v>
      </c>
      <c r="W1084" s="9">
        <f t="shared" si="309"/>
        <v>1.0850000000000009</v>
      </c>
      <c r="X1084">
        <f t="shared" si="310"/>
        <v>11.565000000000001</v>
      </c>
      <c r="Y1084" s="9">
        <f t="shared" si="311"/>
        <v>9.4525556511046425</v>
      </c>
      <c r="Z1084" s="10">
        <f t="shared" si="312"/>
        <v>0.61915829962942437</v>
      </c>
      <c r="AA1084">
        <f t="shared" si="313"/>
        <v>0.19999999999999929</v>
      </c>
    </row>
    <row r="1085" spans="1:27">
      <c r="A1085" s="1">
        <f t="shared" si="296"/>
        <v>795997</v>
      </c>
      <c r="B1085" s="1">
        <v>-3</v>
      </c>
      <c r="C1085" s="1">
        <v>-4</v>
      </c>
      <c r="D1085" s="2">
        <v>8</v>
      </c>
      <c r="E1085" s="5">
        <v>9.43</v>
      </c>
      <c r="F1085" s="5">
        <v>11.26</v>
      </c>
      <c r="G1085" s="5">
        <v>1.67</v>
      </c>
      <c r="H1085" s="5">
        <v>8.9600000000000009</v>
      </c>
      <c r="I1085" s="5">
        <v>10.73</v>
      </c>
      <c r="J1085" s="5">
        <v>1.45</v>
      </c>
      <c r="K1085" s="6">
        <f t="shared" si="297"/>
        <v>9.1950000000000003</v>
      </c>
      <c r="L1085" s="6">
        <f t="shared" si="298"/>
        <v>0.46999999999999886</v>
      </c>
      <c r="M1085" s="6">
        <f t="shared" si="299"/>
        <v>10.995000000000001</v>
      </c>
      <c r="N1085" s="5">
        <f t="shared" si="300"/>
        <v>1.1058254835189865</v>
      </c>
      <c r="O1085" s="6">
        <f t="shared" si="301"/>
        <v>0.52999999999999936</v>
      </c>
      <c r="P1085" s="6">
        <f t="shared" si="302"/>
        <v>2.2116509670379729</v>
      </c>
      <c r="Q1085" s="6">
        <f t="shared" si="303"/>
        <v>0.14032792247618267</v>
      </c>
      <c r="R1085" s="9">
        <f t="shared" si="304"/>
        <v>2.7129054671930216E-2</v>
      </c>
      <c r="S1085" s="9">
        <f t="shared" si="305"/>
        <v>6.0000000000000497E-2</v>
      </c>
      <c r="T1085">
        <f t="shared" si="306"/>
        <v>0.52999999999999936</v>
      </c>
      <c r="U1085" s="9">
        <f t="shared" si="307"/>
        <v>0.2396399829353813</v>
      </c>
      <c r="V1085" s="9">
        <f t="shared" si="308"/>
        <v>1.6277432803158001</v>
      </c>
      <c r="W1085" s="9">
        <f t="shared" si="309"/>
        <v>1.8000000000000007</v>
      </c>
      <c r="X1085">
        <f t="shared" si="310"/>
        <v>10.995000000000001</v>
      </c>
      <c r="Y1085" s="9">
        <f t="shared" si="311"/>
        <v>9.9427985372623429</v>
      </c>
      <c r="Z1085" s="10">
        <f t="shared" si="312"/>
        <v>0.61958857316771099</v>
      </c>
      <c r="AA1085">
        <f t="shared" si="313"/>
        <v>0.46999999999999886</v>
      </c>
    </row>
    <row r="1086" spans="1:27">
      <c r="A1086" s="1">
        <f t="shared" si="296"/>
        <v>401993</v>
      </c>
      <c r="B1086" s="1">
        <v>-7</v>
      </c>
      <c r="C1086" s="1">
        <v>2</v>
      </c>
      <c r="D1086" s="2">
        <v>4</v>
      </c>
      <c r="E1086" s="5">
        <v>9.5299999999999994</v>
      </c>
      <c r="F1086" s="5">
        <v>8.3699999999999992</v>
      </c>
      <c r="G1086" s="5">
        <v>1.7</v>
      </c>
      <c r="H1086" s="5">
        <v>9.36</v>
      </c>
      <c r="I1086" s="5">
        <v>9.91</v>
      </c>
      <c r="J1086" s="5">
        <v>1.61</v>
      </c>
      <c r="K1086" s="6">
        <f t="shared" si="297"/>
        <v>9.4450000000000003</v>
      </c>
      <c r="L1086" s="6">
        <f t="shared" si="298"/>
        <v>0.16999999999999993</v>
      </c>
      <c r="M1086" s="6">
        <f t="shared" si="299"/>
        <v>9.14</v>
      </c>
      <c r="N1086" s="5">
        <f t="shared" si="300"/>
        <v>1.1706942384756149</v>
      </c>
      <c r="O1086" s="6">
        <f t="shared" si="301"/>
        <v>-1.5400000000000009</v>
      </c>
      <c r="P1086" s="6">
        <f t="shared" si="302"/>
        <v>2.3413884769512299</v>
      </c>
      <c r="Q1086" s="6">
        <f t="shared" si="303"/>
        <v>5.4340489958227572E-2</v>
      </c>
      <c r="R1086" s="9">
        <f t="shared" si="304"/>
        <v>0.73033587413338052</v>
      </c>
      <c r="S1086" s="9">
        <f t="shared" si="305"/>
        <v>1.7100000000000009</v>
      </c>
      <c r="T1086">
        <f t="shared" si="306"/>
        <v>1.5400000000000009</v>
      </c>
      <c r="U1086" s="9">
        <f t="shared" si="307"/>
        <v>0.6577293837224597</v>
      </c>
      <c r="V1086" s="9">
        <f t="shared" si="308"/>
        <v>0.2605291714744804</v>
      </c>
      <c r="W1086" s="9">
        <f t="shared" si="309"/>
        <v>0.30499999999999972</v>
      </c>
      <c r="X1086">
        <f t="shared" si="310"/>
        <v>9.14</v>
      </c>
      <c r="Y1086" s="9">
        <f t="shared" si="311"/>
        <v>7.8073332041860759</v>
      </c>
      <c r="Z1086" s="10">
        <f t="shared" si="312"/>
        <v>0.61997741894362568</v>
      </c>
      <c r="AA1086">
        <f t="shared" si="313"/>
        <v>0.16999999999999993</v>
      </c>
    </row>
    <row r="1087" spans="1:27">
      <c r="A1087" s="1">
        <f t="shared" si="296"/>
        <v>695996</v>
      </c>
      <c r="B1087" s="1">
        <v>-4</v>
      </c>
      <c r="C1087" s="1">
        <v>-4</v>
      </c>
      <c r="D1087" s="2">
        <v>7</v>
      </c>
      <c r="E1087" s="5">
        <v>19.32</v>
      </c>
      <c r="F1087" s="5">
        <v>21.12</v>
      </c>
      <c r="G1087" s="5">
        <v>2.08</v>
      </c>
      <c r="H1087" s="5">
        <v>19.22</v>
      </c>
      <c r="I1087" s="5">
        <v>20.65</v>
      </c>
      <c r="J1087" s="5">
        <v>2.04</v>
      </c>
      <c r="K1087" s="6">
        <f t="shared" si="297"/>
        <v>19.27</v>
      </c>
      <c r="L1087" s="6">
        <f t="shared" si="298"/>
        <v>0.10000000000000142</v>
      </c>
      <c r="M1087" s="6">
        <f t="shared" si="299"/>
        <v>20.884999999999998</v>
      </c>
      <c r="N1087" s="5">
        <f t="shared" si="300"/>
        <v>1.4567086187704115</v>
      </c>
      <c r="O1087" s="6">
        <f t="shared" si="301"/>
        <v>0.47000000000000242</v>
      </c>
      <c r="P1087" s="6">
        <f t="shared" si="302"/>
        <v>2.9134172375408229</v>
      </c>
      <c r="Q1087" s="6">
        <f t="shared" si="303"/>
        <v>1.941564561734219E-2</v>
      </c>
      <c r="R1087" s="9">
        <f t="shared" si="304"/>
        <v>0.12699863075990897</v>
      </c>
      <c r="S1087" s="9">
        <f t="shared" si="305"/>
        <v>0.37000000000000099</v>
      </c>
      <c r="T1087">
        <f t="shared" si="306"/>
        <v>0.47000000000000242</v>
      </c>
      <c r="U1087" s="9">
        <f t="shared" si="307"/>
        <v>0.16132258501934424</v>
      </c>
      <c r="V1087" s="9">
        <f t="shared" si="308"/>
        <v>1.1086637225797418</v>
      </c>
      <c r="W1087" s="9">
        <f t="shared" si="309"/>
        <v>1.6149999999999984</v>
      </c>
      <c r="X1087">
        <f t="shared" si="310"/>
        <v>20.884999999999998</v>
      </c>
      <c r="Y1087" s="9">
        <f t="shared" si="311"/>
        <v>14.337115694165901</v>
      </c>
      <c r="Z1087" s="10">
        <f t="shared" si="312"/>
        <v>0.62019271198555692</v>
      </c>
      <c r="AA1087">
        <f t="shared" si="313"/>
        <v>0.10000000000000142</v>
      </c>
    </row>
    <row r="1088" spans="1:27">
      <c r="A1088" s="1">
        <f t="shared" si="296"/>
        <v>104993</v>
      </c>
      <c r="B1088" s="1">
        <v>-7</v>
      </c>
      <c r="C1088" s="1">
        <v>5</v>
      </c>
      <c r="D1088" s="2">
        <v>1</v>
      </c>
      <c r="E1088" s="5">
        <v>19.27</v>
      </c>
      <c r="F1088" s="5">
        <v>20.5</v>
      </c>
      <c r="G1088" s="5">
        <v>2.23</v>
      </c>
      <c r="H1088" s="5">
        <v>18.71</v>
      </c>
      <c r="I1088" s="5">
        <v>18.420000000000002</v>
      </c>
      <c r="J1088" s="5">
        <v>1.71</v>
      </c>
      <c r="K1088" s="6">
        <f t="shared" si="297"/>
        <v>18.990000000000002</v>
      </c>
      <c r="L1088" s="6">
        <f t="shared" si="298"/>
        <v>0.55999999999999872</v>
      </c>
      <c r="M1088" s="6">
        <f t="shared" si="299"/>
        <v>19.46</v>
      </c>
      <c r="N1088" s="5">
        <f t="shared" si="300"/>
        <v>1.4050800688928728</v>
      </c>
      <c r="O1088" s="6">
        <f t="shared" si="301"/>
        <v>2.0799999999999983</v>
      </c>
      <c r="P1088" s="6">
        <f t="shared" si="302"/>
        <v>2.8101601377857457</v>
      </c>
      <c r="Q1088" s="6">
        <f t="shared" si="303"/>
        <v>0.25944029378244909</v>
      </c>
      <c r="R1088" s="9">
        <f t="shared" si="304"/>
        <v>0.54089444212160709</v>
      </c>
      <c r="S1088" s="9">
        <f t="shared" si="305"/>
        <v>1.5199999999999996</v>
      </c>
      <c r="T1088">
        <f t="shared" si="306"/>
        <v>2.0799999999999983</v>
      </c>
      <c r="U1088" s="9">
        <f t="shared" si="307"/>
        <v>0.74017134185061995</v>
      </c>
      <c r="V1088" s="9">
        <f t="shared" si="308"/>
        <v>0.33450051025941424</v>
      </c>
      <c r="W1088" s="9">
        <f t="shared" si="309"/>
        <v>0.46999999999999886</v>
      </c>
      <c r="X1088">
        <f t="shared" si="310"/>
        <v>19.46</v>
      </c>
      <c r="Y1088" s="9">
        <f t="shared" si="311"/>
        <v>13.849744531166419</v>
      </c>
      <c r="Z1088" s="10">
        <f t="shared" si="312"/>
        <v>0.62054089309246985</v>
      </c>
      <c r="AA1088">
        <f t="shared" si="313"/>
        <v>0.55999999999999872</v>
      </c>
    </row>
    <row r="1089" spans="1:27">
      <c r="A1089" s="1">
        <f t="shared" si="296"/>
        <v>693998</v>
      </c>
      <c r="B1089" s="1">
        <v>-2</v>
      </c>
      <c r="C1089" s="1">
        <v>-6</v>
      </c>
      <c r="D1089" s="2">
        <v>7</v>
      </c>
      <c r="E1089" s="5">
        <v>46.73</v>
      </c>
      <c r="F1089" s="5">
        <v>44.43</v>
      </c>
      <c r="G1089" s="5">
        <v>2.74</v>
      </c>
      <c r="H1089" s="5">
        <v>47.56</v>
      </c>
      <c r="I1089" s="5">
        <v>52.11</v>
      </c>
      <c r="J1089" s="5">
        <v>3.18</v>
      </c>
      <c r="K1089" s="6">
        <f t="shared" si="297"/>
        <v>47.144999999999996</v>
      </c>
      <c r="L1089" s="6">
        <f t="shared" si="298"/>
        <v>-0.8300000000000054</v>
      </c>
      <c r="M1089" s="6">
        <f t="shared" si="299"/>
        <v>48.269999999999996</v>
      </c>
      <c r="N1089" s="5">
        <f t="shared" si="300"/>
        <v>2.0988091861815357</v>
      </c>
      <c r="O1089" s="6">
        <f t="shared" si="301"/>
        <v>-7.68</v>
      </c>
      <c r="P1089" s="6">
        <f t="shared" si="302"/>
        <v>4.1976183723630713</v>
      </c>
      <c r="Q1089" s="6">
        <f t="shared" si="303"/>
        <v>-0.14783200908059024</v>
      </c>
      <c r="R1089" s="9">
        <f t="shared" si="304"/>
        <v>1.6318777440798533</v>
      </c>
      <c r="S1089" s="9">
        <f t="shared" si="305"/>
        <v>6.8499999999999943</v>
      </c>
      <c r="T1089">
        <f t="shared" si="306"/>
        <v>7.68</v>
      </c>
      <c r="U1089" s="9">
        <f t="shared" si="307"/>
        <v>1.8296089159902602</v>
      </c>
      <c r="V1089" s="9">
        <f t="shared" si="308"/>
        <v>0.53601823710652163</v>
      </c>
      <c r="W1089" s="9">
        <f t="shared" si="309"/>
        <v>1.125</v>
      </c>
      <c r="X1089">
        <f t="shared" si="310"/>
        <v>48.269999999999996</v>
      </c>
      <c r="Y1089" s="9">
        <f t="shared" si="311"/>
        <v>22.998755826783817</v>
      </c>
      <c r="Z1089" s="10">
        <f t="shared" si="312"/>
        <v>0.62060051562982133</v>
      </c>
      <c r="AA1089">
        <f t="shared" si="313"/>
        <v>0.8300000000000054</v>
      </c>
    </row>
    <row r="1090" spans="1:27">
      <c r="A1090" s="1">
        <f t="shared" si="296"/>
        <v>702996</v>
      </c>
      <c r="B1090" s="1">
        <v>-4</v>
      </c>
      <c r="C1090" s="1">
        <v>3</v>
      </c>
      <c r="D1090" s="2">
        <v>7</v>
      </c>
      <c r="E1090" s="5">
        <v>53.03</v>
      </c>
      <c r="F1090" s="5">
        <v>51.2</v>
      </c>
      <c r="G1090" s="5">
        <v>3.28</v>
      </c>
      <c r="H1090" s="5">
        <v>51.91</v>
      </c>
      <c r="I1090" s="5">
        <v>46.59</v>
      </c>
      <c r="J1090" s="5">
        <v>2.97</v>
      </c>
      <c r="K1090" s="6">
        <f t="shared" si="297"/>
        <v>52.47</v>
      </c>
      <c r="L1090" s="6">
        <f t="shared" si="298"/>
        <v>1.1200000000000045</v>
      </c>
      <c r="M1090" s="6">
        <f t="shared" si="299"/>
        <v>48.895000000000003</v>
      </c>
      <c r="N1090" s="5">
        <f t="shared" si="300"/>
        <v>2.2124251399764918</v>
      </c>
      <c r="O1090" s="6">
        <f t="shared" si="301"/>
        <v>4.6099999999999994</v>
      </c>
      <c r="P1090" s="6">
        <f t="shared" si="302"/>
        <v>4.4248502799529836</v>
      </c>
      <c r="Q1090" s="6">
        <f t="shared" si="303"/>
        <v>9.8956551051365291E-2</v>
      </c>
      <c r="R1090" s="9">
        <f t="shared" si="304"/>
        <v>0.78872725158896861</v>
      </c>
      <c r="S1090" s="9">
        <f t="shared" si="305"/>
        <v>3.4899999999999949</v>
      </c>
      <c r="T1090">
        <f t="shared" si="306"/>
        <v>4.6099999999999994</v>
      </c>
      <c r="U1090" s="9">
        <f t="shared" si="307"/>
        <v>1.0418431604083525</v>
      </c>
      <c r="V1090" s="9">
        <f t="shared" si="308"/>
        <v>1.6158738821951653</v>
      </c>
      <c r="W1090" s="9">
        <f t="shared" si="309"/>
        <v>3.5749999999999957</v>
      </c>
      <c r="X1090">
        <f t="shared" si="310"/>
        <v>48.895000000000003</v>
      </c>
      <c r="Y1090" s="9">
        <f t="shared" si="311"/>
        <v>22.100182788792363</v>
      </c>
      <c r="Z1090" s="10">
        <f t="shared" si="312"/>
        <v>0.62072860414193898</v>
      </c>
      <c r="AA1090">
        <f t="shared" si="313"/>
        <v>1.1200000000000045</v>
      </c>
    </row>
    <row r="1091" spans="1:27">
      <c r="A1091" s="1">
        <f t="shared" si="296"/>
        <v>703000</v>
      </c>
      <c r="B1091" s="1">
        <v>0</v>
      </c>
      <c r="C1091" s="1">
        <v>3</v>
      </c>
      <c r="D1091" s="2">
        <v>7</v>
      </c>
      <c r="E1091" s="5">
        <v>32.28</v>
      </c>
      <c r="F1091" s="5">
        <v>37.22</v>
      </c>
      <c r="G1091" s="5">
        <v>2.4</v>
      </c>
      <c r="H1091" s="5">
        <v>31.94</v>
      </c>
      <c r="I1091" s="5">
        <v>31.33</v>
      </c>
      <c r="J1091" s="5">
        <v>2.4</v>
      </c>
      <c r="K1091" s="6">
        <f t="shared" si="297"/>
        <v>32.11</v>
      </c>
      <c r="L1091" s="6">
        <f t="shared" si="298"/>
        <v>0.33999999999999986</v>
      </c>
      <c r="M1091" s="6">
        <f t="shared" si="299"/>
        <v>34.274999999999999</v>
      </c>
      <c r="N1091" s="5">
        <f t="shared" si="300"/>
        <v>1.697056274847714</v>
      </c>
      <c r="O1091" s="6">
        <f t="shared" si="301"/>
        <v>5.8900000000000006</v>
      </c>
      <c r="P1091" s="6">
        <f t="shared" si="302"/>
        <v>3.3941125496954281</v>
      </c>
      <c r="Q1091" s="6">
        <f t="shared" si="303"/>
        <v>0</v>
      </c>
      <c r="R1091" s="9">
        <f t="shared" si="304"/>
        <v>1.6351844314938915</v>
      </c>
      <c r="S1091" s="9">
        <f t="shared" si="305"/>
        <v>5.5500000000000007</v>
      </c>
      <c r="T1091">
        <f t="shared" si="306"/>
        <v>5.8900000000000006</v>
      </c>
      <c r="U1091" s="9">
        <f t="shared" si="307"/>
        <v>1.7353578921619857</v>
      </c>
      <c r="V1091" s="9">
        <f t="shared" si="308"/>
        <v>1.2757384843907289</v>
      </c>
      <c r="W1091" s="9">
        <f t="shared" si="309"/>
        <v>2.1649999999999991</v>
      </c>
      <c r="X1091">
        <f t="shared" si="310"/>
        <v>34.274999999999999</v>
      </c>
      <c r="Y1091" s="9">
        <f t="shared" si="311"/>
        <v>20.196737437640763</v>
      </c>
      <c r="Z1091" s="10">
        <f t="shared" si="312"/>
        <v>0.62086713554511808</v>
      </c>
      <c r="AA1091">
        <f t="shared" si="313"/>
        <v>0.33999999999999986</v>
      </c>
    </row>
    <row r="1092" spans="1:27">
      <c r="A1092" s="1">
        <f t="shared" si="296"/>
        <v>801998</v>
      </c>
      <c r="B1092" s="1">
        <v>-2</v>
      </c>
      <c r="C1092" s="1">
        <v>2</v>
      </c>
      <c r="D1092" s="2">
        <v>8</v>
      </c>
      <c r="E1092" s="5">
        <v>0.85</v>
      </c>
      <c r="F1092" s="5">
        <v>-0.22</v>
      </c>
      <c r="G1092" s="5">
        <v>0.9</v>
      </c>
      <c r="H1092" s="5">
        <v>0.99</v>
      </c>
      <c r="I1092" s="5">
        <v>0.57999999999999996</v>
      </c>
      <c r="J1092" s="5">
        <v>0.82</v>
      </c>
      <c r="K1092" s="6">
        <f t="shared" si="297"/>
        <v>0.91999999999999993</v>
      </c>
      <c r="L1092" s="6">
        <f t="shared" si="298"/>
        <v>-0.14000000000000001</v>
      </c>
      <c r="M1092" s="6">
        <f t="shared" si="299"/>
        <v>0.18</v>
      </c>
      <c r="N1092" s="5">
        <f t="shared" si="300"/>
        <v>0.60876925020897699</v>
      </c>
      <c r="O1092" s="6">
        <f t="shared" si="301"/>
        <v>-0.79999999999999993</v>
      </c>
      <c r="P1092" s="6">
        <f t="shared" si="302"/>
        <v>1.217538500417954</v>
      </c>
      <c r="Q1092" s="6">
        <f t="shared" si="303"/>
        <v>9.2822450080949928E-2</v>
      </c>
      <c r="R1092" s="9">
        <f t="shared" si="304"/>
        <v>0.54207731400151749</v>
      </c>
      <c r="S1092" s="9">
        <f t="shared" si="305"/>
        <v>0.65999999999999992</v>
      </c>
      <c r="T1092">
        <f t="shared" si="306"/>
        <v>0.79999999999999993</v>
      </c>
      <c r="U1092" s="9">
        <f t="shared" si="307"/>
        <v>0.65706341091093023</v>
      </c>
      <c r="V1092" s="9">
        <f t="shared" si="308"/>
        <v>1.2155673101852211</v>
      </c>
      <c r="W1092" s="9">
        <f t="shared" si="309"/>
        <v>0.74</v>
      </c>
      <c r="X1092">
        <f t="shared" si="310"/>
        <v>0.18</v>
      </c>
      <c r="Y1092" s="9">
        <f t="shared" si="311"/>
        <v>0.29567853490991863</v>
      </c>
      <c r="Z1092" s="10">
        <f t="shared" si="312"/>
        <v>0.62091223212302726</v>
      </c>
      <c r="AA1092">
        <f t="shared" si="313"/>
        <v>0.14000000000000001</v>
      </c>
    </row>
    <row r="1093" spans="1:27">
      <c r="A1093" s="1">
        <f t="shared" si="296"/>
        <v>6003</v>
      </c>
      <c r="B1093" s="1">
        <v>3</v>
      </c>
      <c r="C1093" s="1">
        <v>6</v>
      </c>
      <c r="D1093" s="2">
        <v>0</v>
      </c>
      <c r="E1093" s="5">
        <v>41</v>
      </c>
      <c r="F1093" s="5">
        <v>42.71</v>
      </c>
      <c r="G1093" s="5">
        <v>2.98</v>
      </c>
      <c r="H1093" s="5">
        <v>40.950000000000003</v>
      </c>
      <c r="I1093" s="5">
        <v>43.27</v>
      </c>
      <c r="J1093" s="5">
        <v>3.11</v>
      </c>
      <c r="K1093" s="6">
        <f t="shared" si="297"/>
        <v>40.975000000000001</v>
      </c>
      <c r="L1093" s="6">
        <f t="shared" si="298"/>
        <v>4.9999999999997158E-2</v>
      </c>
      <c r="M1093" s="6">
        <f t="shared" si="299"/>
        <v>42.99</v>
      </c>
      <c r="N1093" s="5">
        <f t="shared" si="300"/>
        <v>2.1536306554281772</v>
      </c>
      <c r="O1093" s="6">
        <f t="shared" si="301"/>
        <v>-0.56000000000000227</v>
      </c>
      <c r="P1093" s="6">
        <f t="shared" si="302"/>
        <v>4.3072613108563544</v>
      </c>
      <c r="Q1093" s="6">
        <f t="shared" si="303"/>
        <v>-4.2673494138256232E-2</v>
      </c>
      <c r="R1093" s="9">
        <f t="shared" si="304"/>
        <v>0.14162131247122348</v>
      </c>
      <c r="S1093" s="9">
        <f t="shared" si="305"/>
        <v>0.60999999999999943</v>
      </c>
      <c r="T1093">
        <f t="shared" si="306"/>
        <v>0.56000000000000227</v>
      </c>
      <c r="U1093" s="9">
        <f t="shared" si="307"/>
        <v>0.13001300817030417</v>
      </c>
      <c r="V1093" s="9">
        <f t="shared" si="308"/>
        <v>0.93562932665414966</v>
      </c>
      <c r="W1093" s="9">
        <f t="shared" si="309"/>
        <v>2.0150000000000006</v>
      </c>
      <c r="X1093">
        <f t="shared" si="310"/>
        <v>42.99</v>
      </c>
      <c r="Y1093" s="9">
        <f t="shared" si="311"/>
        <v>19.961640075861979</v>
      </c>
      <c r="Z1093" s="10">
        <f t="shared" si="312"/>
        <v>0.62136945531623933</v>
      </c>
      <c r="AA1093">
        <f t="shared" si="313"/>
        <v>4.9999999999997158E-2</v>
      </c>
    </row>
    <row r="1094" spans="1:27">
      <c r="A1094" s="1">
        <f t="shared" si="296"/>
        <v>306001</v>
      </c>
      <c r="B1094" s="1">
        <v>1</v>
      </c>
      <c r="C1094" s="1">
        <v>6</v>
      </c>
      <c r="D1094" s="2">
        <v>3</v>
      </c>
      <c r="E1094" s="5">
        <v>16.22</v>
      </c>
      <c r="F1094" s="5">
        <v>16</v>
      </c>
      <c r="G1094" s="5">
        <v>1.88</v>
      </c>
      <c r="H1094" s="5">
        <v>16.86</v>
      </c>
      <c r="I1094" s="5">
        <v>12.94</v>
      </c>
      <c r="J1094" s="5">
        <v>1.84</v>
      </c>
      <c r="K1094" s="6">
        <f t="shared" si="297"/>
        <v>16.54</v>
      </c>
      <c r="L1094" s="6">
        <f t="shared" si="298"/>
        <v>-0.64000000000000057</v>
      </c>
      <c r="M1094" s="6">
        <f t="shared" si="299"/>
        <v>14.469999999999999</v>
      </c>
      <c r="N1094" s="5">
        <f t="shared" si="300"/>
        <v>1.3152946437965904</v>
      </c>
      <c r="O1094" s="6">
        <f t="shared" si="301"/>
        <v>3.0600000000000005</v>
      </c>
      <c r="P1094" s="6">
        <f t="shared" si="302"/>
        <v>2.6305892875931809</v>
      </c>
      <c r="Q1094" s="6">
        <f t="shared" si="303"/>
        <v>2.1502890173410345E-2</v>
      </c>
      <c r="R1094" s="9">
        <f t="shared" si="304"/>
        <v>1.4065289543489556</v>
      </c>
      <c r="S1094" s="9">
        <f t="shared" si="305"/>
        <v>3.7000000000000011</v>
      </c>
      <c r="T1094">
        <f t="shared" si="306"/>
        <v>3.0600000000000005</v>
      </c>
      <c r="U1094" s="9">
        <f t="shared" si="307"/>
        <v>1.1632374595426498</v>
      </c>
      <c r="V1094" s="9">
        <f t="shared" si="308"/>
        <v>1.5737918570282907</v>
      </c>
      <c r="W1094" s="9">
        <f t="shared" si="309"/>
        <v>2.0700000000000003</v>
      </c>
      <c r="X1094">
        <f t="shared" si="310"/>
        <v>14.469999999999999</v>
      </c>
      <c r="Y1094" s="9">
        <f t="shared" si="311"/>
        <v>11.001337280772638</v>
      </c>
      <c r="Z1094" s="10">
        <f t="shared" si="312"/>
        <v>0.62143623968996209</v>
      </c>
      <c r="AA1094">
        <f t="shared" si="313"/>
        <v>0.64000000000000057</v>
      </c>
    </row>
    <row r="1095" spans="1:27">
      <c r="A1095" s="1">
        <f t="shared" si="296"/>
        <v>207000</v>
      </c>
      <c r="B1095" s="1">
        <v>0</v>
      </c>
      <c r="C1095" s="1">
        <v>7</v>
      </c>
      <c r="D1095" s="2">
        <v>2</v>
      </c>
      <c r="E1095" s="5">
        <v>35.01</v>
      </c>
      <c r="F1095" s="5">
        <v>41.24</v>
      </c>
      <c r="G1095" s="5">
        <v>2.79</v>
      </c>
      <c r="H1095" s="5">
        <v>34.840000000000003</v>
      </c>
      <c r="I1095" s="5">
        <v>39.159999999999997</v>
      </c>
      <c r="J1095" s="5">
        <v>2.81</v>
      </c>
      <c r="K1095" s="6">
        <f t="shared" si="297"/>
        <v>34.924999999999997</v>
      </c>
      <c r="L1095" s="6">
        <f t="shared" si="298"/>
        <v>0.1699999999999946</v>
      </c>
      <c r="M1095" s="6">
        <f t="shared" si="299"/>
        <v>40.200000000000003</v>
      </c>
      <c r="N1095" s="5">
        <f t="shared" si="300"/>
        <v>1.979911614188876</v>
      </c>
      <c r="O1095" s="6">
        <f t="shared" si="301"/>
        <v>2.0800000000000054</v>
      </c>
      <c r="P1095" s="6">
        <f t="shared" si="302"/>
        <v>3.9598232283777519</v>
      </c>
      <c r="Q1095" s="6">
        <f t="shared" si="303"/>
        <v>-7.1427660361475043E-3</v>
      </c>
      <c r="R1095" s="9">
        <f t="shared" si="304"/>
        <v>0.48234476385515163</v>
      </c>
      <c r="S1095" s="9">
        <f t="shared" si="305"/>
        <v>1.9100000000000108</v>
      </c>
      <c r="T1095">
        <f t="shared" si="306"/>
        <v>2.0800000000000054</v>
      </c>
      <c r="U1095" s="9">
        <f t="shared" si="307"/>
        <v>0.52527597320351427</v>
      </c>
      <c r="V1095" s="9">
        <f t="shared" si="308"/>
        <v>2.6642603448543594</v>
      </c>
      <c r="W1095" s="9">
        <f t="shared" si="309"/>
        <v>5.2750000000000057</v>
      </c>
      <c r="X1095">
        <f t="shared" si="310"/>
        <v>40.200000000000003</v>
      </c>
      <c r="Y1095" s="9">
        <f t="shared" si="311"/>
        <v>20.303936656520403</v>
      </c>
      <c r="Z1095" s="10">
        <f t="shared" si="312"/>
        <v>0.62176040401427946</v>
      </c>
      <c r="AA1095">
        <f t="shared" si="313"/>
        <v>0.1699999999999946</v>
      </c>
    </row>
    <row r="1096" spans="1:27">
      <c r="A1096" s="1">
        <f t="shared" si="296"/>
        <v>898998</v>
      </c>
      <c r="B1096" s="1">
        <v>-2</v>
      </c>
      <c r="C1096" s="1">
        <v>-1</v>
      </c>
      <c r="D1096" s="2">
        <v>9</v>
      </c>
      <c r="E1096" s="5">
        <v>1.84</v>
      </c>
      <c r="F1096" s="5">
        <v>2.41</v>
      </c>
      <c r="G1096" s="5">
        <v>1.25</v>
      </c>
      <c r="H1096" s="5">
        <v>1.84</v>
      </c>
      <c r="I1096" s="5">
        <v>1.63</v>
      </c>
      <c r="J1096" s="5">
        <v>0.88</v>
      </c>
      <c r="K1096" s="6">
        <f t="shared" si="297"/>
        <v>1.84</v>
      </c>
      <c r="L1096" s="6">
        <f t="shared" si="298"/>
        <v>0</v>
      </c>
      <c r="M1096" s="6">
        <f t="shared" si="299"/>
        <v>2.02</v>
      </c>
      <c r="N1096" s="5">
        <f t="shared" si="300"/>
        <v>0.76434612578333905</v>
      </c>
      <c r="O1096" s="6">
        <f t="shared" si="301"/>
        <v>0.78000000000000025</v>
      </c>
      <c r="P1096" s="6">
        <f t="shared" si="302"/>
        <v>1.5286922515666781</v>
      </c>
      <c r="Q1096" s="6">
        <f t="shared" si="303"/>
        <v>0.33724164491420261</v>
      </c>
      <c r="R1096" s="9">
        <f t="shared" si="304"/>
        <v>0.5102400428867343</v>
      </c>
      <c r="S1096" s="9">
        <f t="shared" si="305"/>
        <v>0.78000000000000025</v>
      </c>
      <c r="T1096">
        <f t="shared" si="306"/>
        <v>0.78000000000000025</v>
      </c>
      <c r="U1096" s="9">
        <f t="shared" si="307"/>
        <v>0.5102400428867343</v>
      </c>
      <c r="V1096" s="9">
        <f t="shared" si="308"/>
        <v>0.23549540440926184</v>
      </c>
      <c r="W1096" s="9">
        <f t="shared" si="309"/>
        <v>0.17999999999999994</v>
      </c>
      <c r="X1096">
        <f t="shared" si="310"/>
        <v>2.02</v>
      </c>
      <c r="Y1096" s="9">
        <f t="shared" si="311"/>
        <v>2.6427817605928281</v>
      </c>
      <c r="Z1096" s="10">
        <f t="shared" si="312"/>
        <v>0.62176522900528941</v>
      </c>
      <c r="AA1096">
        <f t="shared" si="313"/>
        <v>0</v>
      </c>
    </row>
    <row r="1097" spans="1:27">
      <c r="A1097" s="1">
        <f t="shared" si="296"/>
        <v>794001</v>
      </c>
      <c r="B1097" s="1">
        <v>1</v>
      </c>
      <c r="C1097" s="1">
        <v>-6</v>
      </c>
      <c r="D1097" s="2">
        <v>8</v>
      </c>
      <c r="E1097" s="5">
        <v>17.61</v>
      </c>
      <c r="F1097" s="5">
        <v>19.12</v>
      </c>
      <c r="G1097" s="5">
        <v>2.0499999999999998</v>
      </c>
      <c r="H1097" s="5">
        <v>18.03</v>
      </c>
      <c r="I1097" s="5">
        <v>20.72</v>
      </c>
      <c r="J1097" s="5">
        <v>2.31</v>
      </c>
      <c r="K1097" s="6">
        <f t="shared" si="297"/>
        <v>17.82</v>
      </c>
      <c r="L1097" s="6">
        <f t="shared" si="298"/>
        <v>-0.42000000000000171</v>
      </c>
      <c r="M1097" s="6">
        <f t="shared" si="299"/>
        <v>19.920000000000002</v>
      </c>
      <c r="N1097" s="5">
        <f t="shared" si="300"/>
        <v>1.5442312003064824</v>
      </c>
      <c r="O1097" s="6">
        <f t="shared" si="301"/>
        <v>-1.5999999999999979</v>
      </c>
      <c r="P1097" s="6">
        <f t="shared" si="302"/>
        <v>3.0884624006129648</v>
      </c>
      <c r="Q1097" s="6">
        <f t="shared" si="303"/>
        <v>-0.11884343614366893</v>
      </c>
      <c r="R1097" s="9">
        <f t="shared" si="304"/>
        <v>0.38206714116571483</v>
      </c>
      <c r="S1097" s="9">
        <f t="shared" si="305"/>
        <v>1.1799999999999962</v>
      </c>
      <c r="T1097">
        <f t="shared" si="306"/>
        <v>1.5999999999999979</v>
      </c>
      <c r="U1097" s="9">
        <f t="shared" si="307"/>
        <v>0.51805714056368213</v>
      </c>
      <c r="V1097" s="9">
        <f t="shared" si="308"/>
        <v>1.3598999939796683</v>
      </c>
      <c r="W1097" s="9">
        <f t="shared" si="309"/>
        <v>2.1000000000000014</v>
      </c>
      <c r="X1097">
        <f t="shared" si="310"/>
        <v>19.920000000000002</v>
      </c>
      <c r="Y1097" s="9">
        <f t="shared" si="311"/>
        <v>12.899622800035702</v>
      </c>
      <c r="Z1097" s="10">
        <f t="shared" si="312"/>
        <v>0.62214789238572521</v>
      </c>
      <c r="AA1097">
        <f t="shared" si="313"/>
        <v>0.42000000000000171</v>
      </c>
    </row>
    <row r="1098" spans="1:27">
      <c r="A1098" s="1">
        <f t="shared" si="296"/>
        <v>92998</v>
      </c>
      <c r="B1098" s="1">
        <v>-2</v>
      </c>
      <c r="C1098" s="1">
        <v>-7</v>
      </c>
      <c r="D1098" s="2">
        <v>1</v>
      </c>
      <c r="E1098" s="5">
        <v>37.18</v>
      </c>
      <c r="F1098" s="5">
        <v>33.85</v>
      </c>
      <c r="G1098" s="5">
        <v>2.76</v>
      </c>
      <c r="H1098" s="5">
        <v>37.17</v>
      </c>
      <c r="I1098" s="5">
        <v>38.99</v>
      </c>
      <c r="J1098" s="5">
        <v>2.85</v>
      </c>
      <c r="K1098" s="6">
        <f t="shared" si="297"/>
        <v>37.174999999999997</v>
      </c>
      <c r="L1098" s="6">
        <f t="shared" si="298"/>
        <v>9.9999999999980105E-3</v>
      </c>
      <c r="M1098" s="6">
        <f t="shared" si="299"/>
        <v>36.42</v>
      </c>
      <c r="N1098" s="5">
        <f t="shared" si="300"/>
        <v>1.983689743886377</v>
      </c>
      <c r="O1098" s="6">
        <f t="shared" si="301"/>
        <v>-5.1400000000000006</v>
      </c>
      <c r="P1098" s="6">
        <f t="shared" si="302"/>
        <v>3.967379487772754</v>
      </c>
      <c r="Q1098" s="6">
        <f t="shared" si="303"/>
        <v>-3.2077305735033576E-2</v>
      </c>
      <c r="R1098" s="9">
        <f t="shared" si="304"/>
        <v>1.2980860580320124</v>
      </c>
      <c r="S1098" s="9">
        <f t="shared" si="305"/>
        <v>5.1499999999999986</v>
      </c>
      <c r="T1098">
        <f t="shared" si="306"/>
        <v>5.1400000000000006</v>
      </c>
      <c r="U1098" s="9">
        <f t="shared" si="307"/>
        <v>1.2955655025795236</v>
      </c>
      <c r="V1098" s="9">
        <f t="shared" si="308"/>
        <v>0.3806038733258888</v>
      </c>
      <c r="W1098" s="9">
        <f t="shared" si="309"/>
        <v>0.75499999999999545</v>
      </c>
      <c r="X1098">
        <f t="shared" si="310"/>
        <v>36.42</v>
      </c>
      <c r="Y1098" s="9">
        <f t="shared" si="311"/>
        <v>18.35972591593239</v>
      </c>
      <c r="Z1098" s="10">
        <f t="shared" si="312"/>
        <v>0.62222664680966533</v>
      </c>
      <c r="AA1098">
        <f t="shared" si="313"/>
        <v>9.9999999999980105E-3</v>
      </c>
    </row>
    <row r="1099" spans="1:27">
      <c r="A1099" s="1">
        <f t="shared" si="296"/>
        <v>7996</v>
      </c>
      <c r="B1099" s="1">
        <v>-4</v>
      </c>
      <c r="C1099" s="1">
        <v>8</v>
      </c>
      <c r="D1099" s="2">
        <v>0</v>
      </c>
      <c r="E1099" s="5">
        <v>31.18</v>
      </c>
      <c r="F1099" s="5">
        <v>34.24</v>
      </c>
      <c r="G1099" s="5">
        <v>2.58</v>
      </c>
      <c r="H1099" s="5">
        <v>32.06</v>
      </c>
      <c r="I1099" s="5">
        <v>39.369999999999997</v>
      </c>
      <c r="J1099" s="5">
        <v>2.54</v>
      </c>
      <c r="K1099" s="6">
        <f t="shared" si="297"/>
        <v>31.62</v>
      </c>
      <c r="L1099" s="6">
        <f t="shared" si="298"/>
        <v>-0.88000000000000256</v>
      </c>
      <c r="M1099" s="6">
        <f t="shared" si="299"/>
        <v>36.805</v>
      </c>
      <c r="N1099" s="5">
        <f t="shared" si="300"/>
        <v>1.8102486017119306</v>
      </c>
      <c r="O1099" s="6">
        <f t="shared" si="301"/>
        <v>-5.1299999999999955</v>
      </c>
      <c r="P1099" s="6">
        <f t="shared" si="302"/>
        <v>3.6204972034238612</v>
      </c>
      <c r="Q1099" s="6">
        <f t="shared" si="303"/>
        <v>1.5624046383887742E-2</v>
      </c>
      <c r="R1099" s="9">
        <f t="shared" si="304"/>
        <v>1.1738719190228399</v>
      </c>
      <c r="S1099" s="9">
        <f t="shared" si="305"/>
        <v>4.2499999999999929</v>
      </c>
      <c r="T1099">
        <f t="shared" si="306"/>
        <v>5.1299999999999955</v>
      </c>
      <c r="U1099" s="9">
        <f t="shared" si="307"/>
        <v>1.4169324575499231</v>
      </c>
      <c r="V1099" s="9">
        <f t="shared" si="308"/>
        <v>2.8642474824157333</v>
      </c>
      <c r="W1099" s="9">
        <f t="shared" si="309"/>
        <v>5.1849999999999987</v>
      </c>
      <c r="X1099">
        <f t="shared" si="310"/>
        <v>36.805</v>
      </c>
      <c r="Y1099" s="9">
        <f t="shared" si="311"/>
        <v>20.33146163747562</v>
      </c>
      <c r="Z1099" s="10">
        <f t="shared" si="312"/>
        <v>0.62225396744416184</v>
      </c>
      <c r="AA1099">
        <f t="shared" si="313"/>
        <v>0.88000000000000256</v>
      </c>
    </row>
    <row r="1100" spans="1:27">
      <c r="A1100" s="1">
        <f t="shared" si="296"/>
        <v>797003</v>
      </c>
      <c r="B1100" s="1">
        <v>3</v>
      </c>
      <c r="C1100" s="1">
        <v>-3</v>
      </c>
      <c r="D1100" s="2">
        <v>8</v>
      </c>
      <c r="E1100" s="5">
        <v>34.369999999999997</v>
      </c>
      <c r="F1100" s="5">
        <v>37.9</v>
      </c>
      <c r="G1100" s="5">
        <v>2.56</v>
      </c>
      <c r="H1100" s="5">
        <v>34.71</v>
      </c>
      <c r="I1100" s="5">
        <v>32.71</v>
      </c>
      <c r="J1100" s="5">
        <v>2.89</v>
      </c>
      <c r="K1100" s="6">
        <f t="shared" si="297"/>
        <v>34.54</v>
      </c>
      <c r="L1100" s="6">
        <f t="shared" si="298"/>
        <v>-0.34000000000000341</v>
      </c>
      <c r="M1100" s="6">
        <f t="shared" si="299"/>
        <v>35.305</v>
      </c>
      <c r="N1100" s="5">
        <f t="shared" si="300"/>
        <v>1.9303950372915901</v>
      </c>
      <c r="O1100" s="6">
        <f t="shared" si="301"/>
        <v>5.1899999999999977</v>
      </c>
      <c r="P1100" s="6">
        <f t="shared" si="302"/>
        <v>3.8607900745831802</v>
      </c>
      <c r="Q1100" s="6">
        <f t="shared" si="303"/>
        <v>-0.12065854002160246</v>
      </c>
      <c r="R1100" s="9">
        <f t="shared" si="304"/>
        <v>1.4323493101595359</v>
      </c>
      <c r="S1100" s="9">
        <f t="shared" si="305"/>
        <v>5.5300000000000011</v>
      </c>
      <c r="T1100">
        <f t="shared" si="306"/>
        <v>5.1899999999999977</v>
      </c>
      <c r="U1100" s="9">
        <f t="shared" si="307"/>
        <v>1.3442844339471947</v>
      </c>
      <c r="V1100" s="9">
        <f t="shared" si="308"/>
        <v>0.39629194295553183</v>
      </c>
      <c r="W1100" s="9">
        <f t="shared" si="309"/>
        <v>0.76500000000000057</v>
      </c>
      <c r="X1100">
        <f t="shared" si="310"/>
        <v>35.305</v>
      </c>
      <c r="Y1100" s="9">
        <f t="shared" si="311"/>
        <v>18.289002674568682</v>
      </c>
      <c r="Z1100" s="10">
        <f t="shared" si="312"/>
        <v>0.62230780165445465</v>
      </c>
      <c r="AA1100">
        <f t="shared" si="313"/>
        <v>0.34000000000000341</v>
      </c>
    </row>
    <row r="1101" spans="1:27">
      <c r="A1101" s="1">
        <f t="shared" si="296"/>
        <v>794000</v>
      </c>
      <c r="B1101" s="1">
        <v>0</v>
      </c>
      <c r="C1101" s="1">
        <v>-6</v>
      </c>
      <c r="D1101" s="2">
        <v>8</v>
      </c>
      <c r="E1101" s="5">
        <v>18.010000000000002</v>
      </c>
      <c r="F1101" s="5">
        <v>16.53</v>
      </c>
      <c r="G1101" s="5">
        <v>1.88</v>
      </c>
      <c r="H1101" s="5">
        <v>17.91</v>
      </c>
      <c r="I1101" s="5">
        <v>22.32</v>
      </c>
      <c r="J1101" s="5">
        <v>2.2799999999999998</v>
      </c>
      <c r="K1101" s="6">
        <f t="shared" si="297"/>
        <v>17.96</v>
      </c>
      <c r="L1101" s="6">
        <f t="shared" si="298"/>
        <v>0.10000000000000142</v>
      </c>
      <c r="M1101" s="6">
        <f t="shared" si="299"/>
        <v>19.425000000000001</v>
      </c>
      <c r="N1101" s="5">
        <f t="shared" si="300"/>
        <v>1.4775655653811102</v>
      </c>
      <c r="O1101" s="6">
        <f t="shared" si="301"/>
        <v>-5.7899999999999991</v>
      </c>
      <c r="P1101" s="6">
        <f t="shared" si="302"/>
        <v>2.9551311307622203</v>
      </c>
      <c r="Q1101" s="6">
        <f t="shared" si="303"/>
        <v>-0.19054598754122387</v>
      </c>
      <c r="R1101" s="9">
        <f t="shared" si="304"/>
        <v>1.9931433629751605</v>
      </c>
      <c r="S1101" s="9">
        <f t="shared" si="305"/>
        <v>5.8900000000000006</v>
      </c>
      <c r="T1101">
        <f t="shared" si="306"/>
        <v>5.7899999999999991</v>
      </c>
      <c r="U1101" s="9">
        <f t="shared" si="307"/>
        <v>1.9593039170842406</v>
      </c>
      <c r="V1101" s="9">
        <f t="shared" si="308"/>
        <v>0.99149576460394206</v>
      </c>
      <c r="W1101" s="9">
        <f t="shared" si="309"/>
        <v>1.4649999999999999</v>
      </c>
      <c r="X1101">
        <f t="shared" si="310"/>
        <v>19.425000000000001</v>
      </c>
      <c r="Y1101" s="9">
        <f t="shared" si="311"/>
        <v>13.146624728622237</v>
      </c>
      <c r="Z1101" s="10">
        <f t="shared" si="312"/>
        <v>0.62265239098553216</v>
      </c>
      <c r="AA1101">
        <f t="shared" si="313"/>
        <v>0.10000000000000142</v>
      </c>
    </row>
    <row r="1102" spans="1:27">
      <c r="A1102" s="1">
        <f t="shared" si="296"/>
        <v>92000</v>
      </c>
      <c r="B1102" s="1">
        <v>0</v>
      </c>
      <c r="C1102" s="1">
        <v>-8</v>
      </c>
      <c r="D1102" s="2">
        <v>1</v>
      </c>
      <c r="E1102" s="5">
        <v>13.13</v>
      </c>
      <c r="F1102" s="5">
        <v>11.9</v>
      </c>
      <c r="G1102" s="5">
        <v>1.77</v>
      </c>
      <c r="H1102" s="5">
        <v>13.42</v>
      </c>
      <c r="I1102" s="5">
        <v>14.09</v>
      </c>
      <c r="J1102" s="5">
        <v>1.84</v>
      </c>
      <c r="K1102" s="6">
        <f t="shared" si="297"/>
        <v>13.275</v>
      </c>
      <c r="L1102" s="6">
        <f t="shared" si="298"/>
        <v>-0.28999999999999915</v>
      </c>
      <c r="M1102" s="6">
        <f t="shared" si="299"/>
        <v>12.995000000000001</v>
      </c>
      <c r="N1102" s="5">
        <f t="shared" si="300"/>
        <v>1.2765676636982468</v>
      </c>
      <c r="O1102" s="6">
        <f t="shared" si="301"/>
        <v>-2.1899999999999995</v>
      </c>
      <c r="P1102" s="6">
        <f t="shared" si="302"/>
        <v>2.5531353273964936</v>
      </c>
      <c r="Q1102" s="6">
        <f t="shared" si="303"/>
        <v>-3.8766587405077844E-2</v>
      </c>
      <c r="R1102" s="9">
        <f t="shared" si="304"/>
        <v>0.74418303628953564</v>
      </c>
      <c r="S1102" s="9">
        <f t="shared" si="305"/>
        <v>1.9000000000000004</v>
      </c>
      <c r="T1102">
        <f t="shared" si="306"/>
        <v>2.1899999999999995</v>
      </c>
      <c r="U1102" s="9">
        <f t="shared" si="307"/>
        <v>0.8577688681442539</v>
      </c>
      <c r="V1102" s="9">
        <f t="shared" si="308"/>
        <v>0.21933815806428367</v>
      </c>
      <c r="W1102" s="9">
        <f t="shared" si="309"/>
        <v>0.27999999999999936</v>
      </c>
      <c r="X1102">
        <f t="shared" si="310"/>
        <v>12.995000000000001</v>
      </c>
      <c r="Y1102" s="9">
        <f t="shared" si="311"/>
        <v>10.179640585876331</v>
      </c>
      <c r="Z1102" s="10">
        <f t="shared" si="312"/>
        <v>0.62326479124044865</v>
      </c>
      <c r="AA1102">
        <f t="shared" si="313"/>
        <v>0.28999999999999915</v>
      </c>
    </row>
    <row r="1103" spans="1:27">
      <c r="A1103" s="1">
        <f t="shared" si="296"/>
        <v>306998</v>
      </c>
      <c r="B1103" s="1">
        <v>-2</v>
      </c>
      <c r="C1103" s="1">
        <v>7</v>
      </c>
      <c r="D1103" s="2">
        <v>3</v>
      </c>
      <c r="E1103" s="5">
        <v>43.54</v>
      </c>
      <c r="F1103" s="5">
        <v>41.9</v>
      </c>
      <c r="G1103" s="5">
        <v>2.76</v>
      </c>
      <c r="H1103" s="5">
        <v>43.88</v>
      </c>
      <c r="I1103" s="5">
        <v>42.37</v>
      </c>
      <c r="J1103" s="5">
        <v>2.79</v>
      </c>
      <c r="K1103" s="6">
        <f t="shared" si="297"/>
        <v>43.71</v>
      </c>
      <c r="L1103" s="6">
        <f t="shared" si="298"/>
        <v>-0.34000000000000341</v>
      </c>
      <c r="M1103" s="6">
        <f t="shared" si="299"/>
        <v>42.134999999999998</v>
      </c>
      <c r="N1103" s="5">
        <f t="shared" si="300"/>
        <v>1.9622499840744041</v>
      </c>
      <c r="O1103" s="6">
        <f t="shared" si="301"/>
        <v>-0.46999999999999886</v>
      </c>
      <c r="P1103" s="6">
        <f t="shared" si="302"/>
        <v>3.9244999681488082</v>
      </c>
      <c r="Q1103" s="6">
        <f t="shared" si="303"/>
        <v>-1.0810494945363297E-2</v>
      </c>
      <c r="R1103" s="9">
        <f t="shared" si="304"/>
        <v>3.3125239152777118E-2</v>
      </c>
      <c r="S1103" s="9">
        <f t="shared" si="305"/>
        <v>0.12999999999999545</v>
      </c>
      <c r="T1103">
        <f t="shared" si="306"/>
        <v>0.46999999999999886</v>
      </c>
      <c r="U1103" s="9">
        <f t="shared" si="307"/>
        <v>0.11976048001389041</v>
      </c>
      <c r="V1103" s="9">
        <f t="shared" si="308"/>
        <v>0.80265002562501353</v>
      </c>
      <c r="W1103" s="9">
        <f t="shared" si="309"/>
        <v>1.5750000000000028</v>
      </c>
      <c r="X1103">
        <f t="shared" si="310"/>
        <v>42.134999999999998</v>
      </c>
      <c r="Y1103" s="9">
        <f t="shared" si="311"/>
        <v>21.472799256958655</v>
      </c>
      <c r="Z1103" s="10">
        <f t="shared" si="312"/>
        <v>0.62329928605766904</v>
      </c>
      <c r="AA1103">
        <f t="shared" si="313"/>
        <v>0.34000000000000341</v>
      </c>
    </row>
    <row r="1104" spans="1:27">
      <c r="A1104" s="1">
        <f t="shared" si="296"/>
        <v>107001</v>
      </c>
      <c r="B1104" s="1">
        <v>1</v>
      </c>
      <c r="C1104" s="1">
        <v>7</v>
      </c>
      <c r="D1104" s="2">
        <v>1</v>
      </c>
      <c r="E1104" s="5">
        <v>31.42</v>
      </c>
      <c r="F1104" s="5">
        <v>32.83</v>
      </c>
      <c r="G1104" s="5">
        <v>2.54</v>
      </c>
      <c r="H1104" s="5">
        <v>31.68</v>
      </c>
      <c r="I1104" s="5">
        <v>24.08</v>
      </c>
      <c r="J1104" s="5">
        <v>2.39</v>
      </c>
      <c r="K1104" s="6">
        <f t="shared" si="297"/>
        <v>31.55</v>
      </c>
      <c r="L1104" s="6">
        <f t="shared" si="298"/>
        <v>-0.25999999999999801</v>
      </c>
      <c r="M1104" s="6">
        <f t="shared" si="299"/>
        <v>28.454999999999998</v>
      </c>
      <c r="N1104" s="5">
        <f t="shared" si="300"/>
        <v>1.7438248191833949</v>
      </c>
      <c r="O1104" s="6">
        <f t="shared" si="301"/>
        <v>8.75</v>
      </c>
      <c r="P1104" s="6">
        <f t="shared" si="302"/>
        <v>3.4876496383667899</v>
      </c>
      <c r="Q1104" s="6">
        <f t="shared" si="303"/>
        <v>6.0795646061642394E-2</v>
      </c>
      <c r="R1104" s="9">
        <f t="shared" si="304"/>
        <v>2.5834016986348538</v>
      </c>
      <c r="S1104" s="9">
        <f t="shared" si="305"/>
        <v>9.009999999999998</v>
      </c>
      <c r="T1104">
        <f t="shared" si="306"/>
        <v>8.75</v>
      </c>
      <c r="U1104" s="9">
        <f t="shared" si="307"/>
        <v>2.5088529259772447</v>
      </c>
      <c r="V1104" s="9">
        <f t="shared" si="308"/>
        <v>1.774834241348475</v>
      </c>
      <c r="W1104" s="9">
        <f t="shared" si="309"/>
        <v>3.0950000000000024</v>
      </c>
      <c r="X1104">
        <f t="shared" si="310"/>
        <v>28.454999999999998</v>
      </c>
      <c r="Y1104" s="9">
        <f t="shared" si="311"/>
        <v>16.317579430555998</v>
      </c>
      <c r="Z1104" s="10">
        <f t="shared" si="312"/>
        <v>0.62362087841893177</v>
      </c>
      <c r="AA1104">
        <f t="shared" si="313"/>
        <v>0.25999999999999801</v>
      </c>
    </row>
    <row r="1105" spans="1:27">
      <c r="A1105" s="1">
        <f t="shared" si="296"/>
        <v>598005</v>
      </c>
      <c r="B1105" s="1">
        <v>5</v>
      </c>
      <c r="C1105" s="1">
        <v>-2</v>
      </c>
      <c r="D1105" s="2">
        <v>6</v>
      </c>
      <c r="E1105" s="5">
        <v>11.54</v>
      </c>
      <c r="F1105" s="5">
        <v>12.21</v>
      </c>
      <c r="G1105" s="5">
        <v>1.47</v>
      </c>
      <c r="H1105" s="5">
        <v>11.53</v>
      </c>
      <c r="I1105" s="5">
        <v>11.98</v>
      </c>
      <c r="J1105" s="5">
        <v>1.86</v>
      </c>
      <c r="K1105" s="6">
        <f t="shared" si="297"/>
        <v>11.535</v>
      </c>
      <c r="L1105" s="6">
        <f t="shared" si="298"/>
        <v>9.9999999999997868E-3</v>
      </c>
      <c r="M1105" s="6">
        <f t="shared" si="299"/>
        <v>12.095000000000001</v>
      </c>
      <c r="N1105" s="5">
        <f t="shared" si="300"/>
        <v>1.185379686007821</v>
      </c>
      <c r="O1105" s="6">
        <f t="shared" si="301"/>
        <v>0.23000000000000043</v>
      </c>
      <c r="P1105" s="6">
        <f t="shared" si="302"/>
        <v>2.3707593720156419</v>
      </c>
      <c r="Q1105" s="6">
        <f t="shared" si="303"/>
        <v>-0.23106485188150533</v>
      </c>
      <c r="R1105" s="9">
        <f t="shared" si="304"/>
        <v>9.279727103343878E-2</v>
      </c>
      <c r="S1105" s="9">
        <f t="shared" si="305"/>
        <v>0.22000000000000064</v>
      </c>
      <c r="T1105">
        <f t="shared" si="306"/>
        <v>0.23000000000000043</v>
      </c>
      <c r="U1105" s="9">
        <f t="shared" si="307"/>
        <v>9.7015328807685888E-2</v>
      </c>
      <c r="V1105" s="9">
        <f t="shared" si="308"/>
        <v>0.47242247071568738</v>
      </c>
      <c r="W1105" s="9">
        <f t="shared" si="309"/>
        <v>0.5600000000000005</v>
      </c>
      <c r="X1105">
        <f t="shared" si="310"/>
        <v>12.095000000000001</v>
      </c>
      <c r="Y1105" s="9">
        <f t="shared" si="311"/>
        <v>10.20348175590399</v>
      </c>
      <c r="Z1105" s="10">
        <f t="shared" si="312"/>
        <v>0.62379804424188445</v>
      </c>
      <c r="AA1105">
        <f t="shared" si="313"/>
        <v>9.9999999999997868E-3</v>
      </c>
    </row>
    <row r="1106" spans="1:27">
      <c r="A1106" s="1">
        <f t="shared" si="296"/>
        <v>595005</v>
      </c>
      <c r="B1106" s="1">
        <v>5</v>
      </c>
      <c r="C1106" s="1">
        <v>-5</v>
      </c>
      <c r="D1106" s="2">
        <v>6</v>
      </c>
      <c r="E1106" s="5">
        <v>21.95</v>
      </c>
      <c r="F1106" s="5">
        <v>16.25</v>
      </c>
      <c r="G1106" s="5">
        <v>1.88</v>
      </c>
      <c r="H1106" s="5">
        <v>21.68</v>
      </c>
      <c r="I1106" s="5">
        <v>20.14</v>
      </c>
      <c r="J1106" s="5">
        <v>2.37</v>
      </c>
      <c r="K1106" s="6">
        <f t="shared" si="297"/>
        <v>21.814999999999998</v>
      </c>
      <c r="L1106" s="6">
        <f t="shared" si="298"/>
        <v>0.26999999999999957</v>
      </c>
      <c r="M1106" s="6">
        <f t="shared" si="299"/>
        <v>18.195</v>
      </c>
      <c r="N1106" s="5">
        <f t="shared" si="300"/>
        <v>1.512555784095251</v>
      </c>
      <c r="O1106" s="6">
        <f t="shared" si="301"/>
        <v>-3.8900000000000006</v>
      </c>
      <c r="P1106" s="6">
        <f t="shared" si="302"/>
        <v>3.0251115681905021</v>
      </c>
      <c r="Q1106" s="6">
        <f t="shared" si="303"/>
        <v>-0.22756329701791009</v>
      </c>
      <c r="R1106" s="9">
        <f t="shared" si="304"/>
        <v>1.3751558930067302</v>
      </c>
      <c r="S1106" s="9">
        <f t="shared" si="305"/>
        <v>4.16</v>
      </c>
      <c r="T1106">
        <f t="shared" si="306"/>
        <v>3.8900000000000006</v>
      </c>
      <c r="U1106" s="9">
        <f t="shared" si="307"/>
        <v>1.2859029864894667</v>
      </c>
      <c r="V1106" s="9">
        <f t="shared" si="308"/>
        <v>2.3933001599444039</v>
      </c>
      <c r="W1106" s="9">
        <f t="shared" si="309"/>
        <v>3.6199999999999974</v>
      </c>
      <c r="X1106">
        <f t="shared" si="310"/>
        <v>18.195</v>
      </c>
      <c r="Y1106" s="9">
        <f t="shared" si="311"/>
        <v>12.029308400604547</v>
      </c>
      <c r="Z1106" s="10">
        <f t="shared" si="312"/>
        <v>0.62397836500955695</v>
      </c>
      <c r="AA1106">
        <f t="shared" si="313"/>
        <v>0.26999999999999957</v>
      </c>
    </row>
    <row r="1107" spans="1:27">
      <c r="A1107" s="1">
        <f t="shared" si="296"/>
        <v>102006</v>
      </c>
      <c r="B1107" s="1">
        <v>6</v>
      </c>
      <c r="C1107" s="1">
        <v>2</v>
      </c>
      <c r="D1107" s="2">
        <v>1</v>
      </c>
      <c r="E1107" s="5">
        <v>3.29</v>
      </c>
      <c r="F1107" s="5">
        <v>4.87</v>
      </c>
      <c r="G1107" s="5">
        <v>1.31</v>
      </c>
      <c r="H1107" s="5">
        <v>3.3</v>
      </c>
      <c r="I1107" s="5">
        <v>4</v>
      </c>
      <c r="J1107" s="5">
        <v>1.36</v>
      </c>
      <c r="K1107" s="6">
        <f t="shared" si="297"/>
        <v>3.2949999999999999</v>
      </c>
      <c r="L1107" s="6">
        <f t="shared" si="298"/>
        <v>-9.9999999999997868E-3</v>
      </c>
      <c r="M1107" s="6">
        <f t="shared" si="299"/>
        <v>4.4350000000000005</v>
      </c>
      <c r="N1107" s="5">
        <f t="shared" si="300"/>
        <v>0.94415305962539786</v>
      </c>
      <c r="O1107" s="6">
        <f t="shared" si="301"/>
        <v>0.87000000000000011</v>
      </c>
      <c r="P1107" s="6">
        <f t="shared" si="302"/>
        <v>1.8883061192507957</v>
      </c>
      <c r="Q1107" s="6">
        <f t="shared" si="303"/>
        <v>-3.7440053846369621E-2</v>
      </c>
      <c r="R1107" s="9">
        <f t="shared" si="304"/>
        <v>0.46602613370185375</v>
      </c>
      <c r="S1107" s="9">
        <f t="shared" si="305"/>
        <v>0.87999999999999989</v>
      </c>
      <c r="T1107">
        <f t="shared" si="306"/>
        <v>0.87000000000000011</v>
      </c>
      <c r="U1107" s="9">
        <f t="shared" si="307"/>
        <v>0.46073038218251461</v>
      </c>
      <c r="V1107" s="9">
        <f t="shared" si="308"/>
        <v>1.2074313464093491</v>
      </c>
      <c r="W1107" s="9">
        <f t="shared" si="309"/>
        <v>1.1400000000000006</v>
      </c>
      <c r="X1107">
        <f t="shared" si="310"/>
        <v>4.4350000000000005</v>
      </c>
      <c r="Y1107" s="9">
        <f t="shared" si="311"/>
        <v>4.6973315976539132</v>
      </c>
      <c r="Z1107" s="10">
        <f t="shared" si="312"/>
        <v>0.62399759614921602</v>
      </c>
      <c r="AA1107">
        <f t="shared" si="313"/>
        <v>9.9999999999997868E-3</v>
      </c>
    </row>
    <row r="1108" spans="1:27">
      <c r="A1108" s="1">
        <f t="shared" si="296"/>
        <v>796003</v>
      </c>
      <c r="B1108" s="1">
        <v>3</v>
      </c>
      <c r="C1108" s="1">
        <v>-4</v>
      </c>
      <c r="D1108" s="2">
        <v>8</v>
      </c>
      <c r="E1108" s="5">
        <v>45.33</v>
      </c>
      <c r="F1108" s="5">
        <v>44.76</v>
      </c>
      <c r="G1108" s="5">
        <v>2.86</v>
      </c>
      <c r="H1108" s="5">
        <v>44.15</v>
      </c>
      <c r="I1108" s="5">
        <v>39.85</v>
      </c>
      <c r="J1108" s="5">
        <v>3.15</v>
      </c>
      <c r="K1108" s="6">
        <f t="shared" si="297"/>
        <v>44.739999999999995</v>
      </c>
      <c r="L1108" s="6">
        <f t="shared" si="298"/>
        <v>1.1799999999999997</v>
      </c>
      <c r="M1108" s="6">
        <f t="shared" si="299"/>
        <v>42.305</v>
      </c>
      <c r="N1108" s="5">
        <f t="shared" si="300"/>
        <v>2.1273281364190151</v>
      </c>
      <c r="O1108" s="6">
        <f t="shared" si="301"/>
        <v>4.9099999999999966</v>
      </c>
      <c r="P1108" s="6">
        <f t="shared" si="302"/>
        <v>4.2546562728380302</v>
      </c>
      <c r="Q1108" s="6">
        <f t="shared" si="303"/>
        <v>-9.6281646880748667E-2</v>
      </c>
      <c r="R1108" s="9">
        <f t="shared" si="304"/>
        <v>0.87668656662408451</v>
      </c>
      <c r="S1108" s="9">
        <f t="shared" si="305"/>
        <v>3.7299999999999969</v>
      </c>
      <c r="T1108">
        <f t="shared" si="306"/>
        <v>4.9099999999999966</v>
      </c>
      <c r="U1108" s="9">
        <f t="shared" si="307"/>
        <v>1.1540297700065028</v>
      </c>
      <c r="V1108" s="9">
        <f t="shared" si="308"/>
        <v>1.1446283054850634</v>
      </c>
      <c r="W1108" s="9">
        <f t="shared" si="309"/>
        <v>2.4349999999999952</v>
      </c>
      <c r="X1108">
        <f t="shared" si="310"/>
        <v>42.305</v>
      </c>
      <c r="Y1108" s="9">
        <f t="shared" si="311"/>
        <v>19.886447828971541</v>
      </c>
      <c r="Z1108" s="10">
        <f t="shared" si="312"/>
        <v>0.6240849301176884</v>
      </c>
      <c r="AA1108">
        <f t="shared" si="313"/>
        <v>1.1799999999999997</v>
      </c>
    </row>
    <row r="1109" spans="1:27">
      <c r="A1109" s="1">
        <f t="shared" si="296"/>
        <v>503003</v>
      </c>
      <c r="B1109" s="1">
        <v>3</v>
      </c>
      <c r="C1109" s="1">
        <v>3</v>
      </c>
      <c r="D1109" s="2">
        <v>5</v>
      </c>
      <c r="E1109" s="5">
        <v>49.25</v>
      </c>
      <c r="F1109" s="5">
        <v>49.32</v>
      </c>
      <c r="G1109" s="5">
        <v>3.13</v>
      </c>
      <c r="H1109" s="5">
        <v>49.65</v>
      </c>
      <c r="I1109" s="5">
        <v>49.15</v>
      </c>
      <c r="J1109" s="5">
        <v>3.1</v>
      </c>
      <c r="K1109" s="6">
        <f t="shared" si="297"/>
        <v>49.45</v>
      </c>
      <c r="L1109" s="6">
        <f t="shared" si="298"/>
        <v>-0.39999999999999858</v>
      </c>
      <c r="M1109" s="6">
        <f t="shared" si="299"/>
        <v>49.234999999999999</v>
      </c>
      <c r="N1109" s="5">
        <f t="shared" si="300"/>
        <v>2.2026631608123837</v>
      </c>
      <c r="O1109" s="6">
        <f t="shared" si="301"/>
        <v>0.17000000000000171</v>
      </c>
      <c r="P1109" s="6">
        <f t="shared" si="302"/>
        <v>4.4053263216247673</v>
      </c>
      <c r="Q1109" s="6">
        <f t="shared" si="303"/>
        <v>9.630595303732066E-3</v>
      </c>
      <c r="R1109" s="9">
        <f t="shared" si="304"/>
        <v>0.12938882579526448</v>
      </c>
      <c r="S1109" s="9">
        <f t="shared" si="305"/>
        <v>0.57000000000000028</v>
      </c>
      <c r="T1109">
        <f t="shared" si="306"/>
        <v>0.17000000000000171</v>
      </c>
      <c r="U1109" s="9">
        <f t="shared" si="307"/>
        <v>3.8589649798588019E-2</v>
      </c>
      <c r="V1109" s="9">
        <f t="shared" si="308"/>
        <v>9.7609114196429092E-2</v>
      </c>
      <c r="W1109" s="9">
        <f t="shared" si="309"/>
        <v>0.21500000000000341</v>
      </c>
      <c r="X1109">
        <f t="shared" si="310"/>
        <v>49.234999999999999</v>
      </c>
      <c r="Y1109" s="9">
        <f t="shared" si="311"/>
        <v>22.352487150981908</v>
      </c>
      <c r="Z1109" s="10">
        <f t="shared" si="312"/>
        <v>0.6241033568248131</v>
      </c>
      <c r="AA1109">
        <f t="shared" si="313"/>
        <v>0.39999999999999858</v>
      </c>
    </row>
    <row r="1110" spans="1:27">
      <c r="A1110" s="1">
        <f t="shared" si="296"/>
        <v>896000</v>
      </c>
      <c r="B1110" s="1">
        <v>0</v>
      </c>
      <c r="C1110" s="1">
        <v>-4</v>
      </c>
      <c r="D1110" s="2">
        <v>9</v>
      </c>
      <c r="E1110" s="5">
        <v>10.06</v>
      </c>
      <c r="F1110" s="5">
        <v>8.19</v>
      </c>
      <c r="G1110" s="5">
        <v>1.53</v>
      </c>
      <c r="H1110" s="5">
        <v>10.51</v>
      </c>
      <c r="I1110" s="5">
        <v>10.54</v>
      </c>
      <c r="J1110" s="5">
        <v>1.72</v>
      </c>
      <c r="K1110" s="6">
        <f t="shared" si="297"/>
        <v>10.285</v>
      </c>
      <c r="L1110" s="6">
        <f t="shared" si="298"/>
        <v>-0.44999999999999929</v>
      </c>
      <c r="M1110" s="6">
        <f t="shared" si="299"/>
        <v>9.3649999999999984</v>
      </c>
      <c r="N1110" s="5">
        <f t="shared" si="300"/>
        <v>1.1510104256695506</v>
      </c>
      <c r="O1110" s="6">
        <f t="shared" si="301"/>
        <v>-2.3499999999999996</v>
      </c>
      <c r="P1110" s="6">
        <f t="shared" si="302"/>
        <v>2.3020208513391012</v>
      </c>
      <c r="Q1110" s="6">
        <f t="shared" si="303"/>
        <v>-0.11652482403336285</v>
      </c>
      <c r="R1110" s="9">
        <f t="shared" si="304"/>
        <v>0.82536176807206474</v>
      </c>
      <c r="S1110" s="9">
        <f t="shared" si="305"/>
        <v>1.9000000000000004</v>
      </c>
      <c r="T1110">
        <f t="shared" si="306"/>
        <v>2.3499999999999996</v>
      </c>
      <c r="U1110" s="9">
        <f t="shared" si="307"/>
        <v>1.0208421868259745</v>
      </c>
      <c r="V1110" s="9">
        <f t="shared" si="308"/>
        <v>0.79929771223821144</v>
      </c>
      <c r="W1110" s="9">
        <f t="shared" si="309"/>
        <v>0.92000000000000171</v>
      </c>
      <c r="X1110">
        <f t="shared" si="310"/>
        <v>9.3649999999999984</v>
      </c>
      <c r="Y1110" s="9">
        <f t="shared" si="311"/>
        <v>8.1363294294682991</v>
      </c>
      <c r="Z1110" s="10">
        <f t="shared" si="312"/>
        <v>0.62411457281495997</v>
      </c>
      <c r="AA1110">
        <f t="shared" si="313"/>
        <v>0.44999999999999929</v>
      </c>
    </row>
    <row r="1111" spans="1:27">
      <c r="A1111" s="1">
        <f t="shared" si="296"/>
        <v>203005</v>
      </c>
      <c r="B1111" s="1">
        <v>5</v>
      </c>
      <c r="C1111" s="1">
        <v>3</v>
      </c>
      <c r="D1111" s="2">
        <v>2</v>
      </c>
      <c r="E1111" s="5">
        <v>45.87</v>
      </c>
      <c r="F1111" s="5">
        <v>46.34</v>
      </c>
      <c r="G1111" s="5">
        <v>2.99</v>
      </c>
      <c r="H1111" s="5">
        <v>46.05</v>
      </c>
      <c r="I1111" s="5">
        <v>41.02</v>
      </c>
      <c r="J1111" s="5">
        <v>3.01</v>
      </c>
      <c r="K1111" s="6">
        <f t="shared" si="297"/>
        <v>45.959999999999994</v>
      </c>
      <c r="L1111" s="6">
        <f t="shared" si="298"/>
        <v>-0.17999999999999972</v>
      </c>
      <c r="M1111" s="6">
        <f t="shared" si="299"/>
        <v>43.680000000000007</v>
      </c>
      <c r="N1111" s="5">
        <f t="shared" si="300"/>
        <v>2.121332128639926</v>
      </c>
      <c r="O1111" s="6">
        <f t="shared" si="301"/>
        <v>5.32</v>
      </c>
      <c r="P1111" s="6">
        <f t="shared" si="302"/>
        <v>4.2426642572798521</v>
      </c>
      <c r="Q1111" s="6">
        <f t="shared" si="303"/>
        <v>-6.6665925934154867E-3</v>
      </c>
      <c r="R1111" s="9">
        <f t="shared" si="304"/>
        <v>1.2963552302218413</v>
      </c>
      <c r="S1111" s="9">
        <f t="shared" si="305"/>
        <v>5.5</v>
      </c>
      <c r="T1111">
        <f t="shared" si="306"/>
        <v>5.32</v>
      </c>
      <c r="U1111" s="9">
        <f t="shared" si="307"/>
        <v>1.2539290590509446</v>
      </c>
      <c r="V1111" s="9">
        <f t="shared" si="308"/>
        <v>1.0747963363293751</v>
      </c>
      <c r="W1111" s="9">
        <f t="shared" si="309"/>
        <v>2.2799999999999869</v>
      </c>
      <c r="X1111">
        <f t="shared" si="310"/>
        <v>43.680000000000007</v>
      </c>
      <c r="Y1111" s="9">
        <f t="shared" si="311"/>
        <v>20.590835074941833</v>
      </c>
      <c r="Z1111" s="10">
        <f t="shared" si="312"/>
        <v>0.62414821957608757</v>
      </c>
      <c r="AA1111">
        <f t="shared" si="313"/>
        <v>0.17999999999999972</v>
      </c>
    </row>
    <row r="1112" spans="1:27">
      <c r="A1112" s="1">
        <f t="shared" si="296"/>
        <v>492998</v>
      </c>
      <c r="B1112" s="1">
        <v>-2</v>
      </c>
      <c r="C1112" s="1">
        <v>-7</v>
      </c>
      <c r="D1112" s="2">
        <v>5</v>
      </c>
      <c r="E1112" s="5">
        <v>13.55</v>
      </c>
      <c r="F1112" s="5">
        <v>12.6</v>
      </c>
      <c r="G1112" s="5">
        <v>1.84</v>
      </c>
      <c r="H1112" s="5">
        <v>13.57</v>
      </c>
      <c r="I1112" s="5">
        <v>13.2</v>
      </c>
      <c r="J1112" s="5">
        <v>1.87</v>
      </c>
      <c r="K1112" s="6">
        <f t="shared" si="297"/>
        <v>13.56</v>
      </c>
      <c r="L1112" s="6">
        <f t="shared" si="298"/>
        <v>-1.9999999999999574E-2</v>
      </c>
      <c r="M1112" s="6">
        <f t="shared" si="299"/>
        <v>12.899999999999999</v>
      </c>
      <c r="N1112" s="5">
        <f t="shared" si="300"/>
        <v>1.3117259622344906</v>
      </c>
      <c r="O1112" s="6">
        <f t="shared" si="301"/>
        <v>-0.59999999999999964</v>
      </c>
      <c r="P1112" s="6">
        <f t="shared" si="302"/>
        <v>2.6234519244689811</v>
      </c>
      <c r="Q1112" s="6">
        <f t="shared" si="303"/>
        <v>-1.617144932800587E-2</v>
      </c>
      <c r="R1112" s="9">
        <f t="shared" si="304"/>
        <v>0.22108276297740778</v>
      </c>
      <c r="S1112" s="9">
        <f t="shared" si="305"/>
        <v>0.58000000000000007</v>
      </c>
      <c r="T1112">
        <f t="shared" si="306"/>
        <v>0.59999999999999964</v>
      </c>
      <c r="U1112" s="9">
        <f t="shared" si="307"/>
        <v>0.22870630652835272</v>
      </c>
      <c r="V1112" s="9">
        <f t="shared" si="308"/>
        <v>0.5031538743623778</v>
      </c>
      <c r="W1112" s="9">
        <f t="shared" si="309"/>
        <v>0.66000000000000192</v>
      </c>
      <c r="X1112">
        <f t="shared" si="310"/>
        <v>12.899999999999999</v>
      </c>
      <c r="Y1112" s="9">
        <f t="shared" si="311"/>
        <v>9.834371180719172</v>
      </c>
      <c r="Z1112" s="10">
        <f t="shared" si="312"/>
        <v>0.62444375247094919</v>
      </c>
      <c r="AA1112">
        <f t="shared" si="313"/>
        <v>1.9999999999999574E-2</v>
      </c>
    </row>
    <row r="1113" spans="1:27">
      <c r="A1113" s="1">
        <f t="shared" si="296"/>
        <v>598994</v>
      </c>
      <c r="B1113" s="1">
        <v>-6</v>
      </c>
      <c r="C1113" s="1">
        <v>-1</v>
      </c>
      <c r="D1113" s="2">
        <v>6</v>
      </c>
      <c r="E1113" s="5">
        <v>24.15</v>
      </c>
      <c r="F1113" s="5">
        <v>29.79</v>
      </c>
      <c r="G1113" s="5">
        <v>2.44</v>
      </c>
      <c r="H1113" s="5">
        <v>23.7</v>
      </c>
      <c r="I1113" s="5">
        <v>21.13</v>
      </c>
      <c r="J1113" s="5">
        <v>2.21</v>
      </c>
      <c r="K1113" s="6">
        <f t="shared" si="297"/>
        <v>23.924999999999997</v>
      </c>
      <c r="L1113" s="6">
        <f t="shared" si="298"/>
        <v>0.44999999999999929</v>
      </c>
      <c r="M1113" s="6">
        <f t="shared" si="299"/>
        <v>25.46</v>
      </c>
      <c r="N1113" s="5">
        <f t="shared" si="300"/>
        <v>1.6460331102380656</v>
      </c>
      <c r="O1113" s="6">
        <f t="shared" si="301"/>
        <v>8.66</v>
      </c>
      <c r="P1113" s="6">
        <f t="shared" si="302"/>
        <v>3.2920662204761313</v>
      </c>
      <c r="Q1113" s="6">
        <f t="shared" si="303"/>
        <v>9.8683299962169069E-2</v>
      </c>
      <c r="R1113" s="9">
        <f t="shared" si="304"/>
        <v>2.4938745001346265</v>
      </c>
      <c r="S1113" s="9">
        <f t="shared" si="305"/>
        <v>8.2100000000000009</v>
      </c>
      <c r="T1113">
        <f t="shared" si="306"/>
        <v>8.66</v>
      </c>
      <c r="U1113" s="9">
        <f t="shared" si="307"/>
        <v>2.6305667687169141</v>
      </c>
      <c r="V1113" s="9">
        <f t="shared" si="308"/>
        <v>0.93254503232805375</v>
      </c>
      <c r="W1113" s="9">
        <f t="shared" si="309"/>
        <v>1.5350000000000037</v>
      </c>
      <c r="X1113">
        <f t="shared" si="310"/>
        <v>25.46</v>
      </c>
      <c r="Y1113" s="9">
        <f t="shared" si="311"/>
        <v>15.467489591577975</v>
      </c>
      <c r="Z1113" s="10">
        <f t="shared" si="312"/>
        <v>0.62446777338786674</v>
      </c>
      <c r="AA1113">
        <f t="shared" si="313"/>
        <v>0.44999999999999929</v>
      </c>
    </row>
    <row r="1114" spans="1:27">
      <c r="A1114" s="1">
        <f t="shared" si="296"/>
        <v>601994</v>
      </c>
      <c r="B1114" s="1">
        <v>-6</v>
      </c>
      <c r="C1114" s="1">
        <v>2</v>
      </c>
      <c r="D1114" s="2">
        <v>6</v>
      </c>
      <c r="E1114" s="5">
        <v>39.130000000000003</v>
      </c>
      <c r="F1114" s="5">
        <v>34.79</v>
      </c>
      <c r="G1114" s="5">
        <v>2.81</v>
      </c>
      <c r="H1114" s="5">
        <v>39.97</v>
      </c>
      <c r="I1114" s="5">
        <v>37.380000000000003</v>
      </c>
      <c r="J1114" s="5">
        <v>2.67</v>
      </c>
      <c r="K1114" s="6">
        <f t="shared" si="297"/>
        <v>39.549999999999997</v>
      </c>
      <c r="L1114" s="6">
        <f t="shared" si="298"/>
        <v>-0.83999999999999631</v>
      </c>
      <c r="M1114" s="6">
        <f t="shared" si="299"/>
        <v>36.085000000000001</v>
      </c>
      <c r="N1114" s="5">
        <f t="shared" si="300"/>
        <v>1.9381047443314305</v>
      </c>
      <c r="O1114" s="6">
        <f t="shared" si="301"/>
        <v>-2.5900000000000034</v>
      </c>
      <c r="P1114" s="6">
        <f t="shared" si="302"/>
        <v>3.8762094886628611</v>
      </c>
      <c r="Q1114" s="6">
        <f t="shared" si="303"/>
        <v>5.1061564059900214E-2</v>
      </c>
      <c r="R1114" s="9">
        <f t="shared" si="304"/>
        <v>0.45147198703228186</v>
      </c>
      <c r="S1114" s="9">
        <f t="shared" si="305"/>
        <v>1.7500000000000071</v>
      </c>
      <c r="T1114">
        <f t="shared" si="306"/>
        <v>2.5900000000000034</v>
      </c>
      <c r="U1114" s="9">
        <f t="shared" si="307"/>
        <v>0.66817854080777528</v>
      </c>
      <c r="V1114" s="9">
        <f t="shared" si="308"/>
        <v>1.7878290686478271</v>
      </c>
      <c r="W1114" s="9">
        <f t="shared" si="309"/>
        <v>3.4649999999999963</v>
      </c>
      <c r="X1114">
        <f t="shared" si="310"/>
        <v>36.085000000000001</v>
      </c>
      <c r="Y1114" s="9">
        <f t="shared" si="311"/>
        <v>18.618704745211229</v>
      </c>
      <c r="Z1114" s="10">
        <f t="shared" si="312"/>
        <v>0.62451581244993315</v>
      </c>
      <c r="AA1114">
        <f t="shared" si="313"/>
        <v>0.83999999999999631</v>
      </c>
    </row>
    <row r="1115" spans="1:27">
      <c r="A1115" s="1">
        <f t="shared" si="296"/>
        <v>701995</v>
      </c>
      <c r="B1115" s="1">
        <v>-5</v>
      </c>
      <c r="C1115" s="1">
        <v>2</v>
      </c>
      <c r="D1115" s="2">
        <v>7</v>
      </c>
      <c r="E1115" s="5">
        <v>37.630000000000003</v>
      </c>
      <c r="F1115" s="5">
        <v>35.79</v>
      </c>
      <c r="G1115" s="5">
        <v>2.87</v>
      </c>
      <c r="H1115" s="5">
        <v>37.9</v>
      </c>
      <c r="I1115" s="5">
        <v>40.36</v>
      </c>
      <c r="J1115" s="5">
        <v>2.74</v>
      </c>
      <c r="K1115" s="6">
        <f t="shared" si="297"/>
        <v>37.765000000000001</v>
      </c>
      <c r="L1115" s="6">
        <f t="shared" si="298"/>
        <v>-0.26999999999999602</v>
      </c>
      <c r="M1115" s="6">
        <f t="shared" si="299"/>
        <v>38.075000000000003</v>
      </c>
      <c r="N1115" s="5">
        <f t="shared" si="300"/>
        <v>1.983966985612412</v>
      </c>
      <c r="O1115" s="6">
        <f t="shared" si="301"/>
        <v>-4.57</v>
      </c>
      <c r="P1115" s="6">
        <f t="shared" si="302"/>
        <v>3.9679339712248241</v>
      </c>
      <c r="Q1115" s="6">
        <f t="shared" si="303"/>
        <v>4.6320937470227655E-2</v>
      </c>
      <c r="R1115" s="9">
        <f t="shared" si="304"/>
        <v>1.0836873877396398</v>
      </c>
      <c r="S1115" s="9">
        <f t="shared" si="305"/>
        <v>4.3000000000000043</v>
      </c>
      <c r="T1115">
        <f t="shared" si="306"/>
        <v>4.57</v>
      </c>
      <c r="U1115" s="9">
        <f t="shared" si="307"/>
        <v>1.1517328748767788</v>
      </c>
      <c r="V1115" s="9">
        <f t="shared" si="308"/>
        <v>0.15625260009269323</v>
      </c>
      <c r="W1115" s="9">
        <f t="shared" si="309"/>
        <v>0.31000000000000227</v>
      </c>
      <c r="X1115">
        <f t="shared" si="310"/>
        <v>38.075000000000003</v>
      </c>
      <c r="Y1115" s="9">
        <f t="shared" si="311"/>
        <v>19.19134757590081</v>
      </c>
      <c r="Z1115" s="10">
        <f t="shared" si="312"/>
        <v>0.6246206848960415</v>
      </c>
      <c r="AA1115">
        <f t="shared" si="313"/>
        <v>0.26999999999999602</v>
      </c>
    </row>
    <row r="1116" spans="1:27">
      <c r="A1116" s="1">
        <f t="shared" si="296"/>
        <v>693000</v>
      </c>
      <c r="B1116" s="1">
        <v>0</v>
      </c>
      <c r="C1116" s="1">
        <v>-7</v>
      </c>
      <c r="D1116" s="2">
        <v>7</v>
      </c>
      <c r="E1116" s="5">
        <v>3.91</v>
      </c>
      <c r="F1116" s="5">
        <v>4.62</v>
      </c>
      <c r="G1116" s="5">
        <v>1.1499999999999999</v>
      </c>
      <c r="H1116" s="5">
        <v>3.56</v>
      </c>
      <c r="I1116" s="5">
        <v>2.57</v>
      </c>
      <c r="J1116" s="5">
        <v>1.33</v>
      </c>
      <c r="K1116" s="6">
        <f t="shared" si="297"/>
        <v>3.7350000000000003</v>
      </c>
      <c r="L1116" s="6">
        <f t="shared" si="298"/>
        <v>0.35000000000000009</v>
      </c>
      <c r="M1116" s="6">
        <f t="shared" si="299"/>
        <v>3.5949999999999998</v>
      </c>
      <c r="N1116" s="5">
        <f t="shared" si="300"/>
        <v>0.87911887705815983</v>
      </c>
      <c r="O1116" s="6">
        <f t="shared" si="301"/>
        <v>2.0500000000000003</v>
      </c>
      <c r="P1116" s="6">
        <f t="shared" si="302"/>
        <v>1.7582377541163197</v>
      </c>
      <c r="Q1116" s="6">
        <f t="shared" si="303"/>
        <v>-0.14440059519958606</v>
      </c>
      <c r="R1116" s="9">
        <f t="shared" si="304"/>
        <v>0.96687720191426019</v>
      </c>
      <c r="S1116" s="9">
        <f t="shared" si="305"/>
        <v>1.7000000000000002</v>
      </c>
      <c r="T1116">
        <f t="shared" si="306"/>
        <v>2.0500000000000003</v>
      </c>
      <c r="U1116" s="9">
        <f t="shared" si="307"/>
        <v>1.1659401552495492</v>
      </c>
      <c r="V1116" s="9">
        <f t="shared" si="308"/>
        <v>0.15925036266823173</v>
      </c>
      <c r="W1116" s="9">
        <f t="shared" si="309"/>
        <v>0.14000000000000057</v>
      </c>
      <c r="X1116">
        <f t="shared" si="310"/>
        <v>3.5949999999999998</v>
      </c>
      <c r="Y1116" s="9">
        <f t="shared" si="311"/>
        <v>4.0893218128020763</v>
      </c>
      <c r="Z1116" s="10">
        <f t="shared" si="312"/>
        <v>0.62508079477776313</v>
      </c>
      <c r="AA1116">
        <f t="shared" si="313"/>
        <v>0.35000000000000009</v>
      </c>
    </row>
    <row r="1117" spans="1:27">
      <c r="A1117" s="1">
        <f t="shared" si="296"/>
        <v>693002</v>
      </c>
      <c r="B1117" s="1">
        <v>2</v>
      </c>
      <c r="C1117" s="1">
        <v>-7</v>
      </c>
      <c r="D1117" s="2">
        <v>7</v>
      </c>
      <c r="E1117" s="5">
        <v>27.74</v>
      </c>
      <c r="F1117" s="5">
        <v>25.61</v>
      </c>
      <c r="G1117" s="5">
        <v>2.19</v>
      </c>
      <c r="H1117" s="5">
        <v>28.15</v>
      </c>
      <c r="I1117" s="5">
        <v>29.08</v>
      </c>
      <c r="J1117" s="5">
        <v>2.68</v>
      </c>
      <c r="K1117" s="6">
        <f t="shared" si="297"/>
        <v>27.945</v>
      </c>
      <c r="L1117" s="6">
        <f t="shared" si="298"/>
        <v>-0.41000000000000014</v>
      </c>
      <c r="M1117" s="6">
        <f t="shared" si="299"/>
        <v>27.344999999999999</v>
      </c>
      <c r="N1117" s="5">
        <f t="shared" si="300"/>
        <v>1.7304984830967058</v>
      </c>
      <c r="O1117" s="6">
        <f t="shared" si="301"/>
        <v>-3.4699999999999989</v>
      </c>
      <c r="P1117" s="6">
        <f t="shared" si="302"/>
        <v>3.4609969661934117</v>
      </c>
      <c r="Q1117" s="6">
        <f t="shared" si="303"/>
        <v>-0.19921526067537682</v>
      </c>
      <c r="R1117" s="9">
        <f t="shared" si="304"/>
        <v>0.88413830751361489</v>
      </c>
      <c r="S1117" s="9">
        <f t="shared" si="305"/>
        <v>3.0599999999999987</v>
      </c>
      <c r="T1117">
        <f t="shared" si="306"/>
        <v>3.4699999999999989</v>
      </c>
      <c r="U1117" s="9">
        <f t="shared" si="307"/>
        <v>1.0026012833569424</v>
      </c>
      <c r="V1117" s="9">
        <f t="shared" si="308"/>
        <v>0.3467209049073009</v>
      </c>
      <c r="W1117" s="9">
        <f t="shared" si="309"/>
        <v>0.60000000000000142</v>
      </c>
      <c r="X1117">
        <f t="shared" si="310"/>
        <v>27.344999999999999</v>
      </c>
      <c r="Y1117" s="9">
        <f t="shared" si="311"/>
        <v>15.8018052411502</v>
      </c>
      <c r="Z1117" s="10">
        <f t="shared" si="312"/>
        <v>0.62513358572388356</v>
      </c>
      <c r="AA1117">
        <f t="shared" si="313"/>
        <v>0.41000000000000014</v>
      </c>
    </row>
    <row r="1118" spans="1:27">
      <c r="A1118" s="1">
        <f t="shared" si="296"/>
        <v>801999</v>
      </c>
      <c r="B1118" s="1">
        <v>-1</v>
      </c>
      <c r="C1118" s="1">
        <v>2</v>
      </c>
      <c r="D1118" s="2">
        <v>8</v>
      </c>
      <c r="E1118" s="5">
        <v>10.85</v>
      </c>
      <c r="F1118" s="5">
        <v>15.43</v>
      </c>
      <c r="G1118" s="5">
        <v>1.81</v>
      </c>
      <c r="H1118" s="5">
        <v>11.04</v>
      </c>
      <c r="I1118" s="5">
        <v>14.08</v>
      </c>
      <c r="J1118" s="5">
        <v>1.68</v>
      </c>
      <c r="K1118" s="6">
        <f t="shared" si="297"/>
        <v>10.945</v>
      </c>
      <c r="L1118" s="6">
        <f t="shared" si="298"/>
        <v>-0.1899999999999995</v>
      </c>
      <c r="M1118" s="6">
        <f t="shared" si="299"/>
        <v>14.754999999999999</v>
      </c>
      <c r="N1118" s="5">
        <f t="shared" si="300"/>
        <v>1.2347570611257908</v>
      </c>
      <c r="O1118" s="6">
        <f t="shared" si="301"/>
        <v>1.3499999999999996</v>
      </c>
      <c r="P1118" s="6">
        <f t="shared" si="302"/>
        <v>2.4695141222515815</v>
      </c>
      <c r="Q1118" s="6">
        <f t="shared" si="303"/>
        <v>7.4395343117160034E-2</v>
      </c>
      <c r="R1118" s="9">
        <f t="shared" si="304"/>
        <v>0.62360445163030809</v>
      </c>
      <c r="S1118" s="9">
        <f t="shared" si="305"/>
        <v>1.5399999999999991</v>
      </c>
      <c r="T1118">
        <f t="shared" si="306"/>
        <v>1.3499999999999996</v>
      </c>
      <c r="U1118" s="9">
        <f t="shared" si="307"/>
        <v>0.54666624006553</v>
      </c>
      <c r="V1118" s="9">
        <f t="shared" si="308"/>
        <v>3.0856272217032137</v>
      </c>
      <c r="W1118" s="9">
        <f t="shared" si="309"/>
        <v>3.8099999999999987</v>
      </c>
      <c r="X1118">
        <f t="shared" si="310"/>
        <v>14.754999999999999</v>
      </c>
      <c r="Y1118" s="9">
        <f t="shared" si="311"/>
        <v>11.949719069876885</v>
      </c>
      <c r="Z1118" s="10">
        <f t="shared" si="312"/>
        <v>0.62541506217871023</v>
      </c>
      <c r="AA1118">
        <f t="shared" si="313"/>
        <v>0.1899999999999995</v>
      </c>
    </row>
    <row r="1119" spans="1:27">
      <c r="A1119" s="1">
        <f t="shared" si="296"/>
        <v>492003</v>
      </c>
      <c r="B1119" s="1">
        <v>3</v>
      </c>
      <c r="C1119" s="1">
        <v>-8</v>
      </c>
      <c r="D1119" s="2">
        <v>5</v>
      </c>
      <c r="E1119" s="5">
        <v>30.54</v>
      </c>
      <c r="F1119" s="5">
        <v>30.7</v>
      </c>
      <c r="G1119" s="5">
        <v>2.29</v>
      </c>
      <c r="H1119" s="5">
        <v>29.37</v>
      </c>
      <c r="I1119" s="5">
        <v>27.07</v>
      </c>
      <c r="J1119" s="5">
        <v>2.52</v>
      </c>
      <c r="K1119" s="6">
        <f t="shared" si="297"/>
        <v>29.954999999999998</v>
      </c>
      <c r="L1119" s="6">
        <f t="shared" si="298"/>
        <v>1.1699999999999982</v>
      </c>
      <c r="M1119" s="6">
        <f t="shared" si="299"/>
        <v>28.884999999999998</v>
      </c>
      <c r="N1119" s="5">
        <f t="shared" si="300"/>
        <v>1.7025348748263573</v>
      </c>
      <c r="O1119" s="6">
        <f t="shared" si="301"/>
        <v>3.629999999999999</v>
      </c>
      <c r="P1119" s="6">
        <f t="shared" si="302"/>
        <v>3.4050697496527147</v>
      </c>
      <c r="Q1119" s="6">
        <f t="shared" si="303"/>
        <v>-9.5415929966794599E-2</v>
      </c>
      <c r="R1119" s="9">
        <f t="shared" si="304"/>
        <v>0.72245216129593171</v>
      </c>
      <c r="S1119" s="9">
        <f t="shared" si="305"/>
        <v>2.4600000000000009</v>
      </c>
      <c r="T1119">
        <f t="shared" si="306"/>
        <v>3.629999999999999</v>
      </c>
      <c r="U1119" s="9">
        <f t="shared" si="307"/>
        <v>1.0660574575220449</v>
      </c>
      <c r="V1119" s="9">
        <f t="shared" si="308"/>
        <v>0.62847464437938771</v>
      </c>
      <c r="W1119" s="9">
        <f t="shared" si="309"/>
        <v>1.0700000000000003</v>
      </c>
      <c r="X1119">
        <f t="shared" si="310"/>
        <v>28.884999999999998</v>
      </c>
      <c r="Y1119" s="9">
        <f t="shared" si="311"/>
        <v>16.965878600839819</v>
      </c>
      <c r="Z1119" s="10">
        <f t="shared" si="312"/>
        <v>0.6254238562766854</v>
      </c>
      <c r="AA1119">
        <f t="shared" si="313"/>
        <v>1.1699999999999982</v>
      </c>
    </row>
    <row r="1120" spans="1:27">
      <c r="A1120" s="1">
        <f t="shared" si="296"/>
        <v>4005</v>
      </c>
      <c r="B1120" s="1">
        <v>5</v>
      </c>
      <c r="C1120" s="1">
        <v>4</v>
      </c>
      <c r="D1120" s="2">
        <v>0</v>
      </c>
      <c r="E1120" s="5">
        <v>37.43</v>
      </c>
      <c r="F1120" s="5">
        <v>36.380000000000003</v>
      </c>
      <c r="G1120" s="5">
        <v>2.63</v>
      </c>
      <c r="H1120" s="5">
        <v>37.520000000000003</v>
      </c>
      <c r="I1120" s="5">
        <v>34.6</v>
      </c>
      <c r="J1120" s="5">
        <v>2.82</v>
      </c>
      <c r="K1120" s="6">
        <f t="shared" si="297"/>
        <v>37.475000000000001</v>
      </c>
      <c r="L1120" s="6">
        <f t="shared" si="298"/>
        <v>-9.0000000000003411E-2</v>
      </c>
      <c r="M1120" s="6">
        <f t="shared" si="299"/>
        <v>35.49</v>
      </c>
      <c r="N1120" s="5">
        <f t="shared" si="300"/>
        <v>1.9280365660432894</v>
      </c>
      <c r="O1120" s="6">
        <f t="shared" si="301"/>
        <v>1.7800000000000011</v>
      </c>
      <c r="P1120" s="6">
        <f t="shared" si="302"/>
        <v>3.8560731320865789</v>
      </c>
      <c r="Q1120" s="6">
        <f t="shared" si="303"/>
        <v>-6.9640131008184641E-2</v>
      </c>
      <c r="R1120" s="9">
        <f t="shared" si="304"/>
        <v>0.48494930877727405</v>
      </c>
      <c r="S1120" s="9">
        <f t="shared" si="305"/>
        <v>1.8700000000000045</v>
      </c>
      <c r="T1120">
        <f t="shared" si="306"/>
        <v>1.7800000000000011</v>
      </c>
      <c r="U1120" s="9">
        <f t="shared" si="307"/>
        <v>0.46160950247248461</v>
      </c>
      <c r="V1120" s="9">
        <f t="shared" si="308"/>
        <v>1.0295447892223384</v>
      </c>
      <c r="W1120" s="9">
        <f t="shared" si="309"/>
        <v>1.9849999999999994</v>
      </c>
      <c r="X1120">
        <f t="shared" si="310"/>
        <v>35.49</v>
      </c>
      <c r="Y1120" s="9">
        <f t="shared" si="311"/>
        <v>18.407327239043223</v>
      </c>
      <c r="Z1120" s="10">
        <f t="shared" si="312"/>
        <v>0.62553177377332325</v>
      </c>
      <c r="AA1120">
        <f t="shared" si="313"/>
        <v>9.0000000000003411E-2</v>
      </c>
    </row>
    <row r="1121" spans="1:27">
      <c r="A1121" s="1">
        <f t="shared" si="296"/>
        <v>800996</v>
      </c>
      <c r="B1121" s="1">
        <v>-4</v>
      </c>
      <c r="C1121" s="1">
        <v>1</v>
      </c>
      <c r="D1121" s="2">
        <v>8</v>
      </c>
      <c r="E1121" s="5">
        <v>39.979999999999997</v>
      </c>
      <c r="F1121" s="5">
        <v>40.950000000000003</v>
      </c>
      <c r="G1121" s="5">
        <v>2.99</v>
      </c>
      <c r="H1121" s="5">
        <v>40.49</v>
      </c>
      <c r="I1121" s="5">
        <v>37.729999999999997</v>
      </c>
      <c r="J1121" s="5">
        <v>2.64</v>
      </c>
      <c r="K1121" s="6">
        <f t="shared" si="297"/>
        <v>40.234999999999999</v>
      </c>
      <c r="L1121" s="6">
        <f t="shared" si="298"/>
        <v>-0.51000000000000512</v>
      </c>
      <c r="M1121" s="6">
        <f t="shared" si="299"/>
        <v>39.340000000000003</v>
      </c>
      <c r="N1121" s="5">
        <f t="shared" si="300"/>
        <v>1.9943482644713786</v>
      </c>
      <c r="O1121" s="6">
        <f t="shared" si="301"/>
        <v>3.220000000000006</v>
      </c>
      <c r="P1121" s="6">
        <f t="shared" si="302"/>
        <v>3.9886965289427572</v>
      </c>
      <c r="Q1121" s="6">
        <f t="shared" si="303"/>
        <v>0.12385525811297513</v>
      </c>
      <c r="R1121" s="9">
        <f t="shared" si="304"/>
        <v>0.93514258929813443</v>
      </c>
      <c r="S1121" s="9">
        <f t="shared" si="305"/>
        <v>3.7300000000000111</v>
      </c>
      <c r="T1121">
        <f t="shared" si="306"/>
        <v>3.220000000000006</v>
      </c>
      <c r="U1121" s="9">
        <f t="shared" si="307"/>
        <v>0.80728127011795969</v>
      </c>
      <c r="V1121" s="9">
        <f t="shared" si="308"/>
        <v>0.44876815947550891</v>
      </c>
      <c r="W1121" s="9">
        <f t="shared" si="309"/>
        <v>0.89499999999999602</v>
      </c>
      <c r="X1121">
        <f t="shared" si="310"/>
        <v>39.340000000000003</v>
      </c>
      <c r="Y1121" s="9">
        <f t="shared" si="311"/>
        <v>19.725742339404022</v>
      </c>
      <c r="Z1121" s="10">
        <f t="shared" si="312"/>
        <v>0.62576992577144519</v>
      </c>
      <c r="AA1121">
        <f t="shared" si="313"/>
        <v>0.51000000000000512</v>
      </c>
    </row>
    <row r="1122" spans="1:27">
      <c r="A1122" s="1">
        <f t="shared" si="296"/>
        <v>303993</v>
      </c>
      <c r="B1122" s="1">
        <v>-7</v>
      </c>
      <c r="C1122" s="1">
        <v>4</v>
      </c>
      <c r="D1122" s="2">
        <v>3</v>
      </c>
      <c r="E1122" s="5">
        <v>47.99</v>
      </c>
      <c r="F1122" s="5">
        <v>56.48</v>
      </c>
      <c r="G1122" s="5">
        <v>3.47</v>
      </c>
      <c r="H1122" s="5">
        <v>47.01</v>
      </c>
      <c r="I1122" s="5">
        <v>50.53</v>
      </c>
      <c r="J1122" s="5">
        <v>3.03</v>
      </c>
      <c r="K1122" s="6">
        <f t="shared" si="297"/>
        <v>47.5</v>
      </c>
      <c r="L1122" s="6">
        <f t="shared" si="298"/>
        <v>0.98000000000000398</v>
      </c>
      <c r="M1122" s="6">
        <f t="shared" si="299"/>
        <v>53.504999999999995</v>
      </c>
      <c r="N1122" s="5">
        <f t="shared" si="300"/>
        <v>2.3033562468710742</v>
      </c>
      <c r="O1122" s="6">
        <f t="shared" si="301"/>
        <v>5.9499999999999957</v>
      </c>
      <c r="P1122" s="6">
        <f t="shared" si="302"/>
        <v>4.6067124937421484</v>
      </c>
      <c r="Q1122" s="6">
        <f t="shared" si="303"/>
        <v>0.13476707913560587</v>
      </c>
      <c r="R1122" s="9">
        <f t="shared" si="304"/>
        <v>1.0788604686642242</v>
      </c>
      <c r="S1122" s="9">
        <f t="shared" si="305"/>
        <v>4.9699999999999918</v>
      </c>
      <c r="T1122">
        <f t="shared" si="306"/>
        <v>5.9499999999999957</v>
      </c>
      <c r="U1122" s="9">
        <f t="shared" si="307"/>
        <v>1.2915935188233683</v>
      </c>
      <c r="V1122" s="9">
        <f t="shared" si="308"/>
        <v>2.6070652371543956</v>
      </c>
      <c r="W1122" s="9">
        <f t="shared" si="309"/>
        <v>6.0049999999999955</v>
      </c>
      <c r="X1122">
        <f t="shared" si="310"/>
        <v>53.504999999999995</v>
      </c>
      <c r="Y1122" s="9">
        <f t="shared" si="311"/>
        <v>23.229146630132561</v>
      </c>
      <c r="Z1122" s="10">
        <f t="shared" si="312"/>
        <v>0.62596086139630169</v>
      </c>
      <c r="AA1122">
        <f t="shared" si="313"/>
        <v>0.98000000000000398</v>
      </c>
    </row>
    <row r="1123" spans="1:27">
      <c r="A1123" s="1">
        <f t="shared" si="296"/>
        <v>196994</v>
      </c>
      <c r="B1123" s="1">
        <v>-6</v>
      </c>
      <c r="C1123" s="1">
        <v>-3</v>
      </c>
      <c r="D1123" s="2">
        <v>2</v>
      </c>
      <c r="E1123" s="5">
        <v>29.78</v>
      </c>
      <c r="F1123" s="5">
        <v>26.85</v>
      </c>
      <c r="G1123" s="5">
        <v>2.63</v>
      </c>
      <c r="H1123" s="5">
        <v>30.11</v>
      </c>
      <c r="I1123" s="5">
        <v>32.08</v>
      </c>
      <c r="J1123" s="5">
        <v>2.27</v>
      </c>
      <c r="K1123" s="6">
        <f t="shared" si="297"/>
        <v>29.945</v>
      </c>
      <c r="L1123" s="6">
        <f t="shared" si="298"/>
        <v>-0.32999999999999829</v>
      </c>
      <c r="M1123" s="6">
        <f t="shared" si="299"/>
        <v>29.465</v>
      </c>
      <c r="N1123" s="5">
        <f t="shared" si="300"/>
        <v>1.7370808847028396</v>
      </c>
      <c r="O1123" s="6">
        <f t="shared" si="301"/>
        <v>-5.2299999999999969</v>
      </c>
      <c r="P1123" s="6">
        <f t="shared" si="302"/>
        <v>3.4741617694056792</v>
      </c>
      <c r="Q1123" s="6">
        <f t="shared" si="303"/>
        <v>0.14614989477870383</v>
      </c>
      <c r="R1123" s="9">
        <f t="shared" si="304"/>
        <v>1.410412158452321</v>
      </c>
      <c r="S1123" s="9">
        <f t="shared" si="305"/>
        <v>4.8999999999999986</v>
      </c>
      <c r="T1123">
        <f t="shared" si="306"/>
        <v>5.2299999999999969</v>
      </c>
      <c r="U1123" s="9">
        <f t="shared" si="307"/>
        <v>1.5053990997358442</v>
      </c>
      <c r="V1123" s="9">
        <f t="shared" si="308"/>
        <v>0.27632564737025095</v>
      </c>
      <c r="W1123" s="9">
        <f t="shared" si="309"/>
        <v>0.48000000000000043</v>
      </c>
      <c r="X1123">
        <f t="shared" si="310"/>
        <v>29.465</v>
      </c>
      <c r="Y1123" s="9">
        <f t="shared" si="311"/>
        <v>16.962364999509244</v>
      </c>
      <c r="Z1123" s="10">
        <f t="shared" si="312"/>
        <v>0.62612139398043254</v>
      </c>
      <c r="AA1123">
        <f t="shared" si="313"/>
        <v>0.32999999999999829</v>
      </c>
    </row>
    <row r="1124" spans="1:27">
      <c r="A1124" s="1">
        <f t="shared" si="296"/>
        <v>206002</v>
      </c>
      <c r="B1124" s="1">
        <v>2</v>
      </c>
      <c r="C1124" s="1">
        <v>6</v>
      </c>
      <c r="D1124" s="2">
        <v>2</v>
      </c>
      <c r="E1124" s="5">
        <v>3.13</v>
      </c>
      <c r="F1124" s="5">
        <v>1.97</v>
      </c>
      <c r="G1124" s="5">
        <v>1.1599999999999999</v>
      </c>
      <c r="H1124" s="5">
        <v>3.04</v>
      </c>
      <c r="I1124" s="5">
        <v>2.71</v>
      </c>
      <c r="J1124" s="5">
        <v>1.27</v>
      </c>
      <c r="K1124" s="6">
        <f t="shared" si="297"/>
        <v>3.085</v>
      </c>
      <c r="L1124" s="6">
        <f t="shared" si="298"/>
        <v>8.9999999999999858E-2</v>
      </c>
      <c r="M1124" s="6">
        <f t="shared" si="299"/>
        <v>2.34</v>
      </c>
      <c r="N1124" s="5">
        <f t="shared" si="300"/>
        <v>0.86001453476089573</v>
      </c>
      <c r="O1124" s="6">
        <f t="shared" si="301"/>
        <v>-0.74</v>
      </c>
      <c r="P1124" s="6">
        <f t="shared" si="302"/>
        <v>1.7200290695217915</v>
      </c>
      <c r="Q1124" s="6">
        <f t="shared" si="303"/>
        <v>-9.0349839445665062E-2</v>
      </c>
      <c r="R1124" s="9">
        <f t="shared" si="304"/>
        <v>0.4825499840132117</v>
      </c>
      <c r="S1124" s="9">
        <f t="shared" si="305"/>
        <v>0.82999999999999985</v>
      </c>
      <c r="T1124">
        <f t="shared" si="306"/>
        <v>0.74</v>
      </c>
      <c r="U1124" s="9">
        <f t="shared" si="307"/>
        <v>0.43022528695153822</v>
      </c>
      <c r="V1124" s="9">
        <f t="shared" si="308"/>
        <v>0.8662644291321514</v>
      </c>
      <c r="W1124" s="9">
        <f t="shared" si="309"/>
        <v>0.74500000000000011</v>
      </c>
      <c r="X1124">
        <f t="shared" si="310"/>
        <v>2.34</v>
      </c>
      <c r="Y1124" s="9">
        <f t="shared" si="311"/>
        <v>2.7208842472070254</v>
      </c>
      <c r="Z1124" s="10">
        <f t="shared" si="312"/>
        <v>0.6266833331117081</v>
      </c>
      <c r="AA1124">
        <f t="shared" si="313"/>
        <v>8.9999999999999858E-2</v>
      </c>
    </row>
    <row r="1125" spans="1:27">
      <c r="A1125" s="1">
        <f t="shared" si="296"/>
        <v>897001</v>
      </c>
      <c r="B1125" s="1">
        <v>1</v>
      </c>
      <c r="C1125" s="1">
        <v>-3</v>
      </c>
      <c r="D1125" s="2">
        <v>9</v>
      </c>
      <c r="E1125" s="5">
        <v>0.98</v>
      </c>
      <c r="F1125" s="5">
        <v>1.97</v>
      </c>
      <c r="G1125" s="5">
        <v>1.06</v>
      </c>
      <c r="H1125" s="5">
        <v>1.04</v>
      </c>
      <c r="I1125" s="5">
        <v>1.49</v>
      </c>
      <c r="J1125" s="5">
        <v>1.07</v>
      </c>
      <c r="K1125" s="6">
        <f t="shared" si="297"/>
        <v>1.01</v>
      </c>
      <c r="L1125" s="6">
        <f t="shared" si="298"/>
        <v>-6.0000000000000053E-2</v>
      </c>
      <c r="M1125" s="6">
        <f t="shared" si="299"/>
        <v>1.73</v>
      </c>
      <c r="N1125" s="5">
        <f t="shared" si="300"/>
        <v>0.75307702129330711</v>
      </c>
      <c r="O1125" s="6">
        <f t="shared" si="301"/>
        <v>0.48</v>
      </c>
      <c r="P1125" s="6">
        <f t="shared" si="302"/>
        <v>1.5061540425866142</v>
      </c>
      <c r="Q1125" s="6">
        <f t="shared" si="303"/>
        <v>-9.3894644037909938E-3</v>
      </c>
      <c r="R1125" s="9">
        <f t="shared" si="304"/>
        <v>0.35852906457869588</v>
      </c>
      <c r="S1125" s="9">
        <f t="shared" si="305"/>
        <v>0.54</v>
      </c>
      <c r="T1125">
        <f t="shared" si="306"/>
        <v>0.48</v>
      </c>
      <c r="U1125" s="9">
        <f t="shared" si="307"/>
        <v>0.31869250184772963</v>
      </c>
      <c r="V1125" s="9">
        <f t="shared" si="308"/>
        <v>0.95607750554318882</v>
      </c>
      <c r="W1125" s="9">
        <f t="shared" si="309"/>
        <v>0.72</v>
      </c>
      <c r="X1125">
        <f t="shared" si="310"/>
        <v>1.73</v>
      </c>
      <c r="Y1125" s="9">
        <f t="shared" si="311"/>
        <v>2.2972417841523844</v>
      </c>
      <c r="Z1125" s="10">
        <f t="shared" si="312"/>
        <v>0.62668572666050082</v>
      </c>
      <c r="AA1125">
        <f t="shared" si="313"/>
        <v>6.0000000000000053E-2</v>
      </c>
    </row>
    <row r="1126" spans="1:27">
      <c r="A1126" s="1">
        <f t="shared" si="296"/>
        <v>206995</v>
      </c>
      <c r="B1126" s="1">
        <v>-5</v>
      </c>
      <c r="C1126" s="1">
        <v>7</v>
      </c>
      <c r="D1126" s="2">
        <v>2</v>
      </c>
      <c r="E1126" s="5">
        <v>16.690000000000001</v>
      </c>
      <c r="F1126" s="5">
        <v>19.39</v>
      </c>
      <c r="G1126" s="5">
        <v>2.0699999999999998</v>
      </c>
      <c r="H1126" s="5">
        <v>16.36</v>
      </c>
      <c r="I1126" s="5">
        <v>18.55</v>
      </c>
      <c r="J1126" s="5">
        <v>1.85</v>
      </c>
      <c r="K1126" s="6">
        <f t="shared" si="297"/>
        <v>16.524999999999999</v>
      </c>
      <c r="L1126" s="6">
        <f t="shared" si="298"/>
        <v>0.33000000000000185</v>
      </c>
      <c r="M1126" s="6">
        <f t="shared" si="299"/>
        <v>18.97</v>
      </c>
      <c r="N1126" s="5">
        <f t="shared" si="300"/>
        <v>1.3881102261708183</v>
      </c>
      <c r="O1126" s="6">
        <f t="shared" si="301"/>
        <v>0.83999999999999986</v>
      </c>
      <c r="P1126" s="6">
        <f t="shared" si="302"/>
        <v>2.7762204523416365</v>
      </c>
      <c r="Q1126" s="6">
        <f t="shared" si="303"/>
        <v>0.11189246697978555</v>
      </c>
      <c r="R1126" s="9">
        <f t="shared" si="304"/>
        <v>0.1837029907224523</v>
      </c>
      <c r="S1126" s="9">
        <f t="shared" si="305"/>
        <v>0.50999999999999801</v>
      </c>
      <c r="T1126">
        <f t="shared" si="306"/>
        <v>0.83999999999999986</v>
      </c>
      <c r="U1126" s="9">
        <f t="shared" si="307"/>
        <v>0.30256963177815788</v>
      </c>
      <c r="V1126" s="9">
        <f t="shared" si="308"/>
        <v>1.7613874992799909</v>
      </c>
      <c r="W1126" s="9">
        <f t="shared" si="309"/>
        <v>2.4450000000000003</v>
      </c>
      <c r="X1126">
        <f t="shared" si="310"/>
        <v>18.97</v>
      </c>
      <c r="Y1126" s="9">
        <f t="shared" si="311"/>
        <v>13.666061701980132</v>
      </c>
      <c r="Z1126" s="10">
        <f t="shared" si="312"/>
        <v>0.62703349192846158</v>
      </c>
      <c r="AA1126">
        <f t="shared" si="313"/>
        <v>0.33000000000000185</v>
      </c>
    </row>
    <row r="1127" spans="1:27">
      <c r="A1127" s="1">
        <f t="shared" si="296"/>
        <v>392004</v>
      </c>
      <c r="B1127" s="1">
        <v>4</v>
      </c>
      <c r="C1127" s="1">
        <v>-8</v>
      </c>
      <c r="D1127" s="2">
        <v>4</v>
      </c>
      <c r="E1127" s="5">
        <v>41.39</v>
      </c>
      <c r="F1127" s="5">
        <v>41</v>
      </c>
      <c r="G1127" s="5">
        <v>2.69</v>
      </c>
      <c r="H1127" s="5">
        <v>40.049999999999997</v>
      </c>
      <c r="I1127" s="5">
        <v>38.43</v>
      </c>
      <c r="J1127" s="5">
        <v>3.02</v>
      </c>
      <c r="K1127" s="6">
        <f t="shared" si="297"/>
        <v>40.72</v>
      </c>
      <c r="L1127" s="6">
        <f t="shared" si="298"/>
        <v>1.3400000000000034</v>
      </c>
      <c r="M1127" s="6">
        <f t="shared" si="299"/>
        <v>39.715000000000003</v>
      </c>
      <c r="N1127" s="5">
        <f t="shared" si="300"/>
        <v>2.0221585002170328</v>
      </c>
      <c r="O1127" s="6">
        <f t="shared" si="301"/>
        <v>2.5700000000000003</v>
      </c>
      <c r="P1127" s="6">
        <f t="shared" si="302"/>
        <v>4.0443170004340656</v>
      </c>
      <c r="Q1127" s="6">
        <f t="shared" si="303"/>
        <v>-0.115201907498548</v>
      </c>
      <c r="R1127" s="9">
        <f t="shared" si="304"/>
        <v>0.30413046253990089</v>
      </c>
      <c r="S1127" s="9">
        <f t="shared" si="305"/>
        <v>1.2299999999999969</v>
      </c>
      <c r="T1127">
        <f t="shared" si="306"/>
        <v>2.5700000000000003</v>
      </c>
      <c r="U1127" s="9">
        <f t="shared" si="307"/>
        <v>0.63545958433133931</v>
      </c>
      <c r="V1127" s="9">
        <f t="shared" si="308"/>
        <v>0.4969936826871541</v>
      </c>
      <c r="W1127" s="9">
        <f t="shared" si="309"/>
        <v>1.0049999999999955</v>
      </c>
      <c r="X1127">
        <f t="shared" si="310"/>
        <v>39.715000000000003</v>
      </c>
      <c r="Y1127" s="9">
        <f t="shared" si="311"/>
        <v>19.639904584995438</v>
      </c>
      <c r="Z1127" s="10">
        <f t="shared" si="312"/>
        <v>0.62715867210778486</v>
      </c>
      <c r="AA1127">
        <f t="shared" si="313"/>
        <v>1.3400000000000034</v>
      </c>
    </row>
    <row r="1128" spans="1:27">
      <c r="A1128" s="1">
        <f t="shared" si="296"/>
        <v>93006</v>
      </c>
      <c r="B1128" s="1">
        <v>6</v>
      </c>
      <c r="C1128" s="1">
        <v>-7</v>
      </c>
      <c r="D1128" s="2">
        <v>1</v>
      </c>
      <c r="E1128" s="5">
        <v>0.24</v>
      </c>
      <c r="F1128" s="5">
        <v>1.34</v>
      </c>
      <c r="G1128" s="5">
        <v>0.95</v>
      </c>
      <c r="H1128" s="5">
        <v>0.36</v>
      </c>
      <c r="I1128" s="5">
        <v>2.44</v>
      </c>
      <c r="J1128" s="5">
        <v>1.07</v>
      </c>
      <c r="K1128" s="6">
        <f t="shared" si="297"/>
        <v>0.3</v>
      </c>
      <c r="L1128" s="6">
        <f t="shared" si="298"/>
        <v>-0.12</v>
      </c>
      <c r="M1128" s="6">
        <f t="shared" si="299"/>
        <v>1.8900000000000001</v>
      </c>
      <c r="N1128" s="5">
        <f t="shared" si="300"/>
        <v>0.71543692943543247</v>
      </c>
      <c r="O1128" s="6">
        <f t="shared" si="301"/>
        <v>-1.0999999999999999</v>
      </c>
      <c r="P1128" s="6">
        <f t="shared" si="302"/>
        <v>1.4308738588708649</v>
      </c>
      <c r="Q1128" s="6">
        <f t="shared" si="303"/>
        <v>-0.1183940607599883</v>
      </c>
      <c r="R1128" s="9">
        <f t="shared" si="304"/>
        <v>0.68489615204329757</v>
      </c>
      <c r="S1128" s="9">
        <f t="shared" si="305"/>
        <v>0.97999999999999987</v>
      </c>
      <c r="T1128">
        <f t="shared" si="306"/>
        <v>1.0999999999999999</v>
      </c>
      <c r="U1128" s="9">
        <f t="shared" si="307"/>
        <v>0.76876098698737483</v>
      </c>
      <c r="V1128" s="9">
        <f t="shared" si="308"/>
        <v>2.2224181260180478</v>
      </c>
      <c r="W1128" s="9">
        <f t="shared" si="309"/>
        <v>1.59</v>
      </c>
      <c r="X1128">
        <f t="shared" si="310"/>
        <v>1.8900000000000001</v>
      </c>
      <c r="Y1128" s="9">
        <f t="shared" si="311"/>
        <v>2.641742300738434</v>
      </c>
      <c r="Z1128" s="10">
        <f t="shared" si="312"/>
        <v>0.6279155994239991</v>
      </c>
      <c r="AA1128">
        <f t="shared" si="313"/>
        <v>0.12</v>
      </c>
    </row>
    <row r="1129" spans="1:27">
      <c r="A1129" s="1">
        <f t="shared" si="296"/>
        <v>399993</v>
      </c>
      <c r="B1129" s="1">
        <v>-7</v>
      </c>
      <c r="C1129" s="1">
        <v>0</v>
      </c>
      <c r="D1129" s="2">
        <v>4</v>
      </c>
      <c r="E1129" s="5">
        <v>16.27</v>
      </c>
      <c r="F1129" s="5">
        <v>19.37</v>
      </c>
      <c r="G1129" s="5">
        <v>2.08</v>
      </c>
      <c r="H1129" s="5">
        <v>16.420000000000002</v>
      </c>
      <c r="I1129" s="5">
        <v>18.63</v>
      </c>
      <c r="J1129" s="5">
        <v>2.14</v>
      </c>
      <c r="K1129" s="6">
        <f t="shared" si="297"/>
        <v>16.344999999999999</v>
      </c>
      <c r="L1129" s="6">
        <f t="shared" si="298"/>
        <v>-0.15000000000000213</v>
      </c>
      <c r="M1129" s="6">
        <f t="shared" si="299"/>
        <v>19</v>
      </c>
      <c r="N1129" s="5">
        <f t="shared" si="300"/>
        <v>1.4921461054467824</v>
      </c>
      <c r="O1129" s="6">
        <f t="shared" si="301"/>
        <v>0.74000000000000199</v>
      </c>
      <c r="P1129" s="6">
        <f t="shared" si="302"/>
        <v>2.9842922108935648</v>
      </c>
      <c r="Q1129" s="6">
        <f t="shared" si="303"/>
        <v>-2.8430271726925627E-2</v>
      </c>
      <c r="R1129" s="9">
        <f t="shared" si="304"/>
        <v>0.29822816839156574</v>
      </c>
      <c r="S1129" s="9">
        <f t="shared" si="305"/>
        <v>0.89000000000000412</v>
      </c>
      <c r="T1129">
        <f t="shared" si="306"/>
        <v>0.74000000000000199</v>
      </c>
      <c r="U1129" s="9">
        <f t="shared" si="307"/>
        <v>0.24796499394354857</v>
      </c>
      <c r="V1129" s="9">
        <f t="shared" si="308"/>
        <v>1.7793163754597838</v>
      </c>
      <c r="W1129" s="9">
        <f t="shared" si="309"/>
        <v>2.6550000000000011</v>
      </c>
      <c r="X1129">
        <f t="shared" si="310"/>
        <v>19</v>
      </c>
      <c r="Y1129" s="9">
        <f t="shared" si="311"/>
        <v>12.733337526830839</v>
      </c>
      <c r="Z1129" s="10">
        <f t="shared" si="312"/>
        <v>0.62866684340753964</v>
      </c>
      <c r="AA1129">
        <f t="shared" si="313"/>
        <v>0.15000000000000213</v>
      </c>
    </row>
    <row r="1130" spans="1:27">
      <c r="A1130" s="1">
        <f t="shared" si="296"/>
        <v>801997</v>
      </c>
      <c r="B1130" s="1">
        <v>-3</v>
      </c>
      <c r="C1130" s="1">
        <v>2</v>
      </c>
      <c r="D1130" s="2">
        <v>8</v>
      </c>
      <c r="E1130" s="5">
        <v>27.83</v>
      </c>
      <c r="F1130" s="5">
        <v>23.15</v>
      </c>
      <c r="G1130" s="5">
        <v>2.31</v>
      </c>
      <c r="H1130" s="5">
        <v>28.05</v>
      </c>
      <c r="I1130" s="5">
        <v>25.3</v>
      </c>
      <c r="J1130" s="5">
        <v>2.16</v>
      </c>
      <c r="K1130" s="6">
        <f t="shared" si="297"/>
        <v>27.939999999999998</v>
      </c>
      <c r="L1130" s="6">
        <f t="shared" si="298"/>
        <v>-0.22000000000000242</v>
      </c>
      <c r="M1130" s="6">
        <f t="shared" si="299"/>
        <v>24.225000000000001</v>
      </c>
      <c r="N1130" s="5">
        <f t="shared" si="300"/>
        <v>1.5812732211733682</v>
      </c>
      <c r="O1130" s="6">
        <f t="shared" si="301"/>
        <v>-2.1500000000000021</v>
      </c>
      <c r="P1130" s="6">
        <f t="shared" si="302"/>
        <v>3.1625464423467364</v>
      </c>
      <c r="Q1130" s="6">
        <f t="shared" si="303"/>
        <v>6.7038603437415606E-2</v>
      </c>
      <c r="R1130" s="9">
        <f t="shared" si="304"/>
        <v>0.61026771786088374</v>
      </c>
      <c r="S1130" s="9">
        <f t="shared" si="305"/>
        <v>1.9299999999999997</v>
      </c>
      <c r="T1130">
        <f t="shared" si="306"/>
        <v>2.1500000000000021</v>
      </c>
      <c r="U1130" s="9">
        <f t="shared" si="307"/>
        <v>0.67983191367922358</v>
      </c>
      <c r="V1130" s="9">
        <f t="shared" si="308"/>
        <v>2.3493726133193586</v>
      </c>
      <c r="W1130" s="9">
        <f t="shared" si="309"/>
        <v>3.7149999999999963</v>
      </c>
      <c r="X1130">
        <f t="shared" si="310"/>
        <v>24.225000000000001</v>
      </c>
      <c r="Y1130" s="9">
        <f t="shared" si="311"/>
        <v>15.319933124538768</v>
      </c>
      <c r="Z1130" s="10">
        <f t="shared" si="312"/>
        <v>0.62888790734120503</v>
      </c>
      <c r="AA1130">
        <f t="shared" si="313"/>
        <v>0.22000000000000242</v>
      </c>
    </row>
    <row r="1131" spans="1:27">
      <c r="A1131" s="1">
        <f t="shared" si="296"/>
        <v>504995</v>
      </c>
      <c r="B1131" s="1">
        <v>-5</v>
      </c>
      <c r="C1131" s="1">
        <v>5</v>
      </c>
      <c r="D1131" s="2">
        <v>5</v>
      </c>
      <c r="E1131" s="5">
        <v>32.049999999999997</v>
      </c>
      <c r="F1131" s="5">
        <v>34.92</v>
      </c>
      <c r="G1131" s="5">
        <v>2.74</v>
      </c>
      <c r="H1131" s="5">
        <v>33.17</v>
      </c>
      <c r="I1131" s="5">
        <v>34.51</v>
      </c>
      <c r="J1131" s="5">
        <v>2.57</v>
      </c>
      <c r="K1131" s="6">
        <f t="shared" si="297"/>
        <v>32.61</v>
      </c>
      <c r="L1131" s="6">
        <f t="shared" si="298"/>
        <v>-1.1200000000000045</v>
      </c>
      <c r="M1131" s="6">
        <f t="shared" si="299"/>
        <v>34.715000000000003</v>
      </c>
      <c r="N1131" s="5">
        <f t="shared" si="300"/>
        <v>1.8783303756261835</v>
      </c>
      <c r="O1131" s="6">
        <f t="shared" si="301"/>
        <v>0.41000000000000369</v>
      </c>
      <c r="P1131" s="6">
        <f t="shared" si="302"/>
        <v>3.7566607512523671</v>
      </c>
      <c r="Q1131" s="6">
        <f t="shared" si="303"/>
        <v>6.3964570416297745E-2</v>
      </c>
      <c r="R1131" s="9">
        <f t="shared" si="304"/>
        <v>0.4072765951756353</v>
      </c>
      <c r="S1131" s="9">
        <f t="shared" si="305"/>
        <v>1.5300000000000082</v>
      </c>
      <c r="T1131">
        <f t="shared" si="306"/>
        <v>0.41000000000000369</v>
      </c>
      <c r="U1131" s="9">
        <f t="shared" si="307"/>
        <v>0.10913947975294841</v>
      </c>
      <c r="V1131" s="9">
        <f t="shared" si="308"/>
        <v>1.1206761213656331</v>
      </c>
      <c r="W1131" s="9">
        <f t="shared" si="309"/>
        <v>2.105000000000004</v>
      </c>
      <c r="X1131">
        <f t="shared" si="310"/>
        <v>34.715000000000003</v>
      </c>
      <c r="Y1131" s="9">
        <f t="shared" si="311"/>
        <v>18.481839217675955</v>
      </c>
      <c r="Z1131" s="10">
        <f t="shared" si="312"/>
        <v>0.62938462008536566</v>
      </c>
      <c r="AA1131">
        <f t="shared" si="313"/>
        <v>1.1200000000000045</v>
      </c>
    </row>
    <row r="1132" spans="1:27">
      <c r="A1132" s="1">
        <f t="shared" si="296"/>
        <v>801001</v>
      </c>
      <c r="B1132" s="1">
        <v>1</v>
      </c>
      <c r="C1132" s="1">
        <v>1</v>
      </c>
      <c r="D1132" s="2">
        <v>8</v>
      </c>
      <c r="E1132" s="5">
        <v>9.42</v>
      </c>
      <c r="F1132" s="5">
        <v>9.75</v>
      </c>
      <c r="G1132" s="5">
        <v>1.6</v>
      </c>
      <c r="H1132" s="5">
        <v>8.98</v>
      </c>
      <c r="I1132" s="5">
        <v>8.42</v>
      </c>
      <c r="J1132" s="5">
        <v>1.35</v>
      </c>
      <c r="K1132" s="6">
        <f t="shared" si="297"/>
        <v>9.1999999999999993</v>
      </c>
      <c r="L1132" s="6">
        <f t="shared" si="298"/>
        <v>0.4399999999999995</v>
      </c>
      <c r="M1132" s="6">
        <f t="shared" si="299"/>
        <v>9.0850000000000009</v>
      </c>
      <c r="N1132" s="5">
        <f t="shared" si="300"/>
        <v>1.0467210707729162</v>
      </c>
      <c r="O1132" s="6">
        <f t="shared" si="301"/>
        <v>1.33</v>
      </c>
      <c r="P1132" s="6">
        <f t="shared" si="302"/>
        <v>2.0934421415458324</v>
      </c>
      <c r="Q1132" s="6">
        <f t="shared" si="303"/>
        <v>0.16828294352538511</v>
      </c>
      <c r="R1132" s="9">
        <f t="shared" si="304"/>
        <v>0.42513713770126449</v>
      </c>
      <c r="S1132" s="9">
        <f t="shared" si="305"/>
        <v>0.89000000000000057</v>
      </c>
      <c r="T1132">
        <f t="shared" si="306"/>
        <v>1.33</v>
      </c>
      <c r="U1132" s="9">
        <f t="shared" si="307"/>
        <v>0.6353172956659342</v>
      </c>
      <c r="V1132" s="9">
        <f t="shared" si="308"/>
        <v>0.1098669007542578</v>
      </c>
      <c r="W1132" s="9">
        <f t="shared" si="309"/>
        <v>0.11499999999999844</v>
      </c>
      <c r="X1132">
        <f t="shared" si="310"/>
        <v>9.0850000000000009</v>
      </c>
      <c r="Y1132" s="9">
        <f t="shared" si="311"/>
        <v>8.6794851595864841</v>
      </c>
      <c r="Z1132" s="10">
        <f t="shared" si="312"/>
        <v>0.62950218426944315</v>
      </c>
      <c r="AA1132">
        <f t="shared" si="313"/>
        <v>0.4399999999999995</v>
      </c>
    </row>
    <row r="1133" spans="1:27">
      <c r="A1133" s="1">
        <f t="shared" si="296"/>
        <v>602003</v>
      </c>
      <c r="B1133" s="1">
        <v>3</v>
      </c>
      <c r="C1133" s="1">
        <v>2</v>
      </c>
      <c r="D1133" s="2">
        <v>6</v>
      </c>
      <c r="E1133" s="5">
        <v>20.71</v>
      </c>
      <c r="F1133" s="5">
        <v>23.76</v>
      </c>
      <c r="G1133" s="5">
        <v>2.3199999999999998</v>
      </c>
      <c r="H1133" s="5">
        <v>20.149999999999999</v>
      </c>
      <c r="I1133" s="5">
        <v>19.670000000000002</v>
      </c>
      <c r="J1133" s="5">
        <v>2.0699999999999998</v>
      </c>
      <c r="K1133" s="6">
        <f t="shared" si="297"/>
        <v>20.43</v>
      </c>
      <c r="L1133" s="6">
        <f t="shared" si="298"/>
        <v>0.56000000000000227</v>
      </c>
      <c r="M1133" s="6">
        <f t="shared" si="299"/>
        <v>21.715000000000003</v>
      </c>
      <c r="N1133" s="5">
        <f t="shared" si="300"/>
        <v>1.5546141000261124</v>
      </c>
      <c r="O1133" s="6">
        <f t="shared" si="301"/>
        <v>4.09</v>
      </c>
      <c r="P1133" s="6">
        <f t="shared" si="302"/>
        <v>3.1092282000522249</v>
      </c>
      <c r="Q1133" s="6">
        <f t="shared" si="303"/>
        <v>0.1135270447798248</v>
      </c>
      <c r="R1133" s="9">
        <f t="shared" si="304"/>
        <v>1.135329983158105</v>
      </c>
      <c r="S1133" s="9">
        <f t="shared" si="305"/>
        <v>3.5299999999999976</v>
      </c>
      <c r="T1133">
        <f t="shared" si="306"/>
        <v>4.09</v>
      </c>
      <c r="U1133" s="9">
        <f t="shared" si="307"/>
        <v>1.3154389889848874</v>
      </c>
      <c r="V1133" s="9">
        <f t="shared" si="308"/>
        <v>0.82657168745505394</v>
      </c>
      <c r="W1133" s="9">
        <f t="shared" si="309"/>
        <v>1.2850000000000037</v>
      </c>
      <c r="X1133">
        <f t="shared" si="310"/>
        <v>21.715000000000003</v>
      </c>
      <c r="Y1133" s="9">
        <f t="shared" si="311"/>
        <v>13.968096648316301</v>
      </c>
      <c r="Z1133" s="10">
        <f t="shared" si="312"/>
        <v>0.62956810592659473</v>
      </c>
      <c r="AA1133">
        <f t="shared" si="313"/>
        <v>0.56000000000000227</v>
      </c>
    </row>
    <row r="1134" spans="1:27">
      <c r="A1134" s="1">
        <f t="shared" si="296"/>
        <v>603002</v>
      </c>
      <c r="B1134" s="1">
        <v>2</v>
      </c>
      <c r="C1134" s="1">
        <v>3</v>
      </c>
      <c r="D1134" s="2">
        <v>6</v>
      </c>
      <c r="E1134" s="5">
        <v>39.74</v>
      </c>
      <c r="F1134" s="5">
        <v>44.51</v>
      </c>
      <c r="G1134" s="5">
        <v>2.91</v>
      </c>
      <c r="H1134" s="5">
        <v>39.58</v>
      </c>
      <c r="I1134" s="5">
        <v>40.75</v>
      </c>
      <c r="J1134" s="5">
        <v>2.82</v>
      </c>
      <c r="K1134" s="6">
        <f t="shared" si="297"/>
        <v>39.659999999999997</v>
      </c>
      <c r="L1134" s="6">
        <f t="shared" si="298"/>
        <v>0.16000000000000369</v>
      </c>
      <c r="M1134" s="6">
        <f t="shared" si="299"/>
        <v>42.629999999999995</v>
      </c>
      <c r="N1134" s="5">
        <f t="shared" si="300"/>
        <v>2.0261108064466762</v>
      </c>
      <c r="O1134" s="6">
        <f t="shared" si="301"/>
        <v>3.759999999999998</v>
      </c>
      <c r="P1134" s="6">
        <f t="shared" si="302"/>
        <v>4.0522216128933524</v>
      </c>
      <c r="Q1134" s="6">
        <f t="shared" si="303"/>
        <v>3.1405864620444104E-2</v>
      </c>
      <c r="R1134" s="9">
        <f t="shared" si="304"/>
        <v>0.88840155941755994</v>
      </c>
      <c r="S1134" s="9">
        <f t="shared" si="305"/>
        <v>3.5999999999999943</v>
      </c>
      <c r="T1134">
        <f t="shared" si="306"/>
        <v>3.759999999999998</v>
      </c>
      <c r="U1134" s="9">
        <f t="shared" si="307"/>
        <v>0.92788607316945249</v>
      </c>
      <c r="V1134" s="9">
        <f t="shared" si="308"/>
        <v>1.4658625730389758</v>
      </c>
      <c r="W1134" s="9">
        <f t="shared" si="309"/>
        <v>2.9699999999999989</v>
      </c>
      <c r="X1134">
        <f t="shared" si="310"/>
        <v>42.629999999999995</v>
      </c>
      <c r="Y1134" s="9">
        <f t="shared" si="311"/>
        <v>21.040310265539244</v>
      </c>
      <c r="Z1134" s="10">
        <f t="shared" si="312"/>
        <v>0.62969198819740435</v>
      </c>
      <c r="AA1134">
        <f t="shared" si="313"/>
        <v>0.16000000000000369</v>
      </c>
    </row>
    <row r="1135" spans="1:27">
      <c r="A1135" s="1">
        <f t="shared" si="296"/>
        <v>404994</v>
      </c>
      <c r="B1135" s="1">
        <v>-6</v>
      </c>
      <c r="C1135" s="1">
        <v>5</v>
      </c>
      <c r="D1135" s="2">
        <v>4</v>
      </c>
      <c r="E1135" s="5">
        <v>9.3699999999999992</v>
      </c>
      <c r="F1135" s="5">
        <v>10.1</v>
      </c>
      <c r="G1135" s="5">
        <v>1.8</v>
      </c>
      <c r="H1135" s="5">
        <v>9.2899999999999991</v>
      </c>
      <c r="I1135" s="5">
        <v>6.81</v>
      </c>
      <c r="J1135" s="5">
        <v>1.39</v>
      </c>
      <c r="K1135" s="6">
        <f t="shared" si="297"/>
        <v>9.3299999999999983</v>
      </c>
      <c r="L1135" s="6">
        <f t="shared" si="298"/>
        <v>8.0000000000000071E-2</v>
      </c>
      <c r="M1135" s="6">
        <f t="shared" si="299"/>
        <v>8.4550000000000001</v>
      </c>
      <c r="N1135" s="5">
        <f t="shared" si="300"/>
        <v>1.1371125713842056</v>
      </c>
      <c r="O1135" s="6">
        <f t="shared" si="301"/>
        <v>3.29</v>
      </c>
      <c r="P1135" s="6">
        <f t="shared" si="302"/>
        <v>2.2742251427684113</v>
      </c>
      <c r="Q1135" s="6">
        <f t="shared" si="303"/>
        <v>0.25287600781114061</v>
      </c>
      <c r="R1135" s="9">
        <f t="shared" si="304"/>
        <v>1.411469752767077</v>
      </c>
      <c r="S1135" s="9">
        <f t="shared" si="305"/>
        <v>3.21</v>
      </c>
      <c r="T1135">
        <f t="shared" si="306"/>
        <v>3.29</v>
      </c>
      <c r="U1135" s="9">
        <f t="shared" si="307"/>
        <v>1.4466465690354156</v>
      </c>
      <c r="V1135" s="9">
        <f t="shared" si="308"/>
        <v>0.76949285586990024</v>
      </c>
      <c r="W1135" s="9">
        <f t="shared" si="309"/>
        <v>0.87499999999999822</v>
      </c>
      <c r="X1135">
        <f t="shared" si="310"/>
        <v>8.4550000000000001</v>
      </c>
      <c r="Y1135" s="9">
        <f t="shared" si="311"/>
        <v>7.4354995387200233</v>
      </c>
      <c r="Z1135" s="10">
        <f t="shared" si="312"/>
        <v>0.62977615070753512</v>
      </c>
      <c r="AA1135">
        <f t="shared" si="313"/>
        <v>8.0000000000000071E-2</v>
      </c>
    </row>
    <row r="1136" spans="1:27">
      <c r="A1136" s="1">
        <f t="shared" si="296"/>
        <v>107997</v>
      </c>
      <c r="B1136" s="1">
        <v>-3</v>
      </c>
      <c r="C1136" s="1">
        <v>8</v>
      </c>
      <c r="D1136" s="2">
        <v>1</v>
      </c>
      <c r="E1136" s="5">
        <v>31.5</v>
      </c>
      <c r="F1136" s="5">
        <v>37.67</v>
      </c>
      <c r="G1136" s="5">
        <v>2.6</v>
      </c>
      <c r="H1136" s="5">
        <v>31.61</v>
      </c>
      <c r="I1136" s="5">
        <v>33.1</v>
      </c>
      <c r="J1136" s="5">
        <v>2.35</v>
      </c>
      <c r="K1136" s="6">
        <f t="shared" si="297"/>
        <v>31.555</v>
      </c>
      <c r="L1136" s="6">
        <f t="shared" si="298"/>
        <v>-0.10999999999999943</v>
      </c>
      <c r="M1136" s="6">
        <f t="shared" si="299"/>
        <v>35.385000000000005</v>
      </c>
      <c r="N1136" s="5">
        <f t="shared" si="300"/>
        <v>1.7523198908875059</v>
      </c>
      <c r="O1136" s="6">
        <f t="shared" si="301"/>
        <v>4.57</v>
      </c>
      <c r="P1136" s="6">
        <f t="shared" si="302"/>
        <v>3.5046397817750119</v>
      </c>
      <c r="Q1136" s="6">
        <f t="shared" si="303"/>
        <v>0.10075310400976996</v>
      </c>
      <c r="R1136" s="9">
        <f t="shared" si="304"/>
        <v>1.3353726178471037</v>
      </c>
      <c r="S1136" s="9">
        <f t="shared" si="305"/>
        <v>4.68</v>
      </c>
      <c r="T1136">
        <f t="shared" si="306"/>
        <v>4.57</v>
      </c>
      <c r="U1136" s="9">
        <f t="shared" si="307"/>
        <v>1.3039856546071078</v>
      </c>
      <c r="V1136" s="9">
        <f t="shared" si="308"/>
        <v>2.1856739856215448</v>
      </c>
      <c r="W1136" s="9">
        <f t="shared" si="309"/>
        <v>3.8300000000000054</v>
      </c>
      <c r="X1136">
        <f t="shared" si="310"/>
        <v>35.385000000000005</v>
      </c>
      <c r="Y1136" s="9">
        <f t="shared" si="311"/>
        <v>20.193230804495631</v>
      </c>
      <c r="Z1136" s="10">
        <f t="shared" si="312"/>
        <v>0.62983092969462851</v>
      </c>
      <c r="AA1136">
        <f t="shared" si="313"/>
        <v>0.10999999999999943</v>
      </c>
    </row>
    <row r="1137" spans="1:27">
      <c r="A1137" s="1">
        <f t="shared" ref="A1137:A1200" si="314">B1137+1000*C1137+100000*D1137</f>
        <v>504002</v>
      </c>
      <c r="B1137" s="1">
        <v>2</v>
      </c>
      <c r="C1137" s="1">
        <v>4</v>
      </c>
      <c r="D1137" s="2">
        <v>5</v>
      </c>
      <c r="E1137" s="5">
        <v>49.36</v>
      </c>
      <c r="F1137" s="5">
        <v>49.68</v>
      </c>
      <c r="G1137" s="5">
        <v>3.08</v>
      </c>
      <c r="H1137" s="5">
        <v>48.91</v>
      </c>
      <c r="I1137" s="5">
        <v>47.03</v>
      </c>
      <c r="J1137" s="5">
        <v>3.12</v>
      </c>
      <c r="K1137" s="6">
        <f t="shared" ref="K1137:K1200" si="315" xml:space="preserve"> 0.5*(E1137+H1137)</f>
        <v>49.134999999999998</v>
      </c>
      <c r="L1137" s="6">
        <f t="shared" ref="L1137:L1200" si="316">E1137-H1137</f>
        <v>0.45000000000000284</v>
      </c>
      <c r="M1137" s="6">
        <f t="shared" ref="M1137:M1200" si="317">0.5*(F1137+I1137)</f>
        <v>48.355000000000004</v>
      </c>
      <c r="N1137" s="5">
        <f t="shared" ref="N1137:N1200" si="318">0.5*P1137</f>
        <v>2.1920766409959302</v>
      </c>
      <c r="O1137" s="6">
        <f t="shared" ref="O1137:O1200" si="319">F1137-I1137</f>
        <v>2.6499999999999986</v>
      </c>
      <c r="P1137" s="6">
        <f t="shared" ref="P1137:P1200" si="320">SQRT(G1137*G1137+J1137*J1137)</f>
        <v>4.3841532819918605</v>
      </c>
      <c r="Q1137" s="6">
        <f t="shared" ref="Q1137:Q1200" si="321">(G1137*G1137-J1137*J1137)/(G1137*G1137+J1137*J1137)</f>
        <v>-1.2902688753850053E-2</v>
      </c>
      <c r="R1137" s="9">
        <f t="shared" ref="R1137:R1200" si="322">ABS(O1137-L1137)/P1137</f>
        <v>0.50180727234985401</v>
      </c>
      <c r="S1137" s="9">
        <f t="shared" ref="S1137:S1200" si="323">ABS(O1137-L1137)</f>
        <v>2.1999999999999957</v>
      </c>
      <c r="T1137">
        <f t="shared" ref="T1137:T1200" si="324">ABS(O1137)</f>
        <v>2.6499999999999986</v>
      </c>
      <c r="U1137" s="9">
        <f t="shared" ref="U1137:U1200" si="325">ABS(O1137)/P1137</f>
        <v>0.60444966896687047</v>
      </c>
      <c r="V1137" s="9">
        <f t="shared" ref="V1137:V1200" si="326">ABS(M1137-K1137)/N1137</f>
        <v>0.35582697493898535</v>
      </c>
      <c r="W1137" s="9">
        <f t="shared" ref="W1137:W1200" si="327">ABS(M1137-K1137)</f>
        <v>0.77999999999999403</v>
      </c>
      <c r="X1137">
        <f t="shared" ref="X1137:X1200" si="328">ABS(M1137)</f>
        <v>48.355000000000004</v>
      </c>
      <c r="Y1137" s="9">
        <f t="shared" ref="Y1137:Y1200" si="329">ABS(M1137)/N1137</f>
        <v>22.058991504070217</v>
      </c>
      <c r="Z1137" s="10">
        <f t="shared" ref="Z1137:Z1200" si="330">SQRT(0.00779*B1137*B1137+0.00644*C1137*C1137+0.005139*D1137*D1137+0.004675*B1137*C1137+0.003605*C1137*D1137+0.002454*D1137*B1137)</f>
        <v>0.62985315748990256</v>
      </c>
      <c r="AA1137">
        <f t="shared" si="313"/>
        <v>0.45000000000000284</v>
      </c>
    </row>
    <row r="1138" spans="1:27">
      <c r="A1138" s="1">
        <f t="shared" si="314"/>
        <v>593997</v>
      </c>
      <c r="B1138" s="1">
        <v>-3</v>
      </c>
      <c r="C1138" s="1">
        <v>-6</v>
      </c>
      <c r="D1138" s="2">
        <v>6</v>
      </c>
      <c r="E1138" s="5">
        <v>27.85</v>
      </c>
      <c r="F1138" s="5">
        <v>26.22</v>
      </c>
      <c r="G1138" s="5">
        <v>2.5299999999999998</v>
      </c>
      <c r="H1138" s="5">
        <v>27.8</v>
      </c>
      <c r="I1138" s="5">
        <v>26.62</v>
      </c>
      <c r="J1138" s="5">
        <v>2.39</v>
      </c>
      <c r="K1138" s="6">
        <f t="shared" si="315"/>
        <v>27.825000000000003</v>
      </c>
      <c r="L1138" s="6">
        <f t="shared" si="316"/>
        <v>5.0000000000000711E-2</v>
      </c>
      <c r="M1138" s="6">
        <f t="shared" si="317"/>
        <v>26.42</v>
      </c>
      <c r="N1138" s="5">
        <f t="shared" si="318"/>
        <v>1.7401867715851651</v>
      </c>
      <c r="O1138" s="6">
        <f t="shared" si="319"/>
        <v>-0.40000000000000213</v>
      </c>
      <c r="P1138" s="6">
        <f t="shared" si="320"/>
        <v>3.4803735431703302</v>
      </c>
      <c r="Q1138" s="6">
        <f t="shared" si="321"/>
        <v>5.6864525716172606E-2</v>
      </c>
      <c r="R1138" s="9">
        <f t="shared" si="322"/>
        <v>0.12929646614601326</v>
      </c>
      <c r="S1138" s="9">
        <f t="shared" si="323"/>
        <v>0.45000000000000284</v>
      </c>
      <c r="T1138">
        <f t="shared" si="324"/>
        <v>0.40000000000000213</v>
      </c>
      <c r="U1138" s="9">
        <f t="shared" si="325"/>
        <v>0.11493019212978946</v>
      </c>
      <c r="V1138" s="9">
        <f t="shared" si="326"/>
        <v>0.80738459971176724</v>
      </c>
      <c r="W1138" s="9">
        <f t="shared" si="327"/>
        <v>1.4050000000000011</v>
      </c>
      <c r="X1138">
        <f t="shared" si="328"/>
        <v>26.42</v>
      </c>
      <c r="Y1138" s="9">
        <f t="shared" si="329"/>
        <v>15.182278380345107</v>
      </c>
      <c r="Z1138" s="10">
        <f t="shared" si="330"/>
        <v>0.63019996826404245</v>
      </c>
      <c r="AA1138">
        <f t="shared" ref="AA1138:AA1201" si="331">ABS(L1138)</f>
        <v>5.0000000000000711E-2</v>
      </c>
    </row>
    <row r="1139" spans="1:27">
      <c r="A1139" s="1">
        <f t="shared" si="314"/>
        <v>107998</v>
      </c>
      <c r="B1139" s="1">
        <v>-2</v>
      </c>
      <c r="C1139" s="1">
        <v>8</v>
      </c>
      <c r="D1139" s="2">
        <v>1</v>
      </c>
      <c r="E1139" s="5">
        <v>9.3800000000000008</v>
      </c>
      <c r="F1139" s="5">
        <v>11.34</v>
      </c>
      <c r="G1139" s="5">
        <v>1.65</v>
      </c>
      <c r="H1139" s="5">
        <v>9.48</v>
      </c>
      <c r="I1139" s="5">
        <v>10.69</v>
      </c>
      <c r="J1139" s="5">
        <v>1.59</v>
      </c>
      <c r="K1139" s="6">
        <f t="shared" si="315"/>
        <v>9.43</v>
      </c>
      <c r="L1139" s="6">
        <f t="shared" si="316"/>
        <v>-9.9999999999999645E-2</v>
      </c>
      <c r="M1139" s="6">
        <f t="shared" si="317"/>
        <v>11.015000000000001</v>
      </c>
      <c r="N1139" s="5">
        <f t="shared" si="318"/>
        <v>1.1457093872356987</v>
      </c>
      <c r="O1139" s="6">
        <f t="shared" si="319"/>
        <v>0.65000000000000036</v>
      </c>
      <c r="P1139" s="6">
        <f t="shared" si="320"/>
        <v>2.2914187744713974</v>
      </c>
      <c r="Q1139" s="6">
        <f t="shared" si="321"/>
        <v>3.7024340075419847E-2</v>
      </c>
      <c r="R1139" s="9">
        <f t="shared" si="322"/>
        <v>0.32730813256647767</v>
      </c>
      <c r="S1139" s="9">
        <f t="shared" si="323"/>
        <v>0.75</v>
      </c>
      <c r="T1139">
        <f t="shared" si="324"/>
        <v>0.65000000000000036</v>
      </c>
      <c r="U1139" s="9">
        <f t="shared" si="325"/>
        <v>0.28366704822428085</v>
      </c>
      <c r="V1139" s="9">
        <f t="shared" si="326"/>
        <v>1.3834223736476465</v>
      </c>
      <c r="W1139" s="9">
        <f t="shared" si="327"/>
        <v>1.5850000000000009</v>
      </c>
      <c r="X1139">
        <f t="shared" si="328"/>
        <v>11.015000000000001</v>
      </c>
      <c r="Y1139" s="9">
        <f t="shared" si="329"/>
        <v>9.6141308805860053</v>
      </c>
      <c r="Z1139" s="10">
        <f t="shared" si="330"/>
        <v>0.63054817421034537</v>
      </c>
      <c r="AA1139">
        <f t="shared" si="331"/>
        <v>9.9999999999999645E-2</v>
      </c>
    </row>
    <row r="1140" spans="1:27">
      <c r="A1140" s="1">
        <f t="shared" si="314"/>
        <v>898001</v>
      </c>
      <c r="B1140" s="1">
        <v>1</v>
      </c>
      <c r="C1140" s="1">
        <v>-2</v>
      </c>
      <c r="D1140" s="2">
        <v>9</v>
      </c>
      <c r="E1140" s="5">
        <v>18.73</v>
      </c>
      <c r="F1140" s="5">
        <v>16.77</v>
      </c>
      <c r="G1140" s="5">
        <v>1.94</v>
      </c>
      <c r="H1140" s="5">
        <v>18.34</v>
      </c>
      <c r="I1140" s="5">
        <v>19.420000000000002</v>
      </c>
      <c r="J1140" s="5">
        <v>2.1800000000000002</v>
      </c>
      <c r="K1140" s="6">
        <f t="shared" si="315"/>
        <v>18.535</v>
      </c>
      <c r="L1140" s="6">
        <f t="shared" si="316"/>
        <v>0.39000000000000057</v>
      </c>
      <c r="M1140" s="6">
        <f t="shared" si="317"/>
        <v>18.094999999999999</v>
      </c>
      <c r="N1140" s="5">
        <f t="shared" si="318"/>
        <v>1.4591093173576817</v>
      </c>
      <c r="O1140" s="6">
        <f t="shared" si="319"/>
        <v>-2.6500000000000021</v>
      </c>
      <c r="P1140" s="6">
        <f t="shared" si="320"/>
        <v>2.9182186347153634</v>
      </c>
      <c r="Q1140" s="6">
        <f t="shared" si="321"/>
        <v>-0.11611085016439653</v>
      </c>
      <c r="R1140" s="9">
        <f t="shared" si="322"/>
        <v>1.0417314055348419</v>
      </c>
      <c r="S1140" s="9">
        <f t="shared" si="323"/>
        <v>3.0400000000000027</v>
      </c>
      <c r="T1140">
        <f t="shared" si="324"/>
        <v>2.6500000000000021</v>
      </c>
      <c r="U1140" s="9">
        <f t="shared" si="325"/>
        <v>0.90808823179846399</v>
      </c>
      <c r="V1140" s="9">
        <f t="shared" si="326"/>
        <v>0.30155382791798113</v>
      </c>
      <c r="W1140" s="9">
        <f t="shared" si="327"/>
        <v>0.44000000000000128</v>
      </c>
      <c r="X1140">
        <f t="shared" si="328"/>
        <v>18.094999999999999</v>
      </c>
      <c r="Y1140" s="9">
        <f t="shared" si="329"/>
        <v>12.401401173126938</v>
      </c>
      <c r="Z1140" s="10">
        <f t="shared" si="330"/>
        <v>0.6305989216609873</v>
      </c>
      <c r="AA1140">
        <f t="shared" si="331"/>
        <v>0.39000000000000057</v>
      </c>
    </row>
    <row r="1141" spans="1:27">
      <c r="A1141" s="1">
        <f t="shared" si="314"/>
        <v>798003</v>
      </c>
      <c r="B1141" s="1">
        <v>3</v>
      </c>
      <c r="C1141" s="1">
        <v>-2</v>
      </c>
      <c r="D1141" s="2">
        <v>8</v>
      </c>
      <c r="E1141" s="5">
        <v>20.45</v>
      </c>
      <c r="F1141" s="5">
        <v>28.77</v>
      </c>
      <c r="G1141" s="5">
        <v>2.19</v>
      </c>
      <c r="H1141" s="5">
        <v>20.41</v>
      </c>
      <c r="I1141" s="5">
        <v>23.71</v>
      </c>
      <c r="J1141" s="5">
        <v>2.54</v>
      </c>
      <c r="K1141" s="6">
        <f t="shared" si="315"/>
        <v>20.43</v>
      </c>
      <c r="L1141" s="6">
        <f t="shared" si="316"/>
        <v>3.9999999999999147E-2</v>
      </c>
      <c r="M1141" s="6">
        <f t="shared" si="317"/>
        <v>26.240000000000002</v>
      </c>
      <c r="N1141" s="5">
        <f t="shared" si="318"/>
        <v>1.6768795424835978</v>
      </c>
      <c r="O1141" s="6">
        <f t="shared" si="319"/>
        <v>5.0599999999999987</v>
      </c>
      <c r="P1141" s="6">
        <f t="shared" si="320"/>
        <v>3.3537590849671957</v>
      </c>
      <c r="Q1141" s="6">
        <f t="shared" si="321"/>
        <v>-0.14718564684335464</v>
      </c>
      <c r="R1141" s="9">
        <f t="shared" si="322"/>
        <v>1.4968278498302159</v>
      </c>
      <c r="S1141" s="9">
        <f t="shared" si="323"/>
        <v>5.0199999999999996</v>
      </c>
      <c r="T1141">
        <f t="shared" si="324"/>
        <v>5.0599999999999987</v>
      </c>
      <c r="U1141" s="9">
        <f t="shared" si="325"/>
        <v>1.5087547649683049</v>
      </c>
      <c r="V1141" s="9">
        <f t="shared" si="326"/>
        <v>3.4647688476149634</v>
      </c>
      <c r="W1141" s="9">
        <f t="shared" si="327"/>
        <v>5.8100000000000023</v>
      </c>
      <c r="X1141">
        <f t="shared" si="328"/>
        <v>26.240000000000002</v>
      </c>
      <c r="Y1141" s="9">
        <f t="shared" si="329"/>
        <v>15.648112661173254</v>
      </c>
      <c r="Z1141" s="10">
        <f t="shared" si="330"/>
        <v>0.63081851589819393</v>
      </c>
      <c r="AA1141">
        <f t="shared" si="331"/>
        <v>3.9999999999999147E-2</v>
      </c>
    </row>
    <row r="1142" spans="1:27">
      <c r="A1142" s="1">
        <f t="shared" si="314"/>
        <v>195007</v>
      </c>
      <c r="B1142" s="1">
        <v>7</v>
      </c>
      <c r="C1142" s="1">
        <v>-5</v>
      </c>
      <c r="D1142" s="2">
        <v>2</v>
      </c>
      <c r="E1142" s="5">
        <v>57.21</v>
      </c>
      <c r="F1142" s="5">
        <v>59.99</v>
      </c>
      <c r="G1142" s="5">
        <v>3.43</v>
      </c>
      <c r="H1142" s="5">
        <v>57.49</v>
      </c>
      <c r="I1142" s="5">
        <v>54.2</v>
      </c>
      <c r="J1142" s="5">
        <v>3.39</v>
      </c>
      <c r="K1142" s="6">
        <f t="shared" si="315"/>
        <v>57.35</v>
      </c>
      <c r="L1142" s="6">
        <f t="shared" si="316"/>
        <v>-0.28000000000000114</v>
      </c>
      <c r="M1142" s="6">
        <f t="shared" si="317"/>
        <v>57.094999999999999</v>
      </c>
      <c r="N1142" s="5">
        <f t="shared" si="318"/>
        <v>2.4112755960279615</v>
      </c>
      <c r="O1142" s="6">
        <f t="shared" si="319"/>
        <v>5.7899999999999991</v>
      </c>
      <c r="P1142" s="6">
        <f t="shared" si="320"/>
        <v>4.822551192055923</v>
      </c>
      <c r="Q1142" s="6">
        <f t="shared" si="321"/>
        <v>1.172980178010922E-2</v>
      </c>
      <c r="R1142" s="9">
        <f t="shared" si="322"/>
        <v>1.2586698944738981</v>
      </c>
      <c r="S1142" s="9">
        <f t="shared" si="323"/>
        <v>6.07</v>
      </c>
      <c r="T1142">
        <f t="shared" si="324"/>
        <v>5.7899999999999991</v>
      </c>
      <c r="U1142" s="9">
        <f t="shared" si="325"/>
        <v>1.2006093392098631</v>
      </c>
      <c r="V1142" s="9">
        <f t="shared" si="326"/>
        <v>0.10575315423092166</v>
      </c>
      <c r="W1142" s="9">
        <f t="shared" si="327"/>
        <v>0.25500000000000256</v>
      </c>
      <c r="X1142">
        <f t="shared" si="328"/>
        <v>57.094999999999999</v>
      </c>
      <c r="Y1142" s="9">
        <f t="shared" si="329"/>
        <v>23.678338591429064</v>
      </c>
      <c r="Z1142" s="10">
        <f t="shared" si="330"/>
        <v>0.63083040510108579</v>
      </c>
      <c r="AA1142">
        <f t="shared" si="331"/>
        <v>0.28000000000000114</v>
      </c>
    </row>
    <row r="1143" spans="1:27">
      <c r="A1143" s="1">
        <f t="shared" si="314"/>
        <v>503994</v>
      </c>
      <c r="B1143" s="1">
        <v>-6</v>
      </c>
      <c r="C1143" s="1">
        <v>4</v>
      </c>
      <c r="D1143" s="2">
        <v>5</v>
      </c>
      <c r="E1143" s="5">
        <v>18.579999999999998</v>
      </c>
      <c r="F1143" s="5">
        <v>18.899999999999999</v>
      </c>
      <c r="G1143" s="5">
        <v>2.2999999999999998</v>
      </c>
      <c r="H1143" s="5">
        <v>18.12</v>
      </c>
      <c r="I1143" s="5">
        <v>18.18</v>
      </c>
      <c r="J1143" s="5">
        <v>1.95</v>
      </c>
      <c r="K1143" s="6">
        <f t="shared" si="315"/>
        <v>18.350000000000001</v>
      </c>
      <c r="L1143" s="6">
        <f t="shared" si="316"/>
        <v>0.4599999999999973</v>
      </c>
      <c r="M1143" s="6">
        <f t="shared" si="317"/>
        <v>18.54</v>
      </c>
      <c r="N1143" s="5">
        <f t="shared" si="318"/>
        <v>1.5076886283314601</v>
      </c>
      <c r="O1143" s="6">
        <f t="shared" si="319"/>
        <v>0.71999999999999886</v>
      </c>
      <c r="P1143" s="6">
        <f t="shared" si="320"/>
        <v>3.0153772566629202</v>
      </c>
      <c r="Q1143" s="6">
        <f t="shared" si="321"/>
        <v>0.16359637063513879</v>
      </c>
      <c r="R1143" s="9">
        <f t="shared" si="322"/>
        <v>8.6224700218021894E-2</v>
      </c>
      <c r="S1143" s="9">
        <f t="shared" si="323"/>
        <v>0.26000000000000156</v>
      </c>
      <c r="T1143">
        <f t="shared" si="324"/>
        <v>0.71999999999999886</v>
      </c>
      <c r="U1143" s="9">
        <f t="shared" si="325"/>
        <v>0.23877609291144344</v>
      </c>
      <c r="V1143" s="9">
        <f t="shared" si="326"/>
        <v>0.12602071570326051</v>
      </c>
      <c r="W1143" s="9">
        <f t="shared" si="327"/>
        <v>0.18999999999999773</v>
      </c>
      <c r="X1143">
        <f t="shared" si="328"/>
        <v>18.54</v>
      </c>
      <c r="Y1143" s="9">
        <f t="shared" si="329"/>
        <v>12.296968784939356</v>
      </c>
      <c r="Z1143" s="10">
        <f t="shared" si="330"/>
        <v>0.63105863435975584</v>
      </c>
      <c r="AA1143">
        <f t="shared" si="331"/>
        <v>0.4599999999999973</v>
      </c>
    </row>
    <row r="1144" spans="1:27">
      <c r="A1144" s="1">
        <f t="shared" si="314"/>
        <v>402993</v>
      </c>
      <c r="B1144" s="1">
        <v>-7</v>
      </c>
      <c r="C1144" s="1">
        <v>3</v>
      </c>
      <c r="D1144" s="2">
        <v>4</v>
      </c>
      <c r="E1144" s="5">
        <v>12.82</v>
      </c>
      <c r="F1144" s="5">
        <v>12.9</v>
      </c>
      <c r="G1144" s="5">
        <v>1.95</v>
      </c>
      <c r="H1144" s="5">
        <v>11.97</v>
      </c>
      <c r="I1144" s="5">
        <v>11.53</v>
      </c>
      <c r="J1144" s="5">
        <v>1.7</v>
      </c>
      <c r="K1144" s="6">
        <f t="shared" si="315"/>
        <v>12.395</v>
      </c>
      <c r="L1144" s="6">
        <f t="shared" si="316"/>
        <v>0.84999999999999964</v>
      </c>
      <c r="M1144" s="6">
        <f t="shared" si="317"/>
        <v>12.215</v>
      </c>
      <c r="N1144" s="5">
        <f t="shared" si="318"/>
        <v>1.2934933320276529</v>
      </c>
      <c r="O1144" s="6">
        <f t="shared" si="319"/>
        <v>1.370000000000001</v>
      </c>
      <c r="P1144" s="6">
        <f t="shared" si="320"/>
        <v>2.5869866640553059</v>
      </c>
      <c r="Q1144" s="6">
        <f t="shared" si="321"/>
        <v>0.13634665670526713</v>
      </c>
      <c r="R1144" s="9">
        <f t="shared" si="322"/>
        <v>0.20100606130874302</v>
      </c>
      <c r="S1144" s="9">
        <f t="shared" si="323"/>
        <v>0.52000000000000135</v>
      </c>
      <c r="T1144">
        <f t="shared" si="324"/>
        <v>1.370000000000001</v>
      </c>
      <c r="U1144" s="9">
        <f t="shared" si="325"/>
        <v>0.52957366152495655</v>
      </c>
      <c r="V1144" s="9">
        <f t="shared" si="326"/>
        <v>0.1391580424445138</v>
      </c>
      <c r="W1144" s="9">
        <f t="shared" si="327"/>
        <v>0.17999999999999972</v>
      </c>
      <c r="X1144">
        <f t="shared" si="328"/>
        <v>12.215</v>
      </c>
      <c r="Y1144" s="9">
        <f t="shared" si="329"/>
        <v>9.443419380331882</v>
      </c>
      <c r="Z1144" s="10">
        <f t="shared" si="330"/>
        <v>0.63108398807131838</v>
      </c>
      <c r="AA1144">
        <f t="shared" si="331"/>
        <v>0.84999999999999964</v>
      </c>
    </row>
    <row r="1145" spans="1:27">
      <c r="A1145" s="1">
        <f t="shared" si="314"/>
        <v>394006</v>
      </c>
      <c r="B1145" s="1">
        <v>6</v>
      </c>
      <c r="C1145" s="1">
        <v>-6</v>
      </c>
      <c r="D1145" s="2">
        <v>4</v>
      </c>
      <c r="E1145" s="5">
        <v>4.05</v>
      </c>
      <c r="F1145" s="5">
        <v>4.0999999999999996</v>
      </c>
      <c r="G1145" s="5">
        <v>1.18</v>
      </c>
      <c r="H1145" s="5">
        <v>4.24</v>
      </c>
      <c r="I1145" s="5">
        <v>4.6399999999999997</v>
      </c>
      <c r="J1145" s="5">
        <v>1.4</v>
      </c>
      <c r="K1145" s="6">
        <f t="shared" si="315"/>
        <v>4.1449999999999996</v>
      </c>
      <c r="L1145" s="6">
        <f t="shared" si="316"/>
        <v>-0.19000000000000039</v>
      </c>
      <c r="M1145" s="6">
        <f t="shared" si="317"/>
        <v>4.3699999999999992</v>
      </c>
      <c r="N1145" s="5">
        <f t="shared" si="318"/>
        <v>0.91547801721286559</v>
      </c>
      <c r="O1145" s="6">
        <f t="shared" si="319"/>
        <v>-0.54</v>
      </c>
      <c r="P1145" s="6">
        <f t="shared" si="320"/>
        <v>1.8309560344257312</v>
      </c>
      <c r="Q1145" s="6">
        <f t="shared" si="321"/>
        <v>-0.16931153800262499</v>
      </c>
      <c r="R1145" s="9">
        <f t="shared" si="322"/>
        <v>0.1911569657704944</v>
      </c>
      <c r="S1145" s="9">
        <f t="shared" si="323"/>
        <v>0.34999999999999964</v>
      </c>
      <c r="T1145">
        <f t="shared" si="324"/>
        <v>0.54</v>
      </c>
      <c r="U1145" s="9">
        <f t="shared" si="325"/>
        <v>0.29492789004590597</v>
      </c>
      <c r="V1145" s="9">
        <f t="shared" si="326"/>
        <v>0.24577324170492121</v>
      </c>
      <c r="W1145" s="9">
        <f t="shared" si="327"/>
        <v>0.22499999999999964</v>
      </c>
      <c r="X1145">
        <f t="shared" si="328"/>
        <v>4.3699999999999992</v>
      </c>
      <c r="Y1145" s="9">
        <f t="shared" si="329"/>
        <v>4.7734625166689213</v>
      </c>
      <c r="Z1145" s="10">
        <f t="shared" si="330"/>
        <v>0.63133192537681793</v>
      </c>
      <c r="AA1145">
        <f t="shared" si="331"/>
        <v>0.19000000000000039</v>
      </c>
    </row>
    <row r="1146" spans="1:27">
      <c r="A1146" s="1">
        <f t="shared" si="314"/>
        <v>404003</v>
      </c>
      <c r="B1146" s="1">
        <v>3</v>
      </c>
      <c r="C1146" s="1">
        <v>4</v>
      </c>
      <c r="D1146" s="2">
        <v>4</v>
      </c>
      <c r="E1146" s="5">
        <v>9.09</v>
      </c>
      <c r="F1146" s="5">
        <v>9.65</v>
      </c>
      <c r="G1146" s="5">
        <v>1.64</v>
      </c>
      <c r="H1146" s="5">
        <v>9.24</v>
      </c>
      <c r="I1146" s="5">
        <v>10.199999999999999</v>
      </c>
      <c r="J1146" s="5">
        <v>1.75</v>
      </c>
      <c r="K1146" s="6">
        <f t="shared" si="315"/>
        <v>9.1649999999999991</v>
      </c>
      <c r="L1146" s="6">
        <f t="shared" si="316"/>
        <v>-0.15000000000000036</v>
      </c>
      <c r="M1146" s="6">
        <f t="shared" si="317"/>
        <v>9.9250000000000007</v>
      </c>
      <c r="N1146" s="5">
        <f t="shared" si="318"/>
        <v>1.199176800976403</v>
      </c>
      <c r="O1146" s="6">
        <f t="shared" si="319"/>
        <v>-0.54999999999999893</v>
      </c>
      <c r="P1146" s="6">
        <f t="shared" si="320"/>
        <v>2.398353601952806</v>
      </c>
      <c r="Q1146" s="6">
        <f t="shared" si="321"/>
        <v>-6.4828497418334255E-2</v>
      </c>
      <c r="R1146" s="9">
        <f t="shared" si="322"/>
        <v>0.16678107835071004</v>
      </c>
      <c r="S1146" s="9">
        <f t="shared" si="323"/>
        <v>0.39999999999999858</v>
      </c>
      <c r="T1146">
        <f t="shared" si="324"/>
        <v>0.54999999999999893</v>
      </c>
      <c r="U1146" s="9">
        <f t="shared" si="325"/>
        <v>0.22932398273222668</v>
      </c>
      <c r="V1146" s="9">
        <f t="shared" si="326"/>
        <v>0.63376809773270171</v>
      </c>
      <c r="W1146" s="9">
        <f t="shared" si="327"/>
        <v>0.76000000000000156</v>
      </c>
      <c r="X1146">
        <f t="shared" si="328"/>
        <v>9.9250000000000007</v>
      </c>
      <c r="Y1146" s="9">
        <f t="shared" si="329"/>
        <v>8.2765110131540158</v>
      </c>
      <c r="Z1146" s="10">
        <f t="shared" si="330"/>
        <v>0.63134934861770464</v>
      </c>
      <c r="AA1146">
        <f t="shared" si="331"/>
        <v>0.15000000000000036</v>
      </c>
    </row>
    <row r="1147" spans="1:27">
      <c r="A1147" s="1">
        <f t="shared" si="314"/>
        <v>193006</v>
      </c>
      <c r="B1147" s="1">
        <v>6</v>
      </c>
      <c r="C1147" s="1">
        <v>-7</v>
      </c>
      <c r="D1147" s="2">
        <v>2</v>
      </c>
      <c r="E1147" s="5">
        <v>29.96</v>
      </c>
      <c r="F1147" s="5">
        <v>27.63</v>
      </c>
      <c r="G1147" s="5">
        <v>2.2999999999999998</v>
      </c>
      <c r="H1147" s="5">
        <v>29.36</v>
      </c>
      <c r="I1147" s="5">
        <v>26.04</v>
      </c>
      <c r="J1147" s="5">
        <v>2.5</v>
      </c>
      <c r="K1147" s="6">
        <f t="shared" si="315"/>
        <v>29.66</v>
      </c>
      <c r="L1147" s="6">
        <f t="shared" si="316"/>
        <v>0.60000000000000142</v>
      </c>
      <c r="M1147" s="6">
        <f t="shared" si="317"/>
        <v>26.835000000000001</v>
      </c>
      <c r="N1147" s="5">
        <f t="shared" si="318"/>
        <v>1.6985287751463027</v>
      </c>
      <c r="O1147" s="6">
        <f t="shared" si="319"/>
        <v>1.5899999999999999</v>
      </c>
      <c r="P1147" s="6">
        <f t="shared" si="320"/>
        <v>3.3970575502926055</v>
      </c>
      <c r="Q1147" s="6">
        <f t="shared" si="321"/>
        <v>-8.3188908145580664E-2</v>
      </c>
      <c r="R1147" s="9">
        <f t="shared" si="322"/>
        <v>0.29142868065768412</v>
      </c>
      <c r="S1147" s="9">
        <f t="shared" si="323"/>
        <v>0.98999999999999844</v>
      </c>
      <c r="T1147">
        <f t="shared" si="324"/>
        <v>1.5899999999999999</v>
      </c>
      <c r="U1147" s="9">
        <f t="shared" si="325"/>
        <v>0.46805212348052366</v>
      </c>
      <c r="V1147" s="9">
        <f t="shared" si="326"/>
        <v>1.6632040865817348</v>
      </c>
      <c r="W1147" s="9">
        <f t="shared" si="327"/>
        <v>2.8249999999999993</v>
      </c>
      <c r="X1147">
        <f t="shared" si="328"/>
        <v>26.835000000000001</v>
      </c>
      <c r="Y1147" s="9">
        <f t="shared" si="329"/>
        <v>15.798966960502961</v>
      </c>
      <c r="Z1147" s="10">
        <f t="shared" si="330"/>
        <v>0.63181009805162192</v>
      </c>
      <c r="AA1147">
        <f t="shared" si="331"/>
        <v>0.60000000000000142</v>
      </c>
    </row>
    <row r="1148" spans="1:27">
      <c r="A1148" s="1">
        <f t="shared" si="314"/>
        <v>406000</v>
      </c>
      <c r="B1148" s="1">
        <v>0</v>
      </c>
      <c r="C1148" s="1">
        <v>6</v>
      </c>
      <c r="D1148" s="2">
        <v>4</v>
      </c>
      <c r="E1148" s="5">
        <v>68.02</v>
      </c>
      <c r="F1148" s="5">
        <v>73.849999999999994</v>
      </c>
      <c r="G1148" s="5">
        <v>3.76</v>
      </c>
      <c r="H1148" s="5">
        <v>68.599999999999994</v>
      </c>
      <c r="I1148" s="5">
        <v>73.16</v>
      </c>
      <c r="J1148" s="5">
        <v>3.89</v>
      </c>
      <c r="K1148" s="6">
        <f t="shared" si="315"/>
        <v>68.31</v>
      </c>
      <c r="L1148" s="6">
        <f t="shared" si="316"/>
        <v>-0.57999999999999829</v>
      </c>
      <c r="M1148" s="6">
        <f t="shared" si="317"/>
        <v>73.504999999999995</v>
      </c>
      <c r="N1148" s="5">
        <f t="shared" si="318"/>
        <v>2.7050739361429663</v>
      </c>
      <c r="O1148" s="6">
        <f t="shared" si="319"/>
        <v>0.68999999999999773</v>
      </c>
      <c r="P1148" s="6">
        <f t="shared" si="320"/>
        <v>5.4101478722859326</v>
      </c>
      <c r="Q1148" s="6">
        <f t="shared" si="321"/>
        <v>-3.3977116266992902E-2</v>
      </c>
      <c r="R1148" s="9">
        <f t="shared" si="322"/>
        <v>0.23474404581540337</v>
      </c>
      <c r="S1148" s="9">
        <f t="shared" si="323"/>
        <v>1.269999999999996</v>
      </c>
      <c r="T1148">
        <f t="shared" si="324"/>
        <v>0.68999999999999773</v>
      </c>
      <c r="U1148" s="9">
        <f t="shared" si="325"/>
        <v>0.12753810363199078</v>
      </c>
      <c r="V1148" s="9">
        <f t="shared" si="326"/>
        <v>1.9204650677338941</v>
      </c>
      <c r="W1148" s="9">
        <f t="shared" si="327"/>
        <v>5.1949999999999932</v>
      </c>
      <c r="X1148">
        <f t="shared" si="328"/>
        <v>73.504999999999995</v>
      </c>
      <c r="Y1148" s="9">
        <f t="shared" si="329"/>
        <v>27.173009586868154</v>
      </c>
      <c r="Z1148" s="10">
        <f t="shared" si="330"/>
        <v>0.63291705617718974</v>
      </c>
      <c r="AA1148">
        <f t="shared" si="331"/>
        <v>0.57999999999999829</v>
      </c>
    </row>
    <row r="1149" spans="1:27">
      <c r="A1149" s="1">
        <f t="shared" si="314"/>
        <v>896001</v>
      </c>
      <c r="B1149" s="1">
        <v>1</v>
      </c>
      <c r="C1149" s="1">
        <v>-4</v>
      </c>
      <c r="D1149" s="2">
        <v>9</v>
      </c>
      <c r="E1149" s="5">
        <v>9.1</v>
      </c>
      <c r="F1149" s="5">
        <v>6.55</v>
      </c>
      <c r="G1149" s="5">
        <v>1.42</v>
      </c>
      <c r="H1149" s="5">
        <v>9.14</v>
      </c>
      <c r="I1149" s="5">
        <v>10.07</v>
      </c>
      <c r="J1149" s="5">
        <v>1.82</v>
      </c>
      <c r="K1149" s="6">
        <f t="shared" si="315"/>
        <v>9.120000000000001</v>
      </c>
      <c r="L1149" s="6">
        <f t="shared" si="316"/>
        <v>-4.0000000000000924E-2</v>
      </c>
      <c r="M1149" s="6">
        <f t="shared" si="317"/>
        <v>8.31</v>
      </c>
      <c r="N1149" s="5">
        <f t="shared" si="318"/>
        <v>1.1542096863222038</v>
      </c>
      <c r="O1149" s="6">
        <f t="shared" si="319"/>
        <v>-3.5200000000000005</v>
      </c>
      <c r="P1149" s="6">
        <f t="shared" si="320"/>
        <v>2.3084193726444076</v>
      </c>
      <c r="Q1149" s="6">
        <f t="shared" si="321"/>
        <v>-0.24320672571685936</v>
      </c>
      <c r="R1149" s="9">
        <f t="shared" si="322"/>
        <v>1.5075250369318678</v>
      </c>
      <c r="S1149" s="9">
        <f t="shared" si="323"/>
        <v>3.4799999999999995</v>
      </c>
      <c r="T1149">
        <f t="shared" si="324"/>
        <v>3.5200000000000005</v>
      </c>
      <c r="U1149" s="9">
        <f t="shared" si="325"/>
        <v>1.5248529109195907</v>
      </c>
      <c r="V1149" s="9">
        <f t="shared" si="326"/>
        <v>0.70177889650276659</v>
      </c>
      <c r="W1149" s="9">
        <f t="shared" si="327"/>
        <v>0.8100000000000005</v>
      </c>
      <c r="X1149">
        <f t="shared" si="328"/>
        <v>8.31</v>
      </c>
      <c r="Y1149" s="9">
        <f t="shared" si="329"/>
        <v>7.1997316418987491</v>
      </c>
      <c r="Z1149" s="10">
        <f t="shared" si="330"/>
        <v>0.63300473931875101</v>
      </c>
      <c r="AA1149">
        <f t="shared" si="331"/>
        <v>4.0000000000000924E-2</v>
      </c>
    </row>
    <row r="1150" spans="1:27">
      <c r="A1150" s="1">
        <f t="shared" si="314"/>
        <v>496006</v>
      </c>
      <c r="B1150" s="1">
        <v>6</v>
      </c>
      <c r="C1150" s="1">
        <v>-4</v>
      </c>
      <c r="D1150" s="2">
        <v>5</v>
      </c>
      <c r="E1150" s="5">
        <v>5.36</v>
      </c>
      <c r="F1150" s="5">
        <v>5.35</v>
      </c>
      <c r="G1150" s="5">
        <v>1.28</v>
      </c>
      <c r="H1150" s="5">
        <v>5.31</v>
      </c>
      <c r="I1150" s="5">
        <v>5.65</v>
      </c>
      <c r="J1150" s="5">
        <v>1.57</v>
      </c>
      <c r="K1150" s="6">
        <f t="shared" si="315"/>
        <v>5.335</v>
      </c>
      <c r="L1150" s="6">
        <f t="shared" si="316"/>
        <v>5.0000000000000711E-2</v>
      </c>
      <c r="M1150" s="6">
        <f t="shared" si="317"/>
        <v>5.5</v>
      </c>
      <c r="N1150" s="5">
        <f t="shared" si="318"/>
        <v>1.0128301930728567</v>
      </c>
      <c r="O1150" s="6">
        <f t="shared" si="319"/>
        <v>-0.30000000000000071</v>
      </c>
      <c r="P1150" s="6">
        <f t="shared" si="320"/>
        <v>2.0256603861457134</v>
      </c>
      <c r="Q1150" s="6">
        <f t="shared" si="321"/>
        <v>-0.20142324470548095</v>
      </c>
      <c r="R1150" s="9">
        <f t="shared" si="322"/>
        <v>0.17278315871396252</v>
      </c>
      <c r="S1150" s="9">
        <f t="shared" si="323"/>
        <v>0.35000000000000142</v>
      </c>
      <c r="T1150">
        <f t="shared" si="324"/>
        <v>0.30000000000000071</v>
      </c>
      <c r="U1150" s="9">
        <f t="shared" si="325"/>
        <v>0.14809985032625334</v>
      </c>
      <c r="V1150" s="9">
        <f t="shared" si="326"/>
        <v>0.16290983535887832</v>
      </c>
      <c r="W1150" s="9">
        <f t="shared" si="327"/>
        <v>0.16500000000000004</v>
      </c>
      <c r="X1150">
        <f t="shared" si="328"/>
        <v>5.5</v>
      </c>
      <c r="Y1150" s="9">
        <f t="shared" si="329"/>
        <v>5.4303278452959427</v>
      </c>
      <c r="Z1150" s="10">
        <f t="shared" si="330"/>
        <v>0.63346270608458088</v>
      </c>
      <c r="AA1150">
        <f t="shared" si="331"/>
        <v>5.0000000000000711E-2</v>
      </c>
    </row>
    <row r="1151" spans="1:27">
      <c r="A1151" s="1">
        <f t="shared" si="314"/>
        <v>204993</v>
      </c>
      <c r="B1151" s="1">
        <v>-7</v>
      </c>
      <c r="C1151" s="1">
        <v>5</v>
      </c>
      <c r="D1151" s="2">
        <v>2</v>
      </c>
      <c r="E1151" s="5">
        <v>37.39</v>
      </c>
      <c r="F1151" s="5">
        <v>40.06</v>
      </c>
      <c r="G1151" s="5">
        <v>3</v>
      </c>
      <c r="H1151" s="5">
        <v>36.94</v>
      </c>
      <c r="I1151" s="5">
        <v>37.96</v>
      </c>
      <c r="J1151" s="5">
        <v>2.52</v>
      </c>
      <c r="K1151" s="6">
        <f t="shared" si="315"/>
        <v>37.164999999999999</v>
      </c>
      <c r="L1151" s="6">
        <f t="shared" si="316"/>
        <v>0.45000000000000284</v>
      </c>
      <c r="M1151" s="6">
        <f t="shared" si="317"/>
        <v>39.010000000000005</v>
      </c>
      <c r="N1151" s="5">
        <f t="shared" si="318"/>
        <v>1.9589793260777411</v>
      </c>
      <c r="O1151" s="6">
        <f t="shared" si="319"/>
        <v>2.1000000000000014</v>
      </c>
      <c r="P1151" s="6">
        <f t="shared" si="320"/>
        <v>3.9179586521554821</v>
      </c>
      <c r="Q1151" s="6">
        <f t="shared" si="321"/>
        <v>0.17260787992495305</v>
      </c>
      <c r="R1151" s="9">
        <f t="shared" si="322"/>
        <v>0.42113767563428567</v>
      </c>
      <c r="S1151" s="9">
        <f t="shared" si="323"/>
        <v>1.6499999999999986</v>
      </c>
      <c r="T1151">
        <f t="shared" si="324"/>
        <v>2.1000000000000014</v>
      </c>
      <c r="U1151" s="9">
        <f t="shared" si="325"/>
        <v>0.5359934053527281</v>
      </c>
      <c r="V1151" s="9">
        <f t="shared" si="326"/>
        <v>0.94181698369122457</v>
      </c>
      <c r="W1151" s="9">
        <f t="shared" si="327"/>
        <v>1.845000000000006</v>
      </c>
      <c r="X1151">
        <f t="shared" si="328"/>
        <v>39.010000000000005</v>
      </c>
      <c r="Y1151" s="9">
        <f t="shared" si="329"/>
        <v>19.913431183628486</v>
      </c>
      <c r="Z1151" s="10">
        <f t="shared" si="330"/>
        <v>0.63351006306135349</v>
      </c>
      <c r="AA1151">
        <f t="shared" si="331"/>
        <v>0.45000000000000284</v>
      </c>
    </row>
    <row r="1152" spans="1:27">
      <c r="A1152" s="1">
        <f t="shared" si="314"/>
        <v>502004</v>
      </c>
      <c r="B1152" s="1">
        <v>4</v>
      </c>
      <c r="C1152" s="1">
        <v>2</v>
      </c>
      <c r="D1152" s="2">
        <v>5</v>
      </c>
      <c r="E1152" s="5">
        <v>50.29</v>
      </c>
      <c r="F1152" s="5">
        <v>47.98</v>
      </c>
      <c r="G1152" s="5">
        <v>3.18</v>
      </c>
      <c r="H1152" s="5">
        <v>50.75</v>
      </c>
      <c r="I1152" s="5">
        <v>52.82</v>
      </c>
      <c r="J1152" s="5">
        <v>3.18</v>
      </c>
      <c r="K1152" s="6">
        <f t="shared" si="315"/>
        <v>50.519999999999996</v>
      </c>
      <c r="L1152" s="6">
        <f t="shared" si="316"/>
        <v>-0.46000000000000085</v>
      </c>
      <c r="M1152" s="6">
        <f t="shared" si="317"/>
        <v>50.4</v>
      </c>
      <c r="N1152" s="5">
        <f t="shared" si="318"/>
        <v>2.248599564173221</v>
      </c>
      <c r="O1152" s="6">
        <f t="shared" si="319"/>
        <v>-4.8400000000000034</v>
      </c>
      <c r="P1152" s="6">
        <f t="shared" si="320"/>
        <v>4.4971991283464421</v>
      </c>
      <c r="Q1152" s="6">
        <f t="shared" si="321"/>
        <v>0</v>
      </c>
      <c r="R1152" s="9">
        <f t="shared" si="322"/>
        <v>0.97393952880411327</v>
      </c>
      <c r="S1152" s="9">
        <f t="shared" si="323"/>
        <v>4.3800000000000026</v>
      </c>
      <c r="T1152">
        <f t="shared" si="324"/>
        <v>4.8400000000000034</v>
      </c>
      <c r="U1152" s="9">
        <f t="shared" si="325"/>
        <v>1.0762254153908468</v>
      </c>
      <c r="V1152" s="9">
        <f t="shared" si="326"/>
        <v>5.3366549523511886E-2</v>
      </c>
      <c r="W1152" s="9">
        <f t="shared" si="327"/>
        <v>0.11999999999999744</v>
      </c>
      <c r="X1152">
        <f t="shared" si="328"/>
        <v>50.4</v>
      </c>
      <c r="Y1152" s="9">
        <f t="shared" si="329"/>
        <v>22.413950799875469</v>
      </c>
      <c r="Z1152" s="10">
        <f t="shared" si="330"/>
        <v>0.63356530839369674</v>
      </c>
      <c r="AA1152">
        <f t="shared" si="331"/>
        <v>0.46000000000000085</v>
      </c>
    </row>
    <row r="1153" spans="1:27">
      <c r="A1153" s="1">
        <f t="shared" si="314"/>
        <v>593004</v>
      </c>
      <c r="B1153" s="1">
        <v>4</v>
      </c>
      <c r="C1153" s="1">
        <v>-7</v>
      </c>
      <c r="D1153" s="2">
        <v>6</v>
      </c>
      <c r="E1153" s="5">
        <v>15.27</v>
      </c>
      <c r="F1153" s="5">
        <v>14.96</v>
      </c>
      <c r="G1153" s="5">
        <v>1.82</v>
      </c>
      <c r="H1153" s="5">
        <v>15.25</v>
      </c>
      <c r="I1153" s="5">
        <v>15.84</v>
      </c>
      <c r="J1153" s="5">
        <v>2.14</v>
      </c>
      <c r="K1153" s="6">
        <f t="shared" si="315"/>
        <v>15.26</v>
      </c>
      <c r="L1153" s="6">
        <f t="shared" si="316"/>
        <v>1.9999999999999574E-2</v>
      </c>
      <c r="M1153" s="6">
        <f t="shared" si="317"/>
        <v>15.4</v>
      </c>
      <c r="N1153" s="5">
        <f t="shared" si="318"/>
        <v>1.4046351839534705</v>
      </c>
      <c r="O1153" s="6">
        <f t="shared" si="319"/>
        <v>-0.87999999999999901</v>
      </c>
      <c r="P1153" s="6">
        <f t="shared" si="320"/>
        <v>2.8092703679069411</v>
      </c>
      <c r="Q1153" s="6">
        <f t="shared" si="321"/>
        <v>-0.16056766345666496</v>
      </c>
      <c r="R1153" s="9">
        <f t="shared" si="322"/>
        <v>0.32036788280743067</v>
      </c>
      <c r="S1153" s="9">
        <f t="shared" si="323"/>
        <v>0.89999999999999858</v>
      </c>
      <c r="T1153">
        <f t="shared" si="324"/>
        <v>0.87999999999999901</v>
      </c>
      <c r="U1153" s="9">
        <f t="shared" si="325"/>
        <v>0.31324859652282128</v>
      </c>
      <c r="V1153" s="9">
        <f t="shared" si="326"/>
        <v>9.9670007984534556E-2</v>
      </c>
      <c r="W1153" s="9">
        <f t="shared" si="327"/>
        <v>0.14000000000000057</v>
      </c>
      <c r="X1153">
        <f t="shared" si="328"/>
        <v>15.4</v>
      </c>
      <c r="Y1153" s="9">
        <f t="shared" si="329"/>
        <v>10.963700878298756</v>
      </c>
      <c r="Z1153" s="10">
        <f t="shared" si="330"/>
        <v>0.63386907165439144</v>
      </c>
      <c r="AA1153">
        <f t="shared" si="331"/>
        <v>1.9999999999999574E-2</v>
      </c>
    </row>
    <row r="1154" spans="1:27">
      <c r="A1154" s="1">
        <f t="shared" si="314"/>
        <v>306996</v>
      </c>
      <c r="B1154" s="1">
        <v>-4</v>
      </c>
      <c r="C1154" s="1">
        <v>7</v>
      </c>
      <c r="D1154" s="2">
        <v>3</v>
      </c>
      <c r="E1154" s="5">
        <v>9.2899999999999991</v>
      </c>
      <c r="F1154" s="5">
        <v>11.53</v>
      </c>
      <c r="G1154" s="5">
        <v>1.62</v>
      </c>
      <c r="H1154" s="5">
        <v>8.6999999999999993</v>
      </c>
      <c r="I1154" s="5">
        <v>8.9499999999999993</v>
      </c>
      <c r="J1154" s="5">
        <v>1.54</v>
      </c>
      <c r="K1154" s="6">
        <f t="shared" si="315"/>
        <v>8.9949999999999992</v>
      </c>
      <c r="L1154" s="6">
        <f t="shared" si="316"/>
        <v>0.58999999999999986</v>
      </c>
      <c r="M1154" s="6">
        <f t="shared" si="317"/>
        <v>10.239999999999998</v>
      </c>
      <c r="N1154" s="5">
        <f t="shared" si="318"/>
        <v>1.1175866856758809</v>
      </c>
      <c r="O1154" s="6">
        <f t="shared" si="319"/>
        <v>2.58</v>
      </c>
      <c r="P1154" s="6">
        <f t="shared" si="320"/>
        <v>2.2351733713517619</v>
      </c>
      <c r="Q1154" s="6">
        <f t="shared" si="321"/>
        <v>5.0600480384307554E-2</v>
      </c>
      <c r="R1154" s="9">
        <f t="shared" si="322"/>
        <v>0.89031125079864004</v>
      </c>
      <c r="S1154" s="9">
        <f t="shared" si="323"/>
        <v>1.9900000000000002</v>
      </c>
      <c r="T1154">
        <f t="shared" si="324"/>
        <v>2.58</v>
      </c>
      <c r="U1154" s="9">
        <f t="shared" si="325"/>
        <v>1.1542728779198448</v>
      </c>
      <c r="V1154" s="9">
        <f t="shared" si="326"/>
        <v>1.1140075449691518</v>
      </c>
      <c r="W1154" s="9">
        <f t="shared" si="327"/>
        <v>1.2449999999999992</v>
      </c>
      <c r="X1154">
        <f t="shared" si="328"/>
        <v>10.239999999999998</v>
      </c>
      <c r="Y1154" s="9">
        <f t="shared" si="329"/>
        <v>9.1626002092241929</v>
      </c>
      <c r="Z1154" s="10">
        <f t="shared" si="330"/>
        <v>0.63388327001112743</v>
      </c>
      <c r="AA1154">
        <f t="shared" si="331"/>
        <v>0.58999999999999986</v>
      </c>
    </row>
    <row r="1155" spans="1:27">
      <c r="A1155" s="1">
        <f t="shared" si="314"/>
        <v>899999</v>
      </c>
      <c r="B1155" s="1">
        <v>-1</v>
      </c>
      <c r="C1155" s="1">
        <v>0</v>
      </c>
      <c r="D1155" s="2">
        <v>9</v>
      </c>
      <c r="E1155" s="5">
        <v>7.75</v>
      </c>
      <c r="F1155" s="5">
        <v>8.98</v>
      </c>
      <c r="G1155" s="5">
        <v>1.71</v>
      </c>
      <c r="H1155" s="5">
        <v>8.16</v>
      </c>
      <c r="I1155" s="5">
        <v>10.69</v>
      </c>
      <c r="J1155" s="5">
        <v>1.48</v>
      </c>
      <c r="K1155" s="6">
        <f t="shared" si="315"/>
        <v>7.9550000000000001</v>
      </c>
      <c r="L1155" s="6">
        <f t="shared" si="316"/>
        <v>-0.41000000000000014</v>
      </c>
      <c r="M1155" s="6">
        <f t="shared" si="317"/>
        <v>9.8350000000000009</v>
      </c>
      <c r="N1155" s="5">
        <f t="shared" si="318"/>
        <v>1.1307630167280851</v>
      </c>
      <c r="O1155" s="6">
        <f t="shared" si="319"/>
        <v>-1.7099999999999991</v>
      </c>
      <c r="P1155" s="6">
        <f t="shared" si="320"/>
        <v>2.2615260334561702</v>
      </c>
      <c r="Q1155" s="6">
        <f t="shared" si="321"/>
        <v>0.14345488317528593</v>
      </c>
      <c r="R1155" s="9">
        <f t="shared" si="322"/>
        <v>0.5748330909166135</v>
      </c>
      <c r="S1155" s="9">
        <f t="shared" si="323"/>
        <v>1.2999999999999989</v>
      </c>
      <c r="T1155">
        <f t="shared" si="324"/>
        <v>1.7099999999999991</v>
      </c>
      <c r="U1155" s="9">
        <f t="shared" si="325"/>
        <v>0.75612660420569944</v>
      </c>
      <c r="V1155" s="9">
        <f t="shared" si="326"/>
        <v>1.6625941706511302</v>
      </c>
      <c r="W1155" s="9">
        <f t="shared" si="327"/>
        <v>1.8800000000000008</v>
      </c>
      <c r="X1155">
        <f t="shared" si="328"/>
        <v>9.8350000000000009</v>
      </c>
      <c r="Y1155" s="9">
        <f t="shared" si="329"/>
        <v>8.6976668448690742</v>
      </c>
      <c r="Z1155" s="10">
        <f t="shared" si="330"/>
        <v>0.63400552048069736</v>
      </c>
      <c r="AA1155">
        <f t="shared" si="331"/>
        <v>0.41000000000000014</v>
      </c>
    </row>
    <row r="1156" spans="1:27">
      <c r="A1156" s="1">
        <f t="shared" si="314"/>
        <v>794002</v>
      </c>
      <c r="B1156" s="1">
        <v>2</v>
      </c>
      <c r="C1156" s="1">
        <v>-6</v>
      </c>
      <c r="D1156" s="2">
        <v>8</v>
      </c>
      <c r="E1156" s="5">
        <v>9.43</v>
      </c>
      <c r="F1156" s="5">
        <v>8.07</v>
      </c>
      <c r="G1156" s="5">
        <v>1.47</v>
      </c>
      <c r="H1156" s="5">
        <v>9.34</v>
      </c>
      <c r="I1156" s="5">
        <v>9.17</v>
      </c>
      <c r="J1156" s="5">
        <v>1.8</v>
      </c>
      <c r="K1156" s="6">
        <f t="shared" si="315"/>
        <v>9.3849999999999998</v>
      </c>
      <c r="L1156" s="6">
        <f t="shared" si="316"/>
        <v>8.9999999999999858E-2</v>
      </c>
      <c r="M1156" s="6">
        <f t="shared" si="317"/>
        <v>8.620000000000001</v>
      </c>
      <c r="N1156" s="5">
        <f t="shared" si="318"/>
        <v>1.1619918244118588</v>
      </c>
      <c r="O1156" s="6">
        <f t="shared" si="319"/>
        <v>-1.0999999999999996</v>
      </c>
      <c r="P1156" s="6">
        <f t="shared" si="320"/>
        <v>2.3239836488237176</v>
      </c>
      <c r="Q1156" s="6">
        <f t="shared" si="321"/>
        <v>-0.19980003332777876</v>
      </c>
      <c r="R1156" s="9">
        <f t="shared" si="322"/>
        <v>0.51205179546005719</v>
      </c>
      <c r="S1156" s="9">
        <f t="shared" si="323"/>
        <v>1.1899999999999995</v>
      </c>
      <c r="T1156">
        <f t="shared" si="324"/>
        <v>1.0999999999999996</v>
      </c>
      <c r="U1156" s="9">
        <f t="shared" si="325"/>
        <v>0.47332518908072513</v>
      </c>
      <c r="V1156" s="9">
        <f t="shared" si="326"/>
        <v>0.65835230844864412</v>
      </c>
      <c r="W1156" s="9">
        <f t="shared" si="327"/>
        <v>0.76499999999999879</v>
      </c>
      <c r="X1156">
        <f t="shared" si="328"/>
        <v>8.620000000000001</v>
      </c>
      <c r="Y1156" s="9">
        <f t="shared" si="329"/>
        <v>7.4182965997742771</v>
      </c>
      <c r="Z1156" s="10">
        <f t="shared" si="330"/>
        <v>0.63405047117717683</v>
      </c>
      <c r="AA1156">
        <f t="shared" si="331"/>
        <v>8.9999999999999858E-2</v>
      </c>
    </row>
    <row r="1157" spans="1:27">
      <c r="A1157" s="1">
        <f t="shared" si="314"/>
        <v>96994</v>
      </c>
      <c r="B1157" s="1">
        <v>-6</v>
      </c>
      <c r="C1157" s="1">
        <v>-3</v>
      </c>
      <c r="D1157" s="2">
        <v>1</v>
      </c>
      <c r="E1157" s="5">
        <v>25.91</v>
      </c>
      <c r="F1157" s="5">
        <v>22.48</v>
      </c>
      <c r="G1157" s="5">
        <v>2.5099999999999998</v>
      </c>
      <c r="H1157" s="5">
        <v>24.74</v>
      </c>
      <c r="I1157" s="5">
        <v>25.66</v>
      </c>
      <c r="J1157" s="5">
        <v>2.12</v>
      </c>
      <c r="K1157" s="6">
        <f t="shared" si="315"/>
        <v>25.324999999999999</v>
      </c>
      <c r="L1157" s="6">
        <f t="shared" si="316"/>
        <v>1.1700000000000017</v>
      </c>
      <c r="M1157" s="6">
        <f t="shared" si="317"/>
        <v>24.07</v>
      </c>
      <c r="N1157" s="5">
        <f t="shared" si="318"/>
        <v>1.6427492200576446</v>
      </c>
      <c r="O1157" s="6">
        <f t="shared" si="319"/>
        <v>-3.1799999999999997</v>
      </c>
      <c r="P1157" s="6">
        <f t="shared" si="320"/>
        <v>3.2854984401152891</v>
      </c>
      <c r="Q1157" s="6">
        <f t="shared" si="321"/>
        <v>0.16727963314650962</v>
      </c>
      <c r="R1157" s="9">
        <f t="shared" si="322"/>
        <v>1.3240000198713711</v>
      </c>
      <c r="S1157" s="9">
        <f t="shared" si="323"/>
        <v>4.3500000000000014</v>
      </c>
      <c r="T1157">
        <f t="shared" si="324"/>
        <v>3.1799999999999997</v>
      </c>
      <c r="U1157" s="9">
        <f t="shared" si="325"/>
        <v>0.96788966969907086</v>
      </c>
      <c r="V1157" s="9">
        <f t="shared" si="326"/>
        <v>0.7639632298568132</v>
      </c>
      <c r="W1157" s="9">
        <f t="shared" si="327"/>
        <v>1.254999999999999</v>
      </c>
      <c r="X1157">
        <f t="shared" si="328"/>
        <v>24.07</v>
      </c>
      <c r="Y1157" s="9">
        <f t="shared" si="329"/>
        <v>14.652266886576502</v>
      </c>
      <c r="Z1157" s="10">
        <f t="shared" si="330"/>
        <v>0.63415297838928419</v>
      </c>
      <c r="AA1157">
        <f t="shared" si="331"/>
        <v>1.1700000000000017</v>
      </c>
    </row>
    <row r="1158" spans="1:27">
      <c r="A1158" s="1">
        <f t="shared" si="314"/>
        <v>603995</v>
      </c>
      <c r="B1158" s="1">
        <v>-5</v>
      </c>
      <c r="C1158" s="1">
        <v>4</v>
      </c>
      <c r="D1158" s="2">
        <v>6</v>
      </c>
      <c r="E1158" s="5">
        <v>3.75</v>
      </c>
      <c r="F1158" s="5">
        <v>5.54</v>
      </c>
      <c r="G1158" s="5">
        <v>1.49</v>
      </c>
      <c r="H1158" s="5">
        <v>3.54</v>
      </c>
      <c r="I1158" s="5">
        <v>3.52</v>
      </c>
      <c r="J1158" s="5">
        <v>1.24</v>
      </c>
      <c r="K1158" s="6">
        <f t="shared" si="315"/>
        <v>3.645</v>
      </c>
      <c r="L1158" s="6">
        <f t="shared" si="316"/>
        <v>0.20999999999999996</v>
      </c>
      <c r="M1158" s="6">
        <f t="shared" si="317"/>
        <v>4.53</v>
      </c>
      <c r="N1158" s="5">
        <f t="shared" si="318"/>
        <v>0.96923939251353164</v>
      </c>
      <c r="O1158" s="6">
        <f t="shared" si="319"/>
        <v>2.02</v>
      </c>
      <c r="P1158" s="6">
        <f t="shared" si="320"/>
        <v>1.9384787850270633</v>
      </c>
      <c r="Q1158" s="6">
        <f t="shared" si="321"/>
        <v>0.18162705910530375</v>
      </c>
      <c r="R1158" s="9">
        <f t="shared" si="322"/>
        <v>0.9337218513715797</v>
      </c>
      <c r="S1158" s="9">
        <f t="shared" si="323"/>
        <v>1.81</v>
      </c>
      <c r="T1158">
        <f t="shared" si="324"/>
        <v>2.02</v>
      </c>
      <c r="U1158" s="9">
        <f t="shared" si="325"/>
        <v>1.0420542208677299</v>
      </c>
      <c r="V1158" s="9">
        <f t="shared" si="326"/>
        <v>0.91308711432469425</v>
      </c>
      <c r="W1158" s="9">
        <f t="shared" si="327"/>
        <v>0.88500000000000023</v>
      </c>
      <c r="X1158">
        <f t="shared" si="328"/>
        <v>4.53</v>
      </c>
      <c r="Y1158" s="9">
        <f t="shared" si="329"/>
        <v>4.6737679411196202</v>
      </c>
      <c r="Z1158" s="10">
        <f t="shared" si="330"/>
        <v>0.63418766938501725</v>
      </c>
      <c r="AA1158">
        <f t="shared" si="331"/>
        <v>0.20999999999999996</v>
      </c>
    </row>
    <row r="1159" spans="1:27">
      <c r="A1159" s="1">
        <f t="shared" si="314"/>
        <v>497006</v>
      </c>
      <c r="B1159" s="1">
        <v>6</v>
      </c>
      <c r="C1159" s="1">
        <v>-3</v>
      </c>
      <c r="D1159" s="2">
        <v>5</v>
      </c>
      <c r="E1159" s="5">
        <v>14.44</v>
      </c>
      <c r="F1159" s="5">
        <v>10.58</v>
      </c>
      <c r="G1159" s="5">
        <v>1.49</v>
      </c>
      <c r="H1159" s="5">
        <v>14.24</v>
      </c>
      <c r="I1159" s="5">
        <v>15.32</v>
      </c>
      <c r="J1159" s="5">
        <v>2.04</v>
      </c>
      <c r="K1159" s="6">
        <f t="shared" si="315"/>
        <v>14.34</v>
      </c>
      <c r="L1159" s="6">
        <f t="shared" si="316"/>
        <v>0.19999999999999929</v>
      </c>
      <c r="M1159" s="6">
        <f t="shared" si="317"/>
        <v>12.95</v>
      </c>
      <c r="N1159" s="5">
        <f t="shared" si="318"/>
        <v>1.2631013419357926</v>
      </c>
      <c r="O1159" s="6">
        <f t="shared" si="319"/>
        <v>-4.74</v>
      </c>
      <c r="P1159" s="6">
        <f t="shared" si="320"/>
        <v>2.5262026838715852</v>
      </c>
      <c r="Q1159" s="6">
        <f t="shared" si="321"/>
        <v>-0.30422928059921334</v>
      </c>
      <c r="R1159" s="9">
        <f t="shared" si="322"/>
        <v>1.9555042164823839</v>
      </c>
      <c r="S1159" s="9">
        <f t="shared" si="323"/>
        <v>4.9399999999999995</v>
      </c>
      <c r="T1159">
        <f t="shared" si="324"/>
        <v>4.74</v>
      </c>
      <c r="U1159" s="9">
        <f t="shared" si="325"/>
        <v>1.8763340052887654</v>
      </c>
      <c r="V1159" s="9">
        <f t="shared" si="326"/>
        <v>1.1004659355913016</v>
      </c>
      <c r="W1159" s="9">
        <f t="shared" si="327"/>
        <v>1.3900000000000006</v>
      </c>
      <c r="X1159">
        <f t="shared" si="328"/>
        <v>12.95</v>
      </c>
      <c r="Y1159" s="9">
        <f t="shared" si="329"/>
        <v>10.252542349573632</v>
      </c>
      <c r="Z1159" s="10">
        <f t="shared" si="330"/>
        <v>0.63424758572658357</v>
      </c>
      <c r="AA1159">
        <f t="shared" si="331"/>
        <v>0.19999999999999929</v>
      </c>
    </row>
    <row r="1160" spans="1:27">
      <c r="A1160" s="1">
        <f t="shared" si="314"/>
        <v>796996</v>
      </c>
      <c r="B1160" s="1">
        <v>-4</v>
      </c>
      <c r="C1160" s="1">
        <v>-3</v>
      </c>
      <c r="D1160" s="2">
        <v>8</v>
      </c>
      <c r="E1160" s="5">
        <v>12.84</v>
      </c>
      <c r="F1160" s="5">
        <v>11.7</v>
      </c>
      <c r="G1160" s="5">
        <v>1.75</v>
      </c>
      <c r="H1160" s="5">
        <v>12.5</v>
      </c>
      <c r="I1160" s="5">
        <v>11.15</v>
      </c>
      <c r="J1160" s="5">
        <v>1.61</v>
      </c>
      <c r="K1160" s="6">
        <f t="shared" si="315"/>
        <v>12.67</v>
      </c>
      <c r="L1160" s="6">
        <f t="shared" si="316"/>
        <v>0.33999999999999986</v>
      </c>
      <c r="M1160" s="6">
        <f t="shared" si="317"/>
        <v>11.425000000000001</v>
      </c>
      <c r="N1160" s="5">
        <f t="shared" si="318"/>
        <v>1.188970142602412</v>
      </c>
      <c r="O1160" s="6">
        <f t="shared" si="319"/>
        <v>0.54999999999999893</v>
      </c>
      <c r="P1160" s="6">
        <f t="shared" si="320"/>
        <v>2.3779402852048239</v>
      </c>
      <c r="Q1160" s="6">
        <f t="shared" si="321"/>
        <v>8.318890814558054E-2</v>
      </c>
      <c r="R1160" s="9">
        <f t="shared" si="322"/>
        <v>8.8311721411419172E-2</v>
      </c>
      <c r="S1160" s="9">
        <f t="shared" si="323"/>
        <v>0.20999999999999908</v>
      </c>
      <c r="T1160">
        <f t="shared" si="324"/>
        <v>0.54999999999999893</v>
      </c>
      <c r="U1160" s="9">
        <f t="shared" si="325"/>
        <v>0.23129260369657462</v>
      </c>
      <c r="V1160" s="9">
        <f t="shared" si="326"/>
        <v>1.0471246967354029</v>
      </c>
      <c r="W1160" s="9">
        <f t="shared" si="327"/>
        <v>1.2449999999999992</v>
      </c>
      <c r="X1160">
        <f t="shared" si="328"/>
        <v>11.425000000000001</v>
      </c>
      <c r="Y1160" s="9">
        <f t="shared" si="329"/>
        <v>9.6091563535758908</v>
      </c>
      <c r="Z1160" s="10">
        <f t="shared" si="330"/>
        <v>0.63446670519421267</v>
      </c>
      <c r="AA1160">
        <f t="shared" si="331"/>
        <v>0.33999999999999986</v>
      </c>
    </row>
    <row r="1161" spans="1:27">
      <c r="A1161" s="1">
        <f t="shared" si="314"/>
        <v>899998</v>
      </c>
      <c r="B1161" s="1">
        <v>-2</v>
      </c>
      <c r="C1161" s="1">
        <v>0</v>
      </c>
      <c r="D1161" s="2">
        <v>9</v>
      </c>
      <c r="E1161" s="5">
        <v>12.61</v>
      </c>
      <c r="F1161" s="5">
        <v>15.84</v>
      </c>
      <c r="G1161" s="5">
        <v>2.04</v>
      </c>
      <c r="H1161" s="5">
        <v>12.86</v>
      </c>
      <c r="I1161" s="5">
        <v>12.54</v>
      </c>
      <c r="J1161" s="5">
        <v>1.61</v>
      </c>
      <c r="K1161" s="6">
        <f t="shared" si="315"/>
        <v>12.734999999999999</v>
      </c>
      <c r="L1161" s="6">
        <f t="shared" si="316"/>
        <v>-0.25</v>
      </c>
      <c r="M1161" s="6">
        <f t="shared" si="317"/>
        <v>14.19</v>
      </c>
      <c r="N1161" s="5">
        <f t="shared" si="318"/>
        <v>1.299394089566364</v>
      </c>
      <c r="O1161" s="6">
        <f t="shared" si="319"/>
        <v>3.3000000000000007</v>
      </c>
      <c r="P1161" s="6">
        <f t="shared" si="320"/>
        <v>2.5987881791327281</v>
      </c>
      <c r="Q1161" s="6">
        <f t="shared" si="321"/>
        <v>0.23239113374890794</v>
      </c>
      <c r="R1161" s="9">
        <f t="shared" si="322"/>
        <v>1.3660212973512573</v>
      </c>
      <c r="S1161" s="9">
        <f t="shared" si="323"/>
        <v>3.5500000000000007</v>
      </c>
      <c r="T1161">
        <f t="shared" si="324"/>
        <v>3.3000000000000007</v>
      </c>
      <c r="U1161" s="9">
        <f t="shared" si="325"/>
        <v>1.2698226144391969</v>
      </c>
      <c r="V1161" s="9">
        <f t="shared" si="326"/>
        <v>1.1197526690963826</v>
      </c>
      <c r="W1161" s="9">
        <f t="shared" si="327"/>
        <v>1.4550000000000001</v>
      </c>
      <c r="X1161">
        <f t="shared" si="328"/>
        <v>14.19</v>
      </c>
      <c r="Y1161" s="9">
        <f t="shared" si="329"/>
        <v>10.92047448417709</v>
      </c>
      <c r="Z1161" s="10">
        <f t="shared" si="330"/>
        <v>0.63501732259836818</v>
      </c>
      <c r="AA1161">
        <f t="shared" si="331"/>
        <v>0.25</v>
      </c>
    </row>
    <row r="1162" spans="1:27">
      <c r="A1162" s="1">
        <f t="shared" si="314"/>
        <v>403004</v>
      </c>
      <c r="B1162" s="1">
        <v>4</v>
      </c>
      <c r="C1162" s="1">
        <v>3</v>
      </c>
      <c r="D1162" s="2">
        <v>4</v>
      </c>
      <c r="E1162" s="5">
        <v>11.36</v>
      </c>
      <c r="F1162" s="5">
        <v>12.26</v>
      </c>
      <c r="G1162" s="5">
        <v>1.8</v>
      </c>
      <c r="H1162" s="5">
        <v>11.59</v>
      </c>
      <c r="I1162" s="5">
        <v>13.76</v>
      </c>
      <c r="J1162" s="5">
        <v>1.88</v>
      </c>
      <c r="K1162" s="6">
        <f t="shared" si="315"/>
        <v>11.475</v>
      </c>
      <c r="L1162" s="6">
        <f t="shared" si="316"/>
        <v>-0.23000000000000043</v>
      </c>
      <c r="M1162" s="6">
        <f t="shared" si="317"/>
        <v>13.01</v>
      </c>
      <c r="N1162" s="5">
        <f t="shared" si="318"/>
        <v>1.3013838787997951</v>
      </c>
      <c r="O1162" s="6">
        <f t="shared" si="319"/>
        <v>-1.5</v>
      </c>
      <c r="P1162" s="6">
        <f t="shared" si="320"/>
        <v>2.6027677575995902</v>
      </c>
      <c r="Q1162" s="6">
        <f t="shared" si="321"/>
        <v>-4.3457723193197857E-2</v>
      </c>
      <c r="R1162" s="9">
        <f t="shared" si="322"/>
        <v>0.48794211327224241</v>
      </c>
      <c r="S1162" s="9">
        <f t="shared" si="323"/>
        <v>1.2699999999999996</v>
      </c>
      <c r="T1162">
        <f t="shared" si="324"/>
        <v>1.5</v>
      </c>
      <c r="U1162" s="9">
        <f t="shared" si="325"/>
        <v>0.57630958260501086</v>
      </c>
      <c r="V1162" s="9">
        <f t="shared" si="326"/>
        <v>1.1795136123982557</v>
      </c>
      <c r="W1162" s="9">
        <f t="shared" si="327"/>
        <v>1.5350000000000001</v>
      </c>
      <c r="X1162">
        <f t="shared" si="328"/>
        <v>13.01</v>
      </c>
      <c r="Y1162" s="9">
        <f t="shared" si="329"/>
        <v>9.9970502262549221</v>
      </c>
      <c r="Z1162" s="10">
        <f t="shared" si="330"/>
        <v>0.63517556628069383</v>
      </c>
      <c r="AA1162">
        <f t="shared" si="331"/>
        <v>0.23000000000000043</v>
      </c>
    </row>
    <row r="1163" spans="1:27">
      <c r="A1163" s="1">
        <f t="shared" si="314"/>
        <v>793999</v>
      </c>
      <c r="B1163" s="1">
        <v>-1</v>
      </c>
      <c r="C1163" s="1">
        <v>-6</v>
      </c>
      <c r="D1163" s="2">
        <v>8</v>
      </c>
      <c r="E1163" s="5">
        <v>68.36</v>
      </c>
      <c r="F1163" s="5">
        <v>72.64</v>
      </c>
      <c r="G1163" s="5">
        <v>3.72</v>
      </c>
      <c r="H1163" s="5">
        <v>68.290000000000006</v>
      </c>
      <c r="I1163" s="5">
        <v>70.180000000000007</v>
      </c>
      <c r="J1163" s="5">
        <v>3.93</v>
      </c>
      <c r="K1163" s="6">
        <f t="shared" si="315"/>
        <v>68.325000000000003</v>
      </c>
      <c r="L1163" s="6">
        <f t="shared" si="316"/>
        <v>6.9999999999993179E-2</v>
      </c>
      <c r="M1163" s="6">
        <f t="shared" si="317"/>
        <v>71.41</v>
      </c>
      <c r="N1163" s="5">
        <f t="shared" si="318"/>
        <v>2.7057023117852417</v>
      </c>
      <c r="O1163" s="6">
        <f t="shared" si="319"/>
        <v>2.4599999999999937</v>
      </c>
      <c r="P1163" s="6">
        <f t="shared" si="320"/>
        <v>5.4114046235704834</v>
      </c>
      <c r="Q1163" s="6">
        <f t="shared" si="321"/>
        <v>-5.4860620216983687E-2</v>
      </c>
      <c r="R1163" s="9">
        <f t="shared" si="322"/>
        <v>0.44165982147959609</v>
      </c>
      <c r="S1163" s="9">
        <f t="shared" si="323"/>
        <v>2.3900000000000006</v>
      </c>
      <c r="T1163">
        <f t="shared" si="324"/>
        <v>2.4599999999999937</v>
      </c>
      <c r="U1163" s="9">
        <f t="shared" si="325"/>
        <v>0.45459546478652862</v>
      </c>
      <c r="V1163" s="9">
        <f t="shared" si="326"/>
        <v>1.1401845600540175</v>
      </c>
      <c r="W1163" s="9">
        <f t="shared" si="327"/>
        <v>3.0849999999999937</v>
      </c>
      <c r="X1163">
        <f t="shared" si="328"/>
        <v>71.41</v>
      </c>
      <c r="Y1163" s="9">
        <f t="shared" si="329"/>
        <v>26.392408244232591</v>
      </c>
      <c r="Z1163" s="10">
        <f t="shared" si="330"/>
        <v>0.63553442078301314</v>
      </c>
      <c r="AA1163">
        <f t="shared" si="331"/>
        <v>6.9999999999993179E-2</v>
      </c>
    </row>
    <row r="1164" spans="1:27">
      <c r="A1164" s="1">
        <f t="shared" si="314"/>
        <v>100007</v>
      </c>
      <c r="B1164" s="1">
        <v>7</v>
      </c>
      <c r="C1164" s="1">
        <v>0</v>
      </c>
      <c r="D1164" s="2">
        <v>1</v>
      </c>
      <c r="E1164" s="5">
        <v>8.9700000000000006</v>
      </c>
      <c r="F1164" s="5">
        <v>9.14</v>
      </c>
      <c r="G1164" s="5">
        <v>1.48</v>
      </c>
      <c r="H1164" s="5">
        <v>8.99</v>
      </c>
      <c r="I1164" s="5">
        <v>8.2100000000000009</v>
      </c>
      <c r="J1164" s="5">
        <v>1.59</v>
      </c>
      <c r="K1164" s="6">
        <f t="shared" si="315"/>
        <v>8.98</v>
      </c>
      <c r="L1164" s="6">
        <f t="shared" si="316"/>
        <v>-1.9999999999999574E-2</v>
      </c>
      <c r="M1164" s="6">
        <f t="shared" si="317"/>
        <v>8.6750000000000007</v>
      </c>
      <c r="N1164" s="5">
        <f t="shared" si="318"/>
        <v>1.0861054276634474</v>
      </c>
      <c r="O1164" s="6">
        <f t="shared" si="319"/>
        <v>0.92999999999999972</v>
      </c>
      <c r="P1164" s="6">
        <f t="shared" si="320"/>
        <v>2.1722108553268948</v>
      </c>
      <c r="Q1164" s="6">
        <f t="shared" si="321"/>
        <v>-7.1569354667797028E-2</v>
      </c>
      <c r="R1164" s="9">
        <f t="shared" si="322"/>
        <v>0.4373424419965134</v>
      </c>
      <c r="S1164" s="9">
        <f t="shared" si="323"/>
        <v>0.94999999999999929</v>
      </c>
      <c r="T1164">
        <f t="shared" si="324"/>
        <v>0.92999999999999972</v>
      </c>
      <c r="U1164" s="9">
        <f t="shared" si="325"/>
        <v>0.42813523269132386</v>
      </c>
      <c r="V1164" s="9">
        <f t="shared" si="326"/>
        <v>0.28081988380828748</v>
      </c>
      <c r="W1164" s="9">
        <f t="shared" si="327"/>
        <v>0.30499999999999972</v>
      </c>
      <c r="X1164">
        <f t="shared" si="328"/>
        <v>8.6750000000000007</v>
      </c>
      <c r="Y1164" s="9">
        <f t="shared" si="329"/>
        <v>7.9872540722521199</v>
      </c>
      <c r="Z1164" s="10">
        <f t="shared" si="330"/>
        <v>0.63563118236914717</v>
      </c>
      <c r="AA1164">
        <f t="shared" si="331"/>
        <v>1.9999999999999574E-2</v>
      </c>
    </row>
    <row r="1165" spans="1:27">
      <c r="A1165" s="1">
        <f t="shared" si="314"/>
        <v>795003</v>
      </c>
      <c r="B1165" s="1">
        <v>3</v>
      </c>
      <c r="C1165" s="1">
        <v>-5</v>
      </c>
      <c r="D1165" s="2">
        <v>8</v>
      </c>
      <c r="E1165" s="5">
        <v>4.6100000000000003</v>
      </c>
      <c r="F1165" s="5">
        <v>3.35</v>
      </c>
      <c r="G1165" s="5">
        <v>1.21</v>
      </c>
      <c r="H1165" s="5">
        <v>4.51</v>
      </c>
      <c r="I1165" s="5">
        <v>4.79</v>
      </c>
      <c r="J1165" s="5">
        <v>1.64</v>
      </c>
      <c r="K1165" s="6">
        <f t="shared" si="315"/>
        <v>4.5600000000000005</v>
      </c>
      <c r="L1165" s="6">
        <f t="shared" si="316"/>
        <v>0.10000000000000053</v>
      </c>
      <c r="M1165" s="6">
        <f t="shared" si="317"/>
        <v>4.07</v>
      </c>
      <c r="N1165" s="5">
        <f t="shared" si="318"/>
        <v>1.0190314028527285</v>
      </c>
      <c r="O1165" s="6">
        <f t="shared" si="319"/>
        <v>-1.44</v>
      </c>
      <c r="P1165" s="6">
        <f t="shared" si="320"/>
        <v>2.0380628057054571</v>
      </c>
      <c r="Q1165" s="6">
        <f t="shared" si="321"/>
        <v>-0.29503815875003003</v>
      </c>
      <c r="R1165" s="9">
        <f t="shared" si="322"/>
        <v>0.7556195008754617</v>
      </c>
      <c r="S1165" s="9">
        <f t="shared" si="323"/>
        <v>1.5400000000000005</v>
      </c>
      <c r="T1165">
        <f t="shared" si="324"/>
        <v>1.44</v>
      </c>
      <c r="U1165" s="9">
        <f t="shared" si="325"/>
        <v>0.70655329951991197</v>
      </c>
      <c r="V1165" s="9">
        <f t="shared" si="326"/>
        <v>0.48084877328438475</v>
      </c>
      <c r="W1165" s="9">
        <f t="shared" si="327"/>
        <v>0.49000000000000021</v>
      </c>
      <c r="X1165">
        <f t="shared" si="328"/>
        <v>4.07</v>
      </c>
      <c r="Y1165" s="9">
        <f t="shared" si="329"/>
        <v>3.9939887903417248</v>
      </c>
      <c r="Z1165" s="10">
        <f t="shared" si="330"/>
        <v>0.63606367605767267</v>
      </c>
      <c r="AA1165">
        <f t="shared" si="331"/>
        <v>0.10000000000000053</v>
      </c>
    </row>
    <row r="1166" spans="1:27">
      <c r="A1166" s="1">
        <f t="shared" si="314"/>
        <v>298993</v>
      </c>
      <c r="B1166" s="1">
        <v>-7</v>
      </c>
      <c r="C1166" s="1">
        <v>-1</v>
      </c>
      <c r="D1166" s="2">
        <v>3</v>
      </c>
      <c r="E1166" s="5">
        <v>2.2999999999999998</v>
      </c>
      <c r="F1166" s="5">
        <v>2.0699999999999998</v>
      </c>
      <c r="G1166" s="5">
        <v>1.02</v>
      </c>
      <c r="H1166" s="5">
        <v>2.6</v>
      </c>
      <c r="I1166" s="5">
        <v>2.21</v>
      </c>
      <c r="J1166" s="5">
        <v>1.1599999999999999</v>
      </c>
      <c r="K1166" s="6">
        <f t="shared" si="315"/>
        <v>2.4500000000000002</v>
      </c>
      <c r="L1166" s="6">
        <f t="shared" si="316"/>
        <v>-0.30000000000000027</v>
      </c>
      <c r="M1166" s="6">
        <f t="shared" si="317"/>
        <v>2.1399999999999997</v>
      </c>
      <c r="N1166" s="5">
        <f t="shared" si="318"/>
        <v>0.77233412458598516</v>
      </c>
      <c r="O1166" s="6">
        <f t="shared" si="319"/>
        <v>-0.14000000000000012</v>
      </c>
      <c r="P1166" s="6">
        <f t="shared" si="320"/>
        <v>1.5446682491719703</v>
      </c>
      <c r="Q1166" s="6">
        <f t="shared" si="321"/>
        <v>-0.12791282481139979</v>
      </c>
      <c r="R1166" s="9">
        <f t="shared" si="322"/>
        <v>0.10358211226635182</v>
      </c>
      <c r="S1166" s="9">
        <f t="shared" si="323"/>
        <v>0.16000000000000014</v>
      </c>
      <c r="T1166">
        <f t="shared" si="324"/>
        <v>0.14000000000000012</v>
      </c>
      <c r="U1166" s="9">
        <f t="shared" si="325"/>
        <v>9.063434823305784E-2</v>
      </c>
      <c r="V1166" s="9">
        <f t="shared" si="326"/>
        <v>0.4013806850321136</v>
      </c>
      <c r="W1166" s="9">
        <f t="shared" si="327"/>
        <v>0.3100000000000005</v>
      </c>
      <c r="X1166">
        <f t="shared" si="328"/>
        <v>2.1399999999999997</v>
      </c>
      <c r="Y1166" s="9">
        <f t="shared" si="329"/>
        <v>2.7708215031249086</v>
      </c>
      <c r="Z1166" s="10">
        <f t="shared" si="330"/>
        <v>0.63622087359658352</v>
      </c>
      <c r="AA1166">
        <f t="shared" si="331"/>
        <v>0.30000000000000027</v>
      </c>
    </row>
    <row r="1167" spans="1:27">
      <c r="A1167" s="1">
        <f t="shared" si="314"/>
        <v>306999</v>
      </c>
      <c r="B1167" s="1">
        <v>-1</v>
      </c>
      <c r="C1167" s="1">
        <v>7</v>
      </c>
      <c r="D1167" s="2">
        <v>3</v>
      </c>
      <c r="E1167" s="5">
        <v>45.69</v>
      </c>
      <c r="F1167" s="5">
        <v>46.65</v>
      </c>
      <c r="G1167" s="5">
        <v>2.98</v>
      </c>
      <c r="H1167" s="5">
        <v>45.63</v>
      </c>
      <c r="I1167" s="5">
        <v>50.16</v>
      </c>
      <c r="J1167" s="5">
        <v>3.14</v>
      </c>
      <c r="K1167" s="6">
        <f t="shared" si="315"/>
        <v>45.66</v>
      </c>
      <c r="L1167" s="6">
        <f t="shared" si="316"/>
        <v>5.9999999999995168E-2</v>
      </c>
      <c r="M1167" s="6">
        <f t="shared" si="317"/>
        <v>48.405000000000001</v>
      </c>
      <c r="N1167" s="5">
        <f t="shared" si="318"/>
        <v>2.1644860821913365</v>
      </c>
      <c r="O1167" s="6">
        <f t="shared" si="319"/>
        <v>-3.509999999999998</v>
      </c>
      <c r="P1167" s="6">
        <f t="shared" si="320"/>
        <v>4.3289721643826731</v>
      </c>
      <c r="Q1167" s="6">
        <f t="shared" si="321"/>
        <v>-5.2251867662753491E-2</v>
      </c>
      <c r="R1167" s="9">
        <f t="shared" si="322"/>
        <v>0.82467612736638785</v>
      </c>
      <c r="S1167" s="9">
        <f t="shared" si="323"/>
        <v>3.5699999999999932</v>
      </c>
      <c r="T1167">
        <f t="shared" si="324"/>
        <v>3.509999999999998</v>
      </c>
      <c r="U1167" s="9">
        <f t="shared" si="325"/>
        <v>0.81081602438544131</v>
      </c>
      <c r="V1167" s="9">
        <f t="shared" si="326"/>
        <v>1.2681994227567186</v>
      </c>
      <c r="W1167" s="9">
        <f t="shared" si="327"/>
        <v>2.7450000000000045</v>
      </c>
      <c r="X1167">
        <f t="shared" si="328"/>
        <v>48.405000000000001</v>
      </c>
      <c r="Y1167" s="9">
        <f t="shared" si="329"/>
        <v>22.363276159759149</v>
      </c>
      <c r="Z1167" s="10">
        <f t="shared" si="330"/>
        <v>0.63656814246394711</v>
      </c>
      <c r="AA1167">
        <f t="shared" si="331"/>
        <v>5.9999999999995168E-2</v>
      </c>
    </row>
    <row r="1168" spans="1:27">
      <c r="A1168" s="1">
        <f t="shared" si="314"/>
        <v>405995</v>
      </c>
      <c r="B1168" s="1">
        <v>-5</v>
      </c>
      <c r="C1168" s="1">
        <v>6</v>
      </c>
      <c r="D1168" s="2">
        <v>4</v>
      </c>
      <c r="E1168" s="5">
        <v>1.96</v>
      </c>
      <c r="F1168" s="5">
        <v>2.54</v>
      </c>
      <c r="G1168" s="5">
        <v>1.1399999999999999</v>
      </c>
      <c r="H1168" s="5">
        <v>2.14</v>
      </c>
      <c r="I1168" s="5">
        <v>1.67</v>
      </c>
      <c r="J1168" s="5">
        <v>1.08</v>
      </c>
      <c r="K1168" s="6">
        <f t="shared" si="315"/>
        <v>2.0499999999999998</v>
      </c>
      <c r="L1168" s="6">
        <f t="shared" si="316"/>
        <v>-0.18000000000000016</v>
      </c>
      <c r="M1168" s="6">
        <f t="shared" si="317"/>
        <v>2.105</v>
      </c>
      <c r="N1168" s="5">
        <f t="shared" si="318"/>
        <v>0.78517513969814412</v>
      </c>
      <c r="O1168" s="6">
        <f t="shared" si="319"/>
        <v>0.87000000000000011</v>
      </c>
      <c r="P1168" s="6">
        <f t="shared" si="320"/>
        <v>1.5703502793962882</v>
      </c>
      <c r="Q1168" s="6">
        <f t="shared" si="321"/>
        <v>5.4014598540145883E-2</v>
      </c>
      <c r="R1168" s="9">
        <f t="shared" si="322"/>
        <v>0.66864062991326145</v>
      </c>
      <c r="S1168" s="9">
        <f t="shared" si="323"/>
        <v>1.0500000000000003</v>
      </c>
      <c r="T1168">
        <f t="shared" si="324"/>
        <v>0.87000000000000011</v>
      </c>
      <c r="U1168" s="9">
        <f t="shared" si="325"/>
        <v>0.55401652192813089</v>
      </c>
      <c r="V1168" s="9">
        <f t="shared" si="326"/>
        <v>7.0048065990913289E-2</v>
      </c>
      <c r="W1168" s="9">
        <f t="shared" si="327"/>
        <v>5.500000000000016E-2</v>
      </c>
      <c r="X1168">
        <f t="shared" si="328"/>
        <v>2.105</v>
      </c>
      <c r="Y1168" s="9">
        <f t="shared" si="329"/>
        <v>2.6809305256522191</v>
      </c>
      <c r="Z1168" s="10">
        <f t="shared" si="330"/>
        <v>0.63718443169933148</v>
      </c>
      <c r="AA1168">
        <f t="shared" si="331"/>
        <v>0.18000000000000016</v>
      </c>
    </row>
    <row r="1169" spans="1:27">
      <c r="A1169" s="1">
        <f t="shared" si="314"/>
        <v>297007</v>
      </c>
      <c r="B1169" s="1">
        <v>7</v>
      </c>
      <c r="C1169" s="1">
        <v>-3</v>
      </c>
      <c r="D1169" s="2">
        <v>3</v>
      </c>
      <c r="E1169" s="5">
        <v>17.920000000000002</v>
      </c>
      <c r="F1169" s="5">
        <v>20.83</v>
      </c>
      <c r="G1169" s="5">
        <v>1.95</v>
      </c>
      <c r="H1169" s="5">
        <v>18.59</v>
      </c>
      <c r="I1169" s="5">
        <v>19.84</v>
      </c>
      <c r="J1169" s="5">
        <v>2.2200000000000002</v>
      </c>
      <c r="K1169" s="6">
        <f t="shared" si="315"/>
        <v>18.255000000000003</v>
      </c>
      <c r="L1169" s="6">
        <f t="shared" si="316"/>
        <v>-0.66999999999999815</v>
      </c>
      <c r="M1169" s="6">
        <f t="shared" si="317"/>
        <v>20.335000000000001</v>
      </c>
      <c r="N1169" s="5">
        <f t="shared" si="318"/>
        <v>1.4774048192692482</v>
      </c>
      <c r="O1169" s="6">
        <f t="shared" si="319"/>
        <v>0.98999999999999844</v>
      </c>
      <c r="P1169" s="6">
        <f t="shared" si="320"/>
        <v>2.9548096385384963</v>
      </c>
      <c r="Q1169" s="6">
        <f t="shared" si="321"/>
        <v>-0.12895577775487074</v>
      </c>
      <c r="R1169" s="9">
        <f t="shared" si="322"/>
        <v>0.56179592023432801</v>
      </c>
      <c r="S1169" s="9">
        <f t="shared" si="323"/>
        <v>1.6599999999999966</v>
      </c>
      <c r="T1169">
        <f t="shared" si="324"/>
        <v>0.98999999999999844</v>
      </c>
      <c r="U1169" s="9">
        <f t="shared" si="325"/>
        <v>0.33504696447709936</v>
      </c>
      <c r="V1169" s="9">
        <f t="shared" si="326"/>
        <v>1.4078741133583177</v>
      </c>
      <c r="W1169" s="9">
        <f t="shared" si="327"/>
        <v>2.0799999999999983</v>
      </c>
      <c r="X1169">
        <f t="shared" si="328"/>
        <v>20.335000000000001</v>
      </c>
      <c r="Y1169" s="9">
        <f t="shared" si="329"/>
        <v>13.764000045741065</v>
      </c>
      <c r="Z1169" s="10">
        <f t="shared" si="330"/>
        <v>0.63783618586593216</v>
      </c>
      <c r="AA1169">
        <f t="shared" si="331"/>
        <v>0.66999999999999815</v>
      </c>
    </row>
    <row r="1170" spans="1:27">
      <c r="A1170" s="1">
        <f t="shared" si="314"/>
        <v>192005</v>
      </c>
      <c r="B1170" s="1">
        <v>5</v>
      </c>
      <c r="C1170" s="1">
        <v>-8</v>
      </c>
      <c r="D1170" s="2">
        <v>2</v>
      </c>
      <c r="E1170" s="5">
        <v>5.08</v>
      </c>
      <c r="F1170" s="5">
        <v>5.24</v>
      </c>
      <c r="G1170" s="5">
        <v>1.22</v>
      </c>
      <c r="H1170" s="5">
        <v>5.03</v>
      </c>
      <c r="I1170" s="5">
        <v>4.8099999999999996</v>
      </c>
      <c r="J1170" s="5">
        <v>1.44</v>
      </c>
      <c r="K1170" s="6">
        <f t="shared" si="315"/>
        <v>5.0549999999999997</v>
      </c>
      <c r="L1170" s="6">
        <f t="shared" si="316"/>
        <v>4.9999999999999822E-2</v>
      </c>
      <c r="M1170" s="6">
        <f t="shared" si="317"/>
        <v>5.0250000000000004</v>
      </c>
      <c r="N1170" s="5">
        <f t="shared" si="318"/>
        <v>0.94366307546708639</v>
      </c>
      <c r="O1170" s="6">
        <f t="shared" si="319"/>
        <v>0.4300000000000006</v>
      </c>
      <c r="P1170" s="6">
        <f t="shared" si="320"/>
        <v>1.8873261509341728</v>
      </c>
      <c r="Q1170" s="6">
        <f t="shared" si="321"/>
        <v>-0.16428972487366647</v>
      </c>
      <c r="R1170" s="9">
        <f t="shared" si="322"/>
        <v>0.20134304810639728</v>
      </c>
      <c r="S1170" s="9">
        <f t="shared" si="323"/>
        <v>0.38000000000000078</v>
      </c>
      <c r="T1170">
        <f t="shared" si="324"/>
        <v>0.4300000000000006</v>
      </c>
      <c r="U1170" s="9">
        <f t="shared" si="325"/>
        <v>0.22783555443618625</v>
      </c>
      <c r="V1170" s="9">
        <f t="shared" si="326"/>
        <v>3.1791007595746198E-2</v>
      </c>
      <c r="W1170" s="9">
        <f t="shared" si="327"/>
        <v>2.9999999999999361E-2</v>
      </c>
      <c r="X1170">
        <f t="shared" si="328"/>
        <v>5.0250000000000004</v>
      </c>
      <c r="Y1170" s="9">
        <f t="shared" si="329"/>
        <v>5.324993772287602</v>
      </c>
      <c r="Z1170" s="10">
        <f t="shared" si="330"/>
        <v>0.63822096487031832</v>
      </c>
      <c r="AA1170">
        <f t="shared" si="331"/>
        <v>4.9999999999999822E-2</v>
      </c>
    </row>
    <row r="1171" spans="1:27">
      <c r="A1171" s="1">
        <f t="shared" si="314"/>
        <v>898997</v>
      </c>
      <c r="B1171" s="1">
        <v>-3</v>
      </c>
      <c r="C1171" s="1">
        <v>-1</v>
      </c>
      <c r="D1171" s="2">
        <v>9</v>
      </c>
      <c r="E1171" s="5">
        <v>28.22</v>
      </c>
      <c r="F1171" s="5">
        <v>28.85</v>
      </c>
      <c r="G1171" s="5">
        <v>2.56</v>
      </c>
      <c r="H1171" s="5">
        <v>28.9</v>
      </c>
      <c r="I1171" s="5">
        <v>23.1</v>
      </c>
      <c r="J1171" s="5">
        <v>2.0699999999999998</v>
      </c>
      <c r="K1171" s="6">
        <f t="shared" si="315"/>
        <v>28.56</v>
      </c>
      <c r="L1171" s="6">
        <f t="shared" si="316"/>
        <v>-0.67999999999999972</v>
      </c>
      <c r="M1171" s="6">
        <f t="shared" si="317"/>
        <v>25.975000000000001</v>
      </c>
      <c r="N1171" s="5">
        <f t="shared" si="318"/>
        <v>1.6460938612363512</v>
      </c>
      <c r="O1171" s="6">
        <f t="shared" si="319"/>
        <v>5.75</v>
      </c>
      <c r="P1171" s="6">
        <f t="shared" si="320"/>
        <v>3.2921877224727023</v>
      </c>
      <c r="Q1171" s="6">
        <f t="shared" si="321"/>
        <v>0.20931863265211983</v>
      </c>
      <c r="R1171" s="9">
        <f t="shared" si="322"/>
        <v>1.9531085533514303</v>
      </c>
      <c r="S1171" s="9">
        <f t="shared" si="323"/>
        <v>6.43</v>
      </c>
      <c r="T1171">
        <f t="shared" si="324"/>
        <v>5.75</v>
      </c>
      <c r="U1171" s="9">
        <f t="shared" si="325"/>
        <v>1.7465589707263958</v>
      </c>
      <c r="V1171" s="9">
        <f t="shared" si="326"/>
        <v>1.570384326722688</v>
      </c>
      <c r="W1171" s="9">
        <f t="shared" si="327"/>
        <v>2.5849999999999973</v>
      </c>
      <c r="X1171">
        <f t="shared" si="328"/>
        <v>25.975000000000001</v>
      </c>
      <c r="Y1171" s="9">
        <f t="shared" si="329"/>
        <v>15.77978061378022</v>
      </c>
      <c r="Z1171" s="10">
        <f t="shared" si="330"/>
        <v>0.63885131290465391</v>
      </c>
      <c r="AA1171">
        <f t="shared" si="331"/>
        <v>0.67999999999999972</v>
      </c>
    </row>
    <row r="1172" spans="1:27">
      <c r="A1172" s="1">
        <f t="shared" si="314"/>
        <v>296007</v>
      </c>
      <c r="B1172" s="1">
        <v>7</v>
      </c>
      <c r="C1172" s="1">
        <v>-4</v>
      </c>
      <c r="D1172" s="2">
        <v>3</v>
      </c>
      <c r="E1172" s="5">
        <v>10.81</v>
      </c>
      <c r="F1172" s="5">
        <v>11.32</v>
      </c>
      <c r="G1172" s="5">
        <v>1.62</v>
      </c>
      <c r="H1172" s="5">
        <v>10.33</v>
      </c>
      <c r="I1172" s="5">
        <v>10.029999999999999</v>
      </c>
      <c r="J1172" s="5">
        <v>1.77</v>
      </c>
      <c r="K1172" s="6">
        <f t="shared" si="315"/>
        <v>10.57</v>
      </c>
      <c r="L1172" s="6">
        <f t="shared" si="316"/>
        <v>0.48000000000000043</v>
      </c>
      <c r="M1172" s="6">
        <f t="shared" si="317"/>
        <v>10.675000000000001</v>
      </c>
      <c r="N1172" s="5">
        <f t="shared" si="318"/>
        <v>1.1997187170332886</v>
      </c>
      <c r="O1172" s="6">
        <f t="shared" si="319"/>
        <v>1.2900000000000009</v>
      </c>
      <c r="P1172" s="6">
        <f t="shared" si="320"/>
        <v>2.3994374340665772</v>
      </c>
      <c r="Q1172" s="6">
        <f t="shared" si="321"/>
        <v>-8.8322651242769987E-2</v>
      </c>
      <c r="R1172" s="9">
        <f t="shared" si="322"/>
        <v>0.33757912938251067</v>
      </c>
      <c r="S1172" s="9">
        <f t="shared" si="323"/>
        <v>0.8100000000000005</v>
      </c>
      <c r="T1172">
        <f t="shared" si="324"/>
        <v>1.2900000000000009</v>
      </c>
      <c r="U1172" s="9">
        <f t="shared" si="325"/>
        <v>0.53762602086844302</v>
      </c>
      <c r="V1172" s="9">
        <f t="shared" si="326"/>
        <v>8.7520515025095669E-2</v>
      </c>
      <c r="W1172" s="9">
        <f t="shared" si="327"/>
        <v>0.10500000000000043</v>
      </c>
      <c r="X1172">
        <f t="shared" si="328"/>
        <v>10.675000000000001</v>
      </c>
      <c r="Y1172" s="9">
        <f t="shared" si="329"/>
        <v>8.8979190275513567</v>
      </c>
      <c r="Z1172" s="10">
        <f t="shared" si="330"/>
        <v>0.63904225212422383</v>
      </c>
      <c r="AA1172">
        <f t="shared" si="331"/>
        <v>0.48000000000000043</v>
      </c>
    </row>
    <row r="1173" spans="1:27">
      <c r="A1173" s="1">
        <f t="shared" si="314"/>
        <v>92005</v>
      </c>
      <c r="B1173" s="1">
        <v>5</v>
      </c>
      <c r="C1173" s="1">
        <v>-8</v>
      </c>
      <c r="D1173" s="2">
        <v>1</v>
      </c>
      <c r="E1173" s="5">
        <v>3.42</v>
      </c>
      <c r="F1173" s="5">
        <v>3.85</v>
      </c>
      <c r="G1173" s="5">
        <v>1.1599999999999999</v>
      </c>
      <c r="H1173" s="5">
        <v>3.05</v>
      </c>
      <c r="I1173" s="5">
        <v>0.97</v>
      </c>
      <c r="J1173" s="5">
        <v>0.93</v>
      </c>
      <c r="K1173" s="6">
        <f t="shared" si="315"/>
        <v>3.2349999999999999</v>
      </c>
      <c r="L1173" s="6">
        <f t="shared" si="316"/>
        <v>0.37000000000000011</v>
      </c>
      <c r="M1173" s="6">
        <f t="shared" si="317"/>
        <v>2.41</v>
      </c>
      <c r="N1173" s="5">
        <f t="shared" si="318"/>
        <v>0.74338751670982484</v>
      </c>
      <c r="O1173" s="6">
        <f t="shared" si="319"/>
        <v>2.88</v>
      </c>
      <c r="P1173" s="6">
        <f t="shared" si="320"/>
        <v>1.4867750334196497</v>
      </c>
      <c r="Q1173" s="6">
        <f t="shared" si="321"/>
        <v>0.21746211264419804</v>
      </c>
      <c r="R1173" s="9">
        <f t="shared" si="322"/>
        <v>1.6882177488727979</v>
      </c>
      <c r="S1173" s="9">
        <f t="shared" si="323"/>
        <v>2.5099999999999998</v>
      </c>
      <c r="T1173">
        <f t="shared" si="324"/>
        <v>2.88</v>
      </c>
      <c r="U1173" s="9">
        <f t="shared" si="325"/>
        <v>1.9370785325711786</v>
      </c>
      <c r="V1173" s="9">
        <f t="shared" si="326"/>
        <v>1.1097845759522373</v>
      </c>
      <c r="W1173" s="9">
        <f t="shared" si="327"/>
        <v>0.82499999999999973</v>
      </c>
      <c r="X1173">
        <f t="shared" si="328"/>
        <v>2.41</v>
      </c>
      <c r="Y1173" s="9">
        <f t="shared" si="329"/>
        <v>3.241916155205931</v>
      </c>
      <c r="Z1173" s="10">
        <f t="shared" si="330"/>
        <v>0.63912361871550338</v>
      </c>
      <c r="AA1173">
        <f t="shared" si="331"/>
        <v>0.37000000000000011</v>
      </c>
    </row>
    <row r="1174" spans="1:27">
      <c r="A1174" s="1">
        <f t="shared" si="314"/>
        <v>897997</v>
      </c>
      <c r="B1174" s="1">
        <v>-3</v>
      </c>
      <c r="C1174" s="1">
        <v>-2</v>
      </c>
      <c r="D1174" s="2">
        <v>9</v>
      </c>
      <c r="E1174" s="5">
        <v>17.77</v>
      </c>
      <c r="F1174" s="5">
        <v>18.2</v>
      </c>
      <c r="G1174" s="5">
        <v>2.15</v>
      </c>
      <c r="H1174" s="5">
        <v>17.03</v>
      </c>
      <c r="I1174" s="5">
        <v>15.29</v>
      </c>
      <c r="J1174" s="5">
        <v>1.7</v>
      </c>
      <c r="K1174" s="6">
        <f t="shared" si="315"/>
        <v>17.399999999999999</v>
      </c>
      <c r="L1174" s="6">
        <f t="shared" si="316"/>
        <v>0.73999999999999844</v>
      </c>
      <c r="M1174" s="6">
        <f t="shared" si="317"/>
        <v>16.744999999999997</v>
      </c>
      <c r="N1174" s="5">
        <f t="shared" si="318"/>
        <v>1.3704470073665744</v>
      </c>
      <c r="O1174" s="6">
        <f t="shared" si="319"/>
        <v>2.91</v>
      </c>
      <c r="P1174" s="6">
        <f t="shared" si="320"/>
        <v>2.7408940147331489</v>
      </c>
      <c r="Q1174" s="6">
        <f t="shared" si="321"/>
        <v>0.23061564059900166</v>
      </c>
      <c r="R1174" s="9">
        <f t="shared" si="322"/>
        <v>0.7917124807948005</v>
      </c>
      <c r="S1174" s="9">
        <f t="shared" si="323"/>
        <v>2.1700000000000017</v>
      </c>
      <c r="T1174">
        <f t="shared" si="324"/>
        <v>2.91</v>
      </c>
      <c r="U1174" s="9">
        <f t="shared" si="325"/>
        <v>1.0616973820796625</v>
      </c>
      <c r="V1174" s="9">
        <f t="shared" si="326"/>
        <v>0.47794624416644682</v>
      </c>
      <c r="W1174" s="9">
        <f t="shared" si="327"/>
        <v>0.65500000000000114</v>
      </c>
      <c r="X1174">
        <f t="shared" si="328"/>
        <v>16.744999999999997</v>
      </c>
      <c r="Y1174" s="9">
        <f t="shared" si="329"/>
        <v>12.218641005446012</v>
      </c>
      <c r="Z1174" s="10">
        <f t="shared" si="330"/>
        <v>0.63955531426140155</v>
      </c>
      <c r="AA1174">
        <f t="shared" si="331"/>
        <v>0.73999999999999844</v>
      </c>
    </row>
    <row r="1175" spans="1:27">
      <c r="A1175" s="1">
        <f t="shared" si="314"/>
        <v>592001</v>
      </c>
      <c r="B1175" s="1">
        <v>1</v>
      </c>
      <c r="C1175" s="1">
        <v>-8</v>
      </c>
      <c r="D1175" s="2">
        <v>6</v>
      </c>
      <c r="E1175" s="5">
        <v>2.66</v>
      </c>
      <c r="F1175" s="5">
        <v>2</v>
      </c>
      <c r="G1175" s="5">
        <v>1.03</v>
      </c>
      <c r="H1175" s="5">
        <v>2.89</v>
      </c>
      <c r="I1175" s="5">
        <v>1.77</v>
      </c>
      <c r="J1175" s="5">
        <v>1.34</v>
      </c>
      <c r="K1175" s="6">
        <f t="shared" si="315"/>
        <v>2.7750000000000004</v>
      </c>
      <c r="L1175" s="6">
        <f t="shared" si="316"/>
        <v>-0.22999999999999998</v>
      </c>
      <c r="M1175" s="6">
        <f t="shared" si="317"/>
        <v>1.885</v>
      </c>
      <c r="N1175" s="5">
        <f t="shared" si="318"/>
        <v>0.84505916952601612</v>
      </c>
      <c r="O1175" s="6">
        <f t="shared" si="319"/>
        <v>0.22999999999999998</v>
      </c>
      <c r="P1175" s="6">
        <f t="shared" si="320"/>
        <v>1.6901183390520322</v>
      </c>
      <c r="Q1175" s="6">
        <f t="shared" si="321"/>
        <v>-0.25720287064589542</v>
      </c>
      <c r="R1175" s="9">
        <f t="shared" si="322"/>
        <v>0.27217029090283029</v>
      </c>
      <c r="S1175" s="9">
        <f t="shared" si="323"/>
        <v>0.45999999999999996</v>
      </c>
      <c r="T1175">
        <f t="shared" si="324"/>
        <v>0.22999999999999998</v>
      </c>
      <c r="U1175" s="9">
        <f t="shared" si="325"/>
        <v>0.13608514545141515</v>
      </c>
      <c r="V1175" s="9">
        <f t="shared" si="326"/>
        <v>1.0531806908848655</v>
      </c>
      <c r="W1175" s="9">
        <f t="shared" si="327"/>
        <v>0.89000000000000035</v>
      </c>
      <c r="X1175">
        <f t="shared" si="328"/>
        <v>1.885</v>
      </c>
      <c r="Y1175" s="9">
        <f t="shared" si="329"/>
        <v>2.2306130363123269</v>
      </c>
      <c r="Z1175" s="10">
        <f t="shared" si="330"/>
        <v>0.63971712498572375</v>
      </c>
      <c r="AA1175">
        <f t="shared" si="331"/>
        <v>0.22999999999999998</v>
      </c>
    </row>
    <row r="1176" spans="1:27">
      <c r="A1176" s="1">
        <f t="shared" si="314"/>
        <v>291999</v>
      </c>
      <c r="B1176" s="1">
        <v>-1</v>
      </c>
      <c r="C1176" s="1">
        <v>-8</v>
      </c>
      <c r="D1176" s="2">
        <v>3</v>
      </c>
      <c r="E1176" s="5">
        <v>10.28</v>
      </c>
      <c r="F1176" s="5">
        <v>10.56</v>
      </c>
      <c r="G1176" s="5">
        <v>1.8</v>
      </c>
      <c r="H1176" s="5">
        <v>10</v>
      </c>
      <c r="I1176" s="5">
        <v>12.91</v>
      </c>
      <c r="J1176" s="5">
        <v>1.92</v>
      </c>
      <c r="K1176" s="6">
        <f t="shared" si="315"/>
        <v>10.14</v>
      </c>
      <c r="L1176" s="6">
        <f t="shared" si="316"/>
        <v>0.27999999999999936</v>
      </c>
      <c r="M1176" s="6">
        <f t="shared" si="317"/>
        <v>11.734999999999999</v>
      </c>
      <c r="N1176" s="5">
        <f t="shared" si="318"/>
        <v>1.3159027319676786</v>
      </c>
      <c r="O1176" s="6">
        <f t="shared" si="319"/>
        <v>-2.3499999999999996</v>
      </c>
      <c r="P1176" s="6">
        <f t="shared" si="320"/>
        <v>2.6318054639353572</v>
      </c>
      <c r="Q1176" s="6">
        <f t="shared" si="321"/>
        <v>-6.4449064449064397E-2</v>
      </c>
      <c r="R1176" s="9">
        <f t="shared" si="322"/>
        <v>0.99931398275438699</v>
      </c>
      <c r="S1176" s="9">
        <f t="shared" si="323"/>
        <v>2.629999999999999</v>
      </c>
      <c r="T1176">
        <f t="shared" si="324"/>
        <v>2.3499999999999996</v>
      </c>
      <c r="U1176" s="9">
        <f t="shared" si="325"/>
        <v>0.89292314048395816</v>
      </c>
      <c r="V1176" s="9">
        <f t="shared" si="326"/>
        <v>1.2120956672952448</v>
      </c>
      <c r="W1176" s="9">
        <f t="shared" si="327"/>
        <v>1.5949999999999989</v>
      </c>
      <c r="X1176">
        <f t="shared" si="328"/>
        <v>11.734999999999999</v>
      </c>
      <c r="Y1176" s="9">
        <f t="shared" si="329"/>
        <v>8.9178323860248945</v>
      </c>
      <c r="Z1176" s="10">
        <f t="shared" si="330"/>
        <v>0.64009296199848975</v>
      </c>
      <c r="AA1176">
        <f t="shared" si="331"/>
        <v>0.27999999999999936</v>
      </c>
    </row>
    <row r="1177" spans="1:27">
      <c r="A1177" s="1">
        <f t="shared" si="314"/>
        <v>592002</v>
      </c>
      <c r="B1177" s="1">
        <v>2</v>
      </c>
      <c r="C1177" s="1">
        <v>-8</v>
      </c>
      <c r="D1177" s="2">
        <v>6</v>
      </c>
      <c r="E1177" s="5">
        <v>2.42</v>
      </c>
      <c r="F1177" s="5">
        <v>2.27</v>
      </c>
      <c r="G1177" s="5">
        <v>0.98</v>
      </c>
      <c r="H1177" s="5">
        <v>2.52</v>
      </c>
      <c r="I1177" s="5">
        <v>2.46</v>
      </c>
      <c r="J1177" s="5">
        <v>1.4</v>
      </c>
      <c r="K1177" s="6">
        <f t="shared" si="315"/>
        <v>2.4699999999999998</v>
      </c>
      <c r="L1177" s="6">
        <f t="shared" si="316"/>
        <v>-0.10000000000000009</v>
      </c>
      <c r="M1177" s="6">
        <f t="shared" si="317"/>
        <v>2.3650000000000002</v>
      </c>
      <c r="N1177" s="5">
        <f t="shared" si="318"/>
        <v>0.85445889310135914</v>
      </c>
      <c r="O1177" s="6">
        <f t="shared" si="319"/>
        <v>-0.18999999999999995</v>
      </c>
      <c r="P1177" s="6">
        <f t="shared" si="320"/>
        <v>1.7089177862027183</v>
      </c>
      <c r="Q1177" s="6">
        <f t="shared" si="321"/>
        <v>-0.34228187919463082</v>
      </c>
      <c r="R1177" s="9">
        <f t="shared" si="322"/>
        <v>5.2664909176223948E-2</v>
      </c>
      <c r="S1177" s="9">
        <f t="shared" si="323"/>
        <v>8.9999999999999858E-2</v>
      </c>
      <c r="T1177">
        <f t="shared" si="324"/>
        <v>0.18999999999999995</v>
      </c>
      <c r="U1177" s="9">
        <f t="shared" si="325"/>
        <v>0.11118147492758404</v>
      </c>
      <c r="V1177" s="9">
        <f t="shared" si="326"/>
        <v>0.12288478807785554</v>
      </c>
      <c r="W1177" s="9">
        <f t="shared" si="327"/>
        <v>0.10499999999999954</v>
      </c>
      <c r="X1177">
        <f t="shared" si="328"/>
        <v>2.3650000000000002</v>
      </c>
      <c r="Y1177" s="9">
        <f t="shared" si="329"/>
        <v>2.76783356003933</v>
      </c>
      <c r="Z1177" s="10">
        <f t="shared" si="330"/>
        <v>0.64025932246239114</v>
      </c>
      <c r="AA1177">
        <f t="shared" si="331"/>
        <v>0.10000000000000009</v>
      </c>
    </row>
    <row r="1178" spans="1:27">
      <c r="A1178" s="1">
        <f t="shared" si="314"/>
        <v>604997</v>
      </c>
      <c r="B1178" s="1">
        <v>-3</v>
      </c>
      <c r="C1178" s="1">
        <v>5</v>
      </c>
      <c r="D1178" s="2">
        <v>6</v>
      </c>
      <c r="E1178" s="5">
        <v>26.44</v>
      </c>
      <c r="F1178" s="5">
        <v>31.69</v>
      </c>
      <c r="G1178" s="5">
        <v>2.44</v>
      </c>
      <c r="H1178" s="5">
        <v>26.48</v>
      </c>
      <c r="I1178" s="5">
        <v>26.38</v>
      </c>
      <c r="J1178" s="5">
        <v>2.34</v>
      </c>
      <c r="K1178" s="6">
        <f t="shared" si="315"/>
        <v>26.46</v>
      </c>
      <c r="L1178" s="6">
        <f t="shared" si="316"/>
        <v>-3.9999999999999147E-2</v>
      </c>
      <c r="M1178" s="6">
        <f t="shared" si="317"/>
        <v>29.035</v>
      </c>
      <c r="N1178" s="5">
        <f t="shared" si="318"/>
        <v>1.6903549923019128</v>
      </c>
      <c r="O1178" s="6">
        <f t="shared" si="319"/>
        <v>5.3100000000000023</v>
      </c>
      <c r="P1178" s="6">
        <f t="shared" si="320"/>
        <v>3.3807099846038255</v>
      </c>
      <c r="Q1178" s="6">
        <f t="shared" si="321"/>
        <v>4.1822699751513731E-2</v>
      </c>
      <c r="R1178" s="9">
        <f t="shared" si="322"/>
        <v>1.5825078236123677</v>
      </c>
      <c r="S1178" s="9">
        <f t="shared" si="323"/>
        <v>5.3500000000000014</v>
      </c>
      <c r="T1178">
        <f t="shared" si="324"/>
        <v>5.3100000000000023</v>
      </c>
      <c r="U1178" s="9">
        <f t="shared" si="325"/>
        <v>1.5706759894171354</v>
      </c>
      <c r="V1178" s="9">
        <f t="shared" si="326"/>
        <v>1.5233486526362037</v>
      </c>
      <c r="W1178" s="9">
        <f t="shared" si="327"/>
        <v>2.5749999999999993</v>
      </c>
      <c r="X1178">
        <f t="shared" si="328"/>
        <v>29.035</v>
      </c>
      <c r="Y1178" s="9">
        <f t="shared" si="329"/>
        <v>17.176865292929005</v>
      </c>
      <c r="Z1178" s="10">
        <f t="shared" si="330"/>
        <v>0.64028665455403644</v>
      </c>
      <c r="AA1178">
        <f t="shared" si="331"/>
        <v>3.9999999999999147E-2</v>
      </c>
    </row>
    <row r="1179" spans="1:27">
      <c r="A1179" s="1">
        <f t="shared" si="314"/>
        <v>493005</v>
      </c>
      <c r="B1179" s="1">
        <v>5</v>
      </c>
      <c r="C1179" s="1">
        <v>-7</v>
      </c>
      <c r="D1179" s="2">
        <v>5</v>
      </c>
      <c r="E1179" s="5">
        <v>3.78</v>
      </c>
      <c r="F1179" s="5">
        <v>3.49</v>
      </c>
      <c r="G1179" s="5">
        <v>1.1399999999999999</v>
      </c>
      <c r="H1179" s="5">
        <v>3.9</v>
      </c>
      <c r="I1179" s="5">
        <v>3.01</v>
      </c>
      <c r="J1179" s="5">
        <v>1.43</v>
      </c>
      <c r="K1179" s="6">
        <f t="shared" si="315"/>
        <v>3.84</v>
      </c>
      <c r="L1179" s="6">
        <f t="shared" si="316"/>
        <v>-0.12000000000000011</v>
      </c>
      <c r="M1179" s="6">
        <f t="shared" si="317"/>
        <v>3.25</v>
      </c>
      <c r="N1179" s="5">
        <f t="shared" si="318"/>
        <v>0.91439870953539726</v>
      </c>
      <c r="O1179" s="6">
        <f t="shared" si="319"/>
        <v>0.48000000000000043</v>
      </c>
      <c r="P1179" s="6">
        <f t="shared" si="320"/>
        <v>1.8287974190707945</v>
      </c>
      <c r="Q1179" s="6">
        <f t="shared" si="321"/>
        <v>-0.222843474360891</v>
      </c>
      <c r="R1179" s="9">
        <f t="shared" si="322"/>
        <v>0.32808445251681206</v>
      </c>
      <c r="S1179" s="9">
        <f t="shared" si="323"/>
        <v>0.60000000000000053</v>
      </c>
      <c r="T1179">
        <f t="shared" si="324"/>
        <v>0.48000000000000043</v>
      </c>
      <c r="U1179" s="9">
        <f t="shared" si="325"/>
        <v>0.26246756201344967</v>
      </c>
      <c r="V1179" s="9">
        <f t="shared" si="326"/>
        <v>0.64523275661639634</v>
      </c>
      <c r="W1179" s="9">
        <f t="shared" si="327"/>
        <v>0.58999999999999986</v>
      </c>
      <c r="X1179">
        <f t="shared" si="328"/>
        <v>3.25</v>
      </c>
      <c r="Y1179" s="9">
        <f t="shared" si="329"/>
        <v>3.5542482355987941</v>
      </c>
      <c r="Z1179" s="10">
        <f t="shared" si="330"/>
        <v>0.64057396138150979</v>
      </c>
      <c r="AA1179">
        <f t="shared" si="331"/>
        <v>0.12000000000000011</v>
      </c>
    </row>
    <row r="1180" spans="1:27">
      <c r="A1180" s="1">
        <f t="shared" si="314"/>
        <v>305994</v>
      </c>
      <c r="B1180" s="1">
        <v>-6</v>
      </c>
      <c r="C1180" s="1">
        <v>6</v>
      </c>
      <c r="D1180" s="2">
        <v>3</v>
      </c>
      <c r="E1180" s="5">
        <v>15.56</v>
      </c>
      <c r="F1180" s="5">
        <v>19.579999999999998</v>
      </c>
      <c r="G1180" s="5">
        <v>2.2799999999999998</v>
      </c>
      <c r="H1180" s="5">
        <v>14.84</v>
      </c>
      <c r="I1180" s="5">
        <v>11.81</v>
      </c>
      <c r="J1180" s="5">
        <v>1.66</v>
      </c>
      <c r="K1180" s="6">
        <f t="shared" si="315"/>
        <v>15.2</v>
      </c>
      <c r="L1180" s="6">
        <f t="shared" si="316"/>
        <v>0.72000000000000064</v>
      </c>
      <c r="M1180" s="6">
        <f t="shared" si="317"/>
        <v>15.695</v>
      </c>
      <c r="N1180" s="5">
        <f t="shared" si="318"/>
        <v>1.410141836837699</v>
      </c>
      <c r="O1180" s="6">
        <f t="shared" si="319"/>
        <v>7.7699999999999978</v>
      </c>
      <c r="P1180" s="6">
        <f t="shared" si="320"/>
        <v>2.820283673675398</v>
      </c>
      <c r="Q1180" s="6">
        <f t="shared" si="321"/>
        <v>0.30711591651998993</v>
      </c>
      <c r="R1180" s="9">
        <f t="shared" si="322"/>
        <v>2.4997485415403005</v>
      </c>
      <c r="S1180" s="9">
        <f t="shared" si="323"/>
        <v>7.0499999999999972</v>
      </c>
      <c r="T1180">
        <f t="shared" si="324"/>
        <v>7.7699999999999978</v>
      </c>
      <c r="U1180" s="9">
        <f t="shared" si="325"/>
        <v>2.7550420096125019</v>
      </c>
      <c r="V1180" s="9">
        <f t="shared" si="326"/>
        <v>0.35102851859927708</v>
      </c>
      <c r="W1180" s="9">
        <f t="shared" si="327"/>
        <v>0.49500000000000099</v>
      </c>
      <c r="X1180">
        <f t="shared" si="328"/>
        <v>15.695</v>
      </c>
      <c r="Y1180" s="9">
        <f t="shared" si="329"/>
        <v>11.130086059425542</v>
      </c>
      <c r="Z1180" s="10">
        <f t="shared" si="330"/>
        <v>0.6410530399272748</v>
      </c>
      <c r="AA1180">
        <f t="shared" si="331"/>
        <v>0.72000000000000064</v>
      </c>
    </row>
    <row r="1181" spans="1:27">
      <c r="A1181" s="1">
        <f t="shared" si="314"/>
        <v>107996</v>
      </c>
      <c r="B1181" s="1">
        <v>-4</v>
      </c>
      <c r="C1181" s="1">
        <v>8</v>
      </c>
      <c r="D1181" s="2">
        <v>1</v>
      </c>
      <c r="E1181" s="5">
        <v>13.47</v>
      </c>
      <c r="F1181" s="5">
        <v>12.22</v>
      </c>
      <c r="G1181" s="5">
        <v>1.66</v>
      </c>
      <c r="H1181" s="5">
        <v>14.06</v>
      </c>
      <c r="I1181" s="5">
        <v>12.03</v>
      </c>
      <c r="J1181" s="5">
        <v>1.66</v>
      </c>
      <c r="K1181" s="6">
        <f t="shared" si="315"/>
        <v>13.765000000000001</v>
      </c>
      <c r="L1181" s="6">
        <f t="shared" si="316"/>
        <v>-0.58999999999999986</v>
      </c>
      <c r="M1181" s="6">
        <f t="shared" si="317"/>
        <v>12.125</v>
      </c>
      <c r="N1181" s="5">
        <f t="shared" si="318"/>
        <v>1.1737972567696688</v>
      </c>
      <c r="O1181" s="6">
        <f t="shared" si="319"/>
        <v>0.19000000000000128</v>
      </c>
      <c r="P1181" s="6">
        <f t="shared" si="320"/>
        <v>2.3475945135393377</v>
      </c>
      <c r="Q1181" s="6">
        <f t="shared" si="321"/>
        <v>0</v>
      </c>
      <c r="R1181" s="9">
        <f t="shared" si="322"/>
        <v>0.33225499356958305</v>
      </c>
      <c r="S1181" s="9">
        <f t="shared" si="323"/>
        <v>0.78000000000000114</v>
      </c>
      <c r="T1181">
        <f t="shared" si="324"/>
        <v>0.19000000000000128</v>
      </c>
      <c r="U1181" s="9">
        <f t="shared" si="325"/>
        <v>8.0933908690027076E-2</v>
      </c>
      <c r="V1181" s="9">
        <f t="shared" si="326"/>
        <v>1.3971748447541426</v>
      </c>
      <c r="W1181" s="9">
        <f t="shared" si="327"/>
        <v>1.6400000000000006</v>
      </c>
      <c r="X1181">
        <f t="shared" si="328"/>
        <v>12.125</v>
      </c>
      <c r="Y1181" s="9">
        <f t="shared" si="329"/>
        <v>10.329722556490228</v>
      </c>
      <c r="Z1181" s="10">
        <f t="shared" si="330"/>
        <v>0.64137586484057851</v>
      </c>
      <c r="AA1181">
        <f t="shared" si="331"/>
        <v>0.58999999999999986</v>
      </c>
    </row>
    <row r="1182" spans="1:27">
      <c r="A1182" s="1">
        <f t="shared" si="314"/>
        <v>105004</v>
      </c>
      <c r="B1182" s="1">
        <v>4</v>
      </c>
      <c r="C1182" s="1">
        <v>5</v>
      </c>
      <c r="D1182" s="2">
        <v>1</v>
      </c>
      <c r="E1182" s="5">
        <v>18.32</v>
      </c>
      <c r="F1182" s="5">
        <v>19.559999999999999</v>
      </c>
      <c r="G1182" s="5">
        <v>2.14</v>
      </c>
      <c r="H1182" s="5">
        <v>18.940000000000001</v>
      </c>
      <c r="I1182" s="5">
        <v>18.579999999999998</v>
      </c>
      <c r="J1182" s="5">
        <v>2.27</v>
      </c>
      <c r="K1182" s="6">
        <f t="shared" si="315"/>
        <v>18.630000000000003</v>
      </c>
      <c r="L1182" s="6">
        <f t="shared" si="316"/>
        <v>-0.62000000000000099</v>
      </c>
      <c r="M1182" s="6">
        <f t="shared" si="317"/>
        <v>19.07</v>
      </c>
      <c r="N1182" s="5">
        <f t="shared" si="318"/>
        <v>1.5598477489806497</v>
      </c>
      <c r="O1182" s="6">
        <f t="shared" si="319"/>
        <v>0.98000000000000043</v>
      </c>
      <c r="P1182" s="6">
        <f t="shared" si="320"/>
        <v>3.1196954979612994</v>
      </c>
      <c r="Q1182" s="6">
        <f t="shared" si="321"/>
        <v>-5.8905728230156662E-2</v>
      </c>
      <c r="R1182" s="9">
        <f t="shared" si="322"/>
        <v>0.51287056735043246</v>
      </c>
      <c r="S1182" s="9">
        <f t="shared" si="323"/>
        <v>1.6000000000000014</v>
      </c>
      <c r="T1182">
        <f t="shared" si="324"/>
        <v>0.98000000000000043</v>
      </c>
      <c r="U1182" s="9">
        <f t="shared" si="325"/>
        <v>0.31413322250213971</v>
      </c>
      <c r="V1182" s="9">
        <f t="shared" si="326"/>
        <v>0.2820788120427361</v>
      </c>
      <c r="W1182" s="9">
        <f t="shared" si="327"/>
        <v>0.43999999999999773</v>
      </c>
      <c r="X1182">
        <f t="shared" si="328"/>
        <v>19.07</v>
      </c>
      <c r="Y1182" s="9">
        <f t="shared" si="329"/>
        <v>12.225552149215922</v>
      </c>
      <c r="Z1182" s="10">
        <f t="shared" si="330"/>
        <v>0.64196573117262268</v>
      </c>
      <c r="AA1182">
        <f t="shared" si="331"/>
        <v>0.62000000000000099</v>
      </c>
    </row>
    <row r="1183" spans="1:27">
      <c r="A1183" s="1">
        <f t="shared" si="314"/>
        <v>8000</v>
      </c>
      <c r="B1183" s="1">
        <v>0</v>
      </c>
      <c r="C1183" s="1">
        <v>8</v>
      </c>
      <c r="D1183" s="2">
        <v>0</v>
      </c>
      <c r="E1183" s="5">
        <v>11.67</v>
      </c>
      <c r="F1183" s="5">
        <v>8.92</v>
      </c>
      <c r="G1183" s="5">
        <v>1.69</v>
      </c>
      <c r="H1183" s="5">
        <v>11.64</v>
      </c>
      <c r="I1183" s="5">
        <v>13.32</v>
      </c>
      <c r="J1183" s="5">
        <v>1.88</v>
      </c>
      <c r="K1183" s="6">
        <f t="shared" si="315"/>
        <v>11.655000000000001</v>
      </c>
      <c r="L1183" s="6">
        <f t="shared" si="316"/>
        <v>2.9999999999999361E-2</v>
      </c>
      <c r="M1183" s="6">
        <f t="shared" si="317"/>
        <v>11.120000000000001</v>
      </c>
      <c r="N1183" s="5">
        <f t="shared" si="318"/>
        <v>1.2639719142449328</v>
      </c>
      <c r="O1183" s="6">
        <f t="shared" si="319"/>
        <v>-4.4000000000000004</v>
      </c>
      <c r="P1183" s="6">
        <f t="shared" si="320"/>
        <v>2.5279438284898657</v>
      </c>
      <c r="Q1183" s="6">
        <f t="shared" si="321"/>
        <v>-0.10614192942649248</v>
      </c>
      <c r="R1183" s="9">
        <f t="shared" si="322"/>
        <v>1.7524123558735789</v>
      </c>
      <c r="S1183" s="9">
        <f t="shared" si="323"/>
        <v>4.43</v>
      </c>
      <c r="T1183">
        <f t="shared" si="324"/>
        <v>4.4000000000000004</v>
      </c>
      <c r="U1183" s="9">
        <f t="shared" si="325"/>
        <v>1.7405450035764667</v>
      </c>
      <c r="V1183" s="9">
        <f t="shared" si="326"/>
        <v>0.42326889859700451</v>
      </c>
      <c r="W1183" s="9">
        <f t="shared" si="327"/>
        <v>0.53500000000000014</v>
      </c>
      <c r="X1183">
        <f t="shared" si="328"/>
        <v>11.120000000000001</v>
      </c>
      <c r="Y1183" s="9">
        <f t="shared" si="329"/>
        <v>8.7976638362592325</v>
      </c>
      <c r="Z1183" s="10">
        <f t="shared" si="330"/>
        <v>0.64199688472764416</v>
      </c>
      <c r="AA1183">
        <f t="shared" si="331"/>
        <v>2.9999999999999361E-2</v>
      </c>
    </row>
    <row r="1184" spans="1:27">
      <c r="A1184" s="1">
        <f t="shared" si="314"/>
        <v>7002</v>
      </c>
      <c r="B1184" s="1">
        <v>2</v>
      </c>
      <c r="C1184" s="1">
        <v>7</v>
      </c>
      <c r="D1184" s="2">
        <v>0</v>
      </c>
      <c r="E1184" s="5">
        <v>15.35</v>
      </c>
      <c r="F1184" s="5">
        <v>14.16</v>
      </c>
      <c r="G1184" s="5">
        <v>1.9</v>
      </c>
      <c r="H1184" s="5">
        <v>15.56</v>
      </c>
      <c r="I1184" s="5">
        <v>15.16</v>
      </c>
      <c r="J1184" s="5">
        <v>2.09</v>
      </c>
      <c r="K1184" s="6">
        <f t="shared" si="315"/>
        <v>15.455</v>
      </c>
      <c r="L1184" s="6">
        <f t="shared" si="316"/>
        <v>-0.21000000000000085</v>
      </c>
      <c r="M1184" s="6">
        <f t="shared" si="317"/>
        <v>14.66</v>
      </c>
      <c r="N1184" s="5">
        <f t="shared" si="318"/>
        <v>1.4122765309952581</v>
      </c>
      <c r="O1184" s="6">
        <f t="shared" si="319"/>
        <v>-1</v>
      </c>
      <c r="P1184" s="6">
        <f t="shared" si="320"/>
        <v>2.8245530619905161</v>
      </c>
      <c r="Q1184" s="6">
        <f t="shared" si="321"/>
        <v>-9.5022624434389066E-2</v>
      </c>
      <c r="R1184" s="9">
        <f t="shared" si="322"/>
        <v>0.27969026697741384</v>
      </c>
      <c r="S1184" s="9">
        <f t="shared" si="323"/>
        <v>0.78999999999999915</v>
      </c>
      <c r="T1184">
        <f t="shared" si="324"/>
        <v>1</v>
      </c>
      <c r="U1184" s="9">
        <f t="shared" si="325"/>
        <v>0.35403831262963814</v>
      </c>
      <c r="V1184" s="9">
        <f t="shared" si="326"/>
        <v>0.56292091708112457</v>
      </c>
      <c r="W1184" s="9">
        <f t="shared" si="327"/>
        <v>0.79499999999999993</v>
      </c>
      <c r="X1184">
        <f t="shared" si="328"/>
        <v>14.66</v>
      </c>
      <c r="Y1184" s="9">
        <f t="shared" si="329"/>
        <v>10.380403326300989</v>
      </c>
      <c r="Z1184" s="10">
        <f t="shared" si="330"/>
        <v>0.64200467288019025</v>
      </c>
      <c r="AA1184">
        <f t="shared" si="331"/>
        <v>0.21000000000000085</v>
      </c>
    </row>
    <row r="1185" spans="1:27">
      <c r="A1185" s="1">
        <f t="shared" si="314"/>
        <v>702002</v>
      </c>
      <c r="B1185" s="1">
        <v>2</v>
      </c>
      <c r="C1185" s="1">
        <v>2</v>
      </c>
      <c r="D1185" s="2">
        <v>7</v>
      </c>
      <c r="E1185" s="5">
        <v>9.57</v>
      </c>
      <c r="F1185" s="5">
        <v>10.8</v>
      </c>
      <c r="G1185" s="5">
        <v>1.68</v>
      </c>
      <c r="H1185" s="5">
        <v>9.32</v>
      </c>
      <c r="I1185" s="5">
        <v>9.19</v>
      </c>
      <c r="J1185" s="5">
        <v>1.52</v>
      </c>
      <c r="K1185" s="6">
        <f t="shared" si="315"/>
        <v>9.4450000000000003</v>
      </c>
      <c r="L1185" s="6">
        <f t="shared" si="316"/>
        <v>0.25</v>
      </c>
      <c r="M1185" s="6">
        <f t="shared" si="317"/>
        <v>9.995000000000001</v>
      </c>
      <c r="N1185" s="5">
        <f t="shared" si="318"/>
        <v>1.1327841806805037</v>
      </c>
      <c r="O1185" s="6">
        <f t="shared" si="319"/>
        <v>1.6100000000000012</v>
      </c>
      <c r="P1185" s="6">
        <f t="shared" si="320"/>
        <v>2.2655683613610074</v>
      </c>
      <c r="Q1185" s="6">
        <f t="shared" si="321"/>
        <v>9.975062344139643E-2</v>
      </c>
      <c r="R1185" s="9">
        <f t="shared" si="322"/>
        <v>0.6002908688144819</v>
      </c>
      <c r="S1185" s="9">
        <f t="shared" si="323"/>
        <v>1.3600000000000012</v>
      </c>
      <c r="T1185">
        <f t="shared" si="324"/>
        <v>1.6100000000000012</v>
      </c>
      <c r="U1185" s="9">
        <f t="shared" si="325"/>
        <v>0.71063845499361455</v>
      </c>
      <c r="V1185" s="9">
        <f t="shared" si="326"/>
        <v>0.48552937918818406</v>
      </c>
      <c r="W1185" s="9">
        <f t="shared" si="327"/>
        <v>0.55000000000000071</v>
      </c>
      <c r="X1185">
        <f t="shared" si="328"/>
        <v>9.995000000000001</v>
      </c>
      <c r="Y1185" s="9">
        <f t="shared" si="329"/>
        <v>8.8233929908834448</v>
      </c>
      <c r="Z1185" s="10">
        <f t="shared" si="330"/>
        <v>0.64207242582126201</v>
      </c>
      <c r="AA1185">
        <f t="shared" si="331"/>
        <v>0.25</v>
      </c>
    </row>
    <row r="1186" spans="1:27">
      <c r="A1186" s="1">
        <f t="shared" si="314"/>
        <v>405002</v>
      </c>
      <c r="B1186" s="1">
        <v>2</v>
      </c>
      <c r="C1186" s="1">
        <v>5</v>
      </c>
      <c r="D1186" s="2">
        <v>4</v>
      </c>
      <c r="E1186" s="5">
        <v>0.46</v>
      </c>
      <c r="F1186" s="5">
        <v>1.54</v>
      </c>
      <c r="G1186" s="5">
        <v>1.04</v>
      </c>
      <c r="H1186" s="5">
        <v>0.36</v>
      </c>
      <c r="I1186" s="5">
        <v>1.46</v>
      </c>
      <c r="J1186" s="5">
        <v>1.0900000000000001</v>
      </c>
      <c r="K1186" s="6">
        <f t="shared" si="315"/>
        <v>0.41000000000000003</v>
      </c>
      <c r="L1186" s="6">
        <f t="shared" si="316"/>
        <v>0.10000000000000003</v>
      </c>
      <c r="M1186" s="6">
        <f t="shared" si="317"/>
        <v>1.5</v>
      </c>
      <c r="N1186" s="5">
        <f t="shared" si="318"/>
        <v>0.75327617777280076</v>
      </c>
      <c r="O1186" s="6">
        <f t="shared" si="319"/>
        <v>8.0000000000000071E-2</v>
      </c>
      <c r="P1186" s="6">
        <f t="shared" si="320"/>
        <v>1.5065523555456015</v>
      </c>
      <c r="Q1186" s="6">
        <f t="shared" si="321"/>
        <v>-4.6922500771027019E-2</v>
      </c>
      <c r="R1186" s="9">
        <f t="shared" si="322"/>
        <v>1.327534348632505E-2</v>
      </c>
      <c r="S1186" s="9">
        <f t="shared" si="323"/>
        <v>1.9999999999999962E-2</v>
      </c>
      <c r="T1186">
        <f t="shared" si="324"/>
        <v>8.0000000000000071E-2</v>
      </c>
      <c r="U1186" s="9">
        <f t="shared" si="325"/>
        <v>5.3101373945300345E-2</v>
      </c>
      <c r="V1186" s="9">
        <f t="shared" si="326"/>
        <v>1.4470124400094331</v>
      </c>
      <c r="W1186" s="9">
        <f t="shared" si="327"/>
        <v>1.0899999999999999</v>
      </c>
      <c r="X1186">
        <f t="shared" si="328"/>
        <v>1.5</v>
      </c>
      <c r="Y1186" s="9">
        <f t="shared" si="329"/>
        <v>1.9913015229487614</v>
      </c>
      <c r="Z1186" s="10">
        <f t="shared" si="330"/>
        <v>0.64254649637205241</v>
      </c>
      <c r="AA1186">
        <f t="shared" si="331"/>
        <v>0.10000000000000003</v>
      </c>
    </row>
    <row r="1187" spans="1:27">
      <c r="A1187" s="1">
        <f t="shared" si="314"/>
        <v>696995</v>
      </c>
      <c r="B1187" s="1">
        <v>-5</v>
      </c>
      <c r="C1187" s="1">
        <v>-3</v>
      </c>
      <c r="D1187" s="2">
        <v>7</v>
      </c>
      <c r="E1187" s="5">
        <v>25.41</v>
      </c>
      <c r="F1187" s="5">
        <v>20.78</v>
      </c>
      <c r="G1187" s="5">
        <v>2.2200000000000002</v>
      </c>
      <c r="H1187" s="5">
        <v>25.92</v>
      </c>
      <c r="I1187" s="5">
        <v>24.76</v>
      </c>
      <c r="J1187" s="5">
        <v>2.33</v>
      </c>
      <c r="K1187" s="6">
        <f t="shared" si="315"/>
        <v>25.664999999999999</v>
      </c>
      <c r="L1187" s="6">
        <f t="shared" si="316"/>
        <v>-0.51000000000000156</v>
      </c>
      <c r="M1187" s="6">
        <f t="shared" si="317"/>
        <v>22.770000000000003</v>
      </c>
      <c r="N1187" s="5">
        <f t="shared" si="318"/>
        <v>1.6091379679816149</v>
      </c>
      <c r="O1187" s="6">
        <f t="shared" si="319"/>
        <v>-3.9800000000000004</v>
      </c>
      <c r="P1187" s="6">
        <f t="shared" si="320"/>
        <v>3.2182759359632298</v>
      </c>
      <c r="Q1187" s="6">
        <f t="shared" si="321"/>
        <v>-4.8323404748341715E-2</v>
      </c>
      <c r="R1187" s="9">
        <f t="shared" si="322"/>
        <v>1.0782170544246474</v>
      </c>
      <c r="S1187" s="9">
        <f t="shared" si="323"/>
        <v>3.4699999999999989</v>
      </c>
      <c r="T1187">
        <f t="shared" si="324"/>
        <v>3.9800000000000004</v>
      </c>
      <c r="U1187" s="9">
        <f t="shared" si="325"/>
        <v>1.2366869961412388</v>
      </c>
      <c r="V1187" s="9">
        <f t="shared" si="326"/>
        <v>1.7990999265471763</v>
      </c>
      <c r="W1187" s="9">
        <f t="shared" si="327"/>
        <v>2.894999999999996</v>
      </c>
      <c r="X1187">
        <f t="shared" si="328"/>
        <v>22.770000000000003</v>
      </c>
      <c r="Y1187" s="9">
        <f t="shared" si="329"/>
        <v>14.150433619163824</v>
      </c>
      <c r="Z1187" s="10">
        <f t="shared" si="330"/>
        <v>0.64269043870280185</v>
      </c>
      <c r="AA1187">
        <f t="shared" si="331"/>
        <v>0.51000000000000156</v>
      </c>
    </row>
    <row r="1188" spans="1:27">
      <c r="A1188" s="1">
        <f t="shared" si="314"/>
        <v>495006</v>
      </c>
      <c r="B1188" s="1">
        <v>6</v>
      </c>
      <c r="C1188" s="1">
        <v>-5</v>
      </c>
      <c r="D1188" s="2">
        <v>5</v>
      </c>
      <c r="E1188" s="5">
        <v>5.97</v>
      </c>
      <c r="F1188" s="5">
        <v>4.84</v>
      </c>
      <c r="G1188" s="5">
        <v>1.24</v>
      </c>
      <c r="H1188" s="5">
        <v>6.18</v>
      </c>
      <c r="I1188" s="5">
        <v>6.18</v>
      </c>
      <c r="J1188" s="5">
        <v>1.58</v>
      </c>
      <c r="K1188" s="6">
        <f t="shared" si="315"/>
        <v>6.0749999999999993</v>
      </c>
      <c r="L1188" s="6">
        <f t="shared" si="316"/>
        <v>-0.20999999999999996</v>
      </c>
      <c r="M1188" s="6">
        <f t="shared" si="317"/>
        <v>5.51</v>
      </c>
      <c r="N1188" s="5">
        <f t="shared" si="318"/>
        <v>1.0042410069301095</v>
      </c>
      <c r="O1188" s="6">
        <f t="shared" si="319"/>
        <v>-1.3399999999999999</v>
      </c>
      <c r="P1188" s="6">
        <f t="shared" si="320"/>
        <v>2.0084820138602191</v>
      </c>
      <c r="Q1188" s="6">
        <f t="shared" si="321"/>
        <v>-0.23767972235994053</v>
      </c>
      <c r="R1188" s="9">
        <f t="shared" si="322"/>
        <v>0.56261395033764172</v>
      </c>
      <c r="S1188" s="9">
        <f t="shared" si="323"/>
        <v>1.1299999999999999</v>
      </c>
      <c r="T1188">
        <f t="shared" si="324"/>
        <v>1.3399999999999999</v>
      </c>
      <c r="U1188" s="9">
        <f t="shared" si="325"/>
        <v>0.66717052517915032</v>
      </c>
      <c r="V1188" s="9">
        <f t="shared" si="326"/>
        <v>0.56261395033764128</v>
      </c>
      <c r="W1188" s="9">
        <f t="shared" si="327"/>
        <v>0.5649999999999995</v>
      </c>
      <c r="X1188">
        <f t="shared" si="328"/>
        <v>5.51</v>
      </c>
      <c r="Y1188" s="9">
        <f t="shared" si="329"/>
        <v>5.4867307369210723</v>
      </c>
      <c r="Z1188" s="10">
        <f t="shared" si="330"/>
        <v>0.64277523287693661</v>
      </c>
      <c r="AA1188">
        <f t="shared" si="331"/>
        <v>0.20999999999999996</v>
      </c>
    </row>
    <row r="1189" spans="1:27">
      <c r="A1189" s="1">
        <f t="shared" si="314"/>
        <v>694004</v>
      </c>
      <c r="B1189" s="1">
        <v>4</v>
      </c>
      <c r="C1189" s="1">
        <v>-6</v>
      </c>
      <c r="D1189" s="2">
        <v>7</v>
      </c>
      <c r="E1189" s="5">
        <v>22.74</v>
      </c>
      <c r="F1189" s="5">
        <v>17.559999999999999</v>
      </c>
      <c r="G1189" s="5">
        <v>2</v>
      </c>
      <c r="H1189" s="5">
        <v>23.06</v>
      </c>
      <c r="I1189" s="5">
        <v>23.23</v>
      </c>
      <c r="J1189" s="5">
        <v>2.62</v>
      </c>
      <c r="K1189" s="6">
        <f t="shared" si="315"/>
        <v>22.9</v>
      </c>
      <c r="L1189" s="6">
        <f t="shared" si="316"/>
        <v>-0.32000000000000028</v>
      </c>
      <c r="M1189" s="6">
        <f t="shared" si="317"/>
        <v>20.395</v>
      </c>
      <c r="N1189" s="5">
        <f t="shared" si="318"/>
        <v>1.6480594649465776</v>
      </c>
      <c r="O1189" s="6">
        <f t="shared" si="319"/>
        <v>-5.6700000000000017</v>
      </c>
      <c r="P1189" s="6">
        <f t="shared" si="320"/>
        <v>3.2961189298931552</v>
      </c>
      <c r="Q1189" s="6">
        <f t="shared" si="321"/>
        <v>-0.26365008652111488</v>
      </c>
      <c r="R1189" s="9">
        <f t="shared" si="322"/>
        <v>1.623121044413717</v>
      </c>
      <c r="S1189" s="9">
        <f t="shared" si="323"/>
        <v>5.3500000000000014</v>
      </c>
      <c r="T1189">
        <f t="shared" si="324"/>
        <v>5.6700000000000017</v>
      </c>
      <c r="U1189" s="9">
        <f t="shared" si="325"/>
        <v>1.7202049199674347</v>
      </c>
      <c r="V1189" s="9">
        <f t="shared" si="326"/>
        <v>1.5199694266378909</v>
      </c>
      <c r="W1189" s="9">
        <f t="shared" si="327"/>
        <v>2.504999999999999</v>
      </c>
      <c r="X1189">
        <f t="shared" si="328"/>
        <v>20.395</v>
      </c>
      <c r="Y1189" s="9">
        <f t="shared" si="329"/>
        <v>12.375160261987943</v>
      </c>
      <c r="Z1189" s="10">
        <f t="shared" si="330"/>
        <v>0.64295645264667811</v>
      </c>
      <c r="AA1189">
        <f t="shared" si="331"/>
        <v>0.32000000000000028</v>
      </c>
    </row>
    <row r="1190" spans="1:27">
      <c r="A1190" s="1">
        <f t="shared" si="314"/>
        <v>692999</v>
      </c>
      <c r="B1190" s="1">
        <v>-1</v>
      </c>
      <c r="C1190" s="1">
        <v>-7</v>
      </c>
      <c r="D1190" s="2">
        <v>7</v>
      </c>
      <c r="E1190" s="5">
        <v>20.56</v>
      </c>
      <c r="F1190" s="5">
        <v>19.350000000000001</v>
      </c>
      <c r="G1190" s="5">
        <v>1.94</v>
      </c>
      <c r="H1190" s="5">
        <v>20.83</v>
      </c>
      <c r="I1190" s="5">
        <v>20.95</v>
      </c>
      <c r="J1190" s="5">
        <v>2.36</v>
      </c>
      <c r="K1190" s="6">
        <f t="shared" si="315"/>
        <v>20.695</v>
      </c>
      <c r="L1190" s="6">
        <f t="shared" si="316"/>
        <v>-0.26999999999999957</v>
      </c>
      <c r="M1190" s="6">
        <f t="shared" si="317"/>
        <v>20.149999999999999</v>
      </c>
      <c r="N1190" s="5">
        <f t="shared" si="318"/>
        <v>1.5275143207184672</v>
      </c>
      <c r="O1190" s="6">
        <f t="shared" si="319"/>
        <v>-1.5999999999999979</v>
      </c>
      <c r="P1190" s="6">
        <f t="shared" si="320"/>
        <v>3.0550286414369343</v>
      </c>
      <c r="Q1190" s="6">
        <f t="shared" si="321"/>
        <v>-0.19350276432520461</v>
      </c>
      <c r="R1190" s="9">
        <f t="shared" si="322"/>
        <v>0.4353478006590577</v>
      </c>
      <c r="S1190" s="9">
        <f t="shared" si="323"/>
        <v>1.3299999999999983</v>
      </c>
      <c r="T1190">
        <f t="shared" si="324"/>
        <v>1.5999999999999979</v>
      </c>
      <c r="U1190" s="9">
        <f t="shared" si="325"/>
        <v>0.52372667748458068</v>
      </c>
      <c r="V1190" s="9">
        <f t="shared" si="326"/>
        <v>0.35678879903637217</v>
      </c>
      <c r="W1190" s="9">
        <f t="shared" si="327"/>
        <v>0.54500000000000171</v>
      </c>
      <c r="X1190">
        <f t="shared" si="328"/>
        <v>20.149999999999999</v>
      </c>
      <c r="Y1190" s="9">
        <f t="shared" si="329"/>
        <v>13.191365689142891</v>
      </c>
      <c r="Z1190" s="10">
        <f t="shared" si="330"/>
        <v>0.64347727232591523</v>
      </c>
      <c r="AA1190">
        <f t="shared" si="331"/>
        <v>0.26999999999999957</v>
      </c>
    </row>
    <row r="1191" spans="1:27">
      <c r="A1191" s="1">
        <f t="shared" si="314"/>
        <v>107999</v>
      </c>
      <c r="B1191" s="1">
        <v>-1</v>
      </c>
      <c r="C1191" s="1">
        <v>8</v>
      </c>
      <c r="D1191" s="2">
        <v>1</v>
      </c>
      <c r="E1191" s="5">
        <v>53</v>
      </c>
      <c r="F1191" s="5">
        <v>59.62</v>
      </c>
      <c r="G1191" s="5">
        <v>3.53</v>
      </c>
      <c r="H1191" s="5">
        <v>51.87</v>
      </c>
      <c r="I1191" s="5">
        <v>58.6</v>
      </c>
      <c r="J1191" s="5">
        <v>3.41</v>
      </c>
      <c r="K1191" s="6">
        <f t="shared" si="315"/>
        <v>52.435000000000002</v>
      </c>
      <c r="L1191" s="6">
        <f t="shared" si="316"/>
        <v>1.1300000000000026</v>
      </c>
      <c r="M1191" s="6">
        <f t="shared" si="317"/>
        <v>59.11</v>
      </c>
      <c r="N1191" s="5">
        <f t="shared" si="318"/>
        <v>2.4540273022116113</v>
      </c>
      <c r="O1191" s="6">
        <f t="shared" si="319"/>
        <v>1.019999999999996</v>
      </c>
      <c r="P1191" s="6">
        <f t="shared" si="320"/>
        <v>4.9080546044232225</v>
      </c>
      <c r="Q1191" s="6">
        <f t="shared" si="321"/>
        <v>3.4571796255552206E-2</v>
      </c>
      <c r="R1191" s="9">
        <f t="shared" si="322"/>
        <v>2.2412138589671081E-2</v>
      </c>
      <c r="S1191" s="9">
        <f t="shared" si="323"/>
        <v>0.11000000000000654</v>
      </c>
      <c r="T1191">
        <f t="shared" si="324"/>
        <v>1.019999999999996</v>
      </c>
      <c r="U1191" s="9">
        <f t="shared" si="325"/>
        <v>0.20782164874057324</v>
      </c>
      <c r="V1191" s="9">
        <f t="shared" si="326"/>
        <v>2.7200186379281002</v>
      </c>
      <c r="W1191" s="9">
        <f t="shared" si="327"/>
        <v>6.6749999999999972</v>
      </c>
      <c r="X1191">
        <f t="shared" si="328"/>
        <v>59.11</v>
      </c>
      <c r="Y1191" s="9">
        <f t="shared" si="329"/>
        <v>24.086936582461433</v>
      </c>
      <c r="Z1191" s="10">
        <f t="shared" si="330"/>
        <v>0.64348659659700758</v>
      </c>
      <c r="AA1191">
        <f t="shared" si="331"/>
        <v>1.1300000000000026</v>
      </c>
    </row>
    <row r="1192" spans="1:27">
      <c r="A1192" s="1">
        <f t="shared" si="314"/>
        <v>693003</v>
      </c>
      <c r="B1192" s="1">
        <v>3</v>
      </c>
      <c r="C1192" s="1">
        <v>-7</v>
      </c>
      <c r="D1192" s="2">
        <v>7</v>
      </c>
      <c r="E1192" s="5">
        <v>19.190000000000001</v>
      </c>
      <c r="F1192" s="5">
        <v>14.04</v>
      </c>
      <c r="G1192" s="5">
        <v>1.82</v>
      </c>
      <c r="H1192" s="5">
        <v>19.89</v>
      </c>
      <c r="I1192" s="5">
        <v>22.34</v>
      </c>
      <c r="J1192" s="5">
        <v>2.5299999999999998</v>
      </c>
      <c r="K1192" s="6">
        <f t="shared" si="315"/>
        <v>19.54</v>
      </c>
      <c r="L1192" s="6">
        <f t="shared" si="316"/>
        <v>-0.69999999999999929</v>
      </c>
      <c r="M1192" s="6">
        <f t="shared" si="317"/>
        <v>18.189999999999998</v>
      </c>
      <c r="N1192" s="5">
        <f t="shared" si="318"/>
        <v>1.5583083776967894</v>
      </c>
      <c r="O1192" s="6">
        <f t="shared" si="319"/>
        <v>-8.3000000000000007</v>
      </c>
      <c r="P1192" s="6">
        <f t="shared" si="320"/>
        <v>3.1166167553935789</v>
      </c>
      <c r="Q1192" s="6">
        <f t="shared" si="321"/>
        <v>-0.31796608773537305</v>
      </c>
      <c r="R1192" s="9">
        <f t="shared" si="322"/>
        <v>2.438541725365345</v>
      </c>
      <c r="S1192" s="9">
        <f t="shared" si="323"/>
        <v>7.6000000000000014</v>
      </c>
      <c r="T1192">
        <f t="shared" si="324"/>
        <v>8.3000000000000007</v>
      </c>
      <c r="U1192" s="9">
        <f t="shared" si="325"/>
        <v>2.6631442527016267</v>
      </c>
      <c r="V1192" s="9">
        <f t="shared" si="326"/>
        <v>0.86632403401137337</v>
      </c>
      <c r="W1192" s="9">
        <f t="shared" si="327"/>
        <v>1.3500000000000014</v>
      </c>
      <c r="X1192">
        <f t="shared" si="328"/>
        <v>18.189999999999998</v>
      </c>
      <c r="Y1192" s="9">
        <f t="shared" si="329"/>
        <v>11.672914206419899</v>
      </c>
      <c r="Z1192" s="10">
        <f t="shared" si="330"/>
        <v>0.64357983187791079</v>
      </c>
      <c r="AA1192">
        <f t="shared" si="331"/>
        <v>0.69999999999999929</v>
      </c>
    </row>
    <row r="1193" spans="1:27">
      <c r="A1193" s="1">
        <f t="shared" si="314"/>
        <v>293006</v>
      </c>
      <c r="B1193" s="1">
        <v>6</v>
      </c>
      <c r="C1193" s="1">
        <v>-7</v>
      </c>
      <c r="D1193" s="2">
        <v>3</v>
      </c>
      <c r="E1193" s="5">
        <v>37.1</v>
      </c>
      <c r="F1193" s="5">
        <v>35.28</v>
      </c>
      <c r="G1193" s="5">
        <v>2.6</v>
      </c>
      <c r="H1193" s="5">
        <v>38.15</v>
      </c>
      <c r="I1193" s="5">
        <v>36.35</v>
      </c>
      <c r="J1193" s="5">
        <v>2.91</v>
      </c>
      <c r="K1193" s="6">
        <f t="shared" si="315"/>
        <v>37.625</v>
      </c>
      <c r="L1193" s="6">
        <f t="shared" si="316"/>
        <v>-1.0499999999999972</v>
      </c>
      <c r="M1193" s="6">
        <f t="shared" si="317"/>
        <v>35.814999999999998</v>
      </c>
      <c r="N1193" s="5">
        <f t="shared" si="318"/>
        <v>1.9511599114372968</v>
      </c>
      <c r="O1193" s="6">
        <f t="shared" si="319"/>
        <v>-1.0700000000000003</v>
      </c>
      <c r="P1193" s="6">
        <f t="shared" si="320"/>
        <v>3.9023198228745937</v>
      </c>
      <c r="Q1193" s="6">
        <f t="shared" si="321"/>
        <v>-0.11216763745969627</v>
      </c>
      <c r="R1193" s="9">
        <f t="shared" si="322"/>
        <v>5.1251565498981536E-3</v>
      </c>
      <c r="S1193" s="9">
        <f t="shared" si="323"/>
        <v>2.0000000000003126E-2</v>
      </c>
      <c r="T1193">
        <f t="shared" si="324"/>
        <v>1.0700000000000003</v>
      </c>
      <c r="U1193" s="9">
        <f t="shared" si="325"/>
        <v>0.27419587541950841</v>
      </c>
      <c r="V1193" s="9">
        <f t="shared" si="326"/>
        <v>0.92765333553142193</v>
      </c>
      <c r="W1193" s="9">
        <f t="shared" si="327"/>
        <v>1.8100000000000023</v>
      </c>
      <c r="X1193">
        <f t="shared" si="328"/>
        <v>35.814999999999998</v>
      </c>
      <c r="Y1193" s="9">
        <f t="shared" si="329"/>
        <v>18.355748183457365</v>
      </c>
      <c r="Z1193" s="10">
        <f t="shared" si="330"/>
        <v>0.64371422230676256</v>
      </c>
      <c r="AA1193">
        <f t="shared" si="331"/>
        <v>1.0499999999999972</v>
      </c>
    </row>
    <row r="1194" spans="1:27">
      <c r="A1194" s="1">
        <f t="shared" si="314"/>
        <v>391999</v>
      </c>
      <c r="B1194" s="1">
        <v>-1</v>
      </c>
      <c r="C1194" s="1">
        <v>-8</v>
      </c>
      <c r="D1194" s="2">
        <v>4</v>
      </c>
      <c r="E1194" s="5">
        <v>49.12</v>
      </c>
      <c r="F1194" s="5">
        <v>58.05</v>
      </c>
      <c r="G1194" s="5">
        <v>3.41</v>
      </c>
      <c r="H1194" s="5">
        <v>49.15</v>
      </c>
      <c r="I1194" s="5">
        <v>56.02</v>
      </c>
      <c r="J1194" s="5">
        <v>3.59</v>
      </c>
      <c r="K1194" s="6">
        <f t="shared" si="315"/>
        <v>49.134999999999998</v>
      </c>
      <c r="L1194" s="6">
        <f t="shared" si="316"/>
        <v>-3.0000000000001137E-2</v>
      </c>
      <c r="M1194" s="6">
        <f t="shared" si="317"/>
        <v>57.034999999999997</v>
      </c>
      <c r="N1194" s="5">
        <f t="shared" si="318"/>
        <v>2.4756918225013389</v>
      </c>
      <c r="O1194" s="6">
        <f t="shared" si="319"/>
        <v>2.029999999999994</v>
      </c>
      <c r="P1194" s="6">
        <f t="shared" si="320"/>
        <v>4.9513836450026778</v>
      </c>
      <c r="Q1194" s="6">
        <f t="shared" si="321"/>
        <v>-5.1394588068297616E-2</v>
      </c>
      <c r="R1194" s="9">
        <f t="shared" si="322"/>
        <v>0.41604532140810935</v>
      </c>
      <c r="S1194" s="9">
        <f t="shared" si="323"/>
        <v>2.0599999999999952</v>
      </c>
      <c r="T1194">
        <f t="shared" si="324"/>
        <v>2.029999999999994</v>
      </c>
      <c r="U1194" s="9">
        <f t="shared" si="325"/>
        <v>0.40998640896041821</v>
      </c>
      <c r="V1194" s="9">
        <f t="shared" si="326"/>
        <v>3.1910272224505545</v>
      </c>
      <c r="W1194" s="9">
        <f t="shared" si="327"/>
        <v>7.8999999999999986</v>
      </c>
      <c r="X1194">
        <f t="shared" si="328"/>
        <v>57.034999999999997</v>
      </c>
      <c r="Y1194" s="9">
        <f t="shared" si="329"/>
        <v>23.038004763603467</v>
      </c>
      <c r="Z1194" s="10">
        <f t="shared" si="330"/>
        <v>0.64373752415095398</v>
      </c>
      <c r="AA1194">
        <f t="shared" si="331"/>
        <v>3.0000000000001137E-2</v>
      </c>
    </row>
    <row r="1195" spans="1:27">
      <c r="A1195" s="1">
        <f t="shared" si="314"/>
        <v>895000</v>
      </c>
      <c r="B1195" s="1">
        <v>0</v>
      </c>
      <c r="C1195" s="1">
        <v>-5</v>
      </c>
      <c r="D1195" s="2">
        <v>9</v>
      </c>
      <c r="E1195" s="5">
        <v>18.34</v>
      </c>
      <c r="F1195" s="5">
        <v>14.66</v>
      </c>
      <c r="G1195" s="5">
        <v>1.87</v>
      </c>
      <c r="H1195" s="5">
        <v>17.89</v>
      </c>
      <c r="I1195" s="5">
        <v>20.98</v>
      </c>
      <c r="J1195" s="5">
        <v>2.36</v>
      </c>
      <c r="K1195" s="6">
        <f t="shared" si="315"/>
        <v>18.115000000000002</v>
      </c>
      <c r="L1195" s="6">
        <f t="shared" si="316"/>
        <v>0.44999999999999929</v>
      </c>
      <c r="M1195" s="6">
        <f t="shared" si="317"/>
        <v>17.82</v>
      </c>
      <c r="N1195" s="5">
        <f t="shared" si="318"/>
        <v>1.5055314676219822</v>
      </c>
      <c r="O1195" s="6">
        <f t="shared" si="319"/>
        <v>-6.32</v>
      </c>
      <c r="P1195" s="6">
        <f t="shared" si="320"/>
        <v>3.0110629352439644</v>
      </c>
      <c r="Q1195" s="6">
        <f t="shared" si="321"/>
        <v>-0.22861082005183908</v>
      </c>
      <c r="R1195" s="9">
        <f t="shared" si="322"/>
        <v>2.2483754559754745</v>
      </c>
      <c r="S1195" s="9">
        <f t="shared" si="323"/>
        <v>6.77</v>
      </c>
      <c r="T1195">
        <f t="shared" si="324"/>
        <v>6.32</v>
      </c>
      <c r="U1195" s="9">
        <f t="shared" si="325"/>
        <v>2.0989265704231905</v>
      </c>
      <c r="V1195" s="9">
        <f t="shared" si="326"/>
        <v>0.19594409439077368</v>
      </c>
      <c r="W1195" s="9">
        <f t="shared" si="327"/>
        <v>0.29500000000000171</v>
      </c>
      <c r="X1195">
        <f t="shared" si="328"/>
        <v>17.82</v>
      </c>
      <c r="Y1195" s="9">
        <f t="shared" si="329"/>
        <v>11.836351735740905</v>
      </c>
      <c r="Z1195" s="10">
        <f t="shared" si="330"/>
        <v>0.64423132491365243</v>
      </c>
      <c r="AA1195">
        <f t="shared" si="331"/>
        <v>0.44999999999999929</v>
      </c>
    </row>
    <row r="1196" spans="1:27">
      <c r="A1196" s="1">
        <f t="shared" si="314"/>
        <v>594005</v>
      </c>
      <c r="B1196" s="1">
        <v>5</v>
      </c>
      <c r="C1196" s="1">
        <v>-6</v>
      </c>
      <c r="D1196" s="2">
        <v>6</v>
      </c>
      <c r="E1196" s="5">
        <v>9.07</v>
      </c>
      <c r="F1196" s="5">
        <v>7.02</v>
      </c>
      <c r="G1196" s="5">
        <v>1.42</v>
      </c>
      <c r="H1196" s="5">
        <v>9.61</v>
      </c>
      <c r="I1196" s="5">
        <v>10.57</v>
      </c>
      <c r="J1196" s="5">
        <v>1.92</v>
      </c>
      <c r="K1196" s="6">
        <f t="shared" si="315"/>
        <v>9.34</v>
      </c>
      <c r="L1196" s="6">
        <f t="shared" si="316"/>
        <v>-0.53999999999999915</v>
      </c>
      <c r="M1196" s="6">
        <f t="shared" si="317"/>
        <v>8.7949999999999999</v>
      </c>
      <c r="N1196" s="5">
        <f t="shared" si="318"/>
        <v>1.194026800369238</v>
      </c>
      <c r="O1196" s="6">
        <f t="shared" si="319"/>
        <v>-3.5500000000000007</v>
      </c>
      <c r="P1196" s="6">
        <f t="shared" si="320"/>
        <v>2.3880536007384761</v>
      </c>
      <c r="Q1196" s="6">
        <f t="shared" si="321"/>
        <v>-0.29283860559725045</v>
      </c>
      <c r="R1196" s="9">
        <f t="shared" si="322"/>
        <v>1.2604407200362657</v>
      </c>
      <c r="S1196" s="9">
        <f t="shared" si="323"/>
        <v>3.0100000000000016</v>
      </c>
      <c r="T1196">
        <f t="shared" si="324"/>
        <v>3.5500000000000007</v>
      </c>
      <c r="U1196" s="9">
        <f t="shared" si="325"/>
        <v>1.4865662977171898</v>
      </c>
      <c r="V1196" s="9">
        <f t="shared" si="326"/>
        <v>0.45643866605964406</v>
      </c>
      <c r="W1196" s="9">
        <f t="shared" si="327"/>
        <v>0.54499999999999993</v>
      </c>
      <c r="X1196">
        <f t="shared" si="328"/>
        <v>8.7949999999999999</v>
      </c>
      <c r="Y1196" s="9">
        <f t="shared" si="329"/>
        <v>7.3658313174212298</v>
      </c>
      <c r="Z1196" s="10">
        <f t="shared" si="330"/>
        <v>0.64434773220676422</v>
      </c>
      <c r="AA1196">
        <f t="shared" si="331"/>
        <v>0.53999999999999915</v>
      </c>
    </row>
    <row r="1197" spans="1:27">
      <c r="A1197" s="1">
        <f t="shared" si="314"/>
        <v>601004</v>
      </c>
      <c r="B1197" s="1">
        <v>4</v>
      </c>
      <c r="C1197" s="1">
        <v>1</v>
      </c>
      <c r="D1197" s="2">
        <v>6</v>
      </c>
      <c r="E1197" s="5">
        <v>17.350000000000001</v>
      </c>
      <c r="F1197" s="5">
        <v>19.34</v>
      </c>
      <c r="G1197" s="5">
        <v>2.2400000000000002</v>
      </c>
      <c r="H1197" s="5">
        <v>17.8</v>
      </c>
      <c r="I1197" s="5">
        <v>18.36</v>
      </c>
      <c r="J1197" s="5">
        <v>1.92</v>
      </c>
      <c r="K1197" s="6">
        <f t="shared" si="315"/>
        <v>17.575000000000003</v>
      </c>
      <c r="L1197" s="6">
        <f t="shared" si="316"/>
        <v>-0.44999999999999929</v>
      </c>
      <c r="M1197" s="6">
        <f t="shared" si="317"/>
        <v>18.850000000000001</v>
      </c>
      <c r="N1197" s="5">
        <f t="shared" si="318"/>
        <v>1.475127113166862</v>
      </c>
      <c r="O1197" s="6">
        <f t="shared" si="319"/>
        <v>0.98000000000000043</v>
      </c>
      <c r="P1197" s="6">
        <f t="shared" si="320"/>
        <v>2.9502542263337239</v>
      </c>
      <c r="Q1197" s="6">
        <f t="shared" si="321"/>
        <v>0.15294117647058833</v>
      </c>
      <c r="R1197" s="9">
        <f t="shared" si="322"/>
        <v>0.48470399168855977</v>
      </c>
      <c r="S1197" s="9">
        <f t="shared" si="323"/>
        <v>1.4299999999999997</v>
      </c>
      <c r="T1197">
        <f t="shared" si="324"/>
        <v>0.98000000000000043</v>
      </c>
      <c r="U1197" s="9">
        <f t="shared" si="325"/>
        <v>0.3321747635348174</v>
      </c>
      <c r="V1197" s="9">
        <f t="shared" si="326"/>
        <v>0.86433229287120728</v>
      </c>
      <c r="W1197" s="9">
        <f t="shared" si="327"/>
        <v>1.2749999999999986</v>
      </c>
      <c r="X1197">
        <f t="shared" si="328"/>
        <v>18.850000000000001</v>
      </c>
      <c r="Y1197" s="9">
        <f t="shared" si="329"/>
        <v>12.778559780880217</v>
      </c>
      <c r="Z1197" s="10">
        <f t="shared" si="330"/>
        <v>0.64444549808342988</v>
      </c>
      <c r="AA1197">
        <f t="shared" si="331"/>
        <v>0.44999999999999929</v>
      </c>
    </row>
    <row r="1198" spans="1:27">
      <c r="A1198" s="1">
        <f t="shared" si="314"/>
        <v>191999</v>
      </c>
      <c r="B1198" s="1">
        <v>-1</v>
      </c>
      <c r="C1198" s="1">
        <v>-8</v>
      </c>
      <c r="D1198" s="2">
        <v>2</v>
      </c>
      <c r="E1198" s="5">
        <v>20.02</v>
      </c>
      <c r="F1198" s="5">
        <v>26.97</v>
      </c>
      <c r="G1198" s="5">
        <v>2.4900000000000002</v>
      </c>
      <c r="H1198" s="5">
        <v>20.010000000000002</v>
      </c>
      <c r="I1198" s="5">
        <v>19.239999999999998</v>
      </c>
      <c r="J1198" s="5">
        <v>2.29</v>
      </c>
      <c r="K1198" s="6">
        <f t="shared" si="315"/>
        <v>20.015000000000001</v>
      </c>
      <c r="L1198" s="6">
        <f t="shared" si="316"/>
        <v>9.9999999999980105E-3</v>
      </c>
      <c r="M1198" s="6">
        <f t="shared" si="317"/>
        <v>23.104999999999997</v>
      </c>
      <c r="N1198" s="5">
        <f t="shared" si="318"/>
        <v>1.691463863048809</v>
      </c>
      <c r="O1198" s="6">
        <f t="shared" si="319"/>
        <v>7.73</v>
      </c>
      <c r="P1198" s="6">
        <f t="shared" si="320"/>
        <v>3.382927726097618</v>
      </c>
      <c r="Q1198" s="6">
        <f t="shared" si="321"/>
        <v>8.3535764841579166E-2</v>
      </c>
      <c r="R1198" s="9">
        <f t="shared" si="322"/>
        <v>2.2820469797341549</v>
      </c>
      <c r="S1198" s="9">
        <f t="shared" si="323"/>
        <v>7.7200000000000024</v>
      </c>
      <c r="T1198">
        <f t="shared" si="324"/>
        <v>7.73</v>
      </c>
      <c r="U1198" s="9">
        <f t="shared" si="325"/>
        <v>2.2850029991379555</v>
      </c>
      <c r="V1198" s="9">
        <f t="shared" si="326"/>
        <v>1.8268199915488417</v>
      </c>
      <c r="W1198" s="9">
        <f t="shared" si="327"/>
        <v>3.0899999999999963</v>
      </c>
      <c r="X1198">
        <f t="shared" si="328"/>
        <v>23.104999999999997</v>
      </c>
      <c r="Y1198" s="9">
        <f t="shared" si="329"/>
        <v>13.659765664963116</v>
      </c>
      <c r="Z1198" s="10">
        <f t="shared" si="330"/>
        <v>0.64445170493994353</v>
      </c>
      <c r="AA1198">
        <f t="shared" si="331"/>
        <v>9.9999999999980105E-3</v>
      </c>
    </row>
    <row r="1199" spans="1:27">
      <c r="A1199" s="1">
        <f t="shared" si="314"/>
        <v>899001</v>
      </c>
      <c r="B1199" s="1">
        <v>1</v>
      </c>
      <c r="C1199" s="1">
        <v>-1</v>
      </c>
      <c r="D1199" s="2">
        <v>9</v>
      </c>
      <c r="E1199" s="5">
        <v>9.65</v>
      </c>
      <c r="F1199" s="5">
        <v>8.6300000000000008</v>
      </c>
      <c r="G1199" s="5">
        <v>1.53</v>
      </c>
      <c r="H1199" s="5">
        <v>9.19</v>
      </c>
      <c r="I1199" s="5">
        <v>9.19</v>
      </c>
      <c r="J1199" s="5">
        <v>1.78</v>
      </c>
      <c r="K1199" s="6">
        <f t="shared" si="315"/>
        <v>9.42</v>
      </c>
      <c r="L1199" s="6">
        <f t="shared" si="316"/>
        <v>0.46000000000000085</v>
      </c>
      <c r="M1199" s="6">
        <f t="shared" si="317"/>
        <v>8.91</v>
      </c>
      <c r="N1199" s="5">
        <f t="shared" si="318"/>
        <v>1.1735949045560823</v>
      </c>
      <c r="O1199" s="6">
        <f t="shared" si="319"/>
        <v>-0.55999999999999872</v>
      </c>
      <c r="P1199" s="6">
        <f t="shared" si="320"/>
        <v>2.3471898091121646</v>
      </c>
      <c r="Q1199" s="6">
        <f t="shared" si="321"/>
        <v>-0.15020056994536515</v>
      </c>
      <c r="R1199" s="9">
        <f t="shared" si="322"/>
        <v>0.43456221394631023</v>
      </c>
      <c r="S1199" s="9">
        <f t="shared" si="323"/>
        <v>1.0199999999999996</v>
      </c>
      <c r="T1199">
        <f t="shared" si="324"/>
        <v>0.55999999999999872</v>
      </c>
      <c r="U1199" s="9">
        <f t="shared" si="325"/>
        <v>0.23858317628424833</v>
      </c>
      <c r="V1199" s="9">
        <f t="shared" si="326"/>
        <v>0.43456221394631023</v>
      </c>
      <c r="W1199" s="9">
        <f t="shared" si="327"/>
        <v>0.50999999999999979</v>
      </c>
      <c r="X1199">
        <f t="shared" si="328"/>
        <v>8.91</v>
      </c>
      <c r="Y1199" s="9">
        <f t="shared" si="329"/>
        <v>7.5920575024737769</v>
      </c>
      <c r="Z1199" s="10">
        <f t="shared" si="330"/>
        <v>0.64455798808175513</v>
      </c>
      <c r="AA1199">
        <f t="shared" si="331"/>
        <v>0.46000000000000085</v>
      </c>
    </row>
    <row r="1200" spans="1:27">
      <c r="A1200" s="1">
        <f t="shared" si="314"/>
        <v>597994</v>
      </c>
      <c r="B1200" s="1">
        <v>-6</v>
      </c>
      <c r="C1200" s="1">
        <v>-2</v>
      </c>
      <c r="D1200" s="2">
        <v>6</v>
      </c>
      <c r="E1200" s="5">
        <v>23.46</v>
      </c>
      <c r="F1200" s="5">
        <v>20.84</v>
      </c>
      <c r="G1200" s="5">
        <v>2.21</v>
      </c>
      <c r="H1200" s="5">
        <v>23.72</v>
      </c>
      <c r="I1200" s="5">
        <v>22.88</v>
      </c>
      <c r="J1200" s="5">
        <v>2.31</v>
      </c>
      <c r="K1200" s="6">
        <f t="shared" si="315"/>
        <v>23.59</v>
      </c>
      <c r="L1200" s="6">
        <f t="shared" si="316"/>
        <v>-0.25999999999999801</v>
      </c>
      <c r="M1200" s="6">
        <f t="shared" si="317"/>
        <v>21.86</v>
      </c>
      <c r="N1200" s="5">
        <f t="shared" si="318"/>
        <v>1.598452376519238</v>
      </c>
      <c r="O1200" s="6">
        <f t="shared" si="319"/>
        <v>-2.0399999999999991</v>
      </c>
      <c r="P1200" s="6">
        <f t="shared" si="320"/>
        <v>3.196904753038476</v>
      </c>
      <c r="Q1200" s="6">
        <f t="shared" si="321"/>
        <v>-4.4226140388642095E-2</v>
      </c>
      <c r="R1200" s="9">
        <f t="shared" si="322"/>
        <v>0.55678856190764281</v>
      </c>
      <c r="S1200" s="9">
        <f t="shared" si="323"/>
        <v>1.7800000000000011</v>
      </c>
      <c r="T1200">
        <f t="shared" si="324"/>
        <v>2.0399999999999991</v>
      </c>
      <c r="U1200" s="9">
        <f t="shared" si="325"/>
        <v>0.63811722825370232</v>
      </c>
      <c r="V1200" s="9">
        <f t="shared" si="326"/>
        <v>1.0822968675283391</v>
      </c>
      <c r="W1200" s="9">
        <f t="shared" si="327"/>
        <v>1.7300000000000004</v>
      </c>
      <c r="X1200">
        <f t="shared" si="328"/>
        <v>21.86</v>
      </c>
      <c r="Y1200" s="9">
        <f t="shared" si="329"/>
        <v>13.675728048652882</v>
      </c>
      <c r="Z1200" s="10">
        <f t="shared" si="330"/>
        <v>0.64474801279259486</v>
      </c>
      <c r="AA1200">
        <f t="shared" si="331"/>
        <v>0.25999999999999801</v>
      </c>
    </row>
    <row r="1201" spans="1:27">
      <c r="A1201" s="1">
        <f t="shared" ref="A1201:A1264" si="332">B1201+1000*C1201+100000*D1201</f>
        <v>604001</v>
      </c>
      <c r="B1201" s="1">
        <v>1</v>
      </c>
      <c r="C1201" s="1">
        <v>4</v>
      </c>
      <c r="D1201" s="2">
        <v>6</v>
      </c>
      <c r="E1201" s="5">
        <v>10.6</v>
      </c>
      <c r="F1201" s="5">
        <v>11.92</v>
      </c>
      <c r="G1201" s="5">
        <v>1.66</v>
      </c>
      <c r="H1201" s="5">
        <v>10.29</v>
      </c>
      <c r="I1201" s="5">
        <v>13.77</v>
      </c>
      <c r="J1201" s="5">
        <v>1.77</v>
      </c>
      <c r="K1201" s="6">
        <f t="shared" ref="K1201:K1264" si="333" xml:space="preserve"> 0.5*(E1201+H1201)</f>
        <v>10.445</v>
      </c>
      <c r="L1201" s="6">
        <f t="shared" ref="L1201:L1264" si="334">E1201-H1201</f>
        <v>0.3100000000000005</v>
      </c>
      <c r="M1201" s="6">
        <f t="shared" ref="M1201:M1264" si="335">0.5*(F1201+I1201)</f>
        <v>12.844999999999999</v>
      </c>
      <c r="N1201" s="5">
        <f t="shared" ref="N1201:N1264" si="336">0.5*P1201</f>
        <v>1.213311584054154</v>
      </c>
      <c r="O1201" s="6">
        <f t="shared" ref="O1201:O1264" si="337">F1201-I1201</f>
        <v>-1.8499999999999996</v>
      </c>
      <c r="P1201" s="6">
        <f t="shared" ref="P1201:P1264" si="338">SQRT(G1201*G1201+J1201*J1201)</f>
        <v>2.4266231681083079</v>
      </c>
      <c r="Q1201" s="6">
        <f t="shared" ref="Q1201:Q1264" si="339">(G1201*G1201-J1201*J1201)/(G1201*G1201+J1201*J1201)</f>
        <v>-6.4074042625456462E-2</v>
      </c>
      <c r="R1201" s="9">
        <f t="shared" ref="R1201:R1264" si="340">ABS(O1201-L1201)/P1201</f>
        <v>0.89012584582048815</v>
      </c>
      <c r="S1201" s="9">
        <f t="shared" ref="S1201:S1264" si="341">ABS(O1201-L1201)</f>
        <v>2.16</v>
      </c>
      <c r="T1201">
        <f t="shared" ref="T1201:T1264" si="342">ABS(O1201)</f>
        <v>1.8499999999999996</v>
      </c>
      <c r="U1201" s="9">
        <f t="shared" ref="U1201:U1264" si="343">ABS(O1201)/P1201</f>
        <v>0.7623763031332883</v>
      </c>
      <c r="V1201" s="9">
        <f t="shared" ref="V1201:V1264" si="344">ABS(M1201-K1201)/N1201</f>
        <v>1.9780574351566389</v>
      </c>
      <c r="W1201" s="9">
        <f t="shared" ref="W1201:W1264" si="345">ABS(M1201-K1201)</f>
        <v>2.3999999999999986</v>
      </c>
      <c r="X1201">
        <f t="shared" ref="X1201:X1264" si="346">ABS(M1201)</f>
        <v>12.844999999999999</v>
      </c>
      <c r="Y1201" s="9">
        <f t="shared" ref="Y1201:Y1264" si="347">ABS(M1201)/N1201</f>
        <v>10.586728231077933</v>
      </c>
      <c r="Z1201" s="10">
        <f t="shared" ref="Z1201:Z1264" si="348">SQRT(0.00779*B1201*B1201+0.00644*C1201*C1201+0.005139*D1201*D1201+0.004675*B1201*C1201+0.003605*C1201*D1201+0.002454*D1201*B1201)</f>
        <v>0.64480849870329726</v>
      </c>
      <c r="AA1201">
        <f t="shared" si="331"/>
        <v>0.3100000000000005</v>
      </c>
    </row>
    <row r="1202" spans="1:27">
      <c r="A1202" s="1">
        <f t="shared" si="332"/>
        <v>602994</v>
      </c>
      <c r="B1202" s="1">
        <v>-6</v>
      </c>
      <c r="C1202" s="1">
        <v>3</v>
      </c>
      <c r="D1202" s="2">
        <v>6</v>
      </c>
      <c r="E1202" s="5">
        <v>0.14000000000000001</v>
      </c>
      <c r="F1202" s="5">
        <v>-0.85</v>
      </c>
      <c r="G1202" s="5">
        <v>1.02</v>
      </c>
      <c r="H1202" s="5">
        <v>0.15</v>
      </c>
      <c r="I1202" s="5">
        <v>-0.43</v>
      </c>
      <c r="J1202" s="5">
        <v>0.77</v>
      </c>
      <c r="K1202" s="6">
        <f t="shared" si="333"/>
        <v>0.14500000000000002</v>
      </c>
      <c r="L1202" s="6">
        <f t="shared" si="334"/>
        <v>-9.9999999999999811E-3</v>
      </c>
      <c r="M1202" s="6">
        <f t="shared" si="335"/>
        <v>-0.64</v>
      </c>
      <c r="N1202" s="5">
        <f t="shared" si="336"/>
        <v>0.63900312988278862</v>
      </c>
      <c r="O1202" s="6">
        <f t="shared" si="337"/>
        <v>-0.42</v>
      </c>
      <c r="P1202" s="6">
        <f t="shared" si="338"/>
        <v>1.2780062597655772</v>
      </c>
      <c r="Q1202" s="6">
        <f t="shared" si="339"/>
        <v>0.27398518337108924</v>
      </c>
      <c r="R1202" s="9">
        <f t="shared" si="340"/>
        <v>0.32081220014932144</v>
      </c>
      <c r="S1202" s="9">
        <f t="shared" si="341"/>
        <v>0.41000000000000003</v>
      </c>
      <c r="T1202">
        <f t="shared" si="342"/>
        <v>0.42</v>
      </c>
      <c r="U1202" s="9">
        <f t="shared" si="343"/>
        <v>0.32863688795784141</v>
      </c>
      <c r="V1202" s="9">
        <f t="shared" si="344"/>
        <v>1.2284759859376453</v>
      </c>
      <c r="W1202" s="9">
        <f t="shared" si="345"/>
        <v>0.78500000000000003</v>
      </c>
      <c r="X1202">
        <f t="shared" si="346"/>
        <v>0.64</v>
      </c>
      <c r="Y1202" s="9">
        <f t="shared" si="347"/>
        <v>1.0015600394905644</v>
      </c>
      <c r="Z1202" s="10">
        <f t="shared" si="348"/>
        <v>0.64482555780614026</v>
      </c>
      <c r="AA1202">
        <f t="shared" ref="AA1202:AA1265" si="349">ABS(L1202)</f>
        <v>9.9999999999999811E-3</v>
      </c>
    </row>
    <row r="1203" spans="1:27">
      <c r="A1203" s="1">
        <f t="shared" si="332"/>
        <v>500993</v>
      </c>
      <c r="B1203" s="1">
        <v>-7</v>
      </c>
      <c r="C1203" s="1">
        <v>1</v>
      </c>
      <c r="D1203" s="2">
        <v>5</v>
      </c>
      <c r="E1203" s="5">
        <v>21.16</v>
      </c>
      <c r="F1203" s="5">
        <v>19.39</v>
      </c>
      <c r="G1203" s="5">
        <v>2.33</v>
      </c>
      <c r="H1203" s="5">
        <v>20.58</v>
      </c>
      <c r="I1203" s="5">
        <v>17.48</v>
      </c>
      <c r="J1203" s="5">
        <v>2.08</v>
      </c>
      <c r="K1203" s="6">
        <f t="shared" si="333"/>
        <v>20.869999999999997</v>
      </c>
      <c r="L1203" s="6">
        <f t="shared" si="334"/>
        <v>0.58000000000000185</v>
      </c>
      <c r="M1203" s="6">
        <f t="shared" si="335"/>
        <v>18.435000000000002</v>
      </c>
      <c r="N1203" s="5">
        <f t="shared" si="336"/>
        <v>1.5616737815561867</v>
      </c>
      <c r="O1203" s="6">
        <f t="shared" si="337"/>
        <v>1.9100000000000001</v>
      </c>
      <c r="P1203" s="6">
        <f t="shared" si="338"/>
        <v>3.1233475631123735</v>
      </c>
      <c r="Q1203" s="6">
        <f t="shared" si="339"/>
        <v>0.11301548901622706</v>
      </c>
      <c r="R1203" s="9">
        <f t="shared" si="340"/>
        <v>0.42582516774875717</v>
      </c>
      <c r="S1203" s="9">
        <f t="shared" si="341"/>
        <v>1.3299999999999983</v>
      </c>
      <c r="T1203">
        <f t="shared" si="342"/>
        <v>1.9100000000000001</v>
      </c>
      <c r="U1203" s="9">
        <f t="shared" si="343"/>
        <v>0.61152336120310324</v>
      </c>
      <c r="V1203" s="9">
        <f t="shared" si="344"/>
        <v>1.5592244864183804</v>
      </c>
      <c r="W1203" s="9">
        <f t="shared" si="345"/>
        <v>2.4349999999999952</v>
      </c>
      <c r="X1203">
        <f t="shared" si="346"/>
        <v>18.435000000000002</v>
      </c>
      <c r="Y1203" s="9">
        <f t="shared" si="347"/>
        <v>11.804642056313307</v>
      </c>
      <c r="Z1203" s="10">
        <f t="shared" si="348"/>
        <v>0.64500775189140169</v>
      </c>
      <c r="AA1203">
        <f t="shared" si="349"/>
        <v>0.58000000000000185</v>
      </c>
    </row>
    <row r="1204" spans="1:27">
      <c r="A1204" s="1">
        <f t="shared" si="332"/>
        <v>498006</v>
      </c>
      <c r="B1204" s="1">
        <v>6</v>
      </c>
      <c r="C1204" s="1">
        <v>-2</v>
      </c>
      <c r="D1204" s="2">
        <v>5</v>
      </c>
      <c r="E1204" s="5">
        <v>8.5500000000000007</v>
      </c>
      <c r="F1204" s="5">
        <v>8.34</v>
      </c>
      <c r="G1204" s="5">
        <v>1.29</v>
      </c>
      <c r="H1204" s="5">
        <v>8.14</v>
      </c>
      <c r="I1204" s="5">
        <v>6.28</v>
      </c>
      <c r="J1204" s="5">
        <v>1.6</v>
      </c>
      <c r="K1204" s="6">
        <f t="shared" si="333"/>
        <v>8.3450000000000006</v>
      </c>
      <c r="L1204" s="6">
        <f t="shared" si="334"/>
        <v>0.41000000000000014</v>
      </c>
      <c r="M1204" s="6">
        <f t="shared" si="335"/>
        <v>7.3100000000000005</v>
      </c>
      <c r="N1204" s="5">
        <f t="shared" si="336"/>
        <v>1.0276307702672201</v>
      </c>
      <c r="O1204" s="6">
        <f t="shared" si="337"/>
        <v>2.0599999999999996</v>
      </c>
      <c r="P1204" s="6">
        <f t="shared" si="338"/>
        <v>2.0552615405344401</v>
      </c>
      <c r="Q1204" s="6">
        <f t="shared" si="339"/>
        <v>-0.21209251674913004</v>
      </c>
      <c r="R1204" s="9">
        <f t="shared" si="340"/>
        <v>0.80281753317436266</v>
      </c>
      <c r="S1204" s="9">
        <f t="shared" si="341"/>
        <v>1.6499999999999995</v>
      </c>
      <c r="T1204">
        <f t="shared" si="342"/>
        <v>2.0599999999999996</v>
      </c>
      <c r="U1204" s="9">
        <f t="shared" si="343"/>
        <v>1.002305526266174</v>
      </c>
      <c r="V1204" s="9">
        <f t="shared" si="344"/>
        <v>1.0071710870732917</v>
      </c>
      <c r="W1204" s="9">
        <f t="shared" si="345"/>
        <v>1.0350000000000001</v>
      </c>
      <c r="X1204">
        <f t="shared" si="346"/>
        <v>7.3100000000000005</v>
      </c>
      <c r="Y1204" s="9">
        <f t="shared" si="347"/>
        <v>7.1134499000055671</v>
      </c>
      <c r="Z1204" s="10">
        <f t="shared" si="348"/>
        <v>0.6450930165487766</v>
      </c>
      <c r="AA1204">
        <f t="shared" si="349"/>
        <v>0.41000000000000014</v>
      </c>
    </row>
    <row r="1205" spans="1:27">
      <c r="A1205" s="1">
        <f t="shared" si="332"/>
        <v>595995</v>
      </c>
      <c r="B1205" s="1">
        <v>-5</v>
      </c>
      <c r="C1205" s="1">
        <v>-4</v>
      </c>
      <c r="D1205" s="2">
        <v>6</v>
      </c>
      <c r="E1205" s="5">
        <v>21.3</v>
      </c>
      <c r="F1205" s="5">
        <v>24.98</v>
      </c>
      <c r="G1205" s="5">
        <v>2.1</v>
      </c>
      <c r="H1205" s="5">
        <v>20.65</v>
      </c>
      <c r="I1205" s="5">
        <v>25.34</v>
      </c>
      <c r="J1205" s="5">
        <v>2.44</v>
      </c>
      <c r="K1205" s="6">
        <f t="shared" si="333"/>
        <v>20.975000000000001</v>
      </c>
      <c r="L1205" s="6">
        <f t="shared" si="334"/>
        <v>0.65000000000000213</v>
      </c>
      <c r="M1205" s="6">
        <f t="shared" si="335"/>
        <v>25.16</v>
      </c>
      <c r="N1205" s="5">
        <f t="shared" si="336"/>
        <v>1.6096272860510286</v>
      </c>
      <c r="O1205" s="6">
        <f t="shared" si="337"/>
        <v>-0.35999999999999943</v>
      </c>
      <c r="P1205" s="6">
        <f t="shared" si="338"/>
        <v>3.2192545721020571</v>
      </c>
      <c r="Q1205" s="6">
        <f t="shared" si="339"/>
        <v>-0.14894438226099035</v>
      </c>
      <c r="R1205" s="9">
        <f t="shared" si="340"/>
        <v>0.31373722623635447</v>
      </c>
      <c r="S1205" s="9">
        <f t="shared" si="341"/>
        <v>1.0100000000000016</v>
      </c>
      <c r="T1205">
        <f t="shared" si="342"/>
        <v>0.35999999999999943</v>
      </c>
      <c r="U1205" s="9">
        <f t="shared" si="343"/>
        <v>0.11182713014365074</v>
      </c>
      <c r="V1205" s="9">
        <f t="shared" si="344"/>
        <v>2.599980775839883</v>
      </c>
      <c r="W1205" s="9">
        <f t="shared" si="345"/>
        <v>4.1849999999999987</v>
      </c>
      <c r="X1205">
        <f t="shared" si="346"/>
        <v>25.16</v>
      </c>
      <c r="Y1205" s="9">
        <f t="shared" si="347"/>
        <v>15.630947746745873</v>
      </c>
      <c r="Z1205" s="10">
        <f t="shared" si="348"/>
        <v>0.64509999224926362</v>
      </c>
      <c r="AA1205">
        <f t="shared" si="349"/>
        <v>0.65000000000000213</v>
      </c>
    </row>
    <row r="1206" spans="1:27">
      <c r="A1206" s="1">
        <f t="shared" si="332"/>
        <v>301006</v>
      </c>
      <c r="B1206" s="1">
        <v>6</v>
      </c>
      <c r="C1206" s="1">
        <v>1</v>
      </c>
      <c r="D1206" s="2">
        <v>3</v>
      </c>
      <c r="E1206" s="5">
        <v>12.03</v>
      </c>
      <c r="F1206" s="5">
        <v>11.28</v>
      </c>
      <c r="G1206" s="5">
        <v>1.85</v>
      </c>
      <c r="H1206" s="5">
        <v>11.34</v>
      </c>
      <c r="I1206" s="5">
        <v>9.5500000000000007</v>
      </c>
      <c r="J1206" s="5">
        <v>1.69</v>
      </c>
      <c r="K1206" s="6">
        <f t="shared" si="333"/>
        <v>11.684999999999999</v>
      </c>
      <c r="L1206" s="6">
        <f t="shared" si="334"/>
        <v>0.6899999999999995</v>
      </c>
      <c r="M1206" s="6">
        <f t="shared" si="335"/>
        <v>10.414999999999999</v>
      </c>
      <c r="N1206" s="5">
        <f t="shared" si="336"/>
        <v>1.2528567356246283</v>
      </c>
      <c r="O1206" s="6">
        <f t="shared" si="337"/>
        <v>1.7299999999999986</v>
      </c>
      <c r="P1206" s="6">
        <f t="shared" si="338"/>
        <v>2.5057134712492566</v>
      </c>
      <c r="Q1206" s="6">
        <f t="shared" si="339"/>
        <v>9.0211193578186327E-2</v>
      </c>
      <c r="R1206" s="9">
        <f t="shared" si="340"/>
        <v>0.41505144619807366</v>
      </c>
      <c r="S1206" s="9">
        <f t="shared" si="341"/>
        <v>1.0399999999999991</v>
      </c>
      <c r="T1206">
        <f t="shared" si="342"/>
        <v>1.7299999999999986</v>
      </c>
      <c r="U1206" s="9">
        <f t="shared" si="343"/>
        <v>0.69042211723333402</v>
      </c>
      <c r="V1206" s="9">
        <f t="shared" si="344"/>
        <v>1.0136833397529881</v>
      </c>
      <c r="W1206" s="9">
        <f t="shared" si="345"/>
        <v>1.2699999999999996</v>
      </c>
      <c r="X1206">
        <f t="shared" si="346"/>
        <v>10.414999999999999</v>
      </c>
      <c r="Y1206" s="9">
        <f t="shared" si="347"/>
        <v>8.3130015618325768</v>
      </c>
      <c r="Z1206" s="10">
        <f t="shared" si="348"/>
        <v>0.6451108431889826</v>
      </c>
      <c r="AA1206">
        <f t="shared" si="349"/>
        <v>0.6899999999999995</v>
      </c>
    </row>
    <row r="1207" spans="1:27">
      <c r="A1207" s="1">
        <f t="shared" si="332"/>
        <v>900000</v>
      </c>
      <c r="B1207" s="1">
        <v>0</v>
      </c>
      <c r="C1207" s="1">
        <v>0</v>
      </c>
      <c r="D1207" s="2">
        <v>9</v>
      </c>
      <c r="E1207" s="5">
        <v>0.08</v>
      </c>
      <c r="F1207" s="5">
        <v>-0.13</v>
      </c>
      <c r="G1207" s="5">
        <v>0.91</v>
      </c>
      <c r="H1207" s="5">
        <v>0.05</v>
      </c>
      <c r="I1207" s="5">
        <v>0.1</v>
      </c>
      <c r="J1207" s="5">
        <v>0.79</v>
      </c>
      <c r="K1207" s="6">
        <f t="shared" si="333"/>
        <v>6.5000000000000002E-2</v>
      </c>
      <c r="L1207" s="6">
        <f t="shared" si="334"/>
        <v>0.03</v>
      </c>
      <c r="M1207" s="6">
        <f t="shared" si="335"/>
        <v>-1.4999999999999999E-2</v>
      </c>
      <c r="N1207" s="5">
        <f t="shared" si="336"/>
        <v>0.60253630596006413</v>
      </c>
      <c r="O1207" s="6">
        <f t="shared" si="337"/>
        <v>-0.23</v>
      </c>
      <c r="P1207" s="6">
        <f t="shared" si="338"/>
        <v>1.2050726119201283</v>
      </c>
      <c r="Q1207" s="6">
        <f t="shared" si="339"/>
        <v>0.14047651838589723</v>
      </c>
      <c r="R1207" s="9">
        <f t="shared" si="340"/>
        <v>0.2157546337276087</v>
      </c>
      <c r="S1207" s="9">
        <f t="shared" si="341"/>
        <v>0.26</v>
      </c>
      <c r="T1207">
        <f t="shared" si="342"/>
        <v>0.23</v>
      </c>
      <c r="U1207" s="9">
        <f t="shared" si="343"/>
        <v>0.19085986829750001</v>
      </c>
      <c r="V1207" s="9">
        <f t="shared" si="344"/>
        <v>0.13277208229391305</v>
      </c>
      <c r="W1207" s="9">
        <f t="shared" si="345"/>
        <v>0.08</v>
      </c>
      <c r="X1207">
        <f t="shared" si="346"/>
        <v>1.4999999999999999E-2</v>
      </c>
      <c r="Y1207" s="9">
        <f t="shared" si="347"/>
        <v>2.4894765430108694E-2</v>
      </c>
      <c r="Z1207" s="10">
        <f t="shared" si="348"/>
        <v>0.64518136984882013</v>
      </c>
      <c r="AA1207">
        <f t="shared" si="349"/>
        <v>0.03</v>
      </c>
    </row>
    <row r="1208" spans="1:27">
      <c r="A1208" s="1">
        <f t="shared" si="332"/>
        <v>292005</v>
      </c>
      <c r="B1208" s="1">
        <v>5</v>
      </c>
      <c r="C1208" s="1">
        <v>-8</v>
      </c>
      <c r="D1208" s="2">
        <v>3</v>
      </c>
      <c r="E1208" s="5">
        <v>4.33</v>
      </c>
      <c r="F1208" s="5">
        <v>5.04</v>
      </c>
      <c r="G1208" s="5">
        <v>1.28</v>
      </c>
      <c r="H1208" s="5">
        <v>4</v>
      </c>
      <c r="I1208" s="5">
        <v>4.01</v>
      </c>
      <c r="J1208" s="5">
        <v>1.29</v>
      </c>
      <c r="K1208" s="6">
        <f t="shared" si="333"/>
        <v>4.165</v>
      </c>
      <c r="L1208" s="6">
        <f t="shared" si="334"/>
        <v>0.33000000000000007</v>
      </c>
      <c r="M1208" s="6">
        <f t="shared" si="335"/>
        <v>4.5250000000000004</v>
      </c>
      <c r="N1208" s="5">
        <f t="shared" si="336"/>
        <v>0.90863909226931239</v>
      </c>
      <c r="O1208" s="6">
        <f t="shared" si="337"/>
        <v>1.0300000000000002</v>
      </c>
      <c r="P1208" s="6">
        <f t="shared" si="338"/>
        <v>1.8172781845386248</v>
      </c>
      <c r="Q1208" s="6">
        <f t="shared" si="339"/>
        <v>-7.7819833459500543E-3</v>
      </c>
      <c r="R1208" s="9">
        <f t="shared" si="340"/>
        <v>0.38519143956912572</v>
      </c>
      <c r="S1208" s="9">
        <f t="shared" si="341"/>
        <v>0.70000000000000018</v>
      </c>
      <c r="T1208">
        <f t="shared" si="342"/>
        <v>1.0300000000000002</v>
      </c>
      <c r="U1208" s="9">
        <f t="shared" si="343"/>
        <v>0.56678168965171349</v>
      </c>
      <c r="V1208" s="9">
        <f t="shared" si="344"/>
        <v>0.39619690927110096</v>
      </c>
      <c r="W1208" s="9">
        <f t="shared" si="345"/>
        <v>0.36000000000000032</v>
      </c>
      <c r="X1208">
        <f t="shared" si="346"/>
        <v>4.5250000000000004</v>
      </c>
      <c r="Y1208" s="9">
        <f t="shared" si="347"/>
        <v>4.979975040143696</v>
      </c>
      <c r="Z1208" s="10">
        <f t="shared" si="348"/>
        <v>0.64533014806376443</v>
      </c>
      <c r="AA1208">
        <f t="shared" si="349"/>
        <v>0.33000000000000007</v>
      </c>
    </row>
    <row r="1209" spans="1:27">
      <c r="A1209" s="1">
        <f t="shared" si="332"/>
        <v>298007</v>
      </c>
      <c r="B1209" s="1">
        <v>7</v>
      </c>
      <c r="C1209" s="1">
        <v>-2</v>
      </c>
      <c r="D1209" s="2">
        <v>3</v>
      </c>
      <c r="E1209" s="5">
        <v>3.57</v>
      </c>
      <c r="F1209" s="5">
        <v>4.59</v>
      </c>
      <c r="G1209" s="5">
        <v>1.07</v>
      </c>
      <c r="H1209" s="5">
        <v>3.91</v>
      </c>
      <c r="I1209" s="5">
        <v>2.16</v>
      </c>
      <c r="J1209" s="5">
        <v>1.27</v>
      </c>
      <c r="K1209" s="6">
        <f t="shared" si="333"/>
        <v>3.74</v>
      </c>
      <c r="L1209" s="6">
        <f t="shared" si="334"/>
        <v>-0.3400000000000003</v>
      </c>
      <c r="M1209" s="6">
        <f t="shared" si="335"/>
        <v>3.375</v>
      </c>
      <c r="N1209" s="5">
        <f t="shared" si="336"/>
        <v>0.8303312591971953</v>
      </c>
      <c r="O1209" s="6">
        <f t="shared" si="337"/>
        <v>2.4299999999999997</v>
      </c>
      <c r="P1209" s="6">
        <f t="shared" si="338"/>
        <v>1.6606625183943906</v>
      </c>
      <c r="Q1209" s="6">
        <f t="shared" si="339"/>
        <v>-0.16970048589455361</v>
      </c>
      <c r="R1209" s="9">
        <f t="shared" si="340"/>
        <v>1.6680089839554944</v>
      </c>
      <c r="S1209" s="9">
        <f t="shared" si="341"/>
        <v>2.77</v>
      </c>
      <c r="T1209">
        <f t="shared" si="342"/>
        <v>2.4299999999999997</v>
      </c>
      <c r="U1209" s="9">
        <f t="shared" si="343"/>
        <v>1.4632714191378524</v>
      </c>
      <c r="V1209" s="9">
        <f t="shared" si="344"/>
        <v>0.43958359504964317</v>
      </c>
      <c r="W1209" s="9">
        <f t="shared" si="345"/>
        <v>0.36500000000000021</v>
      </c>
      <c r="X1209">
        <f t="shared" si="346"/>
        <v>3.375</v>
      </c>
      <c r="Y1209" s="9">
        <f t="shared" si="347"/>
        <v>4.064642830938479</v>
      </c>
      <c r="Z1209" s="10">
        <f t="shared" si="348"/>
        <v>0.64666451889677701</v>
      </c>
      <c r="AA1209">
        <f t="shared" si="349"/>
        <v>0.3400000000000003</v>
      </c>
    </row>
    <row r="1210" spans="1:27">
      <c r="A1210" s="1">
        <f t="shared" si="332"/>
        <v>703997</v>
      </c>
      <c r="B1210" s="1">
        <v>-3</v>
      </c>
      <c r="C1210" s="1">
        <v>4</v>
      </c>
      <c r="D1210" s="2">
        <v>7</v>
      </c>
      <c r="E1210" s="5">
        <v>29.58</v>
      </c>
      <c r="F1210" s="5">
        <v>25.62</v>
      </c>
      <c r="G1210" s="5">
        <v>2.2999999999999998</v>
      </c>
      <c r="H1210" s="5">
        <v>28.91</v>
      </c>
      <c r="I1210" s="5">
        <v>27.8</v>
      </c>
      <c r="J1210" s="5">
        <v>2.34</v>
      </c>
      <c r="K1210" s="6">
        <f t="shared" si="333"/>
        <v>29.244999999999997</v>
      </c>
      <c r="L1210" s="6">
        <f t="shared" si="334"/>
        <v>0.66999999999999815</v>
      </c>
      <c r="M1210" s="6">
        <f t="shared" si="335"/>
        <v>26.71</v>
      </c>
      <c r="N1210" s="5">
        <f t="shared" si="336"/>
        <v>1.6405486887014356</v>
      </c>
      <c r="O1210" s="6">
        <f t="shared" si="337"/>
        <v>-2.1799999999999997</v>
      </c>
      <c r="P1210" s="6">
        <f t="shared" si="338"/>
        <v>3.2810973774028711</v>
      </c>
      <c r="Q1210" s="6">
        <f t="shared" si="339"/>
        <v>-1.7240098090213273E-2</v>
      </c>
      <c r="R1210" s="9">
        <f t="shared" si="340"/>
        <v>0.86861183079421278</v>
      </c>
      <c r="S1210" s="9">
        <f t="shared" si="341"/>
        <v>2.8499999999999979</v>
      </c>
      <c r="T1210">
        <f t="shared" si="342"/>
        <v>2.1799999999999997</v>
      </c>
      <c r="U1210" s="9">
        <f t="shared" si="343"/>
        <v>0.66441185653732804</v>
      </c>
      <c r="V1210" s="9">
        <f t="shared" si="344"/>
        <v>1.5452147305707564</v>
      </c>
      <c r="W1210" s="9">
        <f t="shared" si="345"/>
        <v>2.5349999999999966</v>
      </c>
      <c r="X1210">
        <f t="shared" si="346"/>
        <v>26.71</v>
      </c>
      <c r="Y1210" s="9">
        <f t="shared" si="347"/>
        <v>16.281138245974343</v>
      </c>
      <c r="Z1210" s="10">
        <f t="shared" si="348"/>
        <v>0.64673564924163573</v>
      </c>
      <c r="AA1210">
        <f t="shared" si="349"/>
        <v>0.66999999999999815</v>
      </c>
    </row>
    <row r="1211" spans="1:27">
      <c r="A1211" s="1">
        <f t="shared" si="332"/>
        <v>701003</v>
      </c>
      <c r="B1211" s="1">
        <v>3</v>
      </c>
      <c r="C1211" s="1">
        <v>1</v>
      </c>
      <c r="D1211" s="2">
        <v>7</v>
      </c>
      <c r="E1211" s="5">
        <v>4.63</v>
      </c>
      <c r="F1211" s="5">
        <v>5.53</v>
      </c>
      <c r="G1211" s="5">
        <v>1.52</v>
      </c>
      <c r="H1211" s="5">
        <v>4.66</v>
      </c>
      <c r="I1211" s="5">
        <v>5.54</v>
      </c>
      <c r="J1211" s="5">
        <v>1.31</v>
      </c>
      <c r="K1211" s="6">
        <f t="shared" si="333"/>
        <v>4.6449999999999996</v>
      </c>
      <c r="L1211" s="6">
        <f t="shared" si="334"/>
        <v>-3.0000000000000249E-2</v>
      </c>
      <c r="M1211" s="6">
        <f t="shared" si="335"/>
        <v>5.5350000000000001</v>
      </c>
      <c r="N1211" s="5">
        <f t="shared" si="336"/>
        <v>1.0033070317704347</v>
      </c>
      <c r="O1211" s="6">
        <f t="shared" si="337"/>
        <v>-9.9999999999997868E-3</v>
      </c>
      <c r="P1211" s="6">
        <f t="shared" si="338"/>
        <v>2.0066140635408694</v>
      </c>
      <c r="Q1211" s="6">
        <f t="shared" si="339"/>
        <v>0.14759716875698492</v>
      </c>
      <c r="R1211" s="9">
        <f t="shared" si="340"/>
        <v>9.9670386864071318E-3</v>
      </c>
      <c r="S1211" s="9">
        <f t="shared" si="341"/>
        <v>2.0000000000000462E-2</v>
      </c>
      <c r="T1211">
        <f t="shared" si="342"/>
        <v>9.9999999999997868E-3</v>
      </c>
      <c r="U1211" s="9">
        <f t="shared" si="343"/>
        <v>4.9835193432033438E-3</v>
      </c>
      <c r="V1211" s="9">
        <f t="shared" si="344"/>
        <v>0.88706644309021476</v>
      </c>
      <c r="W1211" s="9">
        <f t="shared" si="345"/>
        <v>0.89000000000000057</v>
      </c>
      <c r="X1211">
        <f t="shared" si="346"/>
        <v>5.5350000000000001</v>
      </c>
      <c r="Y1211" s="9">
        <f t="shared" si="347"/>
        <v>5.5167559129262198</v>
      </c>
      <c r="Z1211" s="10">
        <f t="shared" si="348"/>
        <v>0.64742180995082332</v>
      </c>
      <c r="AA1211">
        <f t="shared" si="349"/>
        <v>3.0000000000000249E-2</v>
      </c>
    </row>
    <row r="1212" spans="1:27">
      <c r="A1212" s="1">
        <f t="shared" si="332"/>
        <v>7995</v>
      </c>
      <c r="B1212" s="1">
        <v>-5</v>
      </c>
      <c r="C1212" s="1">
        <v>8</v>
      </c>
      <c r="D1212" s="2">
        <v>0</v>
      </c>
      <c r="E1212" s="5">
        <v>23.49</v>
      </c>
      <c r="F1212" s="5">
        <v>25.18</v>
      </c>
      <c r="G1212" s="5">
        <v>2.2400000000000002</v>
      </c>
      <c r="H1212" s="5">
        <v>23.01</v>
      </c>
      <c r="I1212" s="5">
        <v>24.13</v>
      </c>
      <c r="J1212" s="5">
        <v>2.2400000000000002</v>
      </c>
      <c r="K1212" s="6">
        <f t="shared" si="333"/>
        <v>23.25</v>
      </c>
      <c r="L1212" s="6">
        <f t="shared" si="334"/>
        <v>0.47999999999999687</v>
      </c>
      <c r="M1212" s="6">
        <f t="shared" si="335"/>
        <v>24.655000000000001</v>
      </c>
      <c r="N1212" s="5">
        <f t="shared" si="336"/>
        <v>1.5839191898578666</v>
      </c>
      <c r="O1212" s="6">
        <f t="shared" si="337"/>
        <v>1.0500000000000007</v>
      </c>
      <c r="P1212" s="6">
        <f t="shared" si="338"/>
        <v>3.1678383797157332</v>
      </c>
      <c r="Q1212" s="6">
        <f t="shared" si="339"/>
        <v>0</v>
      </c>
      <c r="R1212" s="9">
        <f t="shared" si="340"/>
        <v>0.17993342199836374</v>
      </c>
      <c r="S1212" s="9">
        <f t="shared" si="341"/>
        <v>0.57000000000000384</v>
      </c>
      <c r="T1212">
        <f t="shared" si="342"/>
        <v>1.0500000000000007</v>
      </c>
      <c r="U1212" s="9">
        <f t="shared" si="343"/>
        <v>0.33145630368119433</v>
      </c>
      <c r="V1212" s="9">
        <f t="shared" si="344"/>
        <v>0.88704020318491072</v>
      </c>
      <c r="W1212" s="9">
        <f t="shared" si="345"/>
        <v>1.4050000000000011</v>
      </c>
      <c r="X1212">
        <f t="shared" si="346"/>
        <v>24.655000000000001</v>
      </c>
      <c r="Y1212" s="9">
        <f t="shared" si="347"/>
        <v>15.565819366209222</v>
      </c>
      <c r="Z1212" s="10">
        <f t="shared" si="348"/>
        <v>0.64800462961309158</v>
      </c>
      <c r="AA1212">
        <f t="shared" si="349"/>
        <v>0.47999999999999687</v>
      </c>
    </row>
    <row r="1213" spans="1:27">
      <c r="A1213" s="1">
        <f t="shared" si="332"/>
        <v>398993</v>
      </c>
      <c r="B1213" s="1">
        <v>-7</v>
      </c>
      <c r="C1213" s="1">
        <v>-1</v>
      </c>
      <c r="D1213" s="2">
        <v>4</v>
      </c>
      <c r="E1213" s="5">
        <v>19.54</v>
      </c>
      <c r="F1213" s="5">
        <v>17.940000000000001</v>
      </c>
      <c r="G1213" s="5">
        <v>1.99</v>
      </c>
      <c r="H1213" s="5">
        <v>19.71</v>
      </c>
      <c r="I1213" s="5">
        <v>19.34</v>
      </c>
      <c r="J1213" s="5">
        <v>2.2599999999999998</v>
      </c>
      <c r="K1213" s="6">
        <f t="shared" si="333"/>
        <v>19.625</v>
      </c>
      <c r="L1213" s="6">
        <f t="shared" si="334"/>
        <v>-0.17000000000000171</v>
      </c>
      <c r="M1213" s="6">
        <f t="shared" si="335"/>
        <v>18.64</v>
      </c>
      <c r="N1213" s="5">
        <f t="shared" si="336"/>
        <v>1.5056310969158413</v>
      </c>
      <c r="O1213" s="6">
        <f t="shared" si="337"/>
        <v>-1.3999999999999986</v>
      </c>
      <c r="P1213" s="6">
        <f t="shared" si="338"/>
        <v>3.0112621938316826</v>
      </c>
      <c r="Q1213" s="6">
        <f t="shared" si="339"/>
        <v>-0.12654807724119665</v>
      </c>
      <c r="R1213" s="9">
        <f t="shared" si="340"/>
        <v>0.4084665900297717</v>
      </c>
      <c r="S1213" s="9">
        <f t="shared" si="341"/>
        <v>1.2299999999999969</v>
      </c>
      <c r="T1213">
        <f t="shared" si="342"/>
        <v>1.3999999999999986</v>
      </c>
      <c r="U1213" s="9">
        <f t="shared" si="343"/>
        <v>0.46492132198510672</v>
      </c>
      <c r="V1213" s="9">
        <f t="shared" si="344"/>
        <v>0.65421071736475767</v>
      </c>
      <c r="W1213" s="9">
        <f t="shared" si="345"/>
        <v>0.98499999999999943</v>
      </c>
      <c r="X1213">
        <f t="shared" si="346"/>
        <v>18.64</v>
      </c>
      <c r="Y1213" s="9">
        <f t="shared" si="347"/>
        <v>12.380190631146284</v>
      </c>
      <c r="Z1213" s="10">
        <f t="shared" si="348"/>
        <v>0.64804860928791441</v>
      </c>
      <c r="AA1213">
        <f t="shared" si="349"/>
        <v>0.17000000000000171</v>
      </c>
    </row>
    <row r="1214" spans="1:27">
      <c r="A1214" s="1">
        <f t="shared" si="332"/>
        <v>899997</v>
      </c>
      <c r="B1214" s="1">
        <v>-3</v>
      </c>
      <c r="C1214" s="1">
        <v>0</v>
      </c>
      <c r="D1214" s="2">
        <v>9</v>
      </c>
      <c r="E1214" s="5">
        <v>14.75</v>
      </c>
      <c r="F1214" s="5">
        <v>12.48</v>
      </c>
      <c r="G1214" s="5">
        <v>2.02</v>
      </c>
      <c r="H1214" s="5">
        <v>14.57</v>
      </c>
      <c r="I1214" s="5">
        <v>13.91</v>
      </c>
      <c r="J1214" s="5">
        <v>1.7</v>
      </c>
      <c r="K1214" s="6">
        <f t="shared" si="333"/>
        <v>14.66</v>
      </c>
      <c r="L1214" s="6">
        <f t="shared" si="334"/>
        <v>0.17999999999999972</v>
      </c>
      <c r="M1214" s="6">
        <f t="shared" si="335"/>
        <v>13.195</v>
      </c>
      <c r="N1214" s="5">
        <f t="shared" si="336"/>
        <v>1.3200757554019391</v>
      </c>
      <c r="O1214" s="6">
        <f t="shared" si="337"/>
        <v>-1.4299999999999997</v>
      </c>
      <c r="P1214" s="6">
        <f t="shared" si="338"/>
        <v>2.6401515108038782</v>
      </c>
      <c r="Q1214" s="6">
        <f t="shared" si="339"/>
        <v>0.17077929530586486</v>
      </c>
      <c r="R1214" s="9">
        <f t="shared" si="340"/>
        <v>0.60981348737436047</v>
      </c>
      <c r="S1214" s="9">
        <f t="shared" si="341"/>
        <v>1.6099999999999994</v>
      </c>
      <c r="T1214">
        <f t="shared" si="342"/>
        <v>1.4299999999999997</v>
      </c>
      <c r="U1214" s="9">
        <f t="shared" si="343"/>
        <v>0.5416355819536246</v>
      </c>
      <c r="V1214" s="9">
        <f t="shared" si="344"/>
        <v>1.1097847937930909</v>
      </c>
      <c r="W1214" s="9">
        <f t="shared" si="345"/>
        <v>1.4649999999999999</v>
      </c>
      <c r="X1214">
        <f t="shared" si="346"/>
        <v>13.195</v>
      </c>
      <c r="Y1214" s="9">
        <f t="shared" si="347"/>
        <v>9.9956384669623475</v>
      </c>
      <c r="Z1214" s="10">
        <f t="shared" si="348"/>
        <v>0.64815970254251387</v>
      </c>
      <c r="AA1214">
        <f t="shared" si="349"/>
        <v>0.17999999999999972</v>
      </c>
    </row>
    <row r="1215" spans="1:27">
      <c r="A1215" s="1">
        <f t="shared" si="332"/>
        <v>106003</v>
      </c>
      <c r="B1215" s="1">
        <v>3</v>
      </c>
      <c r="C1215" s="1">
        <v>6</v>
      </c>
      <c r="D1215" s="2">
        <v>1</v>
      </c>
      <c r="E1215" s="5">
        <v>0.91</v>
      </c>
      <c r="F1215" s="5">
        <v>0.99</v>
      </c>
      <c r="G1215" s="5">
        <v>1.1499999999999999</v>
      </c>
      <c r="H1215" s="5">
        <v>0.94</v>
      </c>
      <c r="I1215" s="5">
        <v>1.06</v>
      </c>
      <c r="J1215" s="5">
        <v>1.23</v>
      </c>
      <c r="K1215" s="6">
        <f t="shared" si="333"/>
        <v>0.92500000000000004</v>
      </c>
      <c r="L1215" s="6">
        <f t="shared" si="334"/>
        <v>-2.9999999999999916E-2</v>
      </c>
      <c r="M1215" s="6">
        <f t="shared" si="335"/>
        <v>1.0249999999999999</v>
      </c>
      <c r="N1215" s="5">
        <f t="shared" si="336"/>
        <v>0.84193230131644192</v>
      </c>
      <c r="O1215" s="6">
        <f t="shared" si="337"/>
        <v>-7.0000000000000062E-2</v>
      </c>
      <c r="P1215" s="6">
        <f t="shared" si="338"/>
        <v>1.6838646026328838</v>
      </c>
      <c r="Q1215" s="6">
        <f t="shared" si="339"/>
        <v>-6.7151019256542335E-2</v>
      </c>
      <c r="R1215" s="9">
        <f t="shared" si="340"/>
        <v>2.3754879066556961E-2</v>
      </c>
      <c r="S1215" s="9">
        <f t="shared" si="341"/>
        <v>4.0000000000000147E-2</v>
      </c>
      <c r="T1215">
        <f t="shared" si="342"/>
        <v>7.0000000000000062E-2</v>
      </c>
      <c r="U1215" s="9">
        <f t="shared" si="343"/>
        <v>4.1571038366474564E-2</v>
      </c>
      <c r="V1215" s="9">
        <f t="shared" si="344"/>
        <v>0.11877439533278421</v>
      </c>
      <c r="W1215" s="9">
        <f t="shared" si="345"/>
        <v>9.9999999999999867E-2</v>
      </c>
      <c r="X1215">
        <f t="shared" si="346"/>
        <v>1.0249999999999999</v>
      </c>
      <c r="Y1215" s="9">
        <f t="shared" si="347"/>
        <v>1.2174375521610397</v>
      </c>
      <c r="Z1215" s="10">
        <f t="shared" si="348"/>
        <v>0.64825226571142813</v>
      </c>
      <c r="AA1215">
        <f t="shared" si="349"/>
        <v>2.9999999999999916E-2</v>
      </c>
    </row>
    <row r="1216" spans="1:27">
      <c r="A1216" s="1">
        <f t="shared" si="332"/>
        <v>492004</v>
      </c>
      <c r="B1216" s="1">
        <v>4</v>
      </c>
      <c r="C1216" s="1">
        <v>-8</v>
      </c>
      <c r="D1216" s="2">
        <v>5</v>
      </c>
      <c r="E1216" s="5">
        <v>111.53</v>
      </c>
      <c r="F1216" s="5">
        <v>106.99</v>
      </c>
      <c r="G1216" s="5">
        <v>4.8</v>
      </c>
      <c r="H1216" s="5">
        <v>111</v>
      </c>
      <c r="I1216" s="5">
        <v>108.5</v>
      </c>
      <c r="J1216" s="5">
        <v>5.39</v>
      </c>
      <c r="K1216" s="6">
        <f t="shared" si="333"/>
        <v>111.265</v>
      </c>
      <c r="L1216" s="6">
        <f t="shared" si="334"/>
        <v>0.53000000000000114</v>
      </c>
      <c r="M1216" s="6">
        <f t="shared" si="335"/>
        <v>107.745</v>
      </c>
      <c r="N1216" s="5">
        <f t="shared" si="336"/>
        <v>3.6087428558987131</v>
      </c>
      <c r="O1216" s="6">
        <f t="shared" si="337"/>
        <v>-1.5100000000000051</v>
      </c>
      <c r="P1216" s="6">
        <f t="shared" si="338"/>
        <v>7.2174857117974263</v>
      </c>
      <c r="Q1216" s="6">
        <f t="shared" si="339"/>
        <v>-0.11541289370173208</v>
      </c>
      <c r="R1216" s="9">
        <f t="shared" si="340"/>
        <v>0.28264690523259373</v>
      </c>
      <c r="S1216" s="9">
        <f t="shared" si="341"/>
        <v>2.0400000000000063</v>
      </c>
      <c r="T1216">
        <f t="shared" si="342"/>
        <v>1.5100000000000051</v>
      </c>
      <c r="U1216" s="9">
        <f t="shared" si="343"/>
        <v>0.20921413083392973</v>
      </c>
      <c r="V1216" s="9">
        <f t="shared" si="344"/>
        <v>0.9754089278614958</v>
      </c>
      <c r="W1216" s="9">
        <f t="shared" si="345"/>
        <v>3.519999999999996</v>
      </c>
      <c r="X1216">
        <f t="shared" si="346"/>
        <v>107.745</v>
      </c>
      <c r="Y1216" s="9">
        <f t="shared" si="347"/>
        <v>29.856657651260505</v>
      </c>
      <c r="Z1216" s="10">
        <f t="shared" si="348"/>
        <v>0.64850212027409759</v>
      </c>
      <c r="AA1216">
        <f t="shared" si="349"/>
        <v>0.53000000000000114</v>
      </c>
    </row>
    <row r="1217" spans="1:27">
      <c r="A1217" s="1">
        <f t="shared" si="332"/>
        <v>293996</v>
      </c>
      <c r="B1217" s="1">
        <v>-4</v>
      </c>
      <c r="C1217" s="1">
        <v>-6</v>
      </c>
      <c r="D1217" s="2">
        <v>3</v>
      </c>
      <c r="E1217" s="5">
        <v>10.62</v>
      </c>
      <c r="F1217" s="5">
        <v>12.61</v>
      </c>
      <c r="G1217" s="5">
        <v>2.08</v>
      </c>
      <c r="H1217" s="5">
        <v>10.6</v>
      </c>
      <c r="I1217" s="5">
        <v>9.69</v>
      </c>
      <c r="J1217" s="5">
        <v>1.77</v>
      </c>
      <c r="K1217" s="6">
        <f t="shared" si="333"/>
        <v>10.61</v>
      </c>
      <c r="L1217" s="6">
        <f t="shared" si="334"/>
        <v>1.9999999999999574E-2</v>
      </c>
      <c r="M1217" s="6">
        <f t="shared" si="335"/>
        <v>11.149999999999999</v>
      </c>
      <c r="N1217" s="5">
        <f t="shared" si="336"/>
        <v>1.3655859548193956</v>
      </c>
      <c r="O1217" s="6">
        <f t="shared" si="337"/>
        <v>2.92</v>
      </c>
      <c r="P1217" s="6">
        <f t="shared" si="338"/>
        <v>2.7311719096387912</v>
      </c>
      <c r="Q1217" s="6">
        <f t="shared" si="339"/>
        <v>0.16000160873004171</v>
      </c>
      <c r="R1217" s="9">
        <f t="shared" si="340"/>
        <v>1.0618152558487384</v>
      </c>
      <c r="S1217" s="9">
        <f t="shared" si="341"/>
        <v>2.9000000000000004</v>
      </c>
      <c r="T1217">
        <f t="shared" si="342"/>
        <v>2.92</v>
      </c>
      <c r="U1217" s="9">
        <f t="shared" si="343"/>
        <v>1.0691381196821779</v>
      </c>
      <c r="V1217" s="9">
        <f t="shared" si="344"/>
        <v>0.39543464700573638</v>
      </c>
      <c r="W1217" s="9">
        <f t="shared" si="345"/>
        <v>0.53999999999999915</v>
      </c>
      <c r="X1217">
        <f t="shared" si="346"/>
        <v>11.149999999999999</v>
      </c>
      <c r="Y1217" s="9">
        <f t="shared" si="347"/>
        <v>8.1649931742851241</v>
      </c>
      <c r="Z1217" s="10">
        <f t="shared" si="348"/>
        <v>0.64853141789739066</v>
      </c>
      <c r="AA1217">
        <f t="shared" si="349"/>
        <v>1.9999999999999574E-2</v>
      </c>
    </row>
    <row r="1218" spans="1:27">
      <c r="A1218" s="1">
        <f t="shared" si="332"/>
        <v>501993</v>
      </c>
      <c r="B1218" s="1">
        <v>-7</v>
      </c>
      <c r="C1218" s="1">
        <v>2</v>
      </c>
      <c r="D1218" s="2">
        <v>5</v>
      </c>
      <c r="E1218" s="5">
        <v>5.53</v>
      </c>
      <c r="F1218" s="5">
        <v>4.46</v>
      </c>
      <c r="G1218" s="5">
        <v>1.46</v>
      </c>
      <c r="H1218" s="5">
        <v>5.7</v>
      </c>
      <c r="I1218" s="5">
        <v>4.68</v>
      </c>
      <c r="J1218" s="5">
        <v>1.35</v>
      </c>
      <c r="K1218" s="6">
        <f t="shared" si="333"/>
        <v>5.6150000000000002</v>
      </c>
      <c r="L1218" s="6">
        <f t="shared" si="334"/>
        <v>-0.16999999999999993</v>
      </c>
      <c r="M1218" s="6">
        <f t="shared" si="335"/>
        <v>4.57</v>
      </c>
      <c r="N1218" s="5">
        <f t="shared" si="336"/>
        <v>0.99424594542799116</v>
      </c>
      <c r="O1218" s="6">
        <f t="shared" si="337"/>
        <v>-0.21999999999999975</v>
      </c>
      <c r="P1218" s="6">
        <f t="shared" si="338"/>
        <v>1.9884918908559823</v>
      </c>
      <c r="Q1218" s="6">
        <f t="shared" si="339"/>
        <v>7.8172023975114316E-2</v>
      </c>
      <c r="R1218" s="9">
        <f t="shared" si="340"/>
        <v>2.5144683883260101E-2</v>
      </c>
      <c r="S1218" s="9">
        <f t="shared" si="341"/>
        <v>4.9999999999999822E-2</v>
      </c>
      <c r="T1218">
        <f t="shared" si="342"/>
        <v>0.21999999999999975</v>
      </c>
      <c r="U1218" s="9">
        <f t="shared" si="343"/>
        <v>0.11063660908634471</v>
      </c>
      <c r="V1218" s="9">
        <f t="shared" si="344"/>
        <v>1.0510477863202758</v>
      </c>
      <c r="W1218" s="9">
        <f t="shared" si="345"/>
        <v>1.0449999999999999</v>
      </c>
      <c r="X1218">
        <f t="shared" si="346"/>
        <v>4.57</v>
      </c>
      <c r="Y1218" s="9">
        <f t="shared" si="347"/>
        <v>4.5964482138599632</v>
      </c>
      <c r="Z1218" s="10">
        <f t="shared" si="348"/>
        <v>0.6485792164416001</v>
      </c>
      <c r="AA1218">
        <f t="shared" si="349"/>
        <v>0.16999999999999993</v>
      </c>
    </row>
    <row r="1219" spans="1:27">
      <c r="A1219" s="1">
        <f t="shared" si="332"/>
        <v>1007</v>
      </c>
      <c r="B1219" s="1">
        <v>7</v>
      </c>
      <c r="C1219" s="1">
        <v>1</v>
      </c>
      <c r="D1219" s="2">
        <v>0</v>
      </c>
      <c r="E1219" s="5">
        <v>7.09</v>
      </c>
      <c r="F1219" s="5">
        <v>6</v>
      </c>
      <c r="G1219" s="5">
        <v>1.31</v>
      </c>
      <c r="H1219" s="5">
        <v>7.07</v>
      </c>
      <c r="I1219" s="5">
        <v>5.98</v>
      </c>
      <c r="J1219" s="5">
        <v>1.52</v>
      </c>
      <c r="K1219" s="6">
        <f t="shared" si="333"/>
        <v>7.08</v>
      </c>
      <c r="L1219" s="6">
        <f t="shared" si="334"/>
        <v>1.9999999999999574E-2</v>
      </c>
      <c r="M1219" s="6">
        <f t="shared" si="335"/>
        <v>5.99</v>
      </c>
      <c r="N1219" s="5">
        <f t="shared" si="336"/>
        <v>1.0033070317704347</v>
      </c>
      <c r="O1219" s="6">
        <f t="shared" si="337"/>
        <v>1.9999999999999574E-2</v>
      </c>
      <c r="P1219" s="6">
        <f t="shared" si="338"/>
        <v>2.0066140635408694</v>
      </c>
      <c r="Q1219" s="6">
        <f t="shared" si="339"/>
        <v>-0.14759716875698492</v>
      </c>
      <c r="R1219" s="9">
        <f t="shared" si="340"/>
        <v>0</v>
      </c>
      <c r="S1219" s="9">
        <f t="shared" si="341"/>
        <v>0</v>
      </c>
      <c r="T1219">
        <f t="shared" si="342"/>
        <v>1.9999999999999574E-2</v>
      </c>
      <c r="U1219" s="9">
        <f t="shared" si="343"/>
        <v>9.9670386864066877E-3</v>
      </c>
      <c r="V1219" s="9">
        <f t="shared" si="344"/>
        <v>1.0864072168183521</v>
      </c>
      <c r="W1219" s="9">
        <f t="shared" si="345"/>
        <v>1.0899999999999999</v>
      </c>
      <c r="X1219">
        <f t="shared" si="346"/>
        <v>5.99</v>
      </c>
      <c r="Y1219" s="9">
        <f t="shared" si="347"/>
        <v>5.9702561731577335</v>
      </c>
      <c r="Z1219" s="10">
        <f t="shared" si="348"/>
        <v>0.64874879575996136</v>
      </c>
      <c r="AA1219">
        <f t="shared" si="349"/>
        <v>1.9999999999999574E-2</v>
      </c>
    </row>
    <row r="1220" spans="1:27">
      <c r="A1220" s="1">
        <f t="shared" si="332"/>
        <v>801996</v>
      </c>
      <c r="B1220" s="1">
        <v>-4</v>
      </c>
      <c r="C1220" s="1">
        <v>2</v>
      </c>
      <c r="D1220" s="2">
        <v>8</v>
      </c>
      <c r="E1220" s="5">
        <v>19.77</v>
      </c>
      <c r="F1220" s="5">
        <v>22.54</v>
      </c>
      <c r="G1220" s="5">
        <v>2.42</v>
      </c>
      <c r="H1220" s="5">
        <v>19.93</v>
      </c>
      <c r="I1220" s="5">
        <v>23.32</v>
      </c>
      <c r="J1220" s="5">
        <v>2.23</v>
      </c>
      <c r="K1220" s="6">
        <f t="shared" si="333"/>
        <v>19.850000000000001</v>
      </c>
      <c r="L1220" s="6">
        <f t="shared" si="334"/>
        <v>-0.16000000000000014</v>
      </c>
      <c r="M1220" s="6">
        <f t="shared" si="335"/>
        <v>22.93</v>
      </c>
      <c r="N1220" s="5">
        <f t="shared" si="336"/>
        <v>1.6453950893326501</v>
      </c>
      <c r="O1220" s="6">
        <f t="shared" si="337"/>
        <v>-0.78000000000000114</v>
      </c>
      <c r="P1220" s="6">
        <f t="shared" si="338"/>
        <v>3.2907901786653002</v>
      </c>
      <c r="Q1220" s="6">
        <f t="shared" si="339"/>
        <v>8.1584220586741502E-2</v>
      </c>
      <c r="R1220" s="9">
        <f t="shared" si="340"/>
        <v>0.18840459778309676</v>
      </c>
      <c r="S1220" s="9">
        <f t="shared" si="341"/>
        <v>0.62000000000000099</v>
      </c>
      <c r="T1220">
        <f t="shared" si="342"/>
        <v>0.78000000000000114</v>
      </c>
      <c r="U1220" s="9">
        <f t="shared" si="343"/>
        <v>0.23702513914647652</v>
      </c>
      <c r="V1220" s="9">
        <f t="shared" si="344"/>
        <v>1.8718908424901186</v>
      </c>
      <c r="W1220" s="9">
        <f t="shared" si="345"/>
        <v>3.0799999999999983</v>
      </c>
      <c r="X1220">
        <f t="shared" si="346"/>
        <v>22.93</v>
      </c>
      <c r="Y1220" s="9">
        <f t="shared" si="347"/>
        <v>13.935862668278714</v>
      </c>
      <c r="Z1220" s="10">
        <f t="shared" si="348"/>
        <v>0.64888211564197085</v>
      </c>
      <c r="AA1220">
        <f t="shared" si="349"/>
        <v>0.16000000000000014</v>
      </c>
    </row>
    <row r="1221" spans="1:27">
      <c r="A1221" s="1">
        <f t="shared" si="332"/>
        <v>304004</v>
      </c>
      <c r="B1221" s="1">
        <v>4</v>
      </c>
      <c r="C1221" s="1">
        <v>4</v>
      </c>
      <c r="D1221" s="2">
        <v>3</v>
      </c>
      <c r="E1221" s="5">
        <v>7.62</v>
      </c>
      <c r="F1221" s="5">
        <v>5.88</v>
      </c>
      <c r="G1221" s="5">
        <v>1.49</v>
      </c>
      <c r="H1221" s="5">
        <v>7.54</v>
      </c>
      <c r="I1221" s="5">
        <v>4.26</v>
      </c>
      <c r="J1221" s="5">
        <v>1.44</v>
      </c>
      <c r="K1221" s="6">
        <f t="shared" si="333"/>
        <v>7.58</v>
      </c>
      <c r="L1221" s="6">
        <f t="shared" si="334"/>
        <v>8.0000000000000071E-2</v>
      </c>
      <c r="M1221" s="6">
        <f t="shared" si="335"/>
        <v>5.07</v>
      </c>
      <c r="N1221" s="5">
        <f t="shared" si="336"/>
        <v>1.0360622568166451</v>
      </c>
      <c r="O1221" s="6">
        <f t="shared" si="337"/>
        <v>1.62</v>
      </c>
      <c r="P1221" s="6">
        <f t="shared" si="338"/>
        <v>2.0721245136332902</v>
      </c>
      <c r="Q1221" s="6">
        <f t="shared" si="339"/>
        <v>3.4119756853063815E-2</v>
      </c>
      <c r="R1221" s="9">
        <f t="shared" si="340"/>
        <v>0.74319858187466925</v>
      </c>
      <c r="S1221" s="9">
        <f t="shared" si="341"/>
        <v>1.54</v>
      </c>
      <c r="T1221">
        <f t="shared" si="342"/>
        <v>1.62</v>
      </c>
      <c r="U1221" s="9">
        <f t="shared" si="343"/>
        <v>0.7818063004136131</v>
      </c>
      <c r="V1221" s="9">
        <f t="shared" si="344"/>
        <v>2.4226343383187268</v>
      </c>
      <c r="W1221" s="9">
        <f t="shared" si="345"/>
        <v>2.5099999999999998</v>
      </c>
      <c r="X1221">
        <f t="shared" si="346"/>
        <v>5.07</v>
      </c>
      <c r="Y1221" s="9">
        <f t="shared" si="347"/>
        <v>4.8935283248111343</v>
      </c>
      <c r="Z1221" s="10">
        <f t="shared" si="348"/>
        <v>0.64918333311938936</v>
      </c>
      <c r="AA1221">
        <f t="shared" si="349"/>
        <v>8.0000000000000071E-2</v>
      </c>
    </row>
    <row r="1222" spans="1:27">
      <c r="A1222" s="1">
        <f t="shared" si="332"/>
        <v>799003</v>
      </c>
      <c r="B1222" s="1">
        <v>3</v>
      </c>
      <c r="C1222" s="1">
        <v>-1</v>
      </c>
      <c r="D1222" s="2">
        <v>8</v>
      </c>
      <c r="E1222" s="5">
        <v>23.22</v>
      </c>
      <c r="F1222" s="5">
        <v>20.28</v>
      </c>
      <c r="G1222" s="5">
        <v>1.96</v>
      </c>
      <c r="H1222" s="5">
        <v>23.11</v>
      </c>
      <c r="I1222" s="5">
        <v>22.47</v>
      </c>
      <c r="J1222" s="5">
        <v>2.5099999999999998</v>
      </c>
      <c r="K1222" s="6">
        <f t="shared" si="333"/>
        <v>23.164999999999999</v>
      </c>
      <c r="L1222" s="6">
        <f t="shared" si="334"/>
        <v>0.10999999999999943</v>
      </c>
      <c r="M1222" s="6">
        <f t="shared" si="335"/>
        <v>21.375</v>
      </c>
      <c r="N1222" s="5">
        <f t="shared" si="336"/>
        <v>1.5923017930028214</v>
      </c>
      <c r="O1222" s="6">
        <f t="shared" si="337"/>
        <v>-2.1899999999999977</v>
      </c>
      <c r="P1222" s="6">
        <f t="shared" si="338"/>
        <v>3.1846035860056428</v>
      </c>
      <c r="Q1222" s="6">
        <f t="shared" si="339"/>
        <v>-0.24241497973712489</v>
      </c>
      <c r="R1222" s="9">
        <f t="shared" si="340"/>
        <v>0.72222489797696343</v>
      </c>
      <c r="S1222" s="9">
        <f t="shared" si="341"/>
        <v>2.2999999999999972</v>
      </c>
      <c r="T1222">
        <f t="shared" si="342"/>
        <v>2.1899999999999977</v>
      </c>
      <c r="U1222" s="9">
        <f t="shared" si="343"/>
        <v>0.68768370720415228</v>
      </c>
      <c r="V1222" s="9">
        <f t="shared" si="344"/>
        <v>1.1241587542424047</v>
      </c>
      <c r="W1222" s="9">
        <f t="shared" si="345"/>
        <v>1.7899999999999991</v>
      </c>
      <c r="X1222">
        <f t="shared" si="346"/>
        <v>21.375</v>
      </c>
      <c r="Y1222" s="9">
        <f t="shared" si="347"/>
        <v>13.423962777615316</v>
      </c>
      <c r="Z1222" s="10">
        <f t="shared" si="348"/>
        <v>0.64921260000095504</v>
      </c>
      <c r="AA1222">
        <f t="shared" si="349"/>
        <v>0.10999999999999943</v>
      </c>
    </row>
    <row r="1223" spans="1:27">
      <c r="A1223" s="1">
        <f t="shared" si="332"/>
        <v>895001</v>
      </c>
      <c r="B1223" s="1">
        <v>1</v>
      </c>
      <c r="C1223" s="1">
        <v>-5</v>
      </c>
      <c r="D1223" s="2">
        <v>9</v>
      </c>
      <c r="E1223" s="5">
        <v>12.3</v>
      </c>
      <c r="F1223" s="5">
        <v>11.64</v>
      </c>
      <c r="G1223" s="5">
        <v>1.73</v>
      </c>
      <c r="H1223" s="5">
        <v>12.59</v>
      </c>
      <c r="I1223" s="5">
        <v>12.5</v>
      </c>
      <c r="J1223" s="5">
        <v>1.97</v>
      </c>
      <c r="K1223" s="6">
        <f t="shared" si="333"/>
        <v>12.445</v>
      </c>
      <c r="L1223" s="6">
        <f t="shared" si="334"/>
        <v>-0.28999999999999915</v>
      </c>
      <c r="M1223" s="6">
        <f t="shared" si="335"/>
        <v>12.07</v>
      </c>
      <c r="N1223" s="5">
        <f t="shared" si="336"/>
        <v>1.3108966397088673</v>
      </c>
      <c r="O1223" s="6">
        <f t="shared" si="337"/>
        <v>-0.85999999999999943</v>
      </c>
      <c r="P1223" s="6">
        <f t="shared" si="338"/>
        <v>2.6217932794177345</v>
      </c>
      <c r="Q1223" s="6">
        <f t="shared" si="339"/>
        <v>-0.12918618522505745</v>
      </c>
      <c r="R1223" s="9">
        <f t="shared" si="340"/>
        <v>0.21740844500394391</v>
      </c>
      <c r="S1223" s="9">
        <f t="shared" si="341"/>
        <v>0.57000000000000028</v>
      </c>
      <c r="T1223">
        <f t="shared" si="342"/>
        <v>0.85999999999999943</v>
      </c>
      <c r="U1223" s="9">
        <f t="shared" si="343"/>
        <v>0.32801975912875708</v>
      </c>
      <c r="V1223" s="9">
        <f t="shared" si="344"/>
        <v>0.28606374342624186</v>
      </c>
      <c r="W1223" s="9">
        <f t="shared" si="345"/>
        <v>0.375</v>
      </c>
      <c r="X1223">
        <f t="shared" si="346"/>
        <v>12.07</v>
      </c>
      <c r="Y1223" s="9">
        <f t="shared" si="347"/>
        <v>9.2074383550793044</v>
      </c>
      <c r="Z1223" s="10">
        <f t="shared" si="348"/>
        <v>0.64925726796085992</v>
      </c>
      <c r="AA1223">
        <f t="shared" si="349"/>
        <v>0.28999999999999915</v>
      </c>
    </row>
    <row r="1224" spans="1:27">
      <c r="A1224" s="1">
        <f t="shared" si="332"/>
        <v>3006</v>
      </c>
      <c r="B1224" s="1">
        <v>6</v>
      </c>
      <c r="C1224" s="1">
        <v>3</v>
      </c>
      <c r="D1224" s="2">
        <v>0</v>
      </c>
      <c r="E1224" s="5">
        <v>5.17</v>
      </c>
      <c r="F1224" s="5">
        <v>5.89</v>
      </c>
      <c r="G1224" s="5">
        <v>1.44</v>
      </c>
      <c r="H1224" s="5">
        <v>5.29</v>
      </c>
      <c r="I1224" s="5">
        <v>5.44</v>
      </c>
      <c r="J1224" s="5">
        <v>1.56</v>
      </c>
      <c r="K1224" s="6">
        <f t="shared" si="333"/>
        <v>5.23</v>
      </c>
      <c r="L1224" s="6">
        <f t="shared" si="334"/>
        <v>-0.12000000000000011</v>
      </c>
      <c r="M1224" s="6">
        <f t="shared" si="335"/>
        <v>5.665</v>
      </c>
      <c r="N1224" s="5">
        <f t="shared" si="336"/>
        <v>1.061508360777248</v>
      </c>
      <c r="O1224" s="6">
        <f t="shared" si="337"/>
        <v>0.44999999999999929</v>
      </c>
      <c r="P1224" s="6">
        <f t="shared" si="338"/>
        <v>2.1230167215544959</v>
      </c>
      <c r="Q1224" s="6">
        <f t="shared" si="339"/>
        <v>-7.9872204472843517E-2</v>
      </c>
      <c r="R1224" s="9">
        <f t="shared" si="340"/>
        <v>0.26848587399850493</v>
      </c>
      <c r="S1224" s="9">
        <f t="shared" si="341"/>
        <v>0.5699999999999994</v>
      </c>
      <c r="T1224">
        <f t="shared" si="342"/>
        <v>0.44999999999999929</v>
      </c>
      <c r="U1224" s="9">
        <f t="shared" si="343"/>
        <v>0.21196253210408272</v>
      </c>
      <c r="V1224" s="9">
        <f t="shared" si="344"/>
        <v>0.40979422873456023</v>
      </c>
      <c r="W1224" s="9">
        <f t="shared" si="345"/>
        <v>0.43499999999999961</v>
      </c>
      <c r="X1224">
        <f t="shared" si="346"/>
        <v>5.665</v>
      </c>
      <c r="Y1224" s="9">
        <f t="shared" si="347"/>
        <v>5.3367455305316911</v>
      </c>
      <c r="Z1224" s="10">
        <f t="shared" si="348"/>
        <v>0.65003846040061353</v>
      </c>
      <c r="AA1224">
        <f t="shared" si="349"/>
        <v>0.12000000000000011</v>
      </c>
    </row>
    <row r="1225" spans="1:27">
      <c r="A1225" s="1">
        <f t="shared" si="332"/>
        <v>295007</v>
      </c>
      <c r="B1225" s="1">
        <v>7</v>
      </c>
      <c r="C1225" s="1">
        <v>-5</v>
      </c>
      <c r="D1225" s="2">
        <v>3</v>
      </c>
      <c r="E1225" s="5">
        <v>71.83</v>
      </c>
      <c r="F1225" s="5">
        <v>71.8</v>
      </c>
      <c r="G1225" s="5">
        <v>3.82</v>
      </c>
      <c r="H1225" s="5">
        <v>72.64</v>
      </c>
      <c r="I1225" s="5">
        <v>73.44</v>
      </c>
      <c r="J1225" s="5">
        <v>4.1399999999999997</v>
      </c>
      <c r="K1225" s="6">
        <f t="shared" si="333"/>
        <v>72.234999999999999</v>
      </c>
      <c r="L1225" s="6">
        <f t="shared" si="334"/>
        <v>-0.81000000000000227</v>
      </c>
      <c r="M1225" s="6">
        <f t="shared" si="335"/>
        <v>72.62</v>
      </c>
      <c r="N1225" s="5">
        <f t="shared" si="336"/>
        <v>2.816558183315232</v>
      </c>
      <c r="O1225" s="6">
        <f t="shared" si="337"/>
        <v>-1.6400000000000006</v>
      </c>
      <c r="P1225" s="6">
        <f t="shared" si="338"/>
        <v>5.633116366630464</v>
      </c>
      <c r="Q1225" s="6">
        <f t="shared" si="339"/>
        <v>-8.0272280347913727E-2</v>
      </c>
      <c r="R1225" s="9">
        <f t="shared" si="340"/>
        <v>0.1473429529907751</v>
      </c>
      <c r="S1225" s="9">
        <f t="shared" si="341"/>
        <v>0.82999999999999829</v>
      </c>
      <c r="T1225">
        <f t="shared" si="342"/>
        <v>1.6400000000000006</v>
      </c>
      <c r="U1225" s="9">
        <f t="shared" si="343"/>
        <v>0.29113547337936357</v>
      </c>
      <c r="V1225" s="9">
        <f t="shared" si="344"/>
        <v>0.13669165518421514</v>
      </c>
      <c r="W1225" s="9">
        <f t="shared" si="345"/>
        <v>0.38500000000000512</v>
      </c>
      <c r="X1225">
        <f t="shared" si="346"/>
        <v>72.62</v>
      </c>
      <c r="Y1225" s="9">
        <f t="shared" si="347"/>
        <v>25.783241557084605</v>
      </c>
      <c r="Z1225" s="10">
        <f t="shared" si="348"/>
        <v>0.65022688347991275</v>
      </c>
      <c r="AA1225">
        <f t="shared" si="349"/>
        <v>0.81000000000000227</v>
      </c>
    </row>
    <row r="1226" spans="1:27">
      <c r="A1226" s="1">
        <f t="shared" si="332"/>
        <v>896997</v>
      </c>
      <c r="B1226" s="1">
        <v>-3</v>
      </c>
      <c r="C1226" s="1">
        <v>-3</v>
      </c>
      <c r="D1226" s="2">
        <v>9</v>
      </c>
      <c r="E1226" s="5">
        <v>4.8600000000000003</v>
      </c>
      <c r="F1226" s="5">
        <v>4.7699999999999996</v>
      </c>
      <c r="G1226" s="5">
        <v>1.4</v>
      </c>
      <c r="H1226" s="5">
        <v>4.9400000000000004</v>
      </c>
      <c r="I1226" s="5">
        <v>5.48</v>
      </c>
      <c r="J1226" s="5">
        <v>1.28</v>
      </c>
      <c r="K1226" s="6">
        <f t="shared" si="333"/>
        <v>4.9000000000000004</v>
      </c>
      <c r="L1226" s="6">
        <f t="shared" si="334"/>
        <v>-8.0000000000000071E-2</v>
      </c>
      <c r="M1226" s="6">
        <f t="shared" si="335"/>
        <v>5.125</v>
      </c>
      <c r="N1226" s="5">
        <f t="shared" si="336"/>
        <v>0.94847245611035003</v>
      </c>
      <c r="O1226" s="6">
        <f t="shared" si="337"/>
        <v>-0.71000000000000085</v>
      </c>
      <c r="P1226" s="6">
        <f t="shared" si="338"/>
        <v>1.8969449122207001</v>
      </c>
      <c r="Q1226" s="6">
        <f t="shared" si="339"/>
        <v>8.9373054690973674E-2</v>
      </c>
      <c r="R1226" s="9">
        <f t="shared" si="340"/>
        <v>0.33211296540102342</v>
      </c>
      <c r="S1226" s="9">
        <f t="shared" si="341"/>
        <v>0.63000000000000078</v>
      </c>
      <c r="T1226">
        <f t="shared" si="342"/>
        <v>0.71000000000000085</v>
      </c>
      <c r="U1226" s="9">
        <f t="shared" si="343"/>
        <v>0.37428604037258195</v>
      </c>
      <c r="V1226" s="9">
        <f t="shared" si="344"/>
        <v>0.23722354671501605</v>
      </c>
      <c r="W1226" s="9">
        <f t="shared" si="345"/>
        <v>0.22499999999999964</v>
      </c>
      <c r="X1226">
        <f t="shared" si="346"/>
        <v>5.125</v>
      </c>
      <c r="Y1226" s="9">
        <f t="shared" si="347"/>
        <v>5.4034252307309298</v>
      </c>
      <c r="Z1226" s="10">
        <f t="shared" si="348"/>
        <v>0.65023918676130255</v>
      </c>
      <c r="AA1226">
        <f t="shared" si="349"/>
        <v>8.0000000000000071E-2</v>
      </c>
    </row>
    <row r="1227" spans="1:27">
      <c r="A1227" s="1">
        <f t="shared" si="332"/>
        <v>505001</v>
      </c>
      <c r="B1227" s="1">
        <v>1</v>
      </c>
      <c r="C1227" s="1">
        <v>5</v>
      </c>
      <c r="D1227" s="2">
        <v>5</v>
      </c>
      <c r="E1227" s="5">
        <v>14.56</v>
      </c>
      <c r="F1227" s="5">
        <v>15.1</v>
      </c>
      <c r="G1227" s="5">
        <v>1.79</v>
      </c>
      <c r="H1227" s="5">
        <v>14.66</v>
      </c>
      <c r="I1227" s="5">
        <v>13.1</v>
      </c>
      <c r="J1227" s="5">
        <v>1.82</v>
      </c>
      <c r="K1227" s="6">
        <f t="shared" si="333"/>
        <v>14.61</v>
      </c>
      <c r="L1227" s="6">
        <f t="shared" si="334"/>
        <v>-9.9999999999999645E-2</v>
      </c>
      <c r="M1227" s="6">
        <f t="shared" si="335"/>
        <v>14.1</v>
      </c>
      <c r="N1227" s="5">
        <f t="shared" si="336"/>
        <v>1.2763718110331332</v>
      </c>
      <c r="O1227" s="6">
        <f t="shared" si="337"/>
        <v>2</v>
      </c>
      <c r="P1227" s="6">
        <f t="shared" si="338"/>
        <v>2.5527436220662665</v>
      </c>
      <c r="Q1227" s="6">
        <f t="shared" si="339"/>
        <v>-1.6619350878539135E-2</v>
      </c>
      <c r="R1227" s="9">
        <f t="shared" si="340"/>
        <v>0.82264430389613408</v>
      </c>
      <c r="S1227" s="9">
        <f t="shared" si="341"/>
        <v>2.0999999999999996</v>
      </c>
      <c r="T1227">
        <f t="shared" si="342"/>
        <v>2</v>
      </c>
      <c r="U1227" s="9">
        <f t="shared" si="343"/>
        <v>0.78347076561536588</v>
      </c>
      <c r="V1227" s="9">
        <f t="shared" si="344"/>
        <v>0.39957009046383646</v>
      </c>
      <c r="W1227" s="9">
        <f t="shared" si="345"/>
        <v>0.50999999999999979</v>
      </c>
      <c r="X1227">
        <f t="shared" si="346"/>
        <v>14.1</v>
      </c>
      <c r="Y1227" s="9">
        <f t="shared" si="347"/>
        <v>11.046937795176659</v>
      </c>
      <c r="Z1227" s="10">
        <f t="shared" si="348"/>
        <v>0.65041140826403099</v>
      </c>
      <c r="AA1227">
        <f t="shared" si="349"/>
        <v>9.9999999999999645E-2</v>
      </c>
    </row>
    <row r="1228" spans="1:27">
      <c r="A1228" s="1">
        <f t="shared" si="332"/>
        <v>104005</v>
      </c>
      <c r="B1228" s="1">
        <v>5</v>
      </c>
      <c r="C1228" s="1">
        <v>4</v>
      </c>
      <c r="D1228" s="2">
        <v>1</v>
      </c>
      <c r="E1228" s="5">
        <v>47.74</v>
      </c>
      <c r="F1228" s="5">
        <v>46.13</v>
      </c>
      <c r="G1228" s="5">
        <v>3.08</v>
      </c>
      <c r="H1228" s="5">
        <v>47.54</v>
      </c>
      <c r="I1228" s="5">
        <v>44.77</v>
      </c>
      <c r="J1228" s="5">
        <v>3.22</v>
      </c>
      <c r="K1228" s="6">
        <f t="shared" si="333"/>
        <v>47.64</v>
      </c>
      <c r="L1228" s="6">
        <f t="shared" si="334"/>
        <v>0.20000000000000284</v>
      </c>
      <c r="M1228" s="6">
        <f t="shared" si="335"/>
        <v>45.45</v>
      </c>
      <c r="N1228" s="5">
        <f t="shared" si="336"/>
        <v>2.2279362647975369</v>
      </c>
      <c r="O1228" s="6">
        <f t="shared" si="337"/>
        <v>1.3599999999999994</v>
      </c>
      <c r="P1228" s="6">
        <f t="shared" si="338"/>
        <v>4.4558725295950738</v>
      </c>
      <c r="Q1228" s="6">
        <f t="shared" si="339"/>
        <v>-4.4422507403751303E-2</v>
      </c>
      <c r="R1228" s="9">
        <f t="shared" si="340"/>
        <v>0.26033060692277282</v>
      </c>
      <c r="S1228" s="9">
        <f t="shared" si="341"/>
        <v>1.1599999999999966</v>
      </c>
      <c r="T1228">
        <f t="shared" si="342"/>
        <v>1.3599999999999994</v>
      </c>
      <c r="U1228" s="9">
        <f t="shared" si="343"/>
        <v>0.30521519432325167</v>
      </c>
      <c r="V1228" s="9">
        <f t="shared" si="344"/>
        <v>0.98297246407047167</v>
      </c>
      <c r="W1228" s="9">
        <f t="shared" si="345"/>
        <v>2.1899999999999977</v>
      </c>
      <c r="X1228">
        <f t="shared" si="346"/>
        <v>45.45</v>
      </c>
      <c r="Y1228" s="9">
        <f t="shared" si="347"/>
        <v>20.400044973517346</v>
      </c>
      <c r="Z1228" s="10">
        <f t="shared" si="348"/>
        <v>0.65047597957188241</v>
      </c>
      <c r="AA1228">
        <f t="shared" si="349"/>
        <v>0.20000000000000284</v>
      </c>
    </row>
    <row r="1229" spans="1:27">
      <c r="A1229" s="1">
        <f t="shared" si="332"/>
        <v>305003</v>
      </c>
      <c r="B1229" s="1">
        <v>3</v>
      </c>
      <c r="C1229" s="1">
        <v>5</v>
      </c>
      <c r="D1229" s="2">
        <v>3</v>
      </c>
      <c r="E1229" s="5">
        <v>12.76</v>
      </c>
      <c r="F1229" s="5">
        <v>12.52</v>
      </c>
      <c r="G1229" s="5">
        <v>1.77</v>
      </c>
      <c r="H1229" s="5">
        <v>12.05</v>
      </c>
      <c r="I1229" s="5">
        <v>9.7100000000000009</v>
      </c>
      <c r="J1229" s="5">
        <v>1.78</v>
      </c>
      <c r="K1229" s="6">
        <f t="shared" si="333"/>
        <v>12.405000000000001</v>
      </c>
      <c r="L1229" s="6">
        <f t="shared" si="334"/>
        <v>0.70999999999999908</v>
      </c>
      <c r="M1229" s="6">
        <f t="shared" si="335"/>
        <v>11.115</v>
      </c>
      <c r="N1229" s="5">
        <f t="shared" si="336"/>
        <v>1.2551195162214632</v>
      </c>
      <c r="O1229" s="6">
        <f t="shared" si="337"/>
        <v>2.8099999999999987</v>
      </c>
      <c r="P1229" s="6">
        <f t="shared" si="338"/>
        <v>2.5102390324429265</v>
      </c>
      <c r="Q1229" s="6">
        <f t="shared" si="339"/>
        <v>-5.633758113405149E-3</v>
      </c>
      <c r="R1229" s="9">
        <f t="shared" si="340"/>
        <v>0.8365737178249163</v>
      </c>
      <c r="S1229" s="9">
        <f t="shared" si="341"/>
        <v>2.0999999999999996</v>
      </c>
      <c r="T1229">
        <f t="shared" si="342"/>
        <v>2.8099999999999987</v>
      </c>
      <c r="U1229" s="9">
        <f t="shared" si="343"/>
        <v>1.1194153081371496</v>
      </c>
      <c r="V1229" s="9">
        <f t="shared" si="344"/>
        <v>1.0277905676134695</v>
      </c>
      <c r="W1229" s="9">
        <f t="shared" si="345"/>
        <v>1.2900000000000009</v>
      </c>
      <c r="X1229">
        <f t="shared" si="346"/>
        <v>11.115</v>
      </c>
      <c r="Y1229" s="9">
        <f t="shared" si="347"/>
        <v>8.8557303558323301</v>
      </c>
      <c r="Z1229" s="10">
        <f t="shared" si="348"/>
        <v>0.65088170968310366</v>
      </c>
      <c r="AA1229">
        <f t="shared" si="349"/>
        <v>0.70999999999999908</v>
      </c>
    </row>
    <row r="1230" spans="1:27">
      <c r="A1230" s="1">
        <f t="shared" si="332"/>
        <v>894999</v>
      </c>
      <c r="B1230" s="1">
        <v>-1</v>
      </c>
      <c r="C1230" s="1">
        <v>-5</v>
      </c>
      <c r="D1230" s="2">
        <v>9</v>
      </c>
      <c r="E1230" s="5">
        <v>9.4700000000000006</v>
      </c>
      <c r="F1230" s="5">
        <v>11.14</v>
      </c>
      <c r="G1230" s="5">
        <v>1.74</v>
      </c>
      <c r="H1230" s="5">
        <v>9.23</v>
      </c>
      <c r="I1230" s="5">
        <v>8.01</v>
      </c>
      <c r="J1230" s="5">
        <v>1.63</v>
      </c>
      <c r="K1230" s="6">
        <f t="shared" si="333"/>
        <v>9.3500000000000014</v>
      </c>
      <c r="L1230" s="6">
        <f t="shared" si="334"/>
        <v>0.24000000000000021</v>
      </c>
      <c r="M1230" s="6">
        <f t="shared" si="335"/>
        <v>9.5749999999999993</v>
      </c>
      <c r="N1230" s="5">
        <f t="shared" si="336"/>
        <v>1.1921094748386156</v>
      </c>
      <c r="O1230" s="6">
        <f t="shared" si="337"/>
        <v>3.1300000000000008</v>
      </c>
      <c r="P1230" s="6">
        <f t="shared" si="338"/>
        <v>2.3842189496772312</v>
      </c>
      <c r="Q1230" s="6">
        <f t="shared" si="339"/>
        <v>6.5212419737883762E-2</v>
      </c>
      <c r="R1230" s="9">
        <f t="shared" si="340"/>
        <v>1.2121369979008181</v>
      </c>
      <c r="S1230" s="9">
        <f t="shared" si="341"/>
        <v>2.8900000000000006</v>
      </c>
      <c r="T1230">
        <f t="shared" si="342"/>
        <v>3.1300000000000008</v>
      </c>
      <c r="U1230" s="9">
        <f t="shared" si="343"/>
        <v>1.3127988939202633</v>
      </c>
      <c r="V1230" s="9">
        <f t="shared" si="344"/>
        <v>0.18874105503645772</v>
      </c>
      <c r="W1230" s="9">
        <f t="shared" si="345"/>
        <v>0.22499999999999787</v>
      </c>
      <c r="X1230">
        <f t="shared" si="346"/>
        <v>9.5749999999999993</v>
      </c>
      <c r="Y1230" s="9">
        <f t="shared" si="347"/>
        <v>8.0319804532182211</v>
      </c>
      <c r="Z1230" s="10">
        <f t="shared" si="348"/>
        <v>0.6512395872488097</v>
      </c>
      <c r="AA1230">
        <f t="shared" si="349"/>
        <v>0.24000000000000021</v>
      </c>
    </row>
    <row r="1231" spans="1:27">
      <c r="A1231" s="1">
        <f t="shared" si="332"/>
        <v>592000</v>
      </c>
      <c r="B1231" s="1">
        <v>0</v>
      </c>
      <c r="C1231" s="1">
        <v>-8</v>
      </c>
      <c r="D1231" s="2">
        <v>6</v>
      </c>
      <c r="E1231" s="5">
        <v>19.13</v>
      </c>
      <c r="F1231" s="5">
        <v>20.23</v>
      </c>
      <c r="G1231" s="5">
        <v>1.88</v>
      </c>
      <c r="H1231" s="5">
        <v>19.329999999999998</v>
      </c>
      <c r="I1231" s="5">
        <v>23.9</v>
      </c>
      <c r="J1231" s="5">
        <v>2.59</v>
      </c>
      <c r="K1231" s="6">
        <f t="shared" si="333"/>
        <v>19.229999999999997</v>
      </c>
      <c r="L1231" s="6">
        <f t="shared" si="334"/>
        <v>-0.19999999999999929</v>
      </c>
      <c r="M1231" s="6">
        <f t="shared" si="335"/>
        <v>22.064999999999998</v>
      </c>
      <c r="N1231" s="5">
        <f t="shared" si="336"/>
        <v>1.6001953005805261</v>
      </c>
      <c r="O1231" s="6">
        <f t="shared" si="337"/>
        <v>-3.6699999999999982</v>
      </c>
      <c r="P1231" s="6">
        <f t="shared" si="338"/>
        <v>3.2003906011610521</v>
      </c>
      <c r="Q1231" s="6">
        <f t="shared" si="339"/>
        <v>-0.30985599218940685</v>
      </c>
      <c r="R1231" s="9">
        <f t="shared" si="340"/>
        <v>1.0842426542376222</v>
      </c>
      <c r="S1231" s="9">
        <f t="shared" si="341"/>
        <v>3.4699999999999989</v>
      </c>
      <c r="T1231">
        <f t="shared" si="342"/>
        <v>3.6699999999999982</v>
      </c>
      <c r="U1231" s="9">
        <f t="shared" si="343"/>
        <v>1.1467350262397906</v>
      </c>
      <c r="V1231" s="9">
        <f t="shared" si="344"/>
        <v>1.7716587462614761</v>
      </c>
      <c r="W1231" s="9">
        <f t="shared" si="345"/>
        <v>2.8350000000000009</v>
      </c>
      <c r="X1231">
        <f t="shared" si="346"/>
        <v>22.064999999999998</v>
      </c>
      <c r="Y1231" s="9">
        <f t="shared" si="347"/>
        <v>13.788941882278468</v>
      </c>
      <c r="Z1231" s="10">
        <f t="shared" si="348"/>
        <v>0.65124803262658693</v>
      </c>
      <c r="AA1231">
        <f t="shared" si="349"/>
        <v>0.19999999999999929</v>
      </c>
    </row>
    <row r="1232" spans="1:27">
      <c r="A1232" s="1">
        <f t="shared" si="332"/>
        <v>897002</v>
      </c>
      <c r="B1232" s="1">
        <v>2</v>
      </c>
      <c r="C1232" s="1">
        <v>-3</v>
      </c>
      <c r="D1232" s="2">
        <v>9</v>
      </c>
      <c r="E1232" s="5">
        <v>3.72</v>
      </c>
      <c r="F1232" s="5">
        <v>5.56</v>
      </c>
      <c r="G1232" s="5">
        <v>1.38</v>
      </c>
      <c r="H1232" s="5">
        <v>3.89</v>
      </c>
      <c r="I1232" s="5">
        <v>2.19</v>
      </c>
      <c r="J1232" s="5">
        <v>1.38</v>
      </c>
      <c r="K1232" s="6">
        <f t="shared" si="333"/>
        <v>3.8050000000000002</v>
      </c>
      <c r="L1232" s="6">
        <f t="shared" si="334"/>
        <v>-0.16999999999999993</v>
      </c>
      <c r="M1232" s="6">
        <f t="shared" si="335"/>
        <v>3.875</v>
      </c>
      <c r="N1232" s="5">
        <f t="shared" si="336"/>
        <v>0.97580735803743546</v>
      </c>
      <c r="O1232" s="6">
        <f t="shared" si="337"/>
        <v>3.3699999999999997</v>
      </c>
      <c r="P1232" s="6">
        <f t="shared" si="338"/>
        <v>1.9516147160748709</v>
      </c>
      <c r="Q1232" s="6">
        <f t="shared" si="339"/>
        <v>0</v>
      </c>
      <c r="R1232" s="9">
        <f t="shared" si="340"/>
        <v>1.8138826126089698</v>
      </c>
      <c r="S1232" s="9">
        <f t="shared" si="341"/>
        <v>3.5399999999999996</v>
      </c>
      <c r="T1232">
        <f t="shared" si="342"/>
        <v>3.3699999999999997</v>
      </c>
      <c r="U1232" s="9">
        <f t="shared" si="343"/>
        <v>1.7267752555062792</v>
      </c>
      <c r="V1232" s="9">
        <f t="shared" si="344"/>
        <v>7.1735470555156847E-2</v>
      </c>
      <c r="W1232" s="9">
        <f t="shared" si="345"/>
        <v>6.999999999999984E-2</v>
      </c>
      <c r="X1232">
        <f t="shared" si="346"/>
        <v>3.875</v>
      </c>
      <c r="Y1232" s="9">
        <f t="shared" si="347"/>
        <v>3.9710706914461915</v>
      </c>
      <c r="Z1232" s="10">
        <f t="shared" si="348"/>
        <v>0.65128027760711438</v>
      </c>
      <c r="AA1232">
        <f t="shared" si="349"/>
        <v>0.16999999999999993</v>
      </c>
    </row>
    <row r="1233" spans="1:27">
      <c r="A1233" s="1">
        <f t="shared" si="332"/>
        <v>702995</v>
      </c>
      <c r="B1233" s="1">
        <v>-5</v>
      </c>
      <c r="C1233" s="1">
        <v>3</v>
      </c>
      <c r="D1233" s="2">
        <v>7</v>
      </c>
      <c r="E1233" s="5">
        <v>2.2999999999999998</v>
      </c>
      <c r="F1233" s="5">
        <v>2.14</v>
      </c>
      <c r="G1233" s="5">
        <v>1.27</v>
      </c>
      <c r="H1233" s="5">
        <v>2.2400000000000002</v>
      </c>
      <c r="I1233" s="5">
        <v>1.24</v>
      </c>
      <c r="J1233" s="5">
        <v>0.93</v>
      </c>
      <c r="K1233" s="6">
        <f t="shared" si="333"/>
        <v>2.27</v>
      </c>
      <c r="L1233" s="6">
        <f t="shared" si="334"/>
        <v>5.9999999999999609E-2</v>
      </c>
      <c r="M1233" s="6">
        <f t="shared" si="335"/>
        <v>1.69</v>
      </c>
      <c r="N1233" s="5">
        <f t="shared" si="336"/>
        <v>0.78705145956284206</v>
      </c>
      <c r="O1233" s="6">
        <f t="shared" si="337"/>
        <v>0.90000000000000013</v>
      </c>
      <c r="P1233" s="6">
        <f t="shared" si="338"/>
        <v>1.5741029191256841</v>
      </c>
      <c r="Q1233" s="6">
        <f t="shared" si="339"/>
        <v>0.301880700621519</v>
      </c>
      <c r="R1233" s="9">
        <f t="shared" si="340"/>
        <v>0.53363727987148901</v>
      </c>
      <c r="S1233" s="9">
        <f t="shared" si="341"/>
        <v>0.84000000000000052</v>
      </c>
      <c r="T1233">
        <f t="shared" si="342"/>
        <v>0.90000000000000013</v>
      </c>
      <c r="U1233" s="9">
        <f t="shared" si="343"/>
        <v>0.57175422843373791</v>
      </c>
      <c r="V1233" s="9">
        <f t="shared" si="344"/>
        <v>0.73692767220348443</v>
      </c>
      <c r="W1233" s="9">
        <f t="shared" si="345"/>
        <v>0.58000000000000007</v>
      </c>
      <c r="X1233">
        <f t="shared" si="346"/>
        <v>1.69</v>
      </c>
      <c r="Y1233" s="9">
        <f t="shared" si="347"/>
        <v>2.1472547690067043</v>
      </c>
      <c r="Z1233" s="10">
        <f t="shared" si="348"/>
        <v>0.65131482402905583</v>
      </c>
      <c r="AA1233">
        <f t="shared" si="349"/>
        <v>5.9999999999999609E-2</v>
      </c>
    </row>
    <row r="1234" spans="1:27">
      <c r="A1234" s="1">
        <f t="shared" si="332"/>
        <v>499993</v>
      </c>
      <c r="B1234" s="1">
        <v>-7</v>
      </c>
      <c r="C1234" s="1">
        <v>0</v>
      </c>
      <c r="D1234" s="2">
        <v>5</v>
      </c>
      <c r="E1234" s="5">
        <v>12.61</v>
      </c>
      <c r="F1234" s="5">
        <v>16.68</v>
      </c>
      <c r="G1234" s="5">
        <v>2.11</v>
      </c>
      <c r="H1234" s="5">
        <v>12.54</v>
      </c>
      <c r="I1234" s="5">
        <v>10.15</v>
      </c>
      <c r="J1234" s="5">
        <v>1.77</v>
      </c>
      <c r="K1234" s="6">
        <f t="shared" si="333"/>
        <v>12.574999999999999</v>
      </c>
      <c r="L1234" s="6">
        <f t="shared" si="334"/>
        <v>7.0000000000000284E-2</v>
      </c>
      <c r="M1234" s="6">
        <f t="shared" si="335"/>
        <v>13.414999999999999</v>
      </c>
      <c r="N1234" s="5">
        <f t="shared" si="336"/>
        <v>1.3770439353920412</v>
      </c>
      <c r="O1234" s="6">
        <f t="shared" si="337"/>
        <v>6.5299999999999994</v>
      </c>
      <c r="P1234" s="6">
        <f t="shared" si="338"/>
        <v>2.7540878707840823</v>
      </c>
      <c r="Q1234" s="6">
        <f t="shared" si="339"/>
        <v>0.17392221489782458</v>
      </c>
      <c r="R1234" s="9">
        <f t="shared" si="340"/>
        <v>2.3456041720850584</v>
      </c>
      <c r="S1234" s="9">
        <f t="shared" si="341"/>
        <v>6.4599999999999991</v>
      </c>
      <c r="T1234">
        <f t="shared" si="342"/>
        <v>6.5299999999999994</v>
      </c>
      <c r="U1234" s="9">
        <f t="shared" si="343"/>
        <v>2.3710209355596645</v>
      </c>
      <c r="V1234" s="9">
        <f t="shared" si="344"/>
        <v>0.6100023233905415</v>
      </c>
      <c r="W1234" s="9">
        <f t="shared" si="345"/>
        <v>0.83999999999999986</v>
      </c>
      <c r="X1234">
        <f t="shared" si="346"/>
        <v>13.414999999999999</v>
      </c>
      <c r="Y1234" s="9">
        <f t="shared" si="347"/>
        <v>9.7418823431953747</v>
      </c>
      <c r="Z1234" s="10">
        <f t="shared" si="348"/>
        <v>0.65137930578120151</v>
      </c>
      <c r="AA1234">
        <f t="shared" si="349"/>
        <v>7.0000000000000284E-2</v>
      </c>
    </row>
    <row r="1235" spans="1:27">
      <c r="A1235" s="1">
        <f t="shared" si="332"/>
        <v>703001</v>
      </c>
      <c r="B1235" s="1">
        <v>1</v>
      </c>
      <c r="C1235" s="1">
        <v>3</v>
      </c>
      <c r="D1235" s="2">
        <v>7</v>
      </c>
      <c r="E1235" s="5">
        <v>22.56</v>
      </c>
      <c r="F1235" s="5">
        <v>28.01</v>
      </c>
      <c r="G1235" s="5">
        <v>2.34</v>
      </c>
      <c r="H1235" s="5">
        <v>22.41</v>
      </c>
      <c r="I1235" s="5">
        <v>23.56</v>
      </c>
      <c r="J1235" s="5">
        <v>2.2599999999999998</v>
      </c>
      <c r="K1235" s="6">
        <f t="shared" si="333"/>
        <v>22.484999999999999</v>
      </c>
      <c r="L1235" s="6">
        <f t="shared" si="334"/>
        <v>0.14999999999999858</v>
      </c>
      <c r="M1235" s="6">
        <f t="shared" si="335"/>
        <v>25.785</v>
      </c>
      <c r="N1235" s="5">
        <f t="shared" si="336"/>
        <v>1.6265915283192642</v>
      </c>
      <c r="O1235" s="6">
        <f t="shared" si="337"/>
        <v>4.4500000000000028</v>
      </c>
      <c r="P1235" s="6">
        <f t="shared" si="338"/>
        <v>3.2531830566385285</v>
      </c>
      <c r="Q1235" s="6">
        <f t="shared" si="339"/>
        <v>3.4772091616902298E-2</v>
      </c>
      <c r="R1235" s="9">
        <f t="shared" si="340"/>
        <v>1.3217823667270474</v>
      </c>
      <c r="S1235" s="9">
        <f t="shared" si="341"/>
        <v>4.3000000000000043</v>
      </c>
      <c r="T1235">
        <f t="shared" si="342"/>
        <v>4.4500000000000028</v>
      </c>
      <c r="U1235" s="9">
        <f t="shared" si="343"/>
        <v>1.3678910539384554</v>
      </c>
      <c r="V1235" s="9">
        <f t="shared" si="344"/>
        <v>2.0287822373019782</v>
      </c>
      <c r="W1235" s="9">
        <f t="shared" si="345"/>
        <v>3.3000000000000007</v>
      </c>
      <c r="X1235">
        <f t="shared" si="346"/>
        <v>25.785</v>
      </c>
      <c r="Y1235" s="9">
        <f t="shared" si="347"/>
        <v>15.85216666328227</v>
      </c>
      <c r="Z1235" s="10">
        <f t="shared" si="348"/>
        <v>0.65151285482329513</v>
      </c>
      <c r="AA1235">
        <f t="shared" si="349"/>
        <v>0.14999999999999858</v>
      </c>
    </row>
    <row r="1236" spans="1:27">
      <c r="A1236" s="1">
        <f t="shared" si="332"/>
        <v>403993</v>
      </c>
      <c r="B1236" s="1">
        <v>-7</v>
      </c>
      <c r="C1236" s="1">
        <v>4</v>
      </c>
      <c r="D1236" s="2">
        <v>4</v>
      </c>
      <c r="E1236" s="5">
        <v>56.54</v>
      </c>
      <c r="F1236" s="5">
        <v>65.040000000000006</v>
      </c>
      <c r="G1236" s="5">
        <v>3.9</v>
      </c>
      <c r="H1236" s="5">
        <v>56.49</v>
      </c>
      <c r="I1236" s="5">
        <v>56.8</v>
      </c>
      <c r="J1236" s="5">
        <v>3.35</v>
      </c>
      <c r="K1236" s="6">
        <f t="shared" si="333"/>
        <v>56.515000000000001</v>
      </c>
      <c r="L1236" s="6">
        <f t="shared" si="334"/>
        <v>4.9999999999997158E-2</v>
      </c>
      <c r="M1236" s="6">
        <f t="shared" si="335"/>
        <v>60.92</v>
      </c>
      <c r="N1236" s="5">
        <f t="shared" si="336"/>
        <v>2.5706273553356582</v>
      </c>
      <c r="O1236" s="6">
        <f t="shared" si="337"/>
        <v>8.2400000000000091</v>
      </c>
      <c r="P1236" s="6">
        <f t="shared" si="338"/>
        <v>5.1412547106713165</v>
      </c>
      <c r="Q1236" s="6">
        <f t="shared" si="339"/>
        <v>0.15085595384469874</v>
      </c>
      <c r="R1236" s="9">
        <f t="shared" si="340"/>
        <v>1.592996352232976</v>
      </c>
      <c r="S1236" s="9">
        <f t="shared" si="341"/>
        <v>8.1900000000000119</v>
      </c>
      <c r="T1236">
        <f t="shared" si="342"/>
        <v>8.2400000000000091</v>
      </c>
      <c r="U1236" s="9">
        <f t="shared" si="343"/>
        <v>1.6027216046886104</v>
      </c>
      <c r="V1236" s="9">
        <f t="shared" si="344"/>
        <v>1.7135894826828453</v>
      </c>
      <c r="W1236" s="9">
        <f t="shared" si="345"/>
        <v>4.4050000000000011</v>
      </c>
      <c r="X1236">
        <f t="shared" si="346"/>
        <v>60.92</v>
      </c>
      <c r="Y1236" s="9">
        <f t="shared" si="347"/>
        <v>23.698495183890785</v>
      </c>
      <c r="Z1236" s="10">
        <f t="shared" si="348"/>
        <v>0.65195245225399678</v>
      </c>
      <c r="AA1236">
        <f t="shared" si="349"/>
        <v>4.9999999999997158E-2</v>
      </c>
    </row>
    <row r="1237" spans="1:27">
      <c r="A1237" s="1">
        <f t="shared" si="332"/>
        <v>393996</v>
      </c>
      <c r="B1237" s="1">
        <v>-4</v>
      </c>
      <c r="C1237" s="1">
        <v>-6</v>
      </c>
      <c r="D1237" s="2">
        <v>4</v>
      </c>
      <c r="E1237" s="5">
        <v>21.85</v>
      </c>
      <c r="F1237" s="5">
        <v>19.2</v>
      </c>
      <c r="G1237" s="5">
        <v>2.42</v>
      </c>
      <c r="H1237" s="5">
        <v>21.54</v>
      </c>
      <c r="I1237" s="5">
        <v>24.84</v>
      </c>
      <c r="J1237" s="5">
        <v>2.35</v>
      </c>
      <c r="K1237" s="6">
        <f t="shared" si="333"/>
        <v>21.695</v>
      </c>
      <c r="L1237" s="6">
        <f t="shared" si="334"/>
        <v>0.31000000000000227</v>
      </c>
      <c r="M1237" s="6">
        <f t="shared" si="335"/>
        <v>22.02</v>
      </c>
      <c r="N1237" s="5">
        <f t="shared" si="336"/>
        <v>1.6866312578628444</v>
      </c>
      <c r="O1237" s="6">
        <f t="shared" si="337"/>
        <v>-5.6400000000000006</v>
      </c>
      <c r="P1237" s="6">
        <f t="shared" si="338"/>
        <v>3.3732625157256888</v>
      </c>
      <c r="Q1237" s="6">
        <f t="shared" si="339"/>
        <v>2.9343785427413803E-2</v>
      </c>
      <c r="R1237" s="9">
        <f t="shared" si="340"/>
        <v>1.7638710216776536</v>
      </c>
      <c r="S1237" s="9">
        <f t="shared" si="341"/>
        <v>5.9500000000000028</v>
      </c>
      <c r="T1237">
        <f t="shared" si="342"/>
        <v>5.6400000000000006</v>
      </c>
      <c r="U1237" s="9">
        <f t="shared" si="343"/>
        <v>1.6719718592036912</v>
      </c>
      <c r="V1237" s="9">
        <f t="shared" si="344"/>
        <v>0.1926917922841129</v>
      </c>
      <c r="W1237" s="9">
        <f t="shared" si="345"/>
        <v>0.32499999999999929</v>
      </c>
      <c r="X1237">
        <f t="shared" si="346"/>
        <v>22.02</v>
      </c>
      <c r="Y1237" s="9">
        <f t="shared" si="347"/>
        <v>13.055610049526694</v>
      </c>
      <c r="Z1237" s="10">
        <f t="shared" si="348"/>
        <v>0.65201226982319904</v>
      </c>
      <c r="AA1237">
        <f t="shared" si="349"/>
        <v>0.31000000000000227</v>
      </c>
    </row>
    <row r="1238" spans="1:27">
      <c r="A1238" s="1">
        <f t="shared" si="332"/>
        <v>799995</v>
      </c>
      <c r="B1238" s="1">
        <v>-5</v>
      </c>
      <c r="C1238" s="1">
        <v>0</v>
      </c>
      <c r="D1238" s="2">
        <v>8</v>
      </c>
      <c r="E1238" s="5">
        <v>5.2</v>
      </c>
      <c r="F1238" s="5">
        <v>7.48</v>
      </c>
      <c r="G1238" s="5">
        <v>1.68</v>
      </c>
      <c r="H1238" s="5">
        <v>4.91</v>
      </c>
      <c r="I1238" s="5">
        <v>6</v>
      </c>
      <c r="J1238" s="5">
        <v>1.45</v>
      </c>
      <c r="K1238" s="6">
        <f t="shared" si="333"/>
        <v>5.0549999999999997</v>
      </c>
      <c r="L1238" s="6">
        <f t="shared" si="334"/>
        <v>0.29000000000000004</v>
      </c>
      <c r="M1238" s="6">
        <f t="shared" si="335"/>
        <v>6.74</v>
      </c>
      <c r="N1238" s="5">
        <f t="shared" si="336"/>
        <v>1.1096057858536967</v>
      </c>
      <c r="O1238" s="6">
        <f t="shared" si="337"/>
        <v>1.4800000000000004</v>
      </c>
      <c r="P1238" s="6">
        <f t="shared" si="338"/>
        <v>2.2192115717073935</v>
      </c>
      <c r="Q1238" s="6">
        <f t="shared" si="339"/>
        <v>0.14617555686409869</v>
      </c>
      <c r="R1238" s="9">
        <f t="shared" si="340"/>
        <v>0.53622647573185234</v>
      </c>
      <c r="S1238" s="9">
        <f t="shared" si="341"/>
        <v>1.1900000000000004</v>
      </c>
      <c r="T1238">
        <f t="shared" si="342"/>
        <v>1.4800000000000004</v>
      </c>
      <c r="U1238" s="9">
        <f t="shared" si="343"/>
        <v>0.6669035160362532</v>
      </c>
      <c r="V1238" s="9">
        <f t="shared" si="344"/>
        <v>1.5185573304339011</v>
      </c>
      <c r="W1238" s="9">
        <f t="shared" si="345"/>
        <v>1.6850000000000005</v>
      </c>
      <c r="X1238">
        <f t="shared" si="346"/>
        <v>6.74</v>
      </c>
      <c r="Y1238" s="9">
        <f t="shared" si="347"/>
        <v>6.0742293217356025</v>
      </c>
      <c r="Z1238" s="10">
        <f t="shared" si="348"/>
        <v>0.65229287900451594</v>
      </c>
      <c r="AA1238">
        <f t="shared" si="349"/>
        <v>0.29000000000000004</v>
      </c>
    </row>
    <row r="1239" spans="1:27">
      <c r="A1239" s="1">
        <f t="shared" si="332"/>
        <v>592003</v>
      </c>
      <c r="B1239" s="1">
        <v>3</v>
      </c>
      <c r="C1239" s="1">
        <v>-8</v>
      </c>
      <c r="D1239" s="2">
        <v>6</v>
      </c>
      <c r="E1239" s="5">
        <v>50.16</v>
      </c>
      <c r="F1239" s="5">
        <v>50.64</v>
      </c>
      <c r="G1239" s="5">
        <v>3.07</v>
      </c>
      <c r="H1239" s="5">
        <v>49.1</v>
      </c>
      <c r="I1239" s="5">
        <v>46.75</v>
      </c>
      <c r="J1239" s="5">
        <v>3.43</v>
      </c>
      <c r="K1239" s="6">
        <f t="shared" si="333"/>
        <v>49.629999999999995</v>
      </c>
      <c r="L1239" s="6">
        <f t="shared" si="334"/>
        <v>1.0599999999999952</v>
      </c>
      <c r="M1239" s="6">
        <f t="shared" si="335"/>
        <v>48.695</v>
      </c>
      <c r="N1239" s="5">
        <f t="shared" si="336"/>
        <v>2.3016189954030182</v>
      </c>
      <c r="O1239" s="6">
        <f t="shared" si="337"/>
        <v>3.8900000000000006</v>
      </c>
      <c r="P1239" s="6">
        <f t="shared" si="338"/>
        <v>4.6032379908060364</v>
      </c>
      <c r="Q1239" s="6">
        <f t="shared" si="339"/>
        <v>-0.11043049014148325</v>
      </c>
      <c r="R1239" s="9">
        <f t="shared" si="340"/>
        <v>0.61478463760776936</v>
      </c>
      <c r="S1239" s="9">
        <f t="shared" si="341"/>
        <v>2.8300000000000054</v>
      </c>
      <c r="T1239">
        <f t="shared" si="342"/>
        <v>3.8900000000000006</v>
      </c>
      <c r="U1239" s="9">
        <f t="shared" si="343"/>
        <v>0.84505732872587225</v>
      </c>
      <c r="V1239" s="9">
        <f t="shared" si="344"/>
        <v>0.40623578527438892</v>
      </c>
      <c r="W1239" s="9">
        <f t="shared" si="345"/>
        <v>0.93499999999999517</v>
      </c>
      <c r="X1239">
        <f t="shared" si="346"/>
        <v>48.695</v>
      </c>
      <c r="Y1239" s="9">
        <f t="shared" si="347"/>
        <v>21.156846592445422</v>
      </c>
      <c r="Z1239" s="10">
        <f t="shared" si="348"/>
        <v>0.6528445450488195</v>
      </c>
      <c r="AA1239">
        <f t="shared" si="349"/>
        <v>1.0599999999999952</v>
      </c>
    </row>
    <row r="1240" spans="1:27">
      <c r="A1240" s="1">
        <f t="shared" si="332"/>
        <v>193996</v>
      </c>
      <c r="B1240" s="1">
        <v>-4</v>
      </c>
      <c r="C1240" s="1">
        <v>-6</v>
      </c>
      <c r="D1240" s="2">
        <v>2</v>
      </c>
      <c r="E1240" s="5">
        <v>32.14</v>
      </c>
      <c r="F1240" s="5">
        <v>31.36</v>
      </c>
      <c r="G1240" s="5">
        <v>2.92</v>
      </c>
      <c r="H1240" s="5">
        <v>33.1</v>
      </c>
      <c r="I1240" s="5">
        <v>30.72</v>
      </c>
      <c r="J1240" s="5">
        <v>2.6</v>
      </c>
      <c r="K1240" s="6">
        <f t="shared" si="333"/>
        <v>32.620000000000005</v>
      </c>
      <c r="L1240" s="6">
        <f t="shared" si="334"/>
        <v>-0.96000000000000085</v>
      </c>
      <c r="M1240" s="6">
        <f t="shared" si="335"/>
        <v>31.04</v>
      </c>
      <c r="N1240" s="5">
        <f t="shared" si="336"/>
        <v>1.9548913013259843</v>
      </c>
      <c r="O1240" s="6">
        <f t="shared" si="337"/>
        <v>0.64000000000000057</v>
      </c>
      <c r="P1240" s="6">
        <f t="shared" si="338"/>
        <v>3.9097826026519686</v>
      </c>
      <c r="Q1240" s="6">
        <f t="shared" si="339"/>
        <v>0.11555369478752343</v>
      </c>
      <c r="R1240" s="9">
        <f t="shared" si="340"/>
        <v>0.40922991444965162</v>
      </c>
      <c r="S1240" s="9">
        <f t="shared" si="341"/>
        <v>1.6000000000000014</v>
      </c>
      <c r="T1240">
        <f t="shared" si="342"/>
        <v>0.64000000000000057</v>
      </c>
      <c r="U1240" s="9">
        <f t="shared" si="343"/>
        <v>0.16369196577986064</v>
      </c>
      <c r="V1240" s="9">
        <f t="shared" si="344"/>
        <v>0.80822908103806401</v>
      </c>
      <c r="W1240" s="9">
        <f t="shared" si="345"/>
        <v>1.5800000000000054</v>
      </c>
      <c r="X1240">
        <f t="shared" si="346"/>
        <v>31.04</v>
      </c>
      <c r="Y1240" s="9">
        <f t="shared" si="347"/>
        <v>15.878120680646468</v>
      </c>
      <c r="Z1240" s="10">
        <f t="shared" si="348"/>
        <v>0.65295022781219703</v>
      </c>
      <c r="AA1240">
        <f t="shared" si="349"/>
        <v>0.96000000000000085</v>
      </c>
    </row>
    <row r="1241" spans="1:27">
      <c r="A1241" s="1">
        <f t="shared" si="332"/>
        <v>604996</v>
      </c>
      <c r="B1241" s="1">
        <v>-4</v>
      </c>
      <c r="C1241" s="1">
        <v>5</v>
      </c>
      <c r="D1241" s="2">
        <v>6</v>
      </c>
      <c r="E1241" s="5">
        <v>24.36</v>
      </c>
      <c r="F1241" s="5">
        <v>29.63</v>
      </c>
      <c r="G1241" s="5">
        <v>2.5</v>
      </c>
      <c r="H1241" s="5">
        <v>24.72</v>
      </c>
      <c r="I1241" s="5">
        <v>24.12</v>
      </c>
      <c r="J1241" s="5">
        <v>2.42</v>
      </c>
      <c r="K1241" s="6">
        <f t="shared" si="333"/>
        <v>24.54</v>
      </c>
      <c r="L1241" s="6">
        <f t="shared" si="334"/>
        <v>-0.35999999999999943</v>
      </c>
      <c r="M1241" s="6">
        <f t="shared" si="335"/>
        <v>26.875</v>
      </c>
      <c r="N1241" s="5">
        <f t="shared" si="336"/>
        <v>1.7397126199461797</v>
      </c>
      <c r="O1241" s="6">
        <f t="shared" si="337"/>
        <v>5.509999999999998</v>
      </c>
      <c r="P1241" s="6">
        <f t="shared" si="338"/>
        <v>3.4794252398923593</v>
      </c>
      <c r="Q1241" s="6">
        <f t="shared" si="339"/>
        <v>3.251172933324524E-2</v>
      </c>
      <c r="R1241" s="9">
        <f t="shared" si="340"/>
        <v>1.6870602456690789</v>
      </c>
      <c r="S1241" s="9">
        <f t="shared" si="341"/>
        <v>5.8699999999999974</v>
      </c>
      <c r="T1241">
        <f t="shared" si="342"/>
        <v>5.509999999999998</v>
      </c>
      <c r="U1241" s="9">
        <f t="shared" si="343"/>
        <v>1.5835948813691014</v>
      </c>
      <c r="V1241" s="9">
        <f t="shared" si="344"/>
        <v>1.3421756980024879</v>
      </c>
      <c r="W1241" s="9">
        <f t="shared" si="345"/>
        <v>2.3350000000000009</v>
      </c>
      <c r="X1241">
        <f t="shared" si="346"/>
        <v>26.875</v>
      </c>
      <c r="Y1241" s="9">
        <f t="shared" si="347"/>
        <v>15.447953697566104</v>
      </c>
      <c r="Z1241" s="10">
        <f t="shared" si="348"/>
        <v>0.65299157728105495</v>
      </c>
      <c r="AA1241">
        <f t="shared" si="349"/>
        <v>0.35999999999999943</v>
      </c>
    </row>
    <row r="1242" spans="1:27">
      <c r="A1242" s="1">
        <f t="shared" si="332"/>
        <v>798995</v>
      </c>
      <c r="B1242" s="1">
        <v>-5</v>
      </c>
      <c r="C1242" s="1">
        <v>-1</v>
      </c>
      <c r="D1242" s="2">
        <v>8</v>
      </c>
      <c r="E1242" s="5">
        <v>4.24</v>
      </c>
      <c r="F1242" s="5">
        <v>3.63</v>
      </c>
      <c r="G1242" s="5">
        <v>1.36</v>
      </c>
      <c r="H1242" s="5">
        <v>4.04</v>
      </c>
      <c r="I1242" s="5">
        <v>2.39</v>
      </c>
      <c r="J1242" s="5">
        <v>1.1200000000000001</v>
      </c>
      <c r="K1242" s="6">
        <f t="shared" si="333"/>
        <v>4.1400000000000006</v>
      </c>
      <c r="L1242" s="6">
        <f t="shared" si="334"/>
        <v>0.20000000000000018</v>
      </c>
      <c r="M1242" s="6">
        <f t="shared" si="335"/>
        <v>3.01</v>
      </c>
      <c r="N1242" s="5">
        <f t="shared" si="336"/>
        <v>0.88090862182180973</v>
      </c>
      <c r="O1242" s="6">
        <f t="shared" si="337"/>
        <v>1.2399999999999998</v>
      </c>
      <c r="P1242" s="6">
        <f t="shared" si="338"/>
        <v>1.7618172436436195</v>
      </c>
      <c r="Q1242" s="6">
        <f t="shared" si="339"/>
        <v>0.19175257731958764</v>
      </c>
      <c r="R1242" s="9">
        <f t="shared" si="340"/>
        <v>0.59029959194244941</v>
      </c>
      <c r="S1242" s="9">
        <f t="shared" si="341"/>
        <v>1.0399999999999996</v>
      </c>
      <c r="T1242">
        <f t="shared" si="342"/>
        <v>1.2399999999999998</v>
      </c>
      <c r="U1242" s="9">
        <f t="shared" si="343"/>
        <v>0.70381874423907442</v>
      </c>
      <c r="V1242" s="9">
        <f t="shared" si="344"/>
        <v>1.2827664209518628</v>
      </c>
      <c r="W1242" s="9">
        <f t="shared" si="345"/>
        <v>1.1300000000000008</v>
      </c>
      <c r="X1242">
        <f t="shared" si="346"/>
        <v>3.01</v>
      </c>
      <c r="Y1242" s="9">
        <f t="shared" si="347"/>
        <v>3.4169264841284104</v>
      </c>
      <c r="Z1242" s="10">
        <f t="shared" si="348"/>
        <v>0.65303981501896202</v>
      </c>
      <c r="AA1242">
        <f t="shared" si="349"/>
        <v>0.20000000000000018</v>
      </c>
    </row>
    <row r="1243" spans="1:27">
      <c r="A1243" s="1">
        <f t="shared" si="332"/>
        <v>202006</v>
      </c>
      <c r="B1243" s="1">
        <v>6</v>
      </c>
      <c r="C1243" s="1">
        <v>2</v>
      </c>
      <c r="D1243" s="2">
        <v>2</v>
      </c>
      <c r="E1243" s="5">
        <v>12.9</v>
      </c>
      <c r="F1243" s="5">
        <v>11.01</v>
      </c>
      <c r="G1243" s="5">
        <v>1.84</v>
      </c>
      <c r="H1243" s="5">
        <v>12.39</v>
      </c>
      <c r="I1243" s="5">
        <v>11.46</v>
      </c>
      <c r="J1243" s="5">
        <v>1.87</v>
      </c>
      <c r="K1243" s="6">
        <f t="shared" si="333"/>
        <v>12.645</v>
      </c>
      <c r="L1243" s="6">
        <f t="shared" si="334"/>
        <v>0.50999999999999979</v>
      </c>
      <c r="M1243" s="6">
        <f t="shared" si="335"/>
        <v>11.234999999999999</v>
      </c>
      <c r="N1243" s="5">
        <f t="shared" si="336"/>
        <v>1.3117259622344906</v>
      </c>
      <c r="O1243" s="6">
        <f t="shared" si="337"/>
        <v>-0.45000000000000107</v>
      </c>
      <c r="P1243" s="6">
        <f t="shared" si="338"/>
        <v>2.6234519244689811</v>
      </c>
      <c r="Q1243" s="6">
        <f t="shared" si="339"/>
        <v>-1.617144932800587E-2</v>
      </c>
      <c r="R1243" s="9">
        <f t="shared" si="340"/>
        <v>0.3659300904453649</v>
      </c>
      <c r="S1243" s="9">
        <f t="shared" si="341"/>
        <v>0.96000000000000085</v>
      </c>
      <c r="T1243">
        <f t="shared" si="342"/>
        <v>0.45000000000000107</v>
      </c>
      <c r="U1243" s="9">
        <f t="shared" si="343"/>
        <v>0.17152972989626505</v>
      </c>
      <c r="V1243" s="9">
        <f t="shared" si="344"/>
        <v>1.0749196406832586</v>
      </c>
      <c r="W1243" s="9">
        <f t="shared" si="345"/>
        <v>1.4100000000000001</v>
      </c>
      <c r="X1243">
        <f t="shared" si="346"/>
        <v>11.234999999999999</v>
      </c>
      <c r="Y1243" s="9">
        <f t="shared" si="347"/>
        <v>8.5650511794868134</v>
      </c>
      <c r="Z1243" s="10">
        <f t="shared" si="348"/>
        <v>0.65324114995918625</v>
      </c>
      <c r="AA1243">
        <f t="shared" si="349"/>
        <v>0.50999999999999979</v>
      </c>
    </row>
    <row r="1244" spans="1:27">
      <c r="A1244" s="1">
        <f t="shared" si="332"/>
        <v>794997</v>
      </c>
      <c r="B1244" s="1">
        <v>-3</v>
      </c>
      <c r="C1244" s="1">
        <v>-5</v>
      </c>
      <c r="D1244" s="2">
        <v>8</v>
      </c>
      <c r="E1244" s="5">
        <v>1.36</v>
      </c>
      <c r="F1244" s="5">
        <v>1.1499999999999999</v>
      </c>
      <c r="G1244" s="5">
        <v>1.03</v>
      </c>
      <c r="H1244" s="5">
        <v>1.5</v>
      </c>
      <c r="I1244" s="5">
        <v>2.73</v>
      </c>
      <c r="J1244" s="5">
        <v>1.03</v>
      </c>
      <c r="K1244" s="6">
        <f t="shared" si="333"/>
        <v>1.4300000000000002</v>
      </c>
      <c r="L1244" s="6">
        <f t="shared" si="334"/>
        <v>-0.1399999999999999</v>
      </c>
      <c r="M1244" s="6">
        <f t="shared" si="335"/>
        <v>1.94</v>
      </c>
      <c r="N1244" s="5">
        <f t="shared" si="336"/>
        <v>0.72831998462214398</v>
      </c>
      <c r="O1244" s="6">
        <f t="shared" si="337"/>
        <v>-1.58</v>
      </c>
      <c r="P1244" s="6">
        <f t="shared" si="338"/>
        <v>1.456639969244288</v>
      </c>
      <c r="Q1244" s="6">
        <f t="shared" si="339"/>
        <v>0</v>
      </c>
      <c r="R1244" s="9">
        <f t="shared" si="340"/>
        <v>0.98857647078507627</v>
      </c>
      <c r="S1244" s="9">
        <f t="shared" si="341"/>
        <v>1.4400000000000002</v>
      </c>
      <c r="T1244">
        <f t="shared" si="342"/>
        <v>1.58</v>
      </c>
      <c r="U1244" s="9">
        <f t="shared" si="343"/>
        <v>1.0846880721114029</v>
      </c>
      <c r="V1244" s="9">
        <f t="shared" si="344"/>
        <v>0.70024166680609523</v>
      </c>
      <c r="W1244" s="9">
        <f t="shared" si="345"/>
        <v>0.50999999999999979</v>
      </c>
      <c r="X1244">
        <f t="shared" si="346"/>
        <v>1.94</v>
      </c>
      <c r="Y1244" s="9">
        <f t="shared" si="347"/>
        <v>2.6636643796153439</v>
      </c>
      <c r="Z1244" s="10">
        <f t="shared" si="348"/>
        <v>0.65347915039425708</v>
      </c>
      <c r="AA1244">
        <f t="shared" si="349"/>
        <v>0.1399999999999999</v>
      </c>
    </row>
    <row r="1245" spans="1:27">
      <c r="A1245" s="1">
        <f t="shared" si="332"/>
        <v>402005</v>
      </c>
      <c r="B1245" s="1">
        <v>5</v>
      </c>
      <c r="C1245" s="1">
        <v>2</v>
      </c>
      <c r="D1245" s="2">
        <v>4</v>
      </c>
      <c r="E1245" s="5">
        <v>15.76</v>
      </c>
      <c r="F1245" s="5">
        <v>21.46</v>
      </c>
      <c r="G1245" s="5">
        <v>2.33</v>
      </c>
      <c r="H1245" s="5">
        <v>16.329999999999998</v>
      </c>
      <c r="I1245" s="5">
        <v>16.27</v>
      </c>
      <c r="J1245" s="5">
        <v>2.08</v>
      </c>
      <c r="K1245" s="6">
        <f t="shared" si="333"/>
        <v>16.044999999999998</v>
      </c>
      <c r="L1245" s="6">
        <f t="shared" si="334"/>
        <v>-0.56999999999999851</v>
      </c>
      <c r="M1245" s="6">
        <f t="shared" si="335"/>
        <v>18.865000000000002</v>
      </c>
      <c r="N1245" s="5">
        <f t="shared" si="336"/>
        <v>1.5616737815561867</v>
      </c>
      <c r="O1245" s="6">
        <f t="shared" si="337"/>
        <v>5.1900000000000013</v>
      </c>
      <c r="P1245" s="6">
        <f t="shared" si="338"/>
        <v>3.1233475631123735</v>
      </c>
      <c r="Q1245" s="6">
        <f t="shared" si="339"/>
        <v>0.11301548901622706</v>
      </c>
      <c r="R1245" s="9">
        <f t="shared" si="340"/>
        <v>1.8441751625810858</v>
      </c>
      <c r="S1245" s="9">
        <f t="shared" si="341"/>
        <v>5.76</v>
      </c>
      <c r="T1245">
        <f t="shared" si="342"/>
        <v>5.1900000000000013</v>
      </c>
      <c r="U1245" s="9">
        <f t="shared" si="343"/>
        <v>1.6616786621173332</v>
      </c>
      <c r="V1245" s="9">
        <f t="shared" si="344"/>
        <v>1.8057548466939823</v>
      </c>
      <c r="W1245" s="9">
        <f t="shared" si="345"/>
        <v>2.8200000000000038</v>
      </c>
      <c r="X1245">
        <f t="shared" si="346"/>
        <v>18.865000000000002</v>
      </c>
      <c r="Y1245" s="9">
        <f t="shared" si="347"/>
        <v>12.079987653504233</v>
      </c>
      <c r="Z1245" s="10">
        <f t="shared" si="348"/>
        <v>0.65376142437436613</v>
      </c>
      <c r="AA1245">
        <f t="shared" si="349"/>
        <v>0.56999999999999851</v>
      </c>
    </row>
    <row r="1246" spans="1:27">
      <c r="A1246" s="1">
        <f t="shared" si="332"/>
        <v>896002</v>
      </c>
      <c r="B1246" s="1">
        <v>2</v>
      </c>
      <c r="C1246" s="1">
        <v>-4</v>
      </c>
      <c r="D1246" s="2">
        <v>9</v>
      </c>
      <c r="E1246" s="5">
        <v>9.49</v>
      </c>
      <c r="F1246" s="5">
        <v>5.87</v>
      </c>
      <c r="G1246" s="5">
        <v>1.38</v>
      </c>
      <c r="H1246" s="5">
        <v>9.07</v>
      </c>
      <c r="I1246" s="5">
        <v>6.01</v>
      </c>
      <c r="J1246" s="5">
        <v>1.66</v>
      </c>
      <c r="K1246" s="6">
        <f t="shared" si="333"/>
        <v>9.2800000000000011</v>
      </c>
      <c r="L1246" s="6">
        <f t="shared" si="334"/>
        <v>0.41999999999999993</v>
      </c>
      <c r="M1246" s="6">
        <f t="shared" si="335"/>
        <v>5.9399999999999995</v>
      </c>
      <c r="N1246" s="5">
        <f t="shared" si="336"/>
        <v>1.079351657246145</v>
      </c>
      <c r="O1246" s="6">
        <f t="shared" si="337"/>
        <v>-0.13999999999999968</v>
      </c>
      <c r="P1246" s="6">
        <f t="shared" si="338"/>
        <v>2.15870331449229</v>
      </c>
      <c r="Q1246" s="6">
        <f t="shared" si="339"/>
        <v>-0.18266094420600865</v>
      </c>
      <c r="R1246" s="9">
        <f t="shared" si="340"/>
        <v>0.25941499058276435</v>
      </c>
      <c r="S1246" s="9">
        <f t="shared" si="341"/>
        <v>0.55999999999999961</v>
      </c>
      <c r="T1246">
        <f t="shared" si="342"/>
        <v>0.13999999999999968</v>
      </c>
      <c r="U1246" s="9">
        <f t="shared" si="343"/>
        <v>6.485374764569099E-2</v>
      </c>
      <c r="V1246" s="9">
        <f t="shared" si="344"/>
        <v>3.0944502448086926</v>
      </c>
      <c r="W1246" s="9">
        <f t="shared" si="345"/>
        <v>3.3400000000000016</v>
      </c>
      <c r="X1246">
        <f t="shared" si="346"/>
        <v>5.9399999999999995</v>
      </c>
      <c r="Y1246" s="9">
        <f t="shared" si="347"/>
        <v>5.5033037287915043</v>
      </c>
      <c r="Z1246" s="10">
        <f t="shared" si="348"/>
        <v>0.65379736922077014</v>
      </c>
      <c r="AA1246">
        <f t="shared" si="349"/>
        <v>0.41999999999999993</v>
      </c>
    </row>
    <row r="1247" spans="1:27">
      <c r="A1247" s="1">
        <f t="shared" si="332"/>
        <v>304993</v>
      </c>
      <c r="B1247" s="1">
        <v>-7</v>
      </c>
      <c r="C1247" s="1">
        <v>5</v>
      </c>
      <c r="D1247" s="2">
        <v>3</v>
      </c>
      <c r="E1247" s="5">
        <v>32.18</v>
      </c>
      <c r="F1247" s="5">
        <v>32.51</v>
      </c>
      <c r="G1247" s="5">
        <v>2.84</v>
      </c>
      <c r="H1247" s="5">
        <v>31.78</v>
      </c>
      <c r="I1247" s="5">
        <v>31.4</v>
      </c>
      <c r="J1247" s="5">
        <v>2.44</v>
      </c>
      <c r="K1247" s="6">
        <f t="shared" si="333"/>
        <v>31.98</v>
      </c>
      <c r="L1247" s="6">
        <f t="shared" si="334"/>
        <v>0.39999999999999858</v>
      </c>
      <c r="M1247" s="6">
        <f t="shared" si="335"/>
        <v>31.954999999999998</v>
      </c>
      <c r="N1247" s="5">
        <f t="shared" si="336"/>
        <v>1.8721111078138497</v>
      </c>
      <c r="O1247" s="6">
        <f t="shared" si="337"/>
        <v>1.1099999999999994</v>
      </c>
      <c r="P1247" s="6">
        <f t="shared" si="338"/>
        <v>3.7442222156276994</v>
      </c>
      <c r="Q1247" s="6">
        <f t="shared" si="339"/>
        <v>0.15065053640721299</v>
      </c>
      <c r="R1247" s="9">
        <f t="shared" si="340"/>
        <v>0.18962549739611889</v>
      </c>
      <c r="S1247" s="9">
        <f t="shared" si="341"/>
        <v>0.71000000000000085</v>
      </c>
      <c r="T1247">
        <f t="shared" si="342"/>
        <v>1.1099999999999994</v>
      </c>
      <c r="U1247" s="9">
        <f t="shared" si="343"/>
        <v>0.2964567635347769</v>
      </c>
      <c r="V1247" s="9">
        <f t="shared" si="344"/>
        <v>1.335390826733344E-2</v>
      </c>
      <c r="W1247" s="9">
        <f t="shared" si="345"/>
        <v>2.5000000000002132E-2</v>
      </c>
      <c r="X1247">
        <f t="shared" si="346"/>
        <v>31.954999999999998</v>
      </c>
      <c r="Y1247" s="9">
        <f t="shared" si="347"/>
        <v>17.068965547304146</v>
      </c>
      <c r="Z1247" s="10">
        <f t="shared" si="348"/>
        <v>0.65412307710399575</v>
      </c>
      <c r="AA1247">
        <f t="shared" si="349"/>
        <v>0.39999999999999858</v>
      </c>
    </row>
    <row r="1248" spans="1:27">
      <c r="A1248" s="1">
        <f t="shared" si="332"/>
        <v>294995</v>
      </c>
      <c r="B1248" s="1">
        <v>-5</v>
      </c>
      <c r="C1248" s="1">
        <v>-5</v>
      </c>
      <c r="D1248" s="2">
        <v>3</v>
      </c>
      <c r="E1248" s="5">
        <v>36.26</v>
      </c>
      <c r="F1248" s="5">
        <v>32.880000000000003</v>
      </c>
      <c r="G1248" s="5">
        <v>2.97</v>
      </c>
      <c r="H1248" s="5">
        <v>36.19</v>
      </c>
      <c r="I1248" s="5">
        <v>37.28</v>
      </c>
      <c r="J1248" s="5">
        <v>2.7</v>
      </c>
      <c r="K1248" s="6">
        <f t="shared" si="333"/>
        <v>36.224999999999994</v>
      </c>
      <c r="L1248" s="6">
        <f t="shared" si="334"/>
        <v>7.0000000000000284E-2</v>
      </c>
      <c r="M1248" s="6">
        <f t="shared" si="335"/>
        <v>35.08</v>
      </c>
      <c r="N1248" s="5">
        <f t="shared" si="336"/>
        <v>2.0069192808879981</v>
      </c>
      <c r="O1248" s="6">
        <f t="shared" si="337"/>
        <v>-4.3999999999999986</v>
      </c>
      <c r="P1248" s="6">
        <f t="shared" si="338"/>
        <v>4.0138385617759962</v>
      </c>
      <c r="Q1248" s="6">
        <f t="shared" si="339"/>
        <v>9.5022624434389191E-2</v>
      </c>
      <c r="R1248" s="9">
        <f t="shared" si="340"/>
        <v>1.1136471811716726</v>
      </c>
      <c r="S1248" s="9">
        <f t="shared" si="341"/>
        <v>4.4699999999999989</v>
      </c>
      <c r="T1248">
        <f t="shared" si="342"/>
        <v>4.3999999999999986</v>
      </c>
      <c r="U1248" s="9">
        <f t="shared" si="343"/>
        <v>1.0962075161421385</v>
      </c>
      <c r="V1248" s="9">
        <f t="shared" si="344"/>
        <v>0.57052618453761128</v>
      </c>
      <c r="W1248" s="9">
        <f t="shared" si="345"/>
        <v>1.144999999999996</v>
      </c>
      <c r="X1248">
        <f t="shared" si="346"/>
        <v>35.08</v>
      </c>
      <c r="Y1248" s="9">
        <f t="shared" si="347"/>
        <v>17.479527121030106</v>
      </c>
      <c r="Z1248" s="10">
        <f t="shared" si="348"/>
        <v>0.65421021086497877</v>
      </c>
      <c r="AA1248">
        <f t="shared" si="349"/>
        <v>7.0000000000000284E-2</v>
      </c>
    </row>
    <row r="1249" spans="1:27">
      <c r="A1249" s="1">
        <f t="shared" si="332"/>
        <v>194007</v>
      </c>
      <c r="B1249" s="1">
        <v>7</v>
      </c>
      <c r="C1249" s="1">
        <v>-6</v>
      </c>
      <c r="D1249" s="2">
        <v>2</v>
      </c>
      <c r="E1249" s="5">
        <v>42.56</v>
      </c>
      <c r="F1249" s="5">
        <v>43.57</v>
      </c>
      <c r="G1249" s="5">
        <v>3.04</v>
      </c>
      <c r="H1249" s="5">
        <v>43.14</v>
      </c>
      <c r="I1249" s="5">
        <v>49.94</v>
      </c>
      <c r="J1249" s="5">
        <v>3.26</v>
      </c>
      <c r="K1249" s="6">
        <f t="shared" si="333"/>
        <v>42.85</v>
      </c>
      <c r="L1249" s="6">
        <f t="shared" si="334"/>
        <v>-0.57999999999999829</v>
      </c>
      <c r="M1249" s="6">
        <f t="shared" si="335"/>
        <v>46.754999999999995</v>
      </c>
      <c r="N1249" s="5">
        <f t="shared" si="336"/>
        <v>2.2287440409342656</v>
      </c>
      <c r="O1249" s="6">
        <f t="shared" si="337"/>
        <v>-6.3699999999999974</v>
      </c>
      <c r="P1249" s="6">
        <f t="shared" si="338"/>
        <v>4.4574880818685312</v>
      </c>
      <c r="Q1249" s="6">
        <f t="shared" si="339"/>
        <v>-6.9756205584522737E-2</v>
      </c>
      <c r="R1249" s="9">
        <f t="shared" si="340"/>
        <v>1.2989378532612685</v>
      </c>
      <c r="S1249" s="9">
        <f t="shared" si="341"/>
        <v>5.7899999999999991</v>
      </c>
      <c r="T1249">
        <f t="shared" si="342"/>
        <v>6.3699999999999974</v>
      </c>
      <c r="U1249" s="9">
        <f t="shared" si="343"/>
        <v>1.4290559801855403</v>
      </c>
      <c r="V1249" s="9">
        <f t="shared" si="344"/>
        <v>1.7521078815147655</v>
      </c>
      <c r="W1249" s="9">
        <f t="shared" si="345"/>
        <v>3.904999999999994</v>
      </c>
      <c r="X1249">
        <f t="shared" si="346"/>
        <v>46.754999999999995</v>
      </c>
      <c r="Y1249" s="9">
        <f t="shared" si="347"/>
        <v>20.978182842566703</v>
      </c>
      <c r="Z1249" s="10">
        <f t="shared" si="348"/>
        <v>0.65486792561553964</v>
      </c>
      <c r="AA1249">
        <f t="shared" si="349"/>
        <v>0.57999999999999829</v>
      </c>
    </row>
    <row r="1250" spans="1:27">
      <c r="A1250" s="1">
        <f t="shared" si="332"/>
        <v>699994</v>
      </c>
      <c r="B1250" s="1">
        <v>-6</v>
      </c>
      <c r="C1250" s="1">
        <v>0</v>
      </c>
      <c r="D1250" s="2">
        <v>7</v>
      </c>
      <c r="E1250" s="5">
        <v>12.14</v>
      </c>
      <c r="F1250" s="5">
        <v>13.16</v>
      </c>
      <c r="G1250" s="5">
        <v>2.04</v>
      </c>
      <c r="H1250" s="5">
        <v>12.84</v>
      </c>
      <c r="I1250" s="5">
        <v>15.82</v>
      </c>
      <c r="J1250" s="5">
        <v>1.96</v>
      </c>
      <c r="K1250" s="6">
        <f t="shared" si="333"/>
        <v>12.49</v>
      </c>
      <c r="L1250" s="6">
        <f t="shared" si="334"/>
        <v>-0.69999999999999929</v>
      </c>
      <c r="M1250" s="6">
        <f t="shared" si="335"/>
        <v>14.49</v>
      </c>
      <c r="N1250" s="5">
        <f t="shared" si="336"/>
        <v>1.4144963768069538</v>
      </c>
      <c r="O1250" s="6">
        <f t="shared" si="337"/>
        <v>-2.66</v>
      </c>
      <c r="P1250" s="6">
        <f t="shared" si="338"/>
        <v>2.8289927536139077</v>
      </c>
      <c r="Q1250" s="6">
        <f t="shared" si="339"/>
        <v>3.9984006397441062E-2</v>
      </c>
      <c r="R1250" s="9">
        <f t="shared" si="340"/>
        <v>0.69282609419772856</v>
      </c>
      <c r="S1250" s="9">
        <f t="shared" si="341"/>
        <v>1.9600000000000009</v>
      </c>
      <c r="T1250">
        <f t="shared" si="342"/>
        <v>2.66</v>
      </c>
      <c r="U1250" s="9">
        <f t="shared" si="343"/>
        <v>0.94026398498263131</v>
      </c>
      <c r="V1250" s="9">
        <f t="shared" si="344"/>
        <v>1.4139308044851597</v>
      </c>
      <c r="W1250" s="9">
        <f t="shared" si="345"/>
        <v>2</v>
      </c>
      <c r="X1250">
        <f t="shared" si="346"/>
        <v>14.49</v>
      </c>
      <c r="Y1250" s="9">
        <f t="shared" si="347"/>
        <v>10.243928678494983</v>
      </c>
      <c r="Z1250" s="10">
        <f t="shared" si="348"/>
        <v>0.6551205995845345</v>
      </c>
      <c r="AA1250">
        <f t="shared" si="349"/>
        <v>0.69999999999999929</v>
      </c>
    </row>
    <row r="1251" spans="1:27">
      <c r="A1251" s="1">
        <f t="shared" si="332"/>
        <v>91999</v>
      </c>
      <c r="B1251" s="1">
        <v>-1</v>
      </c>
      <c r="C1251" s="1">
        <v>-8</v>
      </c>
      <c r="D1251" s="2">
        <v>1</v>
      </c>
      <c r="E1251" s="5">
        <v>9.14</v>
      </c>
      <c r="F1251" s="5">
        <v>8</v>
      </c>
      <c r="G1251" s="5">
        <v>1.73</v>
      </c>
      <c r="H1251" s="5">
        <v>8.7899999999999991</v>
      </c>
      <c r="I1251" s="5">
        <v>7.79</v>
      </c>
      <c r="J1251" s="5">
        <v>1.66</v>
      </c>
      <c r="K1251" s="6">
        <f t="shared" si="333"/>
        <v>8.9649999999999999</v>
      </c>
      <c r="L1251" s="6">
        <f t="shared" si="334"/>
        <v>0.35000000000000142</v>
      </c>
      <c r="M1251" s="6">
        <f t="shared" si="335"/>
        <v>7.8949999999999996</v>
      </c>
      <c r="N1251" s="5">
        <f t="shared" si="336"/>
        <v>1.1988014848172319</v>
      </c>
      <c r="O1251" s="6">
        <f t="shared" si="337"/>
        <v>0.20999999999999996</v>
      </c>
      <c r="P1251" s="6">
        <f t="shared" si="338"/>
        <v>2.3976029696344638</v>
      </c>
      <c r="Q1251" s="6">
        <f t="shared" si="339"/>
        <v>4.1280334000174009E-2</v>
      </c>
      <c r="R1251" s="9">
        <f t="shared" si="340"/>
        <v>5.8391652735292413E-2</v>
      </c>
      <c r="S1251" s="9">
        <f t="shared" si="341"/>
        <v>0.14000000000000146</v>
      </c>
      <c r="T1251">
        <f t="shared" si="342"/>
        <v>0.20999999999999996</v>
      </c>
      <c r="U1251" s="9">
        <f t="shared" si="343"/>
        <v>8.7587479102937696E-2</v>
      </c>
      <c r="V1251" s="9">
        <f t="shared" si="344"/>
        <v>0.89255812038231785</v>
      </c>
      <c r="W1251" s="9">
        <f t="shared" si="345"/>
        <v>1.0700000000000003</v>
      </c>
      <c r="X1251">
        <f t="shared" si="346"/>
        <v>7.8949999999999996</v>
      </c>
      <c r="Y1251" s="9">
        <f t="shared" si="347"/>
        <v>6.585744262073268</v>
      </c>
      <c r="Z1251" s="10">
        <f t="shared" si="348"/>
        <v>0.65665439920859436</v>
      </c>
      <c r="AA1251">
        <f t="shared" si="349"/>
        <v>0.35000000000000142</v>
      </c>
    </row>
    <row r="1252" spans="1:27">
      <c r="A1252" s="1">
        <f t="shared" si="332"/>
        <v>505996</v>
      </c>
      <c r="B1252" s="1">
        <v>-4</v>
      </c>
      <c r="C1252" s="1">
        <v>6</v>
      </c>
      <c r="D1252" s="2">
        <v>5</v>
      </c>
      <c r="E1252" s="5">
        <v>25.17</v>
      </c>
      <c r="F1252" s="5">
        <v>31.02</v>
      </c>
      <c r="G1252" s="5">
        <v>2.4500000000000002</v>
      </c>
      <c r="H1252" s="5">
        <v>24.98</v>
      </c>
      <c r="I1252" s="5">
        <v>24.08</v>
      </c>
      <c r="J1252" s="5">
        <v>2.33</v>
      </c>
      <c r="K1252" s="6">
        <f t="shared" si="333"/>
        <v>25.075000000000003</v>
      </c>
      <c r="L1252" s="6">
        <f t="shared" si="334"/>
        <v>0.19000000000000128</v>
      </c>
      <c r="M1252" s="6">
        <f t="shared" si="335"/>
        <v>27.549999999999997</v>
      </c>
      <c r="N1252" s="5">
        <f t="shared" si="336"/>
        <v>1.690517672193935</v>
      </c>
      <c r="O1252" s="6">
        <f t="shared" si="337"/>
        <v>6.9400000000000013</v>
      </c>
      <c r="P1252" s="6">
        <f t="shared" si="338"/>
        <v>3.38103534438787</v>
      </c>
      <c r="Q1252" s="6">
        <f t="shared" si="339"/>
        <v>5.0177581048690509E-2</v>
      </c>
      <c r="R1252" s="9">
        <f t="shared" si="340"/>
        <v>1.9964298838828243</v>
      </c>
      <c r="S1252" s="9">
        <f t="shared" si="341"/>
        <v>6.75</v>
      </c>
      <c r="T1252">
        <f t="shared" si="342"/>
        <v>6.9400000000000013</v>
      </c>
      <c r="U1252" s="9">
        <f t="shared" si="343"/>
        <v>2.0526256880217484</v>
      </c>
      <c r="V1252" s="9">
        <f t="shared" si="344"/>
        <v>1.4640485815140678</v>
      </c>
      <c r="W1252" s="9">
        <f t="shared" si="345"/>
        <v>2.4749999999999943</v>
      </c>
      <c r="X1252">
        <f t="shared" si="346"/>
        <v>27.549999999999997</v>
      </c>
      <c r="Y1252" s="9">
        <f t="shared" si="347"/>
        <v>16.29678320028794</v>
      </c>
      <c r="Z1252" s="10">
        <f t="shared" si="348"/>
        <v>0.65713392851077168</v>
      </c>
      <c r="AA1252">
        <f t="shared" si="349"/>
        <v>0.19000000000000128</v>
      </c>
    </row>
    <row r="1253" spans="1:27">
      <c r="A1253" s="1">
        <f t="shared" si="332"/>
        <v>306995</v>
      </c>
      <c r="B1253" s="1">
        <v>-5</v>
      </c>
      <c r="C1253" s="1">
        <v>7</v>
      </c>
      <c r="D1253" s="2">
        <v>3</v>
      </c>
      <c r="E1253" s="5">
        <v>3.8</v>
      </c>
      <c r="F1253" s="5">
        <v>5.08</v>
      </c>
      <c r="G1253" s="5">
        <v>1.38</v>
      </c>
      <c r="H1253" s="5">
        <v>4.13</v>
      </c>
      <c r="I1253" s="5">
        <v>5.46</v>
      </c>
      <c r="J1253" s="5">
        <v>1.36</v>
      </c>
      <c r="K1253" s="6">
        <f t="shared" si="333"/>
        <v>3.9649999999999999</v>
      </c>
      <c r="L1253" s="6">
        <f t="shared" si="334"/>
        <v>-0.33000000000000007</v>
      </c>
      <c r="M1253" s="6">
        <f t="shared" si="335"/>
        <v>5.27</v>
      </c>
      <c r="N1253" s="5">
        <f t="shared" si="336"/>
        <v>0.96876209669866831</v>
      </c>
      <c r="O1253" s="6">
        <f t="shared" si="337"/>
        <v>-0.37999999999999989</v>
      </c>
      <c r="P1253" s="6">
        <f t="shared" si="338"/>
        <v>1.9375241933973366</v>
      </c>
      <c r="Q1253" s="6">
        <f t="shared" si="339"/>
        <v>1.4597762386787238E-2</v>
      </c>
      <c r="R1253" s="9">
        <f t="shared" si="340"/>
        <v>2.5806129373965501E-2</v>
      </c>
      <c r="S1253" s="9">
        <f t="shared" si="341"/>
        <v>4.9999999999999822E-2</v>
      </c>
      <c r="T1253">
        <f t="shared" si="342"/>
        <v>0.37999999999999989</v>
      </c>
      <c r="U1253" s="9">
        <f t="shared" si="343"/>
        <v>0.19612658324213844</v>
      </c>
      <c r="V1253" s="9">
        <f t="shared" si="344"/>
        <v>1.3470799533210036</v>
      </c>
      <c r="W1253" s="9">
        <f t="shared" si="345"/>
        <v>1.3049999999999997</v>
      </c>
      <c r="X1253">
        <f t="shared" si="346"/>
        <v>5.27</v>
      </c>
      <c r="Y1253" s="9">
        <f t="shared" si="347"/>
        <v>5.4399320720319464</v>
      </c>
      <c r="Z1253" s="10">
        <f t="shared" si="348"/>
        <v>0.65713849377433375</v>
      </c>
      <c r="AA1253">
        <f t="shared" si="349"/>
        <v>0.33000000000000007</v>
      </c>
    </row>
    <row r="1254" spans="1:27">
      <c r="A1254" s="1">
        <f t="shared" si="332"/>
        <v>207001</v>
      </c>
      <c r="B1254" s="1">
        <v>1</v>
      </c>
      <c r="C1254" s="1">
        <v>7</v>
      </c>
      <c r="D1254" s="2">
        <v>2</v>
      </c>
      <c r="E1254" s="5">
        <v>40.49</v>
      </c>
      <c r="F1254" s="5">
        <v>43.76</v>
      </c>
      <c r="G1254" s="5">
        <v>3.02</v>
      </c>
      <c r="H1254" s="5">
        <v>40.18</v>
      </c>
      <c r="I1254" s="5">
        <v>42.76</v>
      </c>
      <c r="J1254" s="5">
        <v>3.09</v>
      </c>
      <c r="K1254" s="6">
        <f t="shared" si="333"/>
        <v>40.335000000000001</v>
      </c>
      <c r="L1254" s="6">
        <f t="shared" si="334"/>
        <v>0.31000000000000227</v>
      </c>
      <c r="M1254" s="6">
        <f t="shared" si="335"/>
        <v>43.26</v>
      </c>
      <c r="N1254" s="5">
        <f t="shared" si="336"/>
        <v>2.1603529804177835</v>
      </c>
      <c r="O1254" s="6">
        <f t="shared" si="337"/>
        <v>1</v>
      </c>
      <c r="P1254" s="6">
        <f t="shared" si="338"/>
        <v>4.3207059608355669</v>
      </c>
      <c r="Q1254" s="6">
        <f t="shared" si="339"/>
        <v>-2.291024988617188E-2</v>
      </c>
      <c r="R1254" s="9">
        <f t="shared" si="340"/>
        <v>0.15969612518287657</v>
      </c>
      <c r="S1254" s="9">
        <f t="shared" si="341"/>
        <v>0.68999999999999773</v>
      </c>
      <c r="T1254">
        <f t="shared" si="342"/>
        <v>1</v>
      </c>
      <c r="U1254" s="9">
        <f t="shared" si="343"/>
        <v>0.23144365968532915</v>
      </c>
      <c r="V1254" s="9">
        <f t="shared" si="344"/>
        <v>1.3539454091591741</v>
      </c>
      <c r="W1254" s="9">
        <f t="shared" si="345"/>
        <v>2.9249999999999972</v>
      </c>
      <c r="X1254">
        <f t="shared" si="346"/>
        <v>43.26</v>
      </c>
      <c r="Y1254" s="9">
        <f t="shared" si="347"/>
        <v>20.024505435974675</v>
      </c>
      <c r="Z1254" s="10">
        <f t="shared" si="348"/>
        <v>0.65727391550250958</v>
      </c>
      <c r="AA1254">
        <f t="shared" si="349"/>
        <v>0.31000000000000227</v>
      </c>
    </row>
    <row r="1255" spans="1:27">
      <c r="A1255" s="1">
        <f t="shared" si="332"/>
        <v>292997</v>
      </c>
      <c r="B1255" s="1">
        <v>-3</v>
      </c>
      <c r="C1255" s="1">
        <v>-7</v>
      </c>
      <c r="D1255" s="2">
        <v>3</v>
      </c>
      <c r="E1255" s="5">
        <v>22.6</v>
      </c>
      <c r="F1255" s="5">
        <v>23.52</v>
      </c>
      <c r="G1255" s="5">
        <v>2.57</v>
      </c>
      <c r="H1255" s="5">
        <v>23.58</v>
      </c>
      <c r="I1255" s="5">
        <v>27.57</v>
      </c>
      <c r="J1255" s="5">
        <v>2.61</v>
      </c>
      <c r="K1255" s="6">
        <f t="shared" si="333"/>
        <v>23.09</v>
      </c>
      <c r="L1255" s="6">
        <f t="shared" si="334"/>
        <v>-0.97999999999999687</v>
      </c>
      <c r="M1255" s="6">
        <f t="shared" si="335"/>
        <v>25.545000000000002</v>
      </c>
      <c r="N1255" s="5">
        <f t="shared" si="336"/>
        <v>1.8314611652994446</v>
      </c>
      <c r="O1255" s="6">
        <f t="shared" si="337"/>
        <v>-4.0500000000000007</v>
      </c>
      <c r="P1255" s="6">
        <f t="shared" si="338"/>
        <v>3.6629223305988892</v>
      </c>
      <c r="Q1255" s="6">
        <f t="shared" si="339"/>
        <v>-1.5443094581501103E-2</v>
      </c>
      <c r="R1255" s="9">
        <f t="shared" si="340"/>
        <v>0.83812860959518565</v>
      </c>
      <c r="S1255" s="9">
        <f t="shared" si="341"/>
        <v>3.0700000000000038</v>
      </c>
      <c r="T1255">
        <f t="shared" si="342"/>
        <v>4.0500000000000007</v>
      </c>
      <c r="U1255" s="9">
        <f t="shared" si="343"/>
        <v>1.1056745501174261</v>
      </c>
      <c r="V1255" s="9">
        <f t="shared" si="344"/>
        <v>1.3404597632287816</v>
      </c>
      <c r="W1255" s="9">
        <f t="shared" si="345"/>
        <v>2.4550000000000018</v>
      </c>
      <c r="X1255">
        <f t="shared" si="346"/>
        <v>25.545000000000002</v>
      </c>
      <c r="Y1255" s="9">
        <f t="shared" si="347"/>
        <v>13.94787969518501</v>
      </c>
      <c r="Z1255" s="10">
        <f t="shared" si="348"/>
        <v>0.65749904942897064</v>
      </c>
      <c r="AA1255">
        <f t="shared" si="349"/>
        <v>0.97999999999999687</v>
      </c>
    </row>
    <row r="1256" spans="1:27">
      <c r="A1256" s="1">
        <f t="shared" si="332"/>
        <v>501005</v>
      </c>
      <c r="B1256" s="1">
        <v>5</v>
      </c>
      <c r="C1256" s="1">
        <v>1</v>
      </c>
      <c r="D1256" s="2">
        <v>5</v>
      </c>
      <c r="E1256" s="5">
        <v>26.46</v>
      </c>
      <c r="F1256" s="5">
        <v>25.59</v>
      </c>
      <c r="G1256" s="5">
        <v>2.66</v>
      </c>
      <c r="H1256" s="5">
        <v>27.44</v>
      </c>
      <c r="I1256" s="5">
        <v>27.33</v>
      </c>
      <c r="J1256" s="5">
        <v>2.42</v>
      </c>
      <c r="K1256" s="6">
        <f t="shared" si="333"/>
        <v>26.950000000000003</v>
      </c>
      <c r="L1256" s="6">
        <f t="shared" si="334"/>
        <v>-0.98000000000000043</v>
      </c>
      <c r="M1256" s="6">
        <f t="shared" si="335"/>
        <v>26.46</v>
      </c>
      <c r="N1256" s="5">
        <f t="shared" si="336"/>
        <v>1.7980545041794478</v>
      </c>
      <c r="O1256" s="6">
        <f t="shared" si="337"/>
        <v>-1.7399999999999984</v>
      </c>
      <c r="P1256" s="6">
        <f t="shared" si="338"/>
        <v>3.5961090083588956</v>
      </c>
      <c r="Q1256" s="6">
        <f t="shared" si="339"/>
        <v>9.4277760593875715E-2</v>
      </c>
      <c r="R1256" s="9">
        <f t="shared" si="340"/>
        <v>0.21133953343278331</v>
      </c>
      <c r="S1256" s="9">
        <f t="shared" si="341"/>
        <v>0.75999999999999801</v>
      </c>
      <c r="T1256">
        <f t="shared" si="342"/>
        <v>1.7399999999999984</v>
      </c>
      <c r="U1256" s="9">
        <f t="shared" si="343"/>
        <v>0.48385630022768894</v>
      </c>
      <c r="V1256" s="9">
        <f t="shared" si="344"/>
        <v>0.27251676679490661</v>
      </c>
      <c r="W1256" s="9">
        <f t="shared" si="345"/>
        <v>0.49000000000000199</v>
      </c>
      <c r="X1256">
        <f t="shared" si="346"/>
        <v>26.46</v>
      </c>
      <c r="Y1256" s="9">
        <f t="shared" si="347"/>
        <v>14.715905406924897</v>
      </c>
      <c r="Z1256" s="10">
        <f t="shared" si="348"/>
        <v>0.6575826944194928</v>
      </c>
      <c r="AA1256">
        <f t="shared" si="349"/>
        <v>0.98000000000000043</v>
      </c>
    </row>
    <row r="1257" spans="1:27">
      <c r="A1257" s="1">
        <f t="shared" si="332"/>
        <v>794003</v>
      </c>
      <c r="B1257" s="1">
        <v>3</v>
      </c>
      <c r="C1257" s="1">
        <v>-6</v>
      </c>
      <c r="D1257" s="2">
        <v>8</v>
      </c>
      <c r="E1257" s="5">
        <v>6.96</v>
      </c>
      <c r="F1257" s="5">
        <v>5.17</v>
      </c>
      <c r="G1257" s="5">
        <v>1.31</v>
      </c>
      <c r="H1257" s="5">
        <v>7.02</v>
      </c>
      <c r="I1257" s="5">
        <v>3.92</v>
      </c>
      <c r="J1257" s="5">
        <v>1.53</v>
      </c>
      <c r="K1257" s="6">
        <f t="shared" si="333"/>
        <v>6.99</v>
      </c>
      <c r="L1257" s="6">
        <f t="shared" si="334"/>
        <v>-5.9999999999999609E-2</v>
      </c>
      <c r="M1257" s="6">
        <f t="shared" si="335"/>
        <v>4.5449999999999999</v>
      </c>
      <c r="N1257" s="5">
        <f t="shared" si="336"/>
        <v>1.0070997964452182</v>
      </c>
      <c r="O1257" s="6">
        <f t="shared" si="337"/>
        <v>1.25</v>
      </c>
      <c r="P1257" s="6">
        <f t="shared" si="338"/>
        <v>2.0141995928904364</v>
      </c>
      <c r="Q1257" s="6">
        <f t="shared" si="339"/>
        <v>-0.15400542272615225</v>
      </c>
      <c r="R1257" s="9">
        <f t="shared" si="340"/>
        <v>0.6503824172261452</v>
      </c>
      <c r="S1257" s="9">
        <f t="shared" si="341"/>
        <v>1.3099999999999996</v>
      </c>
      <c r="T1257">
        <f t="shared" si="342"/>
        <v>1.25</v>
      </c>
      <c r="U1257" s="9">
        <f t="shared" si="343"/>
        <v>0.62059390956693261</v>
      </c>
      <c r="V1257" s="9">
        <f t="shared" si="344"/>
        <v>2.4277633742258407</v>
      </c>
      <c r="W1257" s="9">
        <f t="shared" si="345"/>
        <v>2.4450000000000003</v>
      </c>
      <c r="X1257">
        <f t="shared" si="346"/>
        <v>4.5449999999999999</v>
      </c>
      <c r="Y1257" s="9">
        <f t="shared" si="347"/>
        <v>4.5129589103707337</v>
      </c>
      <c r="Z1257" s="10">
        <f t="shared" si="348"/>
        <v>0.65768685557794149</v>
      </c>
      <c r="AA1257">
        <f t="shared" si="349"/>
        <v>5.9999999999999609E-2</v>
      </c>
    </row>
    <row r="1258" spans="1:27">
      <c r="A1258" s="1">
        <f t="shared" si="332"/>
        <v>194995</v>
      </c>
      <c r="B1258" s="1">
        <v>-5</v>
      </c>
      <c r="C1258" s="1">
        <v>-5</v>
      </c>
      <c r="D1258" s="2">
        <v>2</v>
      </c>
      <c r="E1258" s="5">
        <v>17.829999999999998</v>
      </c>
      <c r="F1258" s="5">
        <v>15.82</v>
      </c>
      <c r="G1258" s="5">
        <v>2.29</v>
      </c>
      <c r="H1258" s="5">
        <v>18.3</v>
      </c>
      <c r="I1258" s="5">
        <v>19.559999999999999</v>
      </c>
      <c r="J1258" s="5">
        <v>2.1</v>
      </c>
      <c r="K1258" s="6">
        <f t="shared" si="333"/>
        <v>18.064999999999998</v>
      </c>
      <c r="L1258" s="6">
        <f t="shared" si="334"/>
        <v>-0.47000000000000242</v>
      </c>
      <c r="M1258" s="6">
        <f t="shared" si="335"/>
        <v>17.689999999999998</v>
      </c>
      <c r="N1258" s="5">
        <f t="shared" si="336"/>
        <v>1.5535523808356124</v>
      </c>
      <c r="O1258" s="6">
        <f t="shared" si="337"/>
        <v>-3.7399999999999984</v>
      </c>
      <c r="P1258" s="6">
        <f t="shared" si="338"/>
        <v>3.1071047616712248</v>
      </c>
      <c r="Q1258" s="6">
        <f t="shared" si="339"/>
        <v>8.6398524979024491E-2</v>
      </c>
      <c r="R1258" s="9">
        <f t="shared" si="340"/>
        <v>1.052426696498368</v>
      </c>
      <c r="S1258" s="9">
        <f t="shared" si="341"/>
        <v>3.269999999999996</v>
      </c>
      <c r="T1258">
        <f t="shared" si="342"/>
        <v>3.7399999999999984</v>
      </c>
      <c r="U1258" s="9">
        <f t="shared" si="343"/>
        <v>1.2036929189308561</v>
      </c>
      <c r="V1258" s="9">
        <f t="shared" si="344"/>
        <v>0.24138226983907551</v>
      </c>
      <c r="W1258" s="9">
        <f t="shared" si="345"/>
        <v>0.375</v>
      </c>
      <c r="X1258">
        <f t="shared" si="346"/>
        <v>17.689999999999998</v>
      </c>
      <c r="Y1258" s="9">
        <f t="shared" si="347"/>
        <v>11.386806275875321</v>
      </c>
      <c r="Z1258" s="10">
        <f t="shared" si="348"/>
        <v>0.65771650427824913</v>
      </c>
      <c r="AA1258">
        <f t="shared" si="349"/>
        <v>0.47000000000000242</v>
      </c>
    </row>
    <row r="1259" spans="1:27">
      <c r="A1259" s="1">
        <f t="shared" si="332"/>
        <v>900998</v>
      </c>
      <c r="B1259" s="1">
        <v>-2</v>
      </c>
      <c r="C1259" s="1">
        <v>1</v>
      </c>
      <c r="D1259" s="2">
        <v>9</v>
      </c>
      <c r="E1259" s="5">
        <v>15.83</v>
      </c>
      <c r="F1259" s="5">
        <v>16.04</v>
      </c>
      <c r="G1259" s="5">
        <v>2.11</v>
      </c>
      <c r="H1259" s="5">
        <v>16.48</v>
      </c>
      <c r="I1259" s="5">
        <v>16.37</v>
      </c>
      <c r="J1259" s="5">
        <v>1.91</v>
      </c>
      <c r="K1259" s="6">
        <f t="shared" si="333"/>
        <v>16.155000000000001</v>
      </c>
      <c r="L1259" s="6">
        <f t="shared" si="334"/>
        <v>-0.65000000000000036</v>
      </c>
      <c r="M1259" s="6">
        <f t="shared" si="335"/>
        <v>16.204999999999998</v>
      </c>
      <c r="N1259" s="5">
        <f t="shared" si="336"/>
        <v>1.4230425151765493</v>
      </c>
      <c r="O1259" s="6">
        <f t="shared" si="337"/>
        <v>-0.33000000000000185</v>
      </c>
      <c r="P1259" s="6">
        <f t="shared" si="338"/>
        <v>2.8460850303530987</v>
      </c>
      <c r="Q1259" s="6">
        <f t="shared" si="339"/>
        <v>9.9256808473864838E-2</v>
      </c>
      <c r="R1259" s="9">
        <f t="shared" si="340"/>
        <v>0.11243515094849356</v>
      </c>
      <c r="S1259" s="9">
        <f t="shared" si="341"/>
        <v>0.31999999999999851</v>
      </c>
      <c r="T1259">
        <f t="shared" si="342"/>
        <v>0.33000000000000185</v>
      </c>
      <c r="U1259" s="9">
        <f t="shared" si="343"/>
        <v>0.11594874941563517</v>
      </c>
      <c r="V1259" s="9">
        <f t="shared" si="344"/>
        <v>3.5135984671402401E-2</v>
      </c>
      <c r="W1259" s="9">
        <f t="shared" si="345"/>
        <v>4.9999999999997158E-2</v>
      </c>
      <c r="X1259">
        <f t="shared" si="346"/>
        <v>16.204999999999998</v>
      </c>
      <c r="Y1259" s="9">
        <f t="shared" si="347"/>
        <v>11.387572632002165</v>
      </c>
      <c r="Z1259" s="10">
        <f t="shared" si="348"/>
        <v>0.65786168759094032</v>
      </c>
      <c r="AA1259">
        <f t="shared" si="349"/>
        <v>0.65000000000000036</v>
      </c>
    </row>
    <row r="1260" spans="1:27">
      <c r="A1260" s="1">
        <f t="shared" si="332"/>
        <v>700994</v>
      </c>
      <c r="B1260" s="1">
        <v>-6</v>
      </c>
      <c r="C1260" s="1">
        <v>1</v>
      </c>
      <c r="D1260" s="2">
        <v>7</v>
      </c>
      <c r="E1260" s="5">
        <v>18.14</v>
      </c>
      <c r="F1260" s="5">
        <v>15.03</v>
      </c>
      <c r="G1260" s="5">
        <v>2.1800000000000002</v>
      </c>
      <c r="H1260" s="5">
        <v>18.100000000000001</v>
      </c>
      <c r="I1260" s="5">
        <v>16.77</v>
      </c>
      <c r="J1260" s="5">
        <v>2.04</v>
      </c>
      <c r="K1260" s="6">
        <f t="shared" si="333"/>
        <v>18.12</v>
      </c>
      <c r="L1260" s="6">
        <f t="shared" si="334"/>
        <v>3.9999999999999147E-2</v>
      </c>
      <c r="M1260" s="6">
        <f t="shared" si="335"/>
        <v>15.899999999999999</v>
      </c>
      <c r="N1260" s="5">
        <f t="shared" si="336"/>
        <v>1.492816130673835</v>
      </c>
      <c r="O1260" s="6">
        <f t="shared" si="337"/>
        <v>-1.7400000000000002</v>
      </c>
      <c r="P1260" s="6">
        <f t="shared" si="338"/>
        <v>2.98563226134767</v>
      </c>
      <c r="Q1260" s="6">
        <f t="shared" si="339"/>
        <v>6.6277765312990858E-2</v>
      </c>
      <c r="R1260" s="9">
        <f t="shared" si="340"/>
        <v>0.59618862746228962</v>
      </c>
      <c r="S1260" s="9">
        <f t="shared" si="341"/>
        <v>1.7799999999999994</v>
      </c>
      <c r="T1260">
        <f t="shared" si="342"/>
        <v>1.7400000000000002</v>
      </c>
      <c r="U1260" s="9">
        <f t="shared" si="343"/>
        <v>0.58279113021594631</v>
      </c>
      <c r="V1260" s="9">
        <f t="shared" si="344"/>
        <v>1.4871221943441404</v>
      </c>
      <c r="W1260" s="9">
        <f t="shared" si="345"/>
        <v>2.2200000000000024</v>
      </c>
      <c r="X1260">
        <f t="shared" si="346"/>
        <v>15.899999999999999</v>
      </c>
      <c r="Y1260" s="9">
        <f t="shared" si="347"/>
        <v>10.651010310843155</v>
      </c>
      <c r="Z1260" s="10">
        <f t="shared" si="348"/>
        <v>0.65788144828684747</v>
      </c>
      <c r="AA1260">
        <f t="shared" si="349"/>
        <v>3.9999999999999147E-2</v>
      </c>
    </row>
    <row r="1261" spans="1:27">
      <c r="A1261" s="1">
        <f t="shared" si="332"/>
        <v>207997</v>
      </c>
      <c r="B1261" s="1">
        <v>-3</v>
      </c>
      <c r="C1261" s="1">
        <v>8</v>
      </c>
      <c r="D1261" s="2">
        <v>2</v>
      </c>
      <c r="E1261" s="5">
        <v>44.14</v>
      </c>
      <c r="F1261" s="5">
        <v>46.83</v>
      </c>
      <c r="G1261" s="5">
        <v>2.97</v>
      </c>
      <c r="H1261" s="5">
        <v>44.45</v>
      </c>
      <c r="I1261" s="5">
        <v>50.24</v>
      </c>
      <c r="J1261" s="5">
        <v>3.03</v>
      </c>
      <c r="K1261" s="6">
        <f t="shared" si="333"/>
        <v>44.295000000000002</v>
      </c>
      <c r="L1261" s="6">
        <f t="shared" si="334"/>
        <v>-0.31000000000000227</v>
      </c>
      <c r="M1261" s="6">
        <f t="shared" si="335"/>
        <v>48.534999999999997</v>
      </c>
      <c r="N1261" s="5">
        <f t="shared" si="336"/>
        <v>2.1214264069253028</v>
      </c>
      <c r="O1261" s="6">
        <f t="shared" si="337"/>
        <v>-3.4100000000000037</v>
      </c>
      <c r="P1261" s="6">
        <f t="shared" si="338"/>
        <v>4.2428528138506056</v>
      </c>
      <c r="Q1261" s="6">
        <f t="shared" si="339"/>
        <v>-1.9998000199979868E-2</v>
      </c>
      <c r="R1261" s="9">
        <f t="shared" si="340"/>
        <v>0.73064047611554861</v>
      </c>
      <c r="S1261" s="9">
        <f t="shared" si="341"/>
        <v>3.1000000000000014</v>
      </c>
      <c r="T1261">
        <f t="shared" si="342"/>
        <v>3.4100000000000037</v>
      </c>
      <c r="U1261" s="9">
        <f t="shared" si="343"/>
        <v>0.80370452372710388</v>
      </c>
      <c r="V1261" s="9">
        <f t="shared" si="344"/>
        <v>1.9986552378902713</v>
      </c>
      <c r="W1261" s="9">
        <f t="shared" si="345"/>
        <v>4.2399999999999949</v>
      </c>
      <c r="X1261">
        <f t="shared" si="346"/>
        <v>48.534999999999997</v>
      </c>
      <c r="Y1261" s="9">
        <f t="shared" si="347"/>
        <v>22.878474521463311</v>
      </c>
      <c r="Z1261" s="10">
        <f t="shared" si="348"/>
        <v>0.65846943740769015</v>
      </c>
      <c r="AA1261">
        <f t="shared" si="349"/>
        <v>0.31000000000000227</v>
      </c>
    </row>
    <row r="1262" spans="1:27">
      <c r="A1262" s="1">
        <f t="shared" si="332"/>
        <v>394995</v>
      </c>
      <c r="B1262" s="1">
        <v>-5</v>
      </c>
      <c r="C1262" s="1">
        <v>-5</v>
      </c>
      <c r="D1262" s="2">
        <v>4</v>
      </c>
      <c r="E1262" s="5">
        <v>36.79</v>
      </c>
      <c r="F1262" s="5">
        <v>36.270000000000003</v>
      </c>
      <c r="G1262" s="5">
        <v>3.08</v>
      </c>
      <c r="H1262" s="5">
        <v>36.770000000000003</v>
      </c>
      <c r="I1262" s="5">
        <v>40.61</v>
      </c>
      <c r="J1262" s="5">
        <v>2.85</v>
      </c>
      <c r="K1262" s="6">
        <f t="shared" si="333"/>
        <v>36.78</v>
      </c>
      <c r="L1262" s="6">
        <f t="shared" si="334"/>
        <v>1.9999999999996021E-2</v>
      </c>
      <c r="M1262" s="6">
        <f t="shared" si="335"/>
        <v>38.44</v>
      </c>
      <c r="N1262" s="5">
        <f t="shared" si="336"/>
        <v>2.0981479928737152</v>
      </c>
      <c r="O1262" s="6">
        <f t="shared" si="337"/>
        <v>-4.3399999999999963</v>
      </c>
      <c r="P1262" s="6">
        <f t="shared" si="338"/>
        <v>4.1962959857474305</v>
      </c>
      <c r="Q1262" s="6">
        <f t="shared" si="339"/>
        <v>7.7455150520475399E-2</v>
      </c>
      <c r="R1262" s="9">
        <f t="shared" si="340"/>
        <v>1.0390115508554632</v>
      </c>
      <c r="S1262" s="9">
        <f t="shared" si="341"/>
        <v>4.3599999999999923</v>
      </c>
      <c r="T1262">
        <f t="shared" si="342"/>
        <v>4.3399999999999963</v>
      </c>
      <c r="U1262" s="9">
        <f t="shared" si="343"/>
        <v>1.0342454428240171</v>
      </c>
      <c r="V1262" s="9">
        <f t="shared" si="344"/>
        <v>0.7911739332202149</v>
      </c>
      <c r="W1262" s="9">
        <f t="shared" si="345"/>
        <v>1.6599999999999966</v>
      </c>
      <c r="X1262">
        <f t="shared" si="346"/>
        <v>38.44</v>
      </c>
      <c r="Y1262" s="9">
        <f t="shared" si="347"/>
        <v>18.320919272882602</v>
      </c>
      <c r="Z1262" s="10">
        <f t="shared" si="348"/>
        <v>0.65853549638573017</v>
      </c>
      <c r="AA1262">
        <f t="shared" si="349"/>
        <v>1.9999999999996021E-2</v>
      </c>
    </row>
    <row r="1263" spans="1:27">
      <c r="A1263" s="1">
        <f t="shared" si="332"/>
        <v>898002</v>
      </c>
      <c r="B1263" s="1">
        <v>2</v>
      </c>
      <c r="C1263" s="1">
        <v>-2</v>
      </c>
      <c r="D1263" s="2">
        <v>9</v>
      </c>
      <c r="E1263" s="5">
        <v>4.5</v>
      </c>
      <c r="F1263" s="5">
        <v>5.4</v>
      </c>
      <c r="G1263" s="5">
        <v>1.35</v>
      </c>
      <c r="H1263" s="5">
        <v>4.3</v>
      </c>
      <c r="I1263" s="5">
        <v>3.36</v>
      </c>
      <c r="J1263" s="5">
        <v>1.43</v>
      </c>
      <c r="K1263" s="6">
        <f t="shared" si="333"/>
        <v>4.4000000000000004</v>
      </c>
      <c r="L1263" s="6">
        <f t="shared" si="334"/>
        <v>0.20000000000000018</v>
      </c>
      <c r="M1263" s="6">
        <f t="shared" si="335"/>
        <v>4.38</v>
      </c>
      <c r="N1263" s="5">
        <f t="shared" si="336"/>
        <v>0.98328530956177718</v>
      </c>
      <c r="O1263" s="6">
        <f t="shared" si="337"/>
        <v>2.0400000000000005</v>
      </c>
      <c r="P1263" s="6">
        <f t="shared" si="338"/>
        <v>1.9665706191235544</v>
      </c>
      <c r="Q1263" s="6">
        <f t="shared" si="339"/>
        <v>-5.7506335005429871E-2</v>
      </c>
      <c r="R1263" s="9">
        <f t="shared" si="340"/>
        <v>0.93563891482322514</v>
      </c>
      <c r="S1263" s="9">
        <f t="shared" si="341"/>
        <v>1.8400000000000003</v>
      </c>
      <c r="T1263">
        <f t="shared" si="342"/>
        <v>2.0400000000000005</v>
      </c>
      <c r="U1263" s="9">
        <f t="shared" si="343"/>
        <v>1.0373387968692278</v>
      </c>
      <c r="V1263" s="9">
        <f t="shared" si="344"/>
        <v>2.0339976409201013E-2</v>
      </c>
      <c r="W1263" s="9">
        <f t="shared" si="345"/>
        <v>2.0000000000000462E-2</v>
      </c>
      <c r="X1263">
        <f t="shared" si="346"/>
        <v>4.38</v>
      </c>
      <c r="Y1263" s="9">
        <f t="shared" si="347"/>
        <v>4.4544548336149186</v>
      </c>
      <c r="Z1263" s="10">
        <f t="shared" si="348"/>
        <v>0.65860534464882681</v>
      </c>
      <c r="AA1263">
        <f t="shared" si="349"/>
        <v>0.20000000000000018</v>
      </c>
    </row>
    <row r="1264" spans="1:27">
      <c r="A1264" s="1">
        <f t="shared" si="332"/>
        <v>693997</v>
      </c>
      <c r="B1264" s="1">
        <v>-3</v>
      </c>
      <c r="C1264" s="1">
        <v>-6</v>
      </c>
      <c r="D1264" s="2">
        <v>7</v>
      </c>
      <c r="E1264" s="5">
        <v>17.91</v>
      </c>
      <c r="F1264" s="5">
        <v>21.5</v>
      </c>
      <c r="G1264" s="5">
        <v>2.0299999999999998</v>
      </c>
      <c r="H1264" s="5">
        <v>18.239999999999998</v>
      </c>
      <c r="I1264" s="5">
        <v>18.079999999999998</v>
      </c>
      <c r="J1264" s="5">
        <v>1.46</v>
      </c>
      <c r="K1264" s="6">
        <f t="shared" si="333"/>
        <v>18.074999999999999</v>
      </c>
      <c r="L1264" s="6">
        <f t="shared" si="334"/>
        <v>-0.32999999999999829</v>
      </c>
      <c r="M1264" s="6">
        <f t="shared" si="335"/>
        <v>19.79</v>
      </c>
      <c r="N1264" s="5">
        <f t="shared" si="336"/>
        <v>1.2502499750049987</v>
      </c>
      <c r="O1264" s="6">
        <f t="shared" si="337"/>
        <v>3.4200000000000017</v>
      </c>
      <c r="P1264" s="6">
        <f t="shared" si="338"/>
        <v>2.5004999500099974</v>
      </c>
      <c r="Q1264" s="6">
        <f t="shared" si="339"/>
        <v>0.31816073570571768</v>
      </c>
      <c r="R1264" s="9">
        <f t="shared" si="340"/>
        <v>1.4997000899700106</v>
      </c>
      <c r="S1264" s="9">
        <f t="shared" si="341"/>
        <v>3.75</v>
      </c>
      <c r="T1264">
        <f t="shared" si="342"/>
        <v>3.4200000000000017</v>
      </c>
      <c r="U1264" s="9">
        <f t="shared" si="343"/>
        <v>1.3677264820526502</v>
      </c>
      <c r="V1264" s="9">
        <f t="shared" si="344"/>
        <v>1.3717256822925696</v>
      </c>
      <c r="W1264" s="9">
        <f t="shared" si="345"/>
        <v>1.7149999999999999</v>
      </c>
      <c r="X1264">
        <f t="shared" si="346"/>
        <v>19.79</v>
      </c>
      <c r="Y1264" s="9">
        <f t="shared" si="347"/>
        <v>15.828834549603471</v>
      </c>
      <c r="Z1264" s="10">
        <f t="shared" si="348"/>
        <v>0.659520280203725</v>
      </c>
      <c r="AA1264">
        <f t="shared" si="349"/>
        <v>0.32999999999999829</v>
      </c>
    </row>
    <row r="1265" spans="1:27">
      <c r="A1265" s="1">
        <f t="shared" ref="A1265:A1328" si="350">B1265+1000*C1265+100000*D1265</f>
        <v>392997</v>
      </c>
      <c r="B1265" s="1">
        <v>-3</v>
      </c>
      <c r="C1265" s="1">
        <v>-7</v>
      </c>
      <c r="D1265" s="2">
        <v>4</v>
      </c>
      <c r="E1265" s="5">
        <v>15.53</v>
      </c>
      <c r="F1265" s="5">
        <v>18.91</v>
      </c>
      <c r="G1265" s="5">
        <v>2.34</v>
      </c>
      <c r="H1265" s="5">
        <v>15.1</v>
      </c>
      <c r="I1265" s="5">
        <v>13.26</v>
      </c>
      <c r="J1265" s="5">
        <v>2.0299999999999998</v>
      </c>
      <c r="K1265" s="6">
        <f t="shared" ref="K1265:K1328" si="351" xml:space="preserve"> 0.5*(E1265+H1265)</f>
        <v>15.315</v>
      </c>
      <c r="L1265" s="6">
        <f t="shared" ref="L1265:L1328" si="352">E1265-H1265</f>
        <v>0.42999999999999972</v>
      </c>
      <c r="M1265" s="6">
        <f t="shared" ref="M1265:M1328" si="353">0.5*(F1265+I1265)</f>
        <v>16.085000000000001</v>
      </c>
      <c r="N1265" s="5">
        <f t="shared" ref="N1265:N1328" si="354">0.5*P1265</f>
        <v>1.5489109077025702</v>
      </c>
      <c r="O1265" s="6">
        <f t="shared" ref="O1265:O1328" si="355">F1265-I1265</f>
        <v>5.65</v>
      </c>
      <c r="P1265" s="6">
        <f t="shared" ref="P1265:P1328" si="356">SQRT(G1265*G1265+J1265*J1265)</f>
        <v>3.0978218154051405</v>
      </c>
      <c r="Q1265" s="6">
        <f t="shared" ref="Q1265:Q1328" si="357">(G1265*G1265-J1265*J1265)/(G1265*G1265+J1265*J1265)</f>
        <v>0.14116605012244052</v>
      </c>
      <c r="R1265" s="9">
        <f t="shared" ref="R1265:R1328" si="358">ABS(O1265-L1265)/P1265</f>
        <v>1.6850549550789178</v>
      </c>
      <c r="S1265" s="9">
        <f t="shared" ref="S1265:S1328" si="359">ABS(O1265-L1265)</f>
        <v>5.2200000000000006</v>
      </c>
      <c r="T1265">
        <f t="shared" ref="T1265:T1328" si="360">ABS(O1265)</f>
        <v>5.65</v>
      </c>
      <c r="U1265" s="9">
        <f t="shared" ref="U1265:U1328" si="361">ABS(O1265)/P1265</f>
        <v>1.8238621640222001</v>
      </c>
      <c r="V1265" s="9">
        <f t="shared" ref="V1265:V1328" si="362">ABS(M1265-K1265)/N1265</f>
        <v>0.49712349249454746</v>
      </c>
      <c r="W1265" s="9">
        <f t="shared" ref="W1265:W1328" si="363">ABS(M1265-K1265)</f>
        <v>0.77000000000000135</v>
      </c>
      <c r="X1265">
        <f t="shared" ref="X1265:X1328" si="364">ABS(M1265)</f>
        <v>16.085000000000001</v>
      </c>
      <c r="Y1265" s="9">
        <f t="shared" ref="Y1265:Y1328" si="365">ABS(M1265)/N1265</f>
        <v>10.384716073733482</v>
      </c>
      <c r="Z1265" s="10">
        <f t="shared" ref="Z1265:Z1328" si="366">SQRT(0.00779*B1265*B1265+0.00644*C1265*C1265+0.005139*D1265*D1265+0.004675*B1265*C1265+0.003605*C1265*D1265+0.002454*D1265*B1265)</f>
        <v>0.66006136078398048</v>
      </c>
      <c r="AA1265">
        <f t="shared" si="349"/>
        <v>0.42999999999999972</v>
      </c>
    </row>
    <row r="1266" spans="1:27">
      <c r="A1266" s="1">
        <f t="shared" si="350"/>
        <v>793998</v>
      </c>
      <c r="B1266" s="1">
        <v>-2</v>
      </c>
      <c r="C1266" s="1">
        <v>-6</v>
      </c>
      <c r="D1266" s="2">
        <v>8</v>
      </c>
      <c r="E1266" s="5">
        <v>1</v>
      </c>
      <c r="F1266" s="5">
        <v>0.89</v>
      </c>
      <c r="G1266" s="5">
        <v>0.82</v>
      </c>
      <c r="H1266" s="5">
        <v>0.83</v>
      </c>
      <c r="I1266" s="5">
        <v>0.35</v>
      </c>
      <c r="J1266" s="5">
        <v>1.0900000000000001</v>
      </c>
      <c r="K1266" s="6">
        <f t="shared" si="351"/>
        <v>0.91500000000000004</v>
      </c>
      <c r="L1266" s="6">
        <f t="shared" si="352"/>
        <v>0.17000000000000004</v>
      </c>
      <c r="M1266" s="6">
        <f t="shared" si="353"/>
        <v>0.62</v>
      </c>
      <c r="N1266" s="5">
        <f t="shared" si="354"/>
        <v>0.68200073313743581</v>
      </c>
      <c r="O1266" s="6">
        <f t="shared" si="355"/>
        <v>0.54</v>
      </c>
      <c r="P1266" s="6">
        <f t="shared" si="356"/>
        <v>1.3640014662748716</v>
      </c>
      <c r="Q1266" s="6">
        <f t="shared" si="357"/>
        <v>-0.27718355280838497</v>
      </c>
      <c r="R1266" s="9">
        <f t="shared" si="358"/>
        <v>0.27126070546718761</v>
      </c>
      <c r="S1266" s="9">
        <f t="shared" si="359"/>
        <v>0.37</v>
      </c>
      <c r="T1266">
        <f t="shared" si="360"/>
        <v>0.54</v>
      </c>
      <c r="U1266" s="9">
        <f t="shared" si="361"/>
        <v>0.39589400257373331</v>
      </c>
      <c r="V1266" s="9">
        <f t="shared" si="362"/>
        <v>0.43255085466389381</v>
      </c>
      <c r="W1266" s="9">
        <f t="shared" si="363"/>
        <v>0.29500000000000004</v>
      </c>
      <c r="X1266">
        <f t="shared" si="364"/>
        <v>0.62</v>
      </c>
      <c r="Y1266" s="9">
        <f t="shared" si="365"/>
        <v>0.90908993183598008</v>
      </c>
      <c r="Z1266" s="10">
        <f t="shared" si="366"/>
        <v>0.6600696932900344</v>
      </c>
      <c r="AA1266">
        <f t="shared" ref="AA1266:AA1329" si="367">ABS(L1266)</f>
        <v>0.17000000000000004</v>
      </c>
    </row>
    <row r="1267" spans="1:27">
      <c r="A1267" s="1">
        <f t="shared" si="350"/>
        <v>392005</v>
      </c>
      <c r="B1267" s="1">
        <v>5</v>
      </c>
      <c r="C1267" s="1">
        <v>-8</v>
      </c>
      <c r="D1267" s="2">
        <v>4</v>
      </c>
      <c r="E1267" s="5">
        <v>13.64</v>
      </c>
      <c r="F1267" s="5">
        <v>13.23</v>
      </c>
      <c r="G1267" s="5">
        <v>1.77</v>
      </c>
      <c r="H1267" s="5">
        <v>13.79</v>
      </c>
      <c r="I1267" s="5">
        <v>11.43</v>
      </c>
      <c r="J1267" s="5">
        <v>1.94</v>
      </c>
      <c r="K1267" s="6">
        <f t="shared" si="351"/>
        <v>13.715</v>
      </c>
      <c r="L1267" s="6">
        <f t="shared" si="352"/>
        <v>-0.14999999999999858</v>
      </c>
      <c r="M1267" s="6">
        <f t="shared" si="353"/>
        <v>12.33</v>
      </c>
      <c r="N1267" s="5">
        <f t="shared" si="354"/>
        <v>1.3130594045967607</v>
      </c>
      <c r="O1267" s="6">
        <f t="shared" si="355"/>
        <v>1.8000000000000007</v>
      </c>
      <c r="P1267" s="6">
        <f t="shared" si="356"/>
        <v>2.6261188091935215</v>
      </c>
      <c r="Q1267" s="6">
        <f t="shared" si="357"/>
        <v>-9.145218589139413E-2</v>
      </c>
      <c r="R1267" s="9">
        <f t="shared" si="358"/>
        <v>0.74254066235443561</v>
      </c>
      <c r="S1267" s="9">
        <f t="shared" si="359"/>
        <v>1.9499999999999993</v>
      </c>
      <c r="T1267">
        <f t="shared" si="360"/>
        <v>1.8000000000000007</v>
      </c>
      <c r="U1267" s="9">
        <f t="shared" si="361"/>
        <v>0.68542214986563343</v>
      </c>
      <c r="V1267" s="9">
        <f t="shared" si="362"/>
        <v>1.0547885306265576</v>
      </c>
      <c r="W1267" s="9">
        <f t="shared" si="363"/>
        <v>1.3849999999999998</v>
      </c>
      <c r="X1267">
        <f t="shared" si="364"/>
        <v>12.33</v>
      </c>
      <c r="Y1267" s="9">
        <f t="shared" si="365"/>
        <v>9.3902834531591743</v>
      </c>
      <c r="Z1267" s="10">
        <f t="shared" si="366"/>
        <v>0.66019239619977454</v>
      </c>
      <c r="AA1267">
        <f t="shared" si="367"/>
        <v>0.14999999999999858</v>
      </c>
    </row>
    <row r="1268" spans="1:27">
      <c r="A1268" s="1">
        <f t="shared" si="350"/>
        <v>505999</v>
      </c>
      <c r="B1268" s="1">
        <v>-1</v>
      </c>
      <c r="C1268" s="1">
        <v>6</v>
      </c>
      <c r="D1268" s="2">
        <v>5</v>
      </c>
      <c r="E1268" s="5">
        <v>12.75</v>
      </c>
      <c r="F1268" s="5">
        <v>15.05</v>
      </c>
      <c r="G1268" s="5">
        <v>1.78</v>
      </c>
      <c r="H1268" s="5">
        <v>12.57</v>
      </c>
      <c r="I1268" s="5">
        <v>12.15</v>
      </c>
      <c r="J1268" s="5">
        <v>1.78</v>
      </c>
      <c r="K1268" s="6">
        <f t="shared" si="351"/>
        <v>12.66</v>
      </c>
      <c r="L1268" s="6">
        <f t="shared" si="352"/>
        <v>0.17999999999999972</v>
      </c>
      <c r="M1268" s="6">
        <f t="shared" si="353"/>
        <v>13.600000000000001</v>
      </c>
      <c r="N1268" s="5">
        <f t="shared" si="354"/>
        <v>1.2586500705120547</v>
      </c>
      <c r="O1268" s="6">
        <f t="shared" si="355"/>
        <v>2.9000000000000004</v>
      </c>
      <c r="P1268" s="6">
        <f t="shared" si="356"/>
        <v>2.5173001410241094</v>
      </c>
      <c r="Q1268" s="6">
        <f t="shared" si="357"/>
        <v>0</v>
      </c>
      <c r="R1268" s="9">
        <f t="shared" si="358"/>
        <v>1.0805227218131515</v>
      </c>
      <c r="S1268" s="9">
        <f t="shared" si="359"/>
        <v>2.7200000000000006</v>
      </c>
      <c r="T1268">
        <f t="shared" si="360"/>
        <v>2.9000000000000004</v>
      </c>
      <c r="U1268" s="9">
        <f t="shared" si="361"/>
        <v>1.1520279019331392</v>
      </c>
      <c r="V1268" s="9">
        <f t="shared" si="362"/>
        <v>0.74683188125320843</v>
      </c>
      <c r="W1268" s="9">
        <f t="shared" si="363"/>
        <v>0.94000000000000128</v>
      </c>
      <c r="X1268">
        <f t="shared" si="364"/>
        <v>13.600000000000001</v>
      </c>
      <c r="Y1268" s="9">
        <f t="shared" si="365"/>
        <v>10.805227218131513</v>
      </c>
      <c r="Z1268" s="10">
        <f t="shared" si="366"/>
        <v>0.66025373910338436</v>
      </c>
      <c r="AA1268">
        <f t="shared" si="367"/>
        <v>0.17999999999999972</v>
      </c>
    </row>
    <row r="1269" spans="1:27">
      <c r="A1269" s="1">
        <f t="shared" si="350"/>
        <v>694996</v>
      </c>
      <c r="B1269" s="1">
        <v>-4</v>
      </c>
      <c r="C1269" s="1">
        <v>-5</v>
      </c>
      <c r="D1269" s="2">
        <v>7</v>
      </c>
      <c r="E1269" s="5">
        <v>5.96</v>
      </c>
      <c r="F1269" s="5">
        <v>5.99</v>
      </c>
      <c r="G1269" s="5">
        <v>1.33</v>
      </c>
      <c r="H1269" s="5">
        <v>5.77</v>
      </c>
      <c r="I1269" s="5">
        <v>6.5</v>
      </c>
      <c r="J1269" s="5">
        <v>1.46</v>
      </c>
      <c r="K1269" s="6">
        <f t="shared" si="351"/>
        <v>5.8650000000000002</v>
      </c>
      <c r="L1269" s="6">
        <f t="shared" si="352"/>
        <v>0.19000000000000039</v>
      </c>
      <c r="M1269" s="6">
        <f t="shared" si="353"/>
        <v>6.2450000000000001</v>
      </c>
      <c r="N1269" s="5">
        <f t="shared" si="354"/>
        <v>0.98748417708842307</v>
      </c>
      <c r="O1269" s="6">
        <f t="shared" si="355"/>
        <v>-0.50999999999999979</v>
      </c>
      <c r="P1269" s="6">
        <f t="shared" si="356"/>
        <v>1.9749683541768461</v>
      </c>
      <c r="Q1269" s="6">
        <f t="shared" si="357"/>
        <v>-9.2988078451480466E-2</v>
      </c>
      <c r="R1269" s="9">
        <f t="shared" si="358"/>
        <v>0.35443605894726127</v>
      </c>
      <c r="S1269" s="9">
        <f t="shared" si="359"/>
        <v>0.70000000000000018</v>
      </c>
      <c r="T1269">
        <f t="shared" si="360"/>
        <v>0.50999999999999979</v>
      </c>
      <c r="U1269" s="9">
        <f t="shared" si="361"/>
        <v>0.25823198580443302</v>
      </c>
      <c r="V1269" s="9">
        <f t="shared" si="362"/>
        <v>0.384816292571312</v>
      </c>
      <c r="W1269" s="9">
        <f t="shared" si="363"/>
        <v>0.37999999999999989</v>
      </c>
      <c r="X1269">
        <f t="shared" si="364"/>
        <v>6.2450000000000001</v>
      </c>
      <c r="Y1269" s="9">
        <f t="shared" si="365"/>
        <v>6.3241519660732743</v>
      </c>
      <c r="Z1269" s="10">
        <f t="shared" si="366"/>
        <v>0.6603514215930788</v>
      </c>
      <c r="AA1269">
        <f t="shared" si="367"/>
        <v>0.19000000000000039</v>
      </c>
    </row>
    <row r="1270" spans="1:27">
      <c r="A1270" s="1">
        <f t="shared" si="350"/>
        <v>900999</v>
      </c>
      <c r="B1270" s="1">
        <v>-1</v>
      </c>
      <c r="C1270" s="1">
        <v>1</v>
      </c>
      <c r="D1270" s="2">
        <v>9</v>
      </c>
      <c r="E1270" s="5">
        <v>1.32</v>
      </c>
      <c r="F1270" s="5">
        <v>1.1599999999999999</v>
      </c>
      <c r="G1270" s="5">
        <v>1.04</v>
      </c>
      <c r="H1270" s="5">
        <v>1.36</v>
      </c>
      <c r="I1270" s="5">
        <v>1.54</v>
      </c>
      <c r="J1270" s="5">
        <v>0.97</v>
      </c>
      <c r="K1270" s="6">
        <f t="shared" si="351"/>
        <v>1.34</v>
      </c>
      <c r="L1270" s="6">
        <f t="shared" si="352"/>
        <v>-4.0000000000000036E-2</v>
      </c>
      <c r="M1270" s="6">
        <f t="shared" si="353"/>
        <v>1.35</v>
      </c>
      <c r="N1270" s="5">
        <f t="shared" si="354"/>
        <v>0.7110731326663946</v>
      </c>
      <c r="O1270" s="6">
        <f t="shared" si="355"/>
        <v>-0.38000000000000012</v>
      </c>
      <c r="P1270" s="6">
        <f t="shared" si="356"/>
        <v>1.4221462653327892</v>
      </c>
      <c r="Q1270" s="6">
        <f t="shared" si="357"/>
        <v>6.9567367119901191E-2</v>
      </c>
      <c r="R1270" s="9">
        <f t="shared" si="358"/>
        <v>0.23907526833777426</v>
      </c>
      <c r="S1270" s="9">
        <f t="shared" si="359"/>
        <v>0.34000000000000008</v>
      </c>
      <c r="T1270">
        <f t="shared" si="360"/>
        <v>0.38000000000000012</v>
      </c>
      <c r="U1270" s="9">
        <f t="shared" si="361"/>
        <v>0.26720177049515947</v>
      </c>
      <c r="V1270" s="9">
        <f t="shared" si="362"/>
        <v>1.4063251078692612E-2</v>
      </c>
      <c r="W1270" s="9">
        <f t="shared" si="363"/>
        <v>1.0000000000000009E-2</v>
      </c>
      <c r="X1270">
        <f t="shared" si="364"/>
        <v>1.35</v>
      </c>
      <c r="Y1270" s="9">
        <f t="shared" si="365"/>
        <v>1.8985388956235012</v>
      </c>
      <c r="Z1270" s="10">
        <f t="shared" si="366"/>
        <v>0.66043394824917956</v>
      </c>
      <c r="AA1270">
        <f t="shared" si="367"/>
        <v>4.0000000000000036E-2</v>
      </c>
    </row>
    <row r="1271" spans="1:27">
      <c r="A1271" s="1">
        <f t="shared" si="350"/>
        <v>291003</v>
      </c>
      <c r="B1271" s="1">
        <v>3</v>
      </c>
      <c r="C1271" s="1">
        <v>-9</v>
      </c>
      <c r="D1271" s="2">
        <v>3</v>
      </c>
      <c r="E1271" s="5">
        <v>31.22</v>
      </c>
      <c r="F1271" s="5">
        <v>32.659999999999997</v>
      </c>
      <c r="G1271" s="5">
        <v>2.3199999999999998</v>
      </c>
      <c r="H1271" s="5">
        <v>31.48</v>
      </c>
      <c r="I1271" s="5">
        <v>31.09</v>
      </c>
      <c r="J1271" s="5">
        <v>2.76</v>
      </c>
      <c r="K1271" s="6">
        <f t="shared" si="351"/>
        <v>31.35</v>
      </c>
      <c r="L1271" s="6">
        <f t="shared" si="352"/>
        <v>-0.26000000000000156</v>
      </c>
      <c r="M1271" s="6">
        <f t="shared" si="353"/>
        <v>31.875</v>
      </c>
      <c r="N1271" s="5">
        <f t="shared" si="354"/>
        <v>1.8027756377319946</v>
      </c>
      <c r="O1271" s="6">
        <f t="shared" si="355"/>
        <v>1.5699999999999967</v>
      </c>
      <c r="P1271" s="6">
        <f t="shared" si="356"/>
        <v>3.6055512754639891</v>
      </c>
      <c r="Q1271" s="6">
        <f t="shared" si="357"/>
        <v>-0.17193846153846148</v>
      </c>
      <c r="R1271" s="9">
        <f t="shared" si="358"/>
        <v>0.50755067954608424</v>
      </c>
      <c r="S1271" s="9">
        <f t="shared" si="359"/>
        <v>1.8299999999999983</v>
      </c>
      <c r="T1271">
        <f t="shared" si="360"/>
        <v>1.5699999999999967</v>
      </c>
      <c r="U1271" s="9">
        <f t="shared" si="361"/>
        <v>0.43543965403680396</v>
      </c>
      <c r="V1271" s="9">
        <f t="shared" si="362"/>
        <v>0.29121760301824451</v>
      </c>
      <c r="W1271" s="9">
        <f t="shared" si="363"/>
        <v>0.52499999999999858</v>
      </c>
      <c r="X1271">
        <f t="shared" si="364"/>
        <v>31.875</v>
      </c>
      <c r="Y1271" s="9">
        <f t="shared" si="365"/>
        <v>17.681068754679178</v>
      </c>
      <c r="Z1271" s="10">
        <f t="shared" si="366"/>
        <v>0.66070189949779923</v>
      </c>
      <c r="AA1271">
        <f t="shared" si="367"/>
        <v>0.26000000000000156</v>
      </c>
    </row>
    <row r="1272" spans="1:27">
      <c r="A1272" s="1">
        <f t="shared" si="350"/>
        <v>200007</v>
      </c>
      <c r="B1272" s="1">
        <v>7</v>
      </c>
      <c r="C1272" s="1">
        <v>0</v>
      </c>
      <c r="D1272" s="2">
        <v>2</v>
      </c>
      <c r="E1272" s="5">
        <v>16.649999999999999</v>
      </c>
      <c r="F1272" s="5">
        <v>15.7</v>
      </c>
      <c r="G1272" s="5">
        <v>2.0499999999999998</v>
      </c>
      <c r="H1272" s="5">
        <v>16.61</v>
      </c>
      <c r="I1272" s="5">
        <v>16.489999999999998</v>
      </c>
      <c r="J1272" s="5">
        <v>2.0299999999999998</v>
      </c>
      <c r="K1272" s="6">
        <f t="shared" si="351"/>
        <v>16.63</v>
      </c>
      <c r="L1272" s="6">
        <f t="shared" si="352"/>
        <v>3.9999999999999147E-2</v>
      </c>
      <c r="M1272" s="6">
        <f t="shared" si="353"/>
        <v>16.094999999999999</v>
      </c>
      <c r="N1272" s="5">
        <f t="shared" si="354"/>
        <v>1.4425151645650038</v>
      </c>
      <c r="O1272" s="6">
        <f t="shared" si="355"/>
        <v>-0.78999999999999915</v>
      </c>
      <c r="P1272" s="6">
        <f t="shared" si="356"/>
        <v>2.8850303291300077</v>
      </c>
      <c r="Q1272" s="6">
        <f t="shared" si="357"/>
        <v>9.8036859937045903E-3</v>
      </c>
      <c r="R1272" s="9">
        <f t="shared" si="358"/>
        <v>0.28769194958525379</v>
      </c>
      <c r="S1272" s="9">
        <f t="shared" si="359"/>
        <v>0.82999999999999829</v>
      </c>
      <c r="T1272">
        <f t="shared" si="360"/>
        <v>0.78999999999999915</v>
      </c>
      <c r="U1272" s="9">
        <f t="shared" si="361"/>
        <v>0.27382727731608519</v>
      </c>
      <c r="V1272" s="9">
        <f t="shared" si="362"/>
        <v>0.37087998320026777</v>
      </c>
      <c r="W1272" s="9">
        <f t="shared" si="363"/>
        <v>0.53500000000000014</v>
      </c>
      <c r="X1272">
        <f t="shared" si="364"/>
        <v>16.094999999999999</v>
      </c>
      <c r="Y1272" s="9">
        <f t="shared" si="365"/>
        <v>11.15759500861366</v>
      </c>
      <c r="Z1272" s="10">
        <f t="shared" si="366"/>
        <v>0.66077378882640314</v>
      </c>
      <c r="AA1272">
        <f t="shared" si="367"/>
        <v>3.9999999999999147E-2</v>
      </c>
    </row>
    <row r="1273" spans="1:27">
      <c r="A1273" s="1">
        <f t="shared" si="350"/>
        <v>703996</v>
      </c>
      <c r="B1273" s="1">
        <v>-4</v>
      </c>
      <c r="C1273" s="1">
        <v>4</v>
      </c>
      <c r="D1273" s="2">
        <v>7</v>
      </c>
      <c r="E1273" s="5">
        <v>33.840000000000003</v>
      </c>
      <c r="F1273" s="5">
        <v>38.19</v>
      </c>
      <c r="G1273" s="5">
        <v>2.89</v>
      </c>
      <c r="H1273" s="5">
        <v>33.25</v>
      </c>
      <c r="I1273" s="5">
        <v>33.46</v>
      </c>
      <c r="J1273" s="5">
        <v>2.63</v>
      </c>
      <c r="K1273" s="6">
        <f t="shared" si="351"/>
        <v>33.545000000000002</v>
      </c>
      <c r="L1273" s="6">
        <f t="shared" si="352"/>
        <v>0.59000000000000341</v>
      </c>
      <c r="M1273" s="6">
        <f t="shared" si="353"/>
        <v>35.825000000000003</v>
      </c>
      <c r="N1273" s="5">
        <f t="shared" si="354"/>
        <v>1.9537783907086288</v>
      </c>
      <c r="O1273" s="6">
        <f t="shared" si="355"/>
        <v>4.7299999999999969</v>
      </c>
      <c r="P1273" s="6">
        <f t="shared" si="356"/>
        <v>3.9075567814172576</v>
      </c>
      <c r="Q1273" s="6">
        <f t="shared" si="357"/>
        <v>9.3994367673063142E-2</v>
      </c>
      <c r="R1273" s="9">
        <f t="shared" si="358"/>
        <v>1.0594855638920311</v>
      </c>
      <c r="S1273" s="9">
        <f t="shared" si="359"/>
        <v>4.1399999999999935</v>
      </c>
      <c r="T1273">
        <f t="shared" si="360"/>
        <v>4.7299999999999969</v>
      </c>
      <c r="U1273" s="9">
        <f t="shared" si="361"/>
        <v>1.2104750524660173</v>
      </c>
      <c r="V1273" s="9">
        <f t="shared" si="362"/>
        <v>1.1669696066057178</v>
      </c>
      <c r="W1273" s="9">
        <f t="shared" si="363"/>
        <v>2.2800000000000011</v>
      </c>
      <c r="X1273">
        <f t="shared" si="364"/>
        <v>35.825000000000003</v>
      </c>
      <c r="Y1273" s="9">
        <f t="shared" si="365"/>
        <v>18.336265858179747</v>
      </c>
      <c r="Z1273" s="10">
        <f t="shared" si="366"/>
        <v>0.6609984871389647</v>
      </c>
      <c r="AA1273">
        <f t="shared" si="367"/>
        <v>0.59000000000000341</v>
      </c>
    </row>
    <row r="1274" spans="1:27">
      <c r="A1274" s="1">
        <f t="shared" si="350"/>
        <v>207998</v>
      </c>
      <c r="B1274" s="1">
        <v>-2</v>
      </c>
      <c r="C1274" s="1">
        <v>8</v>
      </c>
      <c r="D1274" s="2">
        <v>2</v>
      </c>
      <c r="E1274" s="5">
        <v>37.229999999999997</v>
      </c>
      <c r="F1274" s="5">
        <v>40.299999999999997</v>
      </c>
      <c r="G1274" s="5">
        <v>2.85</v>
      </c>
      <c r="H1274" s="5">
        <v>36.24</v>
      </c>
      <c r="I1274" s="5">
        <v>41.95</v>
      </c>
      <c r="J1274" s="5">
        <v>2.88</v>
      </c>
      <c r="K1274" s="6">
        <f t="shared" si="351"/>
        <v>36.734999999999999</v>
      </c>
      <c r="L1274" s="6">
        <f t="shared" si="352"/>
        <v>0.98999999999999488</v>
      </c>
      <c r="M1274" s="6">
        <f t="shared" si="353"/>
        <v>41.125</v>
      </c>
      <c r="N1274" s="5">
        <f t="shared" si="354"/>
        <v>2.0258886938822673</v>
      </c>
      <c r="O1274" s="6">
        <f t="shared" si="355"/>
        <v>-1.6500000000000057</v>
      </c>
      <c r="P1274" s="6">
        <f t="shared" si="356"/>
        <v>4.0517773877645347</v>
      </c>
      <c r="Q1274" s="6">
        <f t="shared" si="357"/>
        <v>-1.0470917164629076E-2</v>
      </c>
      <c r="R1274" s="9">
        <f t="shared" si="358"/>
        <v>0.65156590487231913</v>
      </c>
      <c r="S1274" s="9">
        <f t="shared" si="359"/>
        <v>2.6400000000000006</v>
      </c>
      <c r="T1274">
        <f t="shared" si="360"/>
        <v>1.6500000000000057</v>
      </c>
      <c r="U1274" s="9">
        <f t="shared" si="361"/>
        <v>0.40722869054520078</v>
      </c>
      <c r="V1274" s="9">
        <f t="shared" si="362"/>
        <v>2.1669502442344553</v>
      </c>
      <c r="W1274" s="9">
        <f t="shared" si="363"/>
        <v>4.3900000000000006</v>
      </c>
      <c r="X1274">
        <f t="shared" si="364"/>
        <v>41.125</v>
      </c>
      <c r="Y1274" s="9">
        <f t="shared" si="365"/>
        <v>20.299733210510695</v>
      </c>
      <c r="Z1274" s="10">
        <f t="shared" si="366"/>
        <v>0.66101437200714486</v>
      </c>
      <c r="AA1274">
        <f t="shared" si="367"/>
        <v>0.98999999999999488</v>
      </c>
    </row>
    <row r="1275" spans="1:27">
      <c r="A1275" s="1">
        <f t="shared" si="350"/>
        <v>802998</v>
      </c>
      <c r="B1275" s="1">
        <v>-2</v>
      </c>
      <c r="C1275" s="1">
        <v>3</v>
      </c>
      <c r="D1275" s="2">
        <v>8</v>
      </c>
      <c r="E1275" s="5">
        <v>17.86</v>
      </c>
      <c r="F1275" s="5">
        <v>17.72</v>
      </c>
      <c r="G1275" s="5">
        <v>2.04</v>
      </c>
      <c r="H1275" s="5">
        <v>17.420000000000002</v>
      </c>
      <c r="I1275" s="5">
        <v>17.57</v>
      </c>
      <c r="J1275" s="5">
        <v>1.95</v>
      </c>
      <c r="K1275" s="6">
        <f t="shared" si="351"/>
        <v>17.64</v>
      </c>
      <c r="L1275" s="6">
        <f t="shared" si="352"/>
        <v>0.43999999999999773</v>
      </c>
      <c r="M1275" s="6">
        <f t="shared" si="353"/>
        <v>17.645</v>
      </c>
      <c r="N1275" s="5">
        <f t="shared" si="354"/>
        <v>1.41103685281427</v>
      </c>
      <c r="O1275" s="6">
        <f t="shared" si="355"/>
        <v>0.14999999999999858</v>
      </c>
      <c r="P1275" s="6">
        <f t="shared" si="356"/>
        <v>2.8220737056285401</v>
      </c>
      <c r="Q1275" s="6">
        <f t="shared" si="357"/>
        <v>4.5089840659961598E-2</v>
      </c>
      <c r="R1275" s="9">
        <f t="shared" si="358"/>
        <v>0.10276131322211854</v>
      </c>
      <c r="S1275" s="9">
        <f t="shared" si="359"/>
        <v>0.28999999999999915</v>
      </c>
      <c r="T1275">
        <f t="shared" si="360"/>
        <v>0.14999999999999858</v>
      </c>
      <c r="U1275" s="9">
        <f t="shared" si="361"/>
        <v>5.315240339075062E-2</v>
      </c>
      <c r="V1275" s="9">
        <f t="shared" si="362"/>
        <v>3.5434935593827033E-3</v>
      </c>
      <c r="W1275" s="9">
        <f t="shared" si="363"/>
        <v>4.9999999999990052E-3</v>
      </c>
      <c r="X1275">
        <f t="shared" si="364"/>
        <v>17.645</v>
      </c>
      <c r="Y1275" s="9">
        <f t="shared" si="365"/>
        <v>12.504988771064047</v>
      </c>
      <c r="Z1275" s="10">
        <f t="shared" si="366"/>
        <v>0.66122764612499374</v>
      </c>
      <c r="AA1275">
        <f t="shared" si="367"/>
        <v>0.43999999999999773</v>
      </c>
    </row>
    <row r="1276" spans="1:27">
      <c r="A1276" s="1">
        <f t="shared" si="350"/>
        <v>793001</v>
      </c>
      <c r="B1276" s="1">
        <v>1</v>
      </c>
      <c r="C1276" s="1">
        <v>-7</v>
      </c>
      <c r="D1276" s="2">
        <v>8</v>
      </c>
      <c r="E1276" s="5">
        <v>16.579999999999998</v>
      </c>
      <c r="F1276" s="5">
        <v>14.15</v>
      </c>
      <c r="G1276" s="5">
        <v>1.88</v>
      </c>
      <c r="H1276" s="5">
        <v>16.66</v>
      </c>
      <c r="I1276" s="5">
        <v>17.57</v>
      </c>
      <c r="J1276" s="5">
        <v>2.2599999999999998</v>
      </c>
      <c r="K1276" s="6">
        <f t="shared" si="351"/>
        <v>16.619999999999997</v>
      </c>
      <c r="L1276" s="6">
        <f t="shared" si="352"/>
        <v>-8.0000000000001847E-2</v>
      </c>
      <c r="M1276" s="6">
        <f t="shared" si="353"/>
        <v>15.86</v>
      </c>
      <c r="N1276" s="5">
        <f t="shared" si="354"/>
        <v>1.4698639392814561</v>
      </c>
      <c r="O1276" s="6">
        <f t="shared" si="355"/>
        <v>-3.42</v>
      </c>
      <c r="P1276" s="6">
        <f t="shared" si="356"/>
        <v>2.9397278785629122</v>
      </c>
      <c r="Q1276" s="6">
        <f t="shared" si="357"/>
        <v>-0.18204119416801656</v>
      </c>
      <c r="R1276" s="9">
        <f t="shared" si="358"/>
        <v>1.1361595827817774</v>
      </c>
      <c r="S1276" s="9">
        <f t="shared" si="359"/>
        <v>3.3399999999999981</v>
      </c>
      <c r="T1276">
        <f t="shared" si="360"/>
        <v>3.42</v>
      </c>
      <c r="U1276" s="9">
        <f t="shared" si="361"/>
        <v>1.16337298596218</v>
      </c>
      <c r="V1276" s="9">
        <f t="shared" si="362"/>
        <v>0.51705466042763415</v>
      </c>
      <c r="W1276" s="9">
        <f t="shared" si="363"/>
        <v>0.75999999999999801</v>
      </c>
      <c r="X1276">
        <f t="shared" si="364"/>
        <v>15.86</v>
      </c>
      <c r="Y1276" s="9">
        <f t="shared" si="365"/>
        <v>10.790114361029342</v>
      </c>
      <c r="Z1276" s="10">
        <f t="shared" si="366"/>
        <v>0.66126620963118932</v>
      </c>
      <c r="AA1276">
        <f t="shared" si="367"/>
        <v>8.0000000000001847E-2</v>
      </c>
    </row>
    <row r="1277" spans="1:27">
      <c r="A1277" s="1">
        <f t="shared" si="350"/>
        <v>800995</v>
      </c>
      <c r="B1277" s="1">
        <v>-5</v>
      </c>
      <c r="C1277" s="1">
        <v>1</v>
      </c>
      <c r="D1277" s="2">
        <v>8</v>
      </c>
      <c r="E1277" s="5">
        <v>4.62</v>
      </c>
      <c r="F1277" s="5">
        <v>6.21</v>
      </c>
      <c r="G1277" s="5">
        <v>1.6</v>
      </c>
      <c r="H1277" s="5">
        <v>4.6100000000000003</v>
      </c>
      <c r="I1277" s="5">
        <v>3.85</v>
      </c>
      <c r="J1277" s="5">
        <v>1.25</v>
      </c>
      <c r="K1277" s="6">
        <f t="shared" si="351"/>
        <v>4.6150000000000002</v>
      </c>
      <c r="L1277" s="6">
        <f t="shared" si="352"/>
        <v>9.9999999999997868E-3</v>
      </c>
      <c r="M1277" s="6">
        <f t="shared" si="353"/>
        <v>5.03</v>
      </c>
      <c r="N1277" s="5">
        <f t="shared" si="354"/>
        <v>1.0151970252123477</v>
      </c>
      <c r="O1277" s="6">
        <f t="shared" si="355"/>
        <v>2.36</v>
      </c>
      <c r="P1277" s="6">
        <f t="shared" si="356"/>
        <v>2.0303940504246953</v>
      </c>
      <c r="Q1277" s="6">
        <f t="shared" si="357"/>
        <v>0.24196482716798068</v>
      </c>
      <c r="R1277" s="9">
        <f t="shared" si="358"/>
        <v>1.1574107989079525</v>
      </c>
      <c r="S1277" s="9">
        <f t="shared" si="359"/>
        <v>2.35</v>
      </c>
      <c r="T1277">
        <f t="shared" si="360"/>
        <v>2.36</v>
      </c>
      <c r="U1277" s="9">
        <f t="shared" si="361"/>
        <v>1.1623359512437308</v>
      </c>
      <c r="V1277" s="9">
        <f t="shared" si="362"/>
        <v>0.40878764386961725</v>
      </c>
      <c r="W1277" s="9">
        <f t="shared" si="363"/>
        <v>0.41500000000000004</v>
      </c>
      <c r="X1277">
        <f t="shared" si="364"/>
        <v>5.03</v>
      </c>
      <c r="Y1277" s="9">
        <f t="shared" si="365"/>
        <v>4.9547032497931918</v>
      </c>
      <c r="Z1277" s="10">
        <f t="shared" si="366"/>
        <v>0.6613554263782826</v>
      </c>
      <c r="AA1277">
        <f t="shared" si="367"/>
        <v>9.9999999999997868E-3</v>
      </c>
    </row>
    <row r="1278" spans="1:27">
      <c r="A1278" s="1">
        <f t="shared" si="350"/>
        <v>795996</v>
      </c>
      <c r="B1278" s="1">
        <v>-4</v>
      </c>
      <c r="C1278" s="1">
        <v>-4</v>
      </c>
      <c r="D1278" s="2">
        <v>8</v>
      </c>
      <c r="E1278" s="5">
        <v>6.37</v>
      </c>
      <c r="F1278" s="5">
        <v>6.9</v>
      </c>
      <c r="G1278" s="5">
        <v>1.49</v>
      </c>
      <c r="H1278" s="5">
        <v>6.76</v>
      </c>
      <c r="I1278" s="5">
        <v>6.64</v>
      </c>
      <c r="J1278" s="5">
        <v>1.39</v>
      </c>
      <c r="K1278" s="6">
        <f t="shared" si="351"/>
        <v>6.5649999999999995</v>
      </c>
      <c r="L1278" s="6">
        <f t="shared" si="352"/>
        <v>-0.38999999999999968</v>
      </c>
      <c r="M1278" s="6">
        <f t="shared" si="353"/>
        <v>6.77</v>
      </c>
      <c r="N1278" s="5">
        <f t="shared" si="354"/>
        <v>1.018847387983107</v>
      </c>
      <c r="O1278" s="6">
        <f t="shared" si="355"/>
        <v>0.26000000000000068</v>
      </c>
      <c r="P1278" s="6">
        <f t="shared" si="356"/>
        <v>2.0376947759662141</v>
      </c>
      <c r="Q1278" s="6">
        <f t="shared" si="357"/>
        <v>6.9360820769712506E-2</v>
      </c>
      <c r="R1278" s="9">
        <f t="shared" si="358"/>
        <v>0.3189879110779924</v>
      </c>
      <c r="S1278" s="9">
        <f t="shared" si="359"/>
        <v>0.65000000000000036</v>
      </c>
      <c r="T1278">
        <f t="shared" si="360"/>
        <v>0.26000000000000068</v>
      </c>
      <c r="U1278" s="9">
        <f t="shared" si="361"/>
        <v>0.12759516443119723</v>
      </c>
      <c r="V1278" s="9">
        <f t="shared" si="362"/>
        <v>0.20120775929534901</v>
      </c>
      <c r="W1278" s="9">
        <f t="shared" si="363"/>
        <v>0.20500000000000007</v>
      </c>
      <c r="X1278">
        <f t="shared" si="364"/>
        <v>6.77</v>
      </c>
      <c r="Y1278" s="9">
        <f t="shared" si="365"/>
        <v>6.644763563070792</v>
      </c>
      <c r="Z1278" s="10">
        <f t="shared" si="366"/>
        <v>0.66142875655659239</v>
      </c>
      <c r="AA1278">
        <f t="shared" si="367"/>
        <v>0.38999999999999968</v>
      </c>
    </row>
    <row r="1279" spans="1:27">
      <c r="A1279" s="1">
        <f t="shared" si="350"/>
        <v>307000</v>
      </c>
      <c r="B1279" s="1">
        <v>0</v>
      </c>
      <c r="C1279" s="1">
        <v>7</v>
      </c>
      <c r="D1279" s="2">
        <v>3</v>
      </c>
      <c r="E1279" s="5">
        <v>10.1</v>
      </c>
      <c r="F1279" s="5">
        <v>13.23</v>
      </c>
      <c r="G1279" s="5">
        <v>1.79</v>
      </c>
      <c r="H1279" s="5">
        <v>10.78</v>
      </c>
      <c r="I1279" s="5">
        <v>11.05</v>
      </c>
      <c r="J1279" s="5">
        <v>1.81</v>
      </c>
      <c r="K1279" s="6">
        <f t="shared" si="351"/>
        <v>10.44</v>
      </c>
      <c r="L1279" s="6">
        <f t="shared" si="352"/>
        <v>-0.67999999999999972</v>
      </c>
      <c r="M1279" s="6">
        <f t="shared" si="353"/>
        <v>12.14</v>
      </c>
      <c r="N1279" s="5">
        <f t="shared" si="354"/>
        <v>1.2728118478392634</v>
      </c>
      <c r="O1279" s="6">
        <f t="shared" si="355"/>
        <v>2.1799999999999997</v>
      </c>
      <c r="P1279" s="6">
        <f t="shared" si="356"/>
        <v>2.5456236956785268</v>
      </c>
      <c r="Q1279" s="6">
        <f t="shared" si="357"/>
        <v>-1.1110768186167104E-2</v>
      </c>
      <c r="R1279" s="9">
        <f t="shared" si="358"/>
        <v>1.1234967701059511</v>
      </c>
      <c r="S1279" s="9">
        <f t="shared" si="359"/>
        <v>2.8599999999999994</v>
      </c>
      <c r="T1279">
        <f t="shared" si="360"/>
        <v>2.1799999999999997</v>
      </c>
      <c r="U1279" s="9">
        <f t="shared" si="361"/>
        <v>0.85637166392691388</v>
      </c>
      <c r="V1279" s="9">
        <f t="shared" si="362"/>
        <v>1.3356255308951877</v>
      </c>
      <c r="W1279" s="9">
        <f t="shared" si="363"/>
        <v>1.7000000000000011</v>
      </c>
      <c r="X1279">
        <f t="shared" si="364"/>
        <v>12.14</v>
      </c>
      <c r="Y1279" s="9">
        <f t="shared" si="365"/>
        <v>9.5379376147456298</v>
      </c>
      <c r="Z1279" s="10">
        <f t="shared" si="366"/>
        <v>0.66144992251870438</v>
      </c>
      <c r="AA1279">
        <f t="shared" si="367"/>
        <v>0.67999999999999972</v>
      </c>
    </row>
    <row r="1280" spans="1:27">
      <c r="A1280" s="1">
        <f t="shared" si="350"/>
        <v>494006</v>
      </c>
      <c r="B1280" s="1">
        <v>6</v>
      </c>
      <c r="C1280" s="1">
        <v>-6</v>
      </c>
      <c r="D1280" s="2">
        <v>5</v>
      </c>
      <c r="E1280" s="5">
        <v>8.3800000000000008</v>
      </c>
      <c r="F1280" s="5">
        <v>4.99</v>
      </c>
      <c r="G1280" s="5">
        <v>1.33</v>
      </c>
      <c r="H1280" s="5">
        <v>8.6</v>
      </c>
      <c r="I1280" s="5">
        <v>10.54</v>
      </c>
      <c r="J1280" s="5">
        <v>1.95</v>
      </c>
      <c r="K1280" s="6">
        <f t="shared" si="351"/>
        <v>8.49</v>
      </c>
      <c r="L1280" s="6">
        <f t="shared" si="352"/>
        <v>-0.21999999999999886</v>
      </c>
      <c r="M1280" s="6">
        <f t="shared" si="353"/>
        <v>7.7649999999999997</v>
      </c>
      <c r="N1280" s="5">
        <f t="shared" si="354"/>
        <v>1.1801906625626217</v>
      </c>
      <c r="O1280" s="6">
        <f t="shared" si="355"/>
        <v>-5.5499999999999989</v>
      </c>
      <c r="P1280" s="6">
        <f t="shared" si="356"/>
        <v>2.3603813251252435</v>
      </c>
      <c r="Q1280" s="6">
        <f t="shared" si="357"/>
        <v>-0.36500700003589759</v>
      </c>
      <c r="R1280" s="9">
        <f t="shared" si="358"/>
        <v>2.2581097144196338</v>
      </c>
      <c r="S1280" s="9">
        <f t="shared" si="359"/>
        <v>5.33</v>
      </c>
      <c r="T1280">
        <f t="shared" si="360"/>
        <v>5.5499999999999989</v>
      </c>
      <c r="U1280" s="9">
        <f t="shared" si="361"/>
        <v>2.3513149934388302</v>
      </c>
      <c r="V1280" s="9">
        <f t="shared" si="362"/>
        <v>0.61430752080834361</v>
      </c>
      <c r="W1280" s="9">
        <f t="shared" si="363"/>
        <v>0.72500000000000053</v>
      </c>
      <c r="X1280">
        <f t="shared" si="364"/>
        <v>7.7649999999999997</v>
      </c>
      <c r="Y1280" s="9">
        <f t="shared" si="365"/>
        <v>6.5794453780369437</v>
      </c>
      <c r="Z1280" s="10">
        <f t="shared" si="366"/>
        <v>0.6617590195834131</v>
      </c>
      <c r="AA1280">
        <f t="shared" si="367"/>
        <v>0.21999999999999886</v>
      </c>
    </row>
    <row r="1281" spans="1:27">
      <c r="A1281" s="1">
        <f t="shared" si="350"/>
        <v>502993</v>
      </c>
      <c r="B1281" s="1">
        <v>-7</v>
      </c>
      <c r="C1281" s="1">
        <v>3</v>
      </c>
      <c r="D1281" s="2">
        <v>5</v>
      </c>
      <c r="E1281" s="5">
        <v>19.86</v>
      </c>
      <c r="F1281" s="5">
        <v>19.97</v>
      </c>
      <c r="G1281" s="5">
        <v>2.36</v>
      </c>
      <c r="H1281" s="5">
        <v>19.43</v>
      </c>
      <c r="I1281" s="5">
        <v>19.47</v>
      </c>
      <c r="J1281" s="5">
        <v>2.16</v>
      </c>
      <c r="K1281" s="6">
        <f t="shared" si="351"/>
        <v>19.645</v>
      </c>
      <c r="L1281" s="6">
        <f t="shared" si="352"/>
        <v>0.42999999999999972</v>
      </c>
      <c r="M1281" s="6">
        <f t="shared" si="353"/>
        <v>19.72</v>
      </c>
      <c r="N1281" s="5">
        <f t="shared" si="354"/>
        <v>1.5996249560443847</v>
      </c>
      <c r="O1281" s="6">
        <f t="shared" si="355"/>
        <v>0.5</v>
      </c>
      <c r="P1281" s="6">
        <f t="shared" si="356"/>
        <v>3.1992499120887694</v>
      </c>
      <c r="Q1281" s="6">
        <f t="shared" si="357"/>
        <v>8.8322651242769959E-2</v>
      </c>
      <c r="R1281" s="9">
        <f t="shared" si="358"/>
        <v>2.1880128756273917E-2</v>
      </c>
      <c r="S1281" s="9">
        <f t="shared" si="359"/>
        <v>7.0000000000000284E-2</v>
      </c>
      <c r="T1281">
        <f t="shared" si="360"/>
        <v>0.5</v>
      </c>
      <c r="U1281" s="9">
        <f t="shared" si="361"/>
        <v>0.15628663397338449</v>
      </c>
      <c r="V1281" s="9">
        <f t="shared" si="362"/>
        <v>4.6885990192014899E-2</v>
      </c>
      <c r="W1281" s="9">
        <f t="shared" si="363"/>
        <v>7.4999999999999289E-2</v>
      </c>
      <c r="X1281">
        <f t="shared" si="364"/>
        <v>19.72</v>
      </c>
      <c r="Y1281" s="9">
        <f t="shared" si="365"/>
        <v>12.327889687820567</v>
      </c>
      <c r="Z1281" s="10">
        <f t="shared" si="366"/>
        <v>0.66193277604300571</v>
      </c>
      <c r="AA1281">
        <f t="shared" si="367"/>
        <v>0.42999999999999972</v>
      </c>
    </row>
    <row r="1282" spans="1:27">
      <c r="A1282" s="1">
        <f t="shared" si="350"/>
        <v>303005</v>
      </c>
      <c r="B1282" s="1">
        <v>5</v>
      </c>
      <c r="C1282" s="1">
        <v>3</v>
      </c>
      <c r="D1282" s="2">
        <v>3</v>
      </c>
      <c r="E1282" s="5">
        <v>50.57</v>
      </c>
      <c r="F1282" s="5">
        <v>50.91</v>
      </c>
      <c r="G1282" s="5">
        <v>3.37</v>
      </c>
      <c r="H1282" s="5">
        <v>50.33</v>
      </c>
      <c r="I1282" s="5">
        <v>48.27</v>
      </c>
      <c r="J1282" s="5">
        <v>3.31</v>
      </c>
      <c r="K1282" s="6">
        <f t="shared" si="351"/>
        <v>50.45</v>
      </c>
      <c r="L1282" s="6">
        <f t="shared" si="352"/>
        <v>0.24000000000000199</v>
      </c>
      <c r="M1282" s="6">
        <f t="shared" si="353"/>
        <v>49.59</v>
      </c>
      <c r="N1282" s="5">
        <f t="shared" si="354"/>
        <v>2.3618319161193502</v>
      </c>
      <c r="O1282" s="6">
        <f t="shared" si="355"/>
        <v>2.6399999999999935</v>
      </c>
      <c r="P1282" s="6">
        <f t="shared" si="356"/>
        <v>4.7236638322387003</v>
      </c>
      <c r="Q1282" s="6">
        <f t="shared" si="357"/>
        <v>1.7962622686326368E-2</v>
      </c>
      <c r="R1282" s="9">
        <f t="shared" si="358"/>
        <v>0.50808018632065788</v>
      </c>
      <c r="S1282" s="9">
        <f t="shared" si="359"/>
        <v>2.3999999999999915</v>
      </c>
      <c r="T1282">
        <f t="shared" si="360"/>
        <v>2.6399999999999935</v>
      </c>
      <c r="U1282" s="9">
        <f t="shared" si="361"/>
        <v>0.55888820495272418</v>
      </c>
      <c r="V1282" s="9">
        <f t="shared" si="362"/>
        <v>0.36412413352980583</v>
      </c>
      <c r="W1282" s="9">
        <f t="shared" si="363"/>
        <v>0.85999999999999943</v>
      </c>
      <c r="X1282">
        <f t="shared" si="364"/>
        <v>49.59</v>
      </c>
      <c r="Y1282" s="9">
        <f t="shared" si="365"/>
        <v>20.996413699701261</v>
      </c>
      <c r="Z1282" s="10">
        <f t="shared" si="366"/>
        <v>0.66207325878636725</v>
      </c>
      <c r="AA1282">
        <f t="shared" si="367"/>
        <v>0.24000000000000199</v>
      </c>
    </row>
    <row r="1283" spans="1:27">
      <c r="A1283" s="1">
        <f t="shared" si="350"/>
        <v>698994</v>
      </c>
      <c r="B1283" s="1">
        <v>-6</v>
      </c>
      <c r="C1283" s="1">
        <v>-1</v>
      </c>
      <c r="D1283" s="2">
        <v>7</v>
      </c>
      <c r="E1283" s="5">
        <v>15.86</v>
      </c>
      <c r="F1283" s="5">
        <v>20.43</v>
      </c>
      <c r="G1283" s="5">
        <v>2.33</v>
      </c>
      <c r="H1283" s="5">
        <v>15.34</v>
      </c>
      <c r="I1283" s="5">
        <v>16.39</v>
      </c>
      <c r="J1283" s="5">
        <v>2.06</v>
      </c>
      <c r="K1283" s="6">
        <f t="shared" si="351"/>
        <v>15.6</v>
      </c>
      <c r="L1283" s="6">
        <f t="shared" si="352"/>
        <v>0.51999999999999957</v>
      </c>
      <c r="M1283" s="6">
        <f t="shared" si="353"/>
        <v>18.41</v>
      </c>
      <c r="N1283" s="5">
        <f t="shared" si="354"/>
        <v>1.5550321540083987</v>
      </c>
      <c r="O1283" s="6">
        <f t="shared" si="355"/>
        <v>4.0399999999999991</v>
      </c>
      <c r="P1283" s="6">
        <f t="shared" si="356"/>
        <v>3.1100643080167973</v>
      </c>
      <c r="Q1283" s="6">
        <f t="shared" si="357"/>
        <v>0.12254329284052734</v>
      </c>
      <c r="R1283" s="9">
        <f t="shared" si="358"/>
        <v>1.1318093940779659</v>
      </c>
      <c r="S1283" s="9">
        <f t="shared" si="359"/>
        <v>3.5199999999999996</v>
      </c>
      <c r="T1283">
        <f t="shared" si="360"/>
        <v>4.0399999999999991</v>
      </c>
      <c r="U1283" s="9">
        <f t="shared" si="361"/>
        <v>1.2990085091122108</v>
      </c>
      <c r="V1283" s="9">
        <f t="shared" si="362"/>
        <v>1.8070365894085709</v>
      </c>
      <c r="W1283" s="9">
        <f t="shared" si="363"/>
        <v>2.8100000000000005</v>
      </c>
      <c r="X1283">
        <f t="shared" si="364"/>
        <v>18.41</v>
      </c>
      <c r="Y1283" s="9">
        <f t="shared" si="365"/>
        <v>11.838983491463269</v>
      </c>
      <c r="Z1283" s="10">
        <f t="shared" si="366"/>
        <v>0.66214650946750453</v>
      </c>
      <c r="AA1283">
        <f t="shared" si="367"/>
        <v>0.51999999999999957</v>
      </c>
    </row>
    <row r="1284" spans="1:27">
      <c r="A1284" s="1">
        <f t="shared" si="350"/>
        <v>192997</v>
      </c>
      <c r="B1284" s="1">
        <v>-3</v>
      </c>
      <c r="C1284" s="1">
        <v>-7</v>
      </c>
      <c r="D1284" s="2">
        <v>2</v>
      </c>
      <c r="E1284" s="5">
        <v>25.93</v>
      </c>
      <c r="F1284" s="5">
        <v>27.42</v>
      </c>
      <c r="G1284" s="5">
        <v>2.7</v>
      </c>
      <c r="H1284" s="5">
        <v>26.67</v>
      </c>
      <c r="I1284" s="5">
        <v>32.51</v>
      </c>
      <c r="J1284" s="5">
        <v>2.81</v>
      </c>
      <c r="K1284" s="6">
        <f t="shared" si="351"/>
        <v>26.3</v>
      </c>
      <c r="L1284" s="6">
        <f t="shared" si="352"/>
        <v>-0.74000000000000199</v>
      </c>
      <c r="M1284" s="6">
        <f t="shared" si="353"/>
        <v>29.965</v>
      </c>
      <c r="N1284" s="5">
        <f t="shared" si="354"/>
        <v>1.9484673464033213</v>
      </c>
      <c r="O1284" s="6">
        <f t="shared" si="355"/>
        <v>-5.0899999999999963</v>
      </c>
      <c r="P1284" s="6">
        <f t="shared" si="356"/>
        <v>3.8969346928066426</v>
      </c>
      <c r="Q1284" s="6">
        <f t="shared" si="357"/>
        <v>-3.9911498014631772E-2</v>
      </c>
      <c r="R1284" s="9">
        <f t="shared" si="358"/>
        <v>1.1162619707303962</v>
      </c>
      <c r="S1284" s="9">
        <f t="shared" si="359"/>
        <v>4.3499999999999943</v>
      </c>
      <c r="T1284">
        <f t="shared" si="360"/>
        <v>5.0899999999999963</v>
      </c>
      <c r="U1284" s="9">
        <f t="shared" si="361"/>
        <v>1.3061548117282116</v>
      </c>
      <c r="V1284" s="9">
        <f t="shared" si="362"/>
        <v>1.8809655736675432</v>
      </c>
      <c r="W1284" s="9">
        <f t="shared" si="363"/>
        <v>3.6649999999999991</v>
      </c>
      <c r="X1284">
        <f t="shared" si="364"/>
        <v>29.965</v>
      </c>
      <c r="Y1284" s="9">
        <f t="shared" si="365"/>
        <v>15.378754001350055</v>
      </c>
      <c r="Z1284" s="10">
        <f t="shared" si="366"/>
        <v>0.66272694226204509</v>
      </c>
      <c r="AA1284">
        <f t="shared" si="367"/>
        <v>0.74000000000000199</v>
      </c>
    </row>
    <row r="1285" spans="1:27">
      <c r="A1285" s="1">
        <f t="shared" si="350"/>
        <v>393006</v>
      </c>
      <c r="B1285" s="1">
        <v>6</v>
      </c>
      <c r="C1285" s="1">
        <v>-7</v>
      </c>
      <c r="D1285" s="2">
        <v>4</v>
      </c>
      <c r="E1285" s="5">
        <v>4.9000000000000004</v>
      </c>
      <c r="F1285" s="5">
        <v>3.33</v>
      </c>
      <c r="G1285" s="5">
        <v>1.18</v>
      </c>
      <c r="H1285" s="5">
        <v>5.31</v>
      </c>
      <c r="I1285" s="5">
        <v>4.34</v>
      </c>
      <c r="J1285" s="5">
        <v>1.49</v>
      </c>
      <c r="K1285" s="6">
        <f t="shared" si="351"/>
        <v>5.1050000000000004</v>
      </c>
      <c r="L1285" s="6">
        <f t="shared" si="352"/>
        <v>-0.40999999999999925</v>
      </c>
      <c r="M1285" s="6">
        <f t="shared" si="353"/>
        <v>3.835</v>
      </c>
      <c r="N1285" s="5">
        <f t="shared" si="354"/>
        <v>0.95032889043741064</v>
      </c>
      <c r="O1285" s="6">
        <f t="shared" si="355"/>
        <v>-1.0099999999999998</v>
      </c>
      <c r="P1285" s="6">
        <f t="shared" si="356"/>
        <v>1.9006577808748213</v>
      </c>
      <c r="Q1285" s="6">
        <f t="shared" si="357"/>
        <v>-0.22912110726643603</v>
      </c>
      <c r="R1285" s="9">
        <f t="shared" si="358"/>
        <v>0.31568018505879414</v>
      </c>
      <c r="S1285" s="9">
        <f t="shared" si="359"/>
        <v>0.60000000000000053</v>
      </c>
      <c r="T1285">
        <f t="shared" si="360"/>
        <v>1.0099999999999998</v>
      </c>
      <c r="U1285" s="9">
        <f t="shared" si="361"/>
        <v>0.53139497818230286</v>
      </c>
      <c r="V1285" s="9">
        <f t="shared" si="362"/>
        <v>1.3363794500822277</v>
      </c>
      <c r="W1285" s="9">
        <f t="shared" si="363"/>
        <v>1.2700000000000005</v>
      </c>
      <c r="X1285">
        <f t="shared" si="364"/>
        <v>3.835</v>
      </c>
      <c r="Y1285" s="9">
        <f t="shared" si="365"/>
        <v>4.0354450323349145</v>
      </c>
      <c r="Z1285" s="10">
        <f t="shared" si="366"/>
        <v>0.66319680336985942</v>
      </c>
      <c r="AA1285">
        <f t="shared" si="367"/>
        <v>0.40999999999999925</v>
      </c>
    </row>
    <row r="1286" spans="1:27">
      <c r="A1286" s="1">
        <f t="shared" si="350"/>
        <v>493996</v>
      </c>
      <c r="B1286" s="1">
        <v>-4</v>
      </c>
      <c r="C1286" s="1">
        <v>-6</v>
      </c>
      <c r="D1286" s="2">
        <v>5</v>
      </c>
      <c r="E1286" s="5">
        <v>1.92</v>
      </c>
      <c r="F1286" s="5">
        <v>0.44</v>
      </c>
      <c r="G1286" s="5">
        <v>1.31</v>
      </c>
      <c r="H1286" s="5">
        <v>1.84</v>
      </c>
      <c r="I1286" s="5">
        <v>0.91</v>
      </c>
      <c r="J1286" s="5">
        <v>1.05</v>
      </c>
      <c r="K1286" s="6">
        <f t="shared" si="351"/>
        <v>1.88</v>
      </c>
      <c r="L1286" s="6">
        <f t="shared" si="352"/>
        <v>7.9999999999999849E-2</v>
      </c>
      <c r="M1286" s="6">
        <f t="shared" si="353"/>
        <v>0.67500000000000004</v>
      </c>
      <c r="N1286" s="5">
        <f t="shared" si="354"/>
        <v>0.83943433334597417</v>
      </c>
      <c r="O1286" s="6">
        <f t="shared" si="355"/>
        <v>-0.47000000000000003</v>
      </c>
      <c r="P1286" s="6">
        <f t="shared" si="356"/>
        <v>1.6788686666919483</v>
      </c>
      <c r="Q1286" s="6">
        <f t="shared" si="357"/>
        <v>0.21769672887248995</v>
      </c>
      <c r="R1286" s="9">
        <f t="shared" si="358"/>
        <v>0.32760156342885516</v>
      </c>
      <c r="S1286" s="9">
        <f t="shared" si="359"/>
        <v>0.54999999999999982</v>
      </c>
      <c r="T1286">
        <f t="shared" si="360"/>
        <v>0.47000000000000003</v>
      </c>
      <c r="U1286" s="9">
        <f t="shared" si="361"/>
        <v>0.27995042693011268</v>
      </c>
      <c r="V1286" s="9">
        <f t="shared" si="362"/>
        <v>1.4354904870246201</v>
      </c>
      <c r="W1286" s="9">
        <f t="shared" si="363"/>
        <v>1.2049999999999998</v>
      </c>
      <c r="X1286">
        <f t="shared" si="364"/>
        <v>0.67500000000000004</v>
      </c>
      <c r="Y1286" s="9">
        <f t="shared" si="365"/>
        <v>0.80411292841628124</v>
      </c>
      <c r="Z1286" s="10">
        <f t="shared" si="366"/>
        <v>0.66326842228467353</v>
      </c>
      <c r="AA1286">
        <f t="shared" si="367"/>
        <v>7.9999999999999849E-2</v>
      </c>
    </row>
    <row r="1287" spans="1:27">
      <c r="A1287" s="1">
        <f t="shared" si="350"/>
        <v>797995</v>
      </c>
      <c r="B1287" s="1">
        <v>-5</v>
      </c>
      <c r="C1287" s="1">
        <v>-2</v>
      </c>
      <c r="D1287" s="2">
        <v>8</v>
      </c>
      <c r="E1287" s="5">
        <v>25.4</v>
      </c>
      <c r="F1287" s="5">
        <v>27.14</v>
      </c>
      <c r="G1287" s="5">
        <v>2.62</v>
      </c>
      <c r="H1287" s="5">
        <v>25.53</v>
      </c>
      <c r="I1287" s="5">
        <v>22.59</v>
      </c>
      <c r="J1287" s="5">
        <v>2.27</v>
      </c>
      <c r="K1287" s="6">
        <f t="shared" si="351"/>
        <v>25.465</v>
      </c>
      <c r="L1287" s="6">
        <f t="shared" si="352"/>
        <v>-0.13000000000000256</v>
      </c>
      <c r="M1287" s="6">
        <f t="shared" si="353"/>
        <v>24.865000000000002</v>
      </c>
      <c r="N1287" s="5">
        <f t="shared" si="354"/>
        <v>1.7332988778626726</v>
      </c>
      <c r="O1287" s="6">
        <f t="shared" si="355"/>
        <v>4.5500000000000007</v>
      </c>
      <c r="P1287" s="6">
        <f t="shared" si="356"/>
        <v>3.4665977557253451</v>
      </c>
      <c r="Q1287" s="6">
        <f t="shared" si="357"/>
        <v>0.14241967829712171</v>
      </c>
      <c r="R1287" s="9">
        <f t="shared" si="358"/>
        <v>1.3500268360442551</v>
      </c>
      <c r="S1287" s="9">
        <f t="shared" si="359"/>
        <v>4.6800000000000033</v>
      </c>
      <c r="T1287">
        <f t="shared" si="360"/>
        <v>4.5500000000000007</v>
      </c>
      <c r="U1287" s="9">
        <f t="shared" si="361"/>
        <v>1.3125260905985807</v>
      </c>
      <c r="V1287" s="9">
        <f t="shared" si="362"/>
        <v>0.34616072719083318</v>
      </c>
      <c r="W1287" s="9">
        <f t="shared" si="363"/>
        <v>0.59999999999999787</v>
      </c>
      <c r="X1287">
        <f t="shared" si="364"/>
        <v>24.865000000000002</v>
      </c>
      <c r="Y1287" s="9">
        <f t="shared" si="365"/>
        <v>14.345477469333497</v>
      </c>
      <c r="Z1287" s="10">
        <f t="shared" si="366"/>
        <v>0.66356310928200346</v>
      </c>
      <c r="AA1287">
        <f t="shared" si="367"/>
        <v>0.13000000000000256</v>
      </c>
    </row>
    <row r="1288" spans="1:27">
      <c r="A1288" s="1">
        <f t="shared" si="350"/>
        <v>102992</v>
      </c>
      <c r="B1288" s="1">
        <v>-8</v>
      </c>
      <c r="C1288" s="1">
        <v>3</v>
      </c>
      <c r="D1288" s="2">
        <v>1</v>
      </c>
      <c r="E1288" s="5">
        <v>46.87</v>
      </c>
      <c r="F1288" s="5">
        <v>50.23</v>
      </c>
      <c r="G1288" s="5">
        <v>3.28</v>
      </c>
      <c r="H1288" s="5">
        <v>47.75</v>
      </c>
      <c r="I1288" s="5">
        <v>50.27</v>
      </c>
      <c r="J1288" s="5">
        <v>3</v>
      </c>
      <c r="K1288" s="6">
        <f t="shared" si="351"/>
        <v>47.31</v>
      </c>
      <c r="L1288" s="6">
        <f t="shared" si="352"/>
        <v>-0.88000000000000256</v>
      </c>
      <c r="M1288" s="6">
        <f t="shared" si="353"/>
        <v>50.25</v>
      </c>
      <c r="N1288" s="5">
        <f t="shared" si="354"/>
        <v>2.2225210910135362</v>
      </c>
      <c r="O1288" s="6">
        <f t="shared" si="355"/>
        <v>-4.0000000000006253E-2</v>
      </c>
      <c r="P1288" s="6">
        <f t="shared" si="356"/>
        <v>4.4450421820270725</v>
      </c>
      <c r="Q1288" s="6">
        <f t="shared" si="357"/>
        <v>8.8995060328771483E-2</v>
      </c>
      <c r="R1288" s="9">
        <f t="shared" si="358"/>
        <v>0.18897458462743566</v>
      </c>
      <c r="S1288" s="9">
        <f t="shared" si="359"/>
        <v>0.83999999999999631</v>
      </c>
      <c r="T1288">
        <f t="shared" si="360"/>
        <v>4.0000000000006253E-2</v>
      </c>
      <c r="U1288" s="9">
        <f t="shared" si="361"/>
        <v>8.9987897441650491E-3</v>
      </c>
      <c r="V1288" s="9">
        <f t="shared" si="362"/>
        <v>1.3228220923920544</v>
      </c>
      <c r="W1288" s="9">
        <f t="shared" si="363"/>
        <v>2.9399999999999977</v>
      </c>
      <c r="X1288">
        <f t="shared" si="364"/>
        <v>50.25</v>
      </c>
      <c r="Y1288" s="9">
        <f t="shared" si="365"/>
        <v>22.609459232211151</v>
      </c>
      <c r="Z1288" s="10">
        <f t="shared" si="366"/>
        <v>0.66380870738489117</v>
      </c>
      <c r="AA1288">
        <f t="shared" si="367"/>
        <v>0.88000000000000256</v>
      </c>
    </row>
    <row r="1289" spans="1:27">
      <c r="A1289" s="1">
        <f t="shared" si="350"/>
        <v>391002</v>
      </c>
      <c r="B1289" s="1">
        <v>2</v>
      </c>
      <c r="C1289" s="1">
        <v>-9</v>
      </c>
      <c r="D1289" s="2">
        <v>4</v>
      </c>
      <c r="E1289" s="5">
        <v>21.9</v>
      </c>
      <c r="F1289" s="5">
        <v>26.73</v>
      </c>
      <c r="G1289" s="5">
        <v>2.12</v>
      </c>
      <c r="H1289" s="5">
        <v>21.58</v>
      </c>
      <c r="I1289" s="5">
        <v>26.3</v>
      </c>
      <c r="J1289" s="5">
        <v>2.65</v>
      </c>
      <c r="K1289" s="6">
        <f t="shared" si="351"/>
        <v>21.74</v>
      </c>
      <c r="L1289" s="6">
        <f t="shared" si="352"/>
        <v>0.32000000000000028</v>
      </c>
      <c r="M1289" s="6">
        <f t="shared" si="353"/>
        <v>26.515000000000001</v>
      </c>
      <c r="N1289" s="5">
        <f t="shared" si="354"/>
        <v>1.696827922919705</v>
      </c>
      <c r="O1289" s="6">
        <f t="shared" si="355"/>
        <v>0.42999999999999972</v>
      </c>
      <c r="P1289" s="6">
        <f t="shared" si="356"/>
        <v>3.3936558458394099</v>
      </c>
      <c r="Q1289" s="6">
        <f t="shared" si="357"/>
        <v>-0.21951219512195116</v>
      </c>
      <c r="R1289" s="9">
        <f t="shared" si="358"/>
        <v>3.2413422278767125E-2</v>
      </c>
      <c r="S1289" s="9">
        <f t="shared" si="359"/>
        <v>0.10999999999999943</v>
      </c>
      <c r="T1289">
        <f t="shared" si="360"/>
        <v>0.42999999999999972</v>
      </c>
      <c r="U1289" s="9">
        <f t="shared" si="361"/>
        <v>0.12670701436245388</v>
      </c>
      <c r="V1289" s="9">
        <f t="shared" si="362"/>
        <v>2.8140743887475255</v>
      </c>
      <c r="W1289" s="9">
        <f t="shared" si="363"/>
        <v>4.7750000000000021</v>
      </c>
      <c r="X1289">
        <f t="shared" si="364"/>
        <v>26.515000000000001</v>
      </c>
      <c r="Y1289" s="9">
        <f t="shared" si="365"/>
        <v>15.626216213118452</v>
      </c>
      <c r="Z1289" s="10">
        <f t="shared" si="366"/>
        <v>0.66387197560975553</v>
      </c>
      <c r="AA1289">
        <f t="shared" si="367"/>
        <v>0.32000000000000028</v>
      </c>
    </row>
    <row r="1290" spans="1:27">
      <c r="A1290" s="1">
        <f t="shared" si="350"/>
        <v>696005</v>
      </c>
      <c r="B1290" s="1">
        <v>5</v>
      </c>
      <c r="C1290" s="1">
        <v>-4</v>
      </c>
      <c r="D1290" s="2">
        <v>7</v>
      </c>
      <c r="E1290" s="5">
        <v>13.89</v>
      </c>
      <c r="F1290" s="5">
        <v>13.38</v>
      </c>
      <c r="G1290" s="5">
        <v>1.75</v>
      </c>
      <c r="H1290" s="5">
        <v>13.33</v>
      </c>
      <c r="I1290" s="5">
        <v>14.13</v>
      </c>
      <c r="J1290" s="5">
        <v>2.17</v>
      </c>
      <c r="K1290" s="6">
        <f t="shared" si="351"/>
        <v>13.61</v>
      </c>
      <c r="L1290" s="6">
        <f t="shared" si="352"/>
        <v>0.5600000000000005</v>
      </c>
      <c r="M1290" s="6">
        <f t="shared" si="353"/>
        <v>13.755000000000001</v>
      </c>
      <c r="N1290" s="5">
        <f t="shared" si="354"/>
        <v>1.3938615426217913</v>
      </c>
      <c r="O1290" s="6">
        <f t="shared" si="355"/>
        <v>-0.75</v>
      </c>
      <c r="P1290" s="6">
        <f t="shared" si="356"/>
        <v>2.7877230852435826</v>
      </c>
      <c r="Q1290" s="6">
        <f t="shared" si="357"/>
        <v>-0.21185372005044134</v>
      </c>
      <c r="R1290" s="9">
        <f t="shared" si="358"/>
        <v>0.46991754917635115</v>
      </c>
      <c r="S1290" s="9">
        <f t="shared" si="359"/>
        <v>1.3100000000000005</v>
      </c>
      <c r="T1290">
        <f t="shared" si="360"/>
        <v>0.75</v>
      </c>
      <c r="U1290" s="9">
        <f t="shared" si="361"/>
        <v>0.26903676479562078</v>
      </c>
      <c r="V1290" s="9">
        <f t="shared" si="362"/>
        <v>0.10402754905430767</v>
      </c>
      <c r="W1290" s="9">
        <f t="shared" si="363"/>
        <v>0.14500000000000135</v>
      </c>
      <c r="X1290">
        <f t="shared" si="364"/>
        <v>13.755000000000001</v>
      </c>
      <c r="Y1290" s="9">
        <f t="shared" si="365"/>
        <v>9.8682685327033699</v>
      </c>
      <c r="Z1290" s="10">
        <f t="shared" si="366"/>
        <v>0.66411670661111966</v>
      </c>
      <c r="AA1290">
        <f t="shared" si="367"/>
        <v>0.5600000000000005</v>
      </c>
    </row>
    <row r="1291" spans="1:27">
      <c r="A1291" s="1">
        <f t="shared" si="350"/>
        <v>206994</v>
      </c>
      <c r="B1291" s="1">
        <v>-6</v>
      </c>
      <c r="C1291" s="1">
        <v>7</v>
      </c>
      <c r="D1291" s="2">
        <v>2</v>
      </c>
      <c r="E1291" s="5">
        <v>37.57</v>
      </c>
      <c r="F1291" s="5">
        <v>41.24</v>
      </c>
      <c r="G1291" s="5">
        <v>3.08</v>
      </c>
      <c r="H1291" s="5">
        <v>37.65</v>
      </c>
      <c r="I1291" s="5">
        <v>48.81</v>
      </c>
      <c r="J1291" s="5">
        <v>2.95</v>
      </c>
      <c r="K1291" s="6">
        <f t="shared" si="351"/>
        <v>37.61</v>
      </c>
      <c r="L1291" s="6">
        <f t="shared" si="352"/>
        <v>-7.9999999999998295E-2</v>
      </c>
      <c r="M1291" s="6">
        <f t="shared" si="353"/>
        <v>45.025000000000006</v>
      </c>
      <c r="N1291" s="5">
        <f t="shared" si="354"/>
        <v>2.1324223315281614</v>
      </c>
      <c r="O1291" s="6">
        <f t="shared" si="355"/>
        <v>-7.57</v>
      </c>
      <c r="P1291" s="6">
        <f t="shared" si="356"/>
        <v>4.2648446630563228</v>
      </c>
      <c r="Q1291" s="6">
        <f t="shared" si="357"/>
        <v>4.3097713440614832E-2</v>
      </c>
      <c r="R1291" s="9">
        <f t="shared" si="358"/>
        <v>1.756218711757823</v>
      </c>
      <c r="S1291" s="9">
        <f t="shared" si="359"/>
        <v>7.490000000000002</v>
      </c>
      <c r="T1291">
        <f t="shared" si="360"/>
        <v>7.57</v>
      </c>
      <c r="U1291" s="9">
        <f t="shared" si="361"/>
        <v>1.7749767220302692</v>
      </c>
      <c r="V1291" s="9">
        <f t="shared" si="362"/>
        <v>3.4772661542548104</v>
      </c>
      <c r="W1291" s="9">
        <f t="shared" si="363"/>
        <v>7.4150000000000063</v>
      </c>
      <c r="X1291">
        <f t="shared" si="364"/>
        <v>45.025000000000006</v>
      </c>
      <c r="Y1291" s="9">
        <f t="shared" si="365"/>
        <v>21.114485312922824</v>
      </c>
      <c r="Z1291" s="10">
        <f t="shared" si="366"/>
        <v>0.66424995295445832</v>
      </c>
      <c r="AA1291">
        <f t="shared" si="367"/>
        <v>7.9999999999998295E-2</v>
      </c>
    </row>
    <row r="1292" spans="1:27">
      <c r="A1292" s="1">
        <f t="shared" si="350"/>
        <v>101992</v>
      </c>
      <c r="B1292" s="1">
        <v>-8</v>
      </c>
      <c r="C1292" s="1">
        <v>2</v>
      </c>
      <c r="D1292" s="2">
        <v>1</v>
      </c>
      <c r="E1292" s="5">
        <v>27.12</v>
      </c>
      <c r="F1292" s="5">
        <v>27.42</v>
      </c>
      <c r="G1292" s="5">
        <v>2.5099999999999998</v>
      </c>
      <c r="H1292" s="5">
        <v>26.17</v>
      </c>
      <c r="I1292" s="5">
        <v>30.11</v>
      </c>
      <c r="J1292" s="5">
        <v>2.4900000000000002</v>
      </c>
      <c r="K1292" s="6">
        <f t="shared" si="351"/>
        <v>26.645000000000003</v>
      </c>
      <c r="L1292" s="6">
        <f t="shared" si="352"/>
        <v>0.94999999999999929</v>
      </c>
      <c r="M1292" s="6">
        <f t="shared" si="353"/>
        <v>28.765000000000001</v>
      </c>
      <c r="N1292" s="5">
        <f t="shared" si="354"/>
        <v>1.7677810950454245</v>
      </c>
      <c r="O1292" s="6">
        <f t="shared" si="355"/>
        <v>-2.6899999999999977</v>
      </c>
      <c r="P1292" s="6">
        <f t="shared" si="356"/>
        <v>3.5355621900908489</v>
      </c>
      <c r="Q1292" s="6">
        <f t="shared" si="357"/>
        <v>7.9998720020477976E-3</v>
      </c>
      <c r="R1292" s="9">
        <f t="shared" si="358"/>
        <v>1.0295392371266603</v>
      </c>
      <c r="S1292" s="9">
        <f t="shared" si="359"/>
        <v>3.639999999999997</v>
      </c>
      <c r="T1292">
        <f t="shared" si="360"/>
        <v>2.6899999999999977</v>
      </c>
      <c r="U1292" s="9">
        <f t="shared" si="361"/>
        <v>0.76084080985459235</v>
      </c>
      <c r="V1292" s="9">
        <f t="shared" si="362"/>
        <v>1.1992435069827028</v>
      </c>
      <c r="W1292" s="9">
        <f t="shared" si="363"/>
        <v>2.1199999999999974</v>
      </c>
      <c r="X1292">
        <f t="shared" si="364"/>
        <v>28.765000000000001</v>
      </c>
      <c r="Y1292" s="9">
        <f t="shared" si="365"/>
        <v>16.271811074696927</v>
      </c>
      <c r="Z1292" s="10">
        <f t="shared" si="366"/>
        <v>0.6650090224951839</v>
      </c>
      <c r="AA1292">
        <f t="shared" si="367"/>
        <v>0.94999999999999929</v>
      </c>
    </row>
    <row r="1293" spans="1:27">
      <c r="A1293" s="1">
        <f t="shared" si="350"/>
        <v>93996</v>
      </c>
      <c r="B1293" s="1">
        <v>-4</v>
      </c>
      <c r="C1293" s="1">
        <v>-6</v>
      </c>
      <c r="D1293" s="2">
        <v>1</v>
      </c>
      <c r="E1293" s="5">
        <v>20.55</v>
      </c>
      <c r="F1293" s="5">
        <v>22.72</v>
      </c>
      <c r="G1293" s="5">
        <v>2.56</v>
      </c>
      <c r="H1293" s="5">
        <v>19.98</v>
      </c>
      <c r="I1293" s="5">
        <v>20.85</v>
      </c>
      <c r="J1293" s="5">
        <v>2.29</v>
      </c>
      <c r="K1293" s="6">
        <f t="shared" si="351"/>
        <v>20.265000000000001</v>
      </c>
      <c r="L1293" s="6">
        <f t="shared" si="352"/>
        <v>0.57000000000000028</v>
      </c>
      <c r="M1293" s="6">
        <f t="shared" si="353"/>
        <v>21.785</v>
      </c>
      <c r="N1293" s="5">
        <f t="shared" si="354"/>
        <v>1.7173890066027557</v>
      </c>
      <c r="O1293" s="6">
        <f t="shared" si="355"/>
        <v>1.8699999999999974</v>
      </c>
      <c r="P1293" s="6">
        <f t="shared" si="356"/>
        <v>3.4347780132055115</v>
      </c>
      <c r="Q1293" s="6">
        <f t="shared" si="357"/>
        <v>0.1109962111258974</v>
      </c>
      <c r="R1293" s="9">
        <f t="shared" si="358"/>
        <v>0.37848151903906313</v>
      </c>
      <c r="S1293" s="9">
        <f t="shared" si="359"/>
        <v>1.2999999999999972</v>
      </c>
      <c r="T1293">
        <f t="shared" si="360"/>
        <v>1.8699999999999974</v>
      </c>
      <c r="U1293" s="9">
        <f t="shared" si="361"/>
        <v>0.54443110815619122</v>
      </c>
      <c r="V1293" s="9">
        <f t="shared" si="362"/>
        <v>0.88506447529134924</v>
      </c>
      <c r="W1293" s="9">
        <f t="shared" si="363"/>
        <v>1.5199999999999996</v>
      </c>
      <c r="X1293">
        <f t="shared" si="364"/>
        <v>21.785</v>
      </c>
      <c r="Y1293" s="9">
        <f t="shared" si="365"/>
        <v>12.684953680409244</v>
      </c>
      <c r="Z1293" s="10">
        <f t="shared" si="366"/>
        <v>0.66511126888664285</v>
      </c>
      <c r="AA1293">
        <f t="shared" si="367"/>
        <v>0.57000000000000028</v>
      </c>
    </row>
    <row r="1294" spans="1:27">
      <c r="A1294" s="1">
        <f t="shared" si="350"/>
        <v>802997</v>
      </c>
      <c r="B1294" s="1">
        <v>-3</v>
      </c>
      <c r="C1294" s="1">
        <v>3</v>
      </c>
      <c r="D1294" s="2">
        <v>8</v>
      </c>
      <c r="E1294" s="5">
        <v>12.77</v>
      </c>
      <c r="F1294" s="5">
        <v>9.43</v>
      </c>
      <c r="G1294" s="5">
        <v>1.66</v>
      </c>
      <c r="H1294" s="5">
        <v>12.33</v>
      </c>
      <c r="I1294" s="5">
        <v>14.4</v>
      </c>
      <c r="J1294" s="5">
        <v>1.94</v>
      </c>
      <c r="K1294" s="6">
        <f t="shared" si="351"/>
        <v>12.55</v>
      </c>
      <c r="L1294" s="6">
        <f t="shared" si="352"/>
        <v>0.4399999999999995</v>
      </c>
      <c r="M1294" s="6">
        <f t="shared" si="353"/>
        <v>11.914999999999999</v>
      </c>
      <c r="N1294" s="5">
        <f t="shared" si="354"/>
        <v>1.2766362050325848</v>
      </c>
      <c r="O1294" s="6">
        <f t="shared" si="355"/>
        <v>-4.9700000000000006</v>
      </c>
      <c r="P1294" s="6">
        <f t="shared" si="356"/>
        <v>2.5532724100651696</v>
      </c>
      <c r="Q1294" s="6">
        <f t="shared" si="357"/>
        <v>-0.15462019879739847</v>
      </c>
      <c r="R1294" s="9">
        <f t="shared" si="358"/>
        <v>2.118849511972722</v>
      </c>
      <c r="S1294" s="9">
        <f t="shared" si="359"/>
        <v>5.41</v>
      </c>
      <c r="T1294">
        <f t="shared" si="360"/>
        <v>4.9700000000000006</v>
      </c>
      <c r="U1294" s="9">
        <f t="shared" si="361"/>
        <v>1.9465216403889887</v>
      </c>
      <c r="V1294" s="9">
        <f t="shared" si="362"/>
        <v>0.49740090207123167</v>
      </c>
      <c r="W1294" s="9">
        <f t="shared" si="363"/>
        <v>0.63500000000000156</v>
      </c>
      <c r="X1294">
        <f t="shared" si="364"/>
        <v>11.914999999999999</v>
      </c>
      <c r="Y1294" s="9">
        <f t="shared" si="365"/>
        <v>9.3331208632735603</v>
      </c>
      <c r="Z1294" s="10">
        <f t="shared" si="366"/>
        <v>0.66521800937737696</v>
      </c>
      <c r="AA1294">
        <f t="shared" si="367"/>
        <v>0.4399999999999995</v>
      </c>
    </row>
    <row r="1295" spans="1:27">
      <c r="A1295" s="1">
        <f t="shared" si="350"/>
        <v>793000</v>
      </c>
      <c r="B1295" s="1">
        <v>0</v>
      </c>
      <c r="C1295" s="1">
        <v>-7</v>
      </c>
      <c r="D1295" s="2">
        <v>8</v>
      </c>
      <c r="E1295" s="5">
        <v>42.71</v>
      </c>
      <c r="F1295" s="5">
        <v>41.74</v>
      </c>
      <c r="G1295" s="5">
        <v>2.82</v>
      </c>
      <c r="H1295" s="5">
        <v>41.88</v>
      </c>
      <c r="I1295" s="5">
        <v>40.98</v>
      </c>
      <c r="J1295" s="5">
        <v>3.19</v>
      </c>
      <c r="K1295" s="6">
        <f t="shared" si="351"/>
        <v>42.295000000000002</v>
      </c>
      <c r="L1295" s="6">
        <f t="shared" si="352"/>
        <v>0.82999999999999829</v>
      </c>
      <c r="M1295" s="6">
        <f t="shared" si="353"/>
        <v>41.36</v>
      </c>
      <c r="N1295" s="5">
        <f t="shared" si="354"/>
        <v>2.1288788128965912</v>
      </c>
      <c r="O1295" s="6">
        <f t="shared" si="355"/>
        <v>0.76000000000000512</v>
      </c>
      <c r="P1295" s="6">
        <f t="shared" si="356"/>
        <v>4.2577576257931824</v>
      </c>
      <c r="Q1295" s="6">
        <f t="shared" si="357"/>
        <v>-0.12266320986292308</v>
      </c>
      <c r="R1295" s="9">
        <f t="shared" si="358"/>
        <v>1.6440578856799722E-2</v>
      </c>
      <c r="S1295" s="9">
        <f t="shared" si="359"/>
        <v>6.9999999999993179E-2</v>
      </c>
      <c r="T1295">
        <f t="shared" si="360"/>
        <v>0.76000000000000512</v>
      </c>
      <c r="U1295" s="9">
        <f t="shared" si="361"/>
        <v>0.17849771330241559</v>
      </c>
      <c r="V1295" s="9">
        <f t="shared" si="362"/>
        <v>0.43919832088883642</v>
      </c>
      <c r="W1295" s="9">
        <f t="shared" si="363"/>
        <v>0.93500000000000227</v>
      </c>
      <c r="X1295">
        <f t="shared" si="364"/>
        <v>41.36</v>
      </c>
      <c r="Y1295" s="9">
        <f t="shared" si="365"/>
        <v>19.428066900494365</v>
      </c>
      <c r="Z1295" s="10">
        <f t="shared" si="366"/>
        <v>0.66526385742801331</v>
      </c>
      <c r="AA1295">
        <f t="shared" si="367"/>
        <v>0.82999999999999829</v>
      </c>
    </row>
    <row r="1296" spans="1:27">
      <c r="A1296" s="1">
        <f t="shared" si="350"/>
        <v>895002</v>
      </c>
      <c r="B1296" s="1">
        <v>2</v>
      </c>
      <c r="C1296" s="1">
        <v>-5</v>
      </c>
      <c r="D1296" s="2">
        <v>9</v>
      </c>
      <c r="E1296" s="5">
        <v>9.5299999999999994</v>
      </c>
      <c r="F1296" s="5">
        <v>8.34</v>
      </c>
      <c r="G1296" s="5">
        <v>1.58</v>
      </c>
      <c r="H1296" s="5">
        <v>9.8800000000000008</v>
      </c>
      <c r="I1296" s="5">
        <v>8.41</v>
      </c>
      <c r="J1296" s="5">
        <v>1.95</v>
      </c>
      <c r="K1296" s="6">
        <f t="shared" si="351"/>
        <v>9.7050000000000001</v>
      </c>
      <c r="L1296" s="6">
        <f t="shared" si="352"/>
        <v>-0.35000000000000142</v>
      </c>
      <c r="M1296" s="6">
        <f t="shared" si="353"/>
        <v>8.375</v>
      </c>
      <c r="N1296" s="5">
        <f t="shared" si="354"/>
        <v>1.2548804723956779</v>
      </c>
      <c r="O1296" s="6">
        <f t="shared" si="355"/>
        <v>-7.0000000000000284E-2</v>
      </c>
      <c r="P1296" s="6">
        <f t="shared" si="356"/>
        <v>2.5097609447913558</v>
      </c>
      <c r="Q1296" s="6">
        <f t="shared" si="357"/>
        <v>-0.20735366492562185</v>
      </c>
      <c r="R1296" s="9">
        <f t="shared" si="358"/>
        <v>0.11156441037984134</v>
      </c>
      <c r="S1296" s="9">
        <f t="shared" si="359"/>
        <v>0.28000000000000114</v>
      </c>
      <c r="T1296">
        <f t="shared" si="360"/>
        <v>7.0000000000000284E-2</v>
      </c>
      <c r="U1296" s="9">
        <f t="shared" si="361"/>
        <v>2.7891102594960335E-2</v>
      </c>
      <c r="V1296" s="9">
        <f t="shared" si="362"/>
        <v>1.0598618986084885</v>
      </c>
      <c r="W1296" s="9">
        <f t="shared" si="363"/>
        <v>1.33</v>
      </c>
      <c r="X1296">
        <f t="shared" si="364"/>
        <v>8.375</v>
      </c>
      <c r="Y1296" s="9">
        <f t="shared" si="365"/>
        <v>6.6739424066511956</v>
      </c>
      <c r="Z1296" s="10">
        <f t="shared" si="366"/>
        <v>0.66604504352183269</v>
      </c>
      <c r="AA1296">
        <f t="shared" si="367"/>
        <v>0.35000000000000142</v>
      </c>
    </row>
    <row r="1297" spans="1:27">
      <c r="A1297" s="1">
        <f t="shared" si="350"/>
        <v>801002</v>
      </c>
      <c r="B1297" s="1">
        <v>2</v>
      </c>
      <c r="C1297" s="1">
        <v>1</v>
      </c>
      <c r="D1297" s="2">
        <v>8</v>
      </c>
      <c r="E1297" s="5">
        <v>10.16</v>
      </c>
      <c r="F1297" s="5">
        <v>12.13</v>
      </c>
      <c r="G1297" s="5">
        <v>1.87</v>
      </c>
      <c r="H1297" s="5">
        <v>10.3</v>
      </c>
      <c r="I1297" s="5">
        <v>13.86</v>
      </c>
      <c r="J1297" s="5">
        <v>1.72</v>
      </c>
      <c r="K1297" s="6">
        <f t="shared" si="351"/>
        <v>10.23</v>
      </c>
      <c r="L1297" s="6">
        <f t="shared" si="352"/>
        <v>-0.14000000000000057</v>
      </c>
      <c r="M1297" s="6">
        <f t="shared" si="353"/>
        <v>12.995000000000001</v>
      </c>
      <c r="N1297" s="5">
        <f t="shared" si="354"/>
        <v>1.2703641210298724</v>
      </c>
      <c r="O1297" s="6">
        <f t="shared" si="355"/>
        <v>-1.7299999999999986</v>
      </c>
      <c r="P1297" s="6">
        <f t="shared" si="356"/>
        <v>2.5407282420597448</v>
      </c>
      <c r="Q1297" s="6">
        <f t="shared" si="357"/>
        <v>8.3419825569687051E-2</v>
      </c>
      <c r="R1297" s="9">
        <f t="shared" si="358"/>
        <v>0.62580482779653757</v>
      </c>
      <c r="S1297" s="9">
        <f t="shared" si="359"/>
        <v>1.5899999999999981</v>
      </c>
      <c r="T1297">
        <f t="shared" si="360"/>
        <v>1.7299999999999986</v>
      </c>
      <c r="U1297" s="9">
        <f t="shared" si="361"/>
        <v>0.68090713967799399</v>
      </c>
      <c r="V1297" s="9">
        <f t="shared" si="362"/>
        <v>2.1765413193175203</v>
      </c>
      <c r="W1297" s="9">
        <f t="shared" si="363"/>
        <v>2.7650000000000006</v>
      </c>
      <c r="X1297">
        <f t="shared" si="364"/>
        <v>12.995000000000001</v>
      </c>
      <c r="Y1297" s="9">
        <f t="shared" si="365"/>
        <v>10.229350612850334</v>
      </c>
      <c r="Z1297" s="10">
        <f t="shared" si="366"/>
        <v>0.66629573013790211</v>
      </c>
      <c r="AA1297">
        <f t="shared" si="367"/>
        <v>0.14000000000000057</v>
      </c>
    </row>
    <row r="1298" spans="1:27">
      <c r="A1298" s="1">
        <f t="shared" si="350"/>
        <v>796004</v>
      </c>
      <c r="B1298" s="1">
        <v>4</v>
      </c>
      <c r="C1298" s="1">
        <v>-4</v>
      </c>
      <c r="D1298" s="2">
        <v>8</v>
      </c>
      <c r="E1298" s="5">
        <v>9.48</v>
      </c>
      <c r="F1298" s="5">
        <v>7.58</v>
      </c>
      <c r="G1298" s="5">
        <v>1.48</v>
      </c>
      <c r="H1298" s="5">
        <v>9.58</v>
      </c>
      <c r="I1298" s="5">
        <v>7.83</v>
      </c>
      <c r="J1298" s="5">
        <v>1.89</v>
      </c>
      <c r="K1298" s="6">
        <f t="shared" si="351"/>
        <v>9.5300000000000011</v>
      </c>
      <c r="L1298" s="6">
        <f t="shared" si="352"/>
        <v>-9.9999999999999645E-2</v>
      </c>
      <c r="M1298" s="6">
        <f t="shared" si="353"/>
        <v>7.7050000000000001</v>
      </c>
      <c r="N1298" s="5">
        <f t="shared" si="354"/>
        <v>1.2002603884157803</v>
      </c>
      <c r="O1298" s="6">
        <f t="shared" si="355"/>
        <v>-0.25</v>
      </c>
      <c r="P1298" s="6">
        <f t="shared" si="356"/>
        <v>2.4005207768315606</v>
      </c>
      <c r="Q1298" s="6">
        <f t="shared" si="357"/>
        <v>-0.23977440347071585</v>
      </c>
      <c r="R1298" s="9">
        <f t="shared" si="358"/>
        <v>6.2486441045507157E-2</v>
      </c>
      <c r="S1298" s="9">
        <f t="shared" si="359"/>
        <v>0.15000000000000036</v>
      </c>
      <c r="T1298">
        <f t="shared" si="360"/>
        <v>0.25</v>
      </c>
      <c r="U1298" s="9">
        <f t="shared" si="361"/>
        <v>0.10414406840917835</v>
      </c>
      <c r="V1298" s="9">
        <f t="shared" si="362"/>
        <v>1.5205033987740049</v>
      </c>
      <c r="W1298" s="9">
        <f t="shared" si="363"/>
        <v>1.8250000000000011</v>
      </c>
      <c r="X1298">
        <f t="shared" si="364"/>
        <v>7.7050000000000001</v>
      </c>
      <c r="Y1298" s="9">
        <f t="shared" si="365"/>
        <v>6.4194403767417532</v>
      </c>
      <c r="Z1298" s="10">
        <f t="shared" si="366"/>
        <v>0.66704122811112654</v>
      </c>
      <c r="AA1298">
        <f t="shared" si="367"/>
        <v>9.9999999999999645E-2</v>
      </c>
    </row>
    <row r="1299" spans="1:27">
      <c r="A1299" s="1">
        <f t="shared" si="350"/>
        <v>306002</v>
      </c>
      <c r="B1299" s="1">
        <v>2</v>
      </c>
      <c r="C1299" s="1">
        <v>6</v>
      </c>
      <c r="D1299" s="2">
        <v>3</v>
      </c>
      <c r="E1299" s="5">
        <v>6.14</v>
      </c>
      <c r="F1299" s="5">
        <v>8.74</v>
      </c>
      <c r="G1299" s="5">
        <v>1.61</v>
      </c>
      <c r="H1299" s="5">
        <v>6.14</v>
      </c>
      <c r="I1299" s="5">
        <v>6.42</v>
      </c>
      <c r="J1299" s="5">
        <v>1.58</v>
      </c>
      <c r="K1299" s="6">
        <f t="shared" si="351"/>
        <v>6.14</v>
      </c>
      <c r="L1299" s="6">
        <f t="shared" si="352"/>
        <v>0</v>
      </c>
      <c r="M1299" s="6">
        <f t="shared" si="353"/>
        <v>7.58</v>
      </c>
      <c r="N1299" s="5">
        <f t="shared" si="354"/>
        <v>1.1278851891925881</v>
      </c>
      <c r="O1299" s="6">
        <f t="shared" si="355"/>
        <v>2.3200000000000003</v>
      </c>
      <c r="P1299" s="6">
        <f t="shared" si="356"/>
        <v>2.2557703783851761</v>
      </c>
      <c r="Q1299" s="6">
        <f t="shared" si="357"/>
        <v>1.8807114080770342E-2</v>
      </c>
      <c r="R1299" s="9">
        <f t="shared" si="358"/>
        <v>1.0284734750621221</v>
      </c>
      <c r="S1299" s="9">
        <f t="shared" si="359"/>
        <v>2.3200000000000003</v>
      </c>
      <c r="T1299">
        <f t="shared" si="360"/>
        <v>2.3200000000000003</v>
      </c>
      <c r="U1299" s="9">
        <f t="shared" si="361"/>
        <v>1.0284734750621221</v>
      </c>
      <c r="V1299" s="9">
        <f t="shared" si="362"/>
        <v>1.2767256931805657</v>
      </c>
      <c r="W1299" s="9">
        <f t="shared" si="363"/>
        <v>1.4400000000000004</v>
      </c>
      <c r="X1299">
        <f t="shared" si="364"/>
        <v>7.58</v>
      </c>
      <c r="Y1299" s="9">
        <f t="shared" si="365"/>
        <v>6.7205421904921421</v>
      </c>
      <c r="Z1299" s="10">
        <f t="shared" si="366"/>
        <v>0.66705696908135215</v>
      </c>
      <c r="AA1299">
        <f t="shared" si="367"/>
        <v>0</v>
      </c>
    </row>
    <row r="1300" spans="1:27">
      <c r="A1300" s="1">
        <f t="shared" si="350"/>
        <v>900997</v>
      </c>
      <c r="B1300" s="1">
        <v>-3</v>
      </c>
      <c r="C1300" s="1">
        <v>1</v>
      </c>
      <c r="D1300" s="2">
        <v>9</v>
      </c>
      <c r="E1300" s="5">
        <v>10.199999999999999</v>
      </c>
      <c r="F1300" s="5">
        <v>6.96</v>
      </c>
      <c r="G1300" s="5">
        <v>1.69</v>
      </c>
      <c r="H1300" s="5">
        <v>10.11</v>
      </c>
      <c r="I1300" s="5">
        <v>12.26</v>
      </c>
      <c r="J1300" s="5">
        <v>1.67</v>
      </c>
      <c r="K1300" s="6">
        <f t="shared" si="351"/>
        <v>10.154999999999999</v>
      </c>
      <c r="L1300" s="6">
        <f t="shared" si="352"/>
        <v>8.9999999999999858E-2</v>
      </c>
      <c r="M1300" s="6">
        <f t="shared" si="353"/>
        <v>9.61</v>
      </c>
      <c r="N1300" s="5">
        <f t="shared" si="354"/>
        <v>1.1879604370516721</v>
      </c>
      <c r="O1300" s="6">
        <f t="shared" si="355"/>
        <v>-5.3</v>
      </c>
      <c r="P1300" s="6">
        <f t="shared" si="356"/>
        <v>2.3759208741033442</v>
      </c>
      <c r="Q1300" s="6">
        <f t="shared" si="357"/>
        <v>1.1904340124003491E-2</v>
      </c>
      <c r="R1300" s="9">
        <f t="shared" si="358"/>
        <v>2.2685940675672325</v>
      </c>
      <c r="S1300" s="9">
        <f t="shared" si="359"/>
        <v>5.39</v>
      </c>
      <c r="T1300">
        <f t="shared" si="360"/>
        <v>5.3</v>
      </c>
      <c r="U1300" s="9">
        <f t="shared" si="361"/>
        <v>2.2307140182015459</v>
      </c>
      <c r="V1300" s="9">
        <f t="shared" si="362"/>
        <v>0.45876948676220464</v>
      </c>
      <c r="W1300" s="9">
        <f t="shared" si="363"/>
        <v>0.54499999999999993</v>
      </c>
      <c r="X1300">
        <f t="shared" si="364"/>
        <v>9.61</v>
      </c>
      <c r="Y1300" s="9">
        <f t="shared" si="365"/>
        <v>8.0894949867610766</v>
      </c>
      <c r="Z1300" s="10">
        <f t="shared" si="366"/>
        <v>0.66706146643319153</v>
      </c>
      <c r="AA1300">
        <f t="shared" si="367"/>
        <v>8.9999999999999858E-2</v>
      </c>
    </row>
    <row r="1301" spans="1:27">
      <c r="A1301" s="1">
        <f t="shared" si="350"/>
        <v>201992</v>
      </c>
      <c r="B1301" s="1">
        <v>-8</v>
      </c>
      <c r="C1301" s="1">
        <v>2</v>
      </c>
      <c r="D1301" s="2">
        <v>2</v>
      </c>
      <c r="E1301" s="5">
        <v>53.18</v>
      </c>
      <c r="F1301" s="5">
        <v>68.790000000000006</v>
      </c>
      <c r="G1301" s="5">
        <v>3.83</v>
      </c>
      <c r="H1301" s="5">
        <v>52.04</v>
      </c>
      <c r="I1301" s="5">
        <v>49.14</v>
      </c>
      <c r="J1301" s="5">
        <v>3.28</v>
      </c>
      <c r="K1301" s="6">
        <f t="shared" si="351"/>
        <v>52.61</v>
      </c>
      <c r="L1301" s="6">
        <f t="shared" si="352"/>
        <v>1.1400000000000006</v>
      </c>
      <c r="M1301" s="6">
        <f t="shared" si="353"/>
        <v>58.965000000000003</v>
      </c>
      <c r="N1301" s="5">
        <f t="shared" si="354"/>
        <v>2.5212744793060513</v>
      </c>
      <c r="O1301" s="6">
        <f t="shared" si="355"/>
        <v>19.650000000000006</v>
      </c>
      <c r="P1301" s="6">
        <f t="shared" si="356"/>
        <v>5.0425489586121026</v>
      </c>
      <c r="Q1301" s="6">
        <f t="shared" si="357"/>
        <v>0.15379139743504039</v>
      </c>
      <c r="R1301" s="9">
        <f t="shared" si="358"/>
        <v>3.67076257502409</v>
      </c>
      <c r="S1301" s="9">
        <f t="shared" si="359"/>
        <v>18.510000000000005</v>
      </c>
      <c r="T1301">
        <f t="shared" si="360"/>
        <v>19.650000000000006</v>
      </c>
      <c r="U1301" s="9">
        <f t="shared" si="361"/>
        <v>3.8968387141665786</v>
      </c>
      <c r="V1301" s="9">
        <f t="shared" si="362"/>
        <v>2.5205506390359913</v>
      </c>
      <c r="W1301" s="9">
        <f t="shared" si="363"/>
        <v>6.355000000000004</v>
      </c>
      <c r="X1301">
        <f t="shared" si="364"/>
        <v>58.965000000000003</v>
      </c>
      <c r="Y1301" s="9">
        <f t="shared" si="365"/>
        <v>23.386981657082163</v>
      </c>
      <c r="Z1301" s="10">
        <f t="shared" si="366"/>
        <v>0.66725707189957906</v>
      </c>
      <c r="AA1301">
        <f t="shared" si="367"/>
        <v>1.1400000000000006</v>
      </c>
    </row>
    <row r="1302" spans="1:27">
      <c r="A1302" s="1">
        <f t="shared" si="350"/>
        <v>898996</v>
      </c>
      <c r="B1302" s="1">
        <v>-4</v>
      </c>
      <c r="C1302" s="1">
        <v>-1</v>
      </c>
      <c r="D1302" s="2">
        <v>9</v>
      </c>
      <c r="E1302" s="5">
        <v>45.97</v>
      </c>
      <c r="F1302" s="5">
        <v>45.46</v>
      </c>
      <c r="G1302" s="5">
        <v>3.26</v>
      </c>
      <c r="H1302" s="5">
        <v>45.06</v>
      </c>
      <c r="I1302" s="5">
        <v>44.14</v>
      </c>
      <c r="J1302" s="5">
        <v>2.9</v>
      </c>
      <c r="K1302" s="6">
        <f t="shared" si="351"/>
        <v>45.515000000000001</v>
      </c>
      <c r="L1302" s="6">
        <f t="shared" si="352"/>
        <v>0.90999999999999659</v>
      </c>
      <c r="M1302" s="6">
        <f t="shared" si="353"/>
        <v>44.8</v>
      </c>
      <c r="N1302" s="5">
        <f t="shared" si="354"/>
        <v>2.1816049138191818</v>
      </c>
      <c r="O1302" s="6">
        <f t="shared" si="355"/>
        <v>1.3200000000000003</v>
      </c>
      <c r="P1302" s="6">
        <f t="shared" si="356"/>
        <v>4.3632098276383635</v>
      </c>
      <c r="Q1302" s="6">
        <f t="shared" si="357"/>
        <v>0.11648527125267888</v>
      </c>
      <c r="R1302" s="9">
        <f t="shared" si="358"/>
        <v>9.3967518454623769E-2</v>
      </c>
      <c r="S1302" s="9">
        <f t="shared" si="359"/>
        <v>0.41000000000000369</v>
      </c>
      <c r="T1302">
        <f t="shared" si="360"/>
        <v>1.3200000000000003</v>
      </c>
      <c r="U1302" s="9">
        <f t="shared" si="361"/>
        <v>0.30252957161000554</v>
      </c>
      <c r="V1302" s="9">
        <f t="shared" si="362"/>
        <v>0.32774036924417416</v>
      </c>
      <c r="W1302" s="9">
        <f t="shared" si="363"/>
        <v>0.71500000000000341</v>
      </c>
      <c r="X1302">
        <f t="shared" si="364"/>
        <v>44.8</v>
      </c>
      <c r="Y1302" s="9">
        <f t="shared" si="365"/>
        <v>20.535340618376129</v>
      </c>
      <c r="Z1302" s="10">
        <f t="shared" si="366"/>
        <v>0.66727055981812966</v>
      </c>
      <c r="AA1302">
        <f t="shared" si="367"/>
        <v>0.90999999999999659</v>
      </c>
    </row>
    <row r="1303" spans="1:27">
      <c r="A1303" s="1">
        <f t="shared" si="350"/>
        <v>498993</v>
      </c>
      <c r="B1303" s="1">
        <v>-7</v>
      </c>
      <c r="C1303" s="1">
        <v>-1</v>
      </c>
      <c r="D1303" s="2">
        <v>5</v>
      </c>
      <c r="E1303" s="5">
        <v>11.24</v>
      </c>
      <c r="F1303" s="5">
        <v>12.39</v>
      </c>
      <c r="G1303" s="5">
        <v>1.88</v>
      </c>
      <c r="H1303" s="5">
        <v>11.21</v>
      </c>
      <c r="I1303" s="5">
        <v>13.2</v>
      </c>
      <c r="J1303" s="5">
        <v>2</v>
      </c>
      <c r="K1303" s="6">
        <f t="shared" si="351"/>
        <v>11.225000000000001</v>
      </c>
      <c r="L1303" s="6">
        <f t="shared" si="352"/>
        <v>2.9999999999999361E-2</v>
      </c>
      <c r="M1303" s="6">
        <f t="shared" si="353"/>
        <v>12.795</v>
      </c>
      <c r="N1303" s="5">
        <f t="shared" si="354"/>
        <v>1.372443077143821</v>
      </c>
      <c r="O1303" s="6">
        <f t="shared" si="355"/>
        <v>-0.80999999999999872</v>
      </c>
      <c r="P1303" s="6">
        <f t="shared" si="356"/>
        <v>2.7448861542876419</v>
      </c>
      <c r="Q1303" s="6">
        <f t="shared" si="357"/>
        <v>-6.1796559779146346E-2</v>
      </c>
      <c r="R1303" s="9">
        <f t="shared" si="358"/>
        <v>0.30602362093884233</v>
      </c>
      <c r="S1303" s="9">
        <f t="shared" si="359"/>
        <v>0.83999999999999808</v>
      </c>
      <c r="T1303">
        <f t="shared" si="360"/>
        <v>0.80999999999999872</v>
      </c>
      <c r="U1303" s="9">
        <f t="shared" si="361"/>
        <v>0.29509420590531249</v>
      </c>
      <c r="V1303" s="9">
        <f t="shared" si="362"/>
        <v>1.1439454401761504</v>
      </c>
      <c r="W1303" s="9">
        <f t="shared" si="363"/>
        <v>1.5699999999999985</v>
      </c>
      <c r="X1303">
        <f t="shared" si="364"/>
        <v>12.795</v>
      </c>
      <c r="Y1303" s="9">
        <f t="shared" si="365"/>
        <v>9.3227910236011837</v>
      </c>
      <c r="Z1303" s="10">
        <f t="shared" si="366"/>
        <v>0.66740916985010035</v>
      </c>
      <c r="AA1303">
        <f t="shared" si="367"/>
        <v>2.9999999999999361E-2</v>
      </c>
    </row>
    <row r="1304" spans="1:27">
      <c r="A1304" s="1">
        <f t="shared" si="350"/>
        <v>108000</v>
      </c>
      <c r="B1304" s="1">
        <v>0</v>
      </c>
      <c r="C1304" s="1">
        <v>8</v>
      </c>
      <c r="D1304" s="2">
        <v>1</v>
      </c>
      <c r="E1304" s="5">
        <v>9.76</v>
      </c>
      <c r="F1304" s="5">
        <v>7.77</v>
      </c>
      <c r="G1304" s="5">
        <v>1.65</v>
      </c>
      <c r="H1304" s="5">
        <v>9.58</v>
      </c>
      <c r="I1304" s="5">
        <v>9.07</v>
      </c>
      <c r="J1304" s="5">
        <v>1.73</v>
      </c>
      <c r="K1304" s="6">
        <f t="shared" si="351"/>
        <v>9.67</v>
      </c>
      <c r="L1304" s="6">
        <f t="shared" si="352"/>
        <v>0.17999999999999972</v>
      </c>
      <c r="M1304" s="6">
        <f t="shared" si="353"/>
        <v>8.42</v>
      </c>
      <c r="N1304" s="5">
        <f t="shared" si="354"/>
        <v>1.1953451384432865</v>
      </c>
      <c r="O1304" s="6">
        <f t="shared" si="355"/>
        <v>-1.3000000000000007</v>
      </c>
      <c r="P1304" s="6">
        <f t="shared" si="356"/>
        <v>2.390690276886573</v>
      </c>
      <c r="Q1304" s="6">
        <f t="shared" si="357"/>
        <v>-4.731077439899227E-2</v>
      </c>
      <c r="R1304" s="9">
        <f t="shared" si="358"/>
        <v>0.61906806344125165</v>
      </c>
      <c r="S1304" s="9">
        <f t="shared" si="359"/>
        <v>1.4800000000000004</v>
      </c>
      <c r="T1304">
        <f t="shared" si="360"/>
        <v>1.3000000000000007</v>
      </c>
      <c r="U1304" s="9">
        <f t="shared" si="361"/>
        <v>0.54377600167136986</v>
      </c>
      <c r="V1304" s="9">
        <f t="shared" si="362"/>
        <v>1.045723080137249</v>
      </c>
      <c r="W1304" s="9">
        <f t="shared" si="363"/>
        <v>1.25</v>
      </c>
      <c r="X1304">
        <f t="shared" si="364"/>
        <v>8.42</v>
      </c>
      <c r="Y1304" s="9">
        <f t="shared" si="365"/>
        <v>7.0439906678045094</v>
      </c>
      <c r="Z1304" s="10">
        <f t="shared" si="366"/>
        <v>0.66793637421538887</v>
      </c>
      <c r="AA1304">
        <f t="shared" si="367"/>
        <v>0.17999999999999972</v>
      </c>
    </row>
    <row r="1305" spans="1:27">
      <c r="A1305" s="1">
        <f t="shared" si="350"/>
        <v>504994</v>
      </c>
      <c r="B1305" s="1">
        <v>-6</v>
      </c>
      <c r="C1305" s="1">
        <v>5</v>
      </c>
      <c r="D1305" s="2">
        <v>5</v>
      </c>
      <c r="E1305" s="5">
        <v>17.8</v>
      </c>
      <c r="F1305" s="5">
        <v>24.76</v>
      </c>
      <c r="G1305" s="5">
        <v>2.63</v>
      </c>
      <c r="H1305" s="5">
        <v>17.47</v>
      </c>
      <c r="I1305" s="5">
        <v>17.7</v>
      </c>
      <c r="J1305" s="5">
        <v>2.0699999999999998</v>
      </c>
      <c r="K1305" s="6">
        <f t="shared" si="351"/>
        <v>17.634999999999998</v>
      </c>
      <c r="L1305" s="6">
        <f t="shared" si="352"/>
        <v>0.33000000000000185</v>
      </c>
      <c r="M1305" s="6">
        <f t="shared" si="353"/>
        <v>21.23</v>
      </c>
      <c r="N1305" s="5">
        <f t="shared" si="354"/>
        <v>1.6734545108845951</v>
      </c>
      <c r="O1305" s="6">
        <f t="shared" si="355"/>
        <v>7.0600000000000023</v>
      </c>
      <c r="P1305" s="6">
        <f t="shared" si="356"/>
        <v>3.3469090217691901</v>
      </c>
      <c r="Q1305" s="6">
        <f t="shared" si="357"/>
        <v>0.23496223821171597</v>
      </c>
      <c r="R1305" s="9">
        <f t="shared" si="358"/>
        <v>2.0108105587054452</v>
      </c>
      <c r="S1305" s="9">
        <f t="shared" si="359"/>
        <v>6.73</v>
      </c>
      <c r="T1305">
        <f t="shared" si="360"/>
        <v>7.0600000000000023</v>
      </c>
      <c r="U1305" s="9">
        <f t="shared" si="361"/>
        <v>2.1094089962051186</v>
      </c>
      <c r="V1305" s="9">
        <f t="shared" si="362"/>
        <v>2.1482508049171116</v>
      </c>
      <c r="W1305" s="9">
        <f t="shared" si="363"/>
        <v>3.5950000000000024</v>
      </c>
      <c r="X1305">
        <f t="shared" si="364"/>
        <v>21.23</v>
      </c>
      <c r="Y1305" s="9">
        <f t="shared" si="365"/>
        <v>12.686332291624547</v>
      </c>
      <c r="Z1305" s="10">
        <f t="shared" si="366"/>
        <v>0.66795957961541363</v>
      </c>
      <c r="AA1305">
        <f t="shared" si="367"/>
        <v>0.33000000000000185</v>
      </c>
    </row>
    <row r="1306" spans="1:27">
      <c r="A1306" s="1">
        <f t="shared" si="350"/>
        <v>205993</v>
      </c>
      <c r="B1306" s="1">
        <v>-7</v>
      </c>
      <c r="C1306" s="1">
        <v>6</v>
      </c>
      <c r="D1306" s="2">
        <v>2</v>
      </c>
      <c r="E1306" s="5">
        <v>11.62</v>
      </c>
      <c r="F1306" s="5">
        <v>13.27</v>
      </c>
      <c r="G1306" s="5">
        <v>2.04</v>
      </c>
      <c r="H1306" s="5">
        <v>11.13</v>
      </c>
      <c r="I1306" s="5">
        <v>7.09</v>
      </c>
      <c r="J1306" s="5">
        <v>1.42</v>
      </c>
      <c r="K1306" s="6">
        <f t="shared" si="351"/>
        <v>11.375</v>
      </c>
      <c r="L1306" s="6">
        <f t="shared" si="352"/>
        <v>0.48999999999999844</v>
      </c>
      <c r="M1306" s="6">
        <f t="shared" si="353"/>
        <v>10.18</v>
      </c>
      <c r="N1306" s="5">
        <f t="shared" si="354"/>
        <v>1.2427791436936815</v>
      </c>
      <c r="O1306" s="6">
        <f t="shared" si="355"/>
        <v>6.18</v>
      </c>
      <c r="P1306" s="6">
        <f t="shared" si="356"/>
        <v>2.485558287387363</v>
      </c>
      <c r="Q1306" s="6">
        <f t="shared" si="357"/>
        <v>0.34723211395273551</v>
      </c>
      <c r="R1306" s="9">
        <f t="shared" si="358"/>
        <v>2.2892241267779374</v>
      </c>
      <c r="S1306" s="9">
        <f t="shared" si="359"/>
        <v>5.6900000000000013</v>
      </c>
      <c r="T1306">
        <f t="shared" si="360"/>
        <v>6.18</v>
      </c>
      <c r="U1306" s="9">
        <f t="shared" si="361"/>
        <v>2.4863629355865813</v>
      </c>
      <c r="V1306" s="9">
        <f t="shared" si="362"/>
        <v>0.96155459806665555</v>
      </c>
      <c r="W1306" s="9">
        <f t="shared" si="363"/>
        <v>1.1950000000000003</v>
      </c>
      <c r="X1306">
        <f t="shared" si="364"/>
        <v>10.18</v>
      </c>
      <c r="Y1306" s="9">
        <f t="shared" si="365"/>
        <v>8.1913186680489964</v>
      </c>
      <c r="Z1306" s="10">
        <f t="shared" si="366"/>
        <v>0.66832626762682312</v>
      </c>
      <c r="AA1306">
        <f t="shared" si="367"/>
        <v>0.48999999999999844</v>
      </c>
    </row>
    <row r="1307" spans="1:27">
      <c r="A1307" s="1">
        <f t="shared" si="350"/>
        <v>101007</v>
      </c>
      <c r="B1307" s="1">
        <v>7</v>
      </c>
      <c r="C1307" s="1">
        <v>1</v>
      </c>
      <c r="D1307" s="2">
        <v>1</v>
      </c>
      <c r="E1307" s="5">
        <v>7.37</v>
      </c>
      <c r="F1307" s="5">
        <v>7.03</v>
      </c>
      <c r="G1307" s="5">
        <v>1.49</v>
      </c>
      <c r="H1307" s="5">
        <v>7.23</v>
      </c>
      <c r="I1307" s="5">
        <v>5.78</v>
      </c>
      <c r="J1307" s="5">
        <v>1.56</v>
      </c>
      <c r="K1307" s="6">
        <f t="shared" si="351"/>
        <v>7.3000000000000007</v>
      </c>
      <c r="L1307" s="6">
        <f t="shared" si="352"/>
        <v>0.13999999999999968</v>
      </c>
      <c r="M1307" s="6">
        <f t="shared" si="353"/>
        <v>6.4050000000000002</v>
      </c>
      <c r="N1307" s="5">
        <f t="shared" si="354"/>
        <v>1.0786218058244512</v>
      </c>
      <c r="O1307" s="6">
        <f t="shared" si="355"/>
        <v>1.25</v>
      </c>
      <c r="P1307" s="6">
        <f t="shared" si="356"/>
        <v>2.1572436116489024</v>
      </c>
      <c r="Q1307" s="6">
        <f t="shared" si="357"/>
        <v>-4.5877473838021404E-2</v>
      </c>
      <c r="R1307" s="9">
        <f t="shared" si="358"/>
        <v>0.51454550334793436</v>
      </c>
      <c r="S1307" s="9">
        <f t="shared" si="359"/>
        <v>1.1100000000000003</v>
      </c>
      <c r="T1307">
        <f t="shared" si="360"/>
        <v>1.25</v>
      </c>
      <c r="U1307" s="9">
        <f t="shared" si="361"/>
        <v>0.57944313440082684</v>
      </c>
      <c r="V1307" s="9">
        <f t="shared" si="362"/>
        <v>0.82976256846198437</v>
      </c>
      <c r="W1307" s="9">
        <f t="shared" si="363"/>
        <v>0.89500000000000046</v>
      </c>
      <c r="X1307">
        <f t="shared" si="364"/>
        <v>6.4050000000000002</v>
      </c>
      <c r="Y1307" s="9">
        <f t="shared" si="365"/>
        <v>5.9381332413396732</v>
      </c>
      <c r="Z1307" s="10">
        <f t="shared" si="366"/>
        <v>0.66842875461787254</v>
      </c>
      <c r="AA1307">
        <f t="shared" si="367"/>
        <v>0.13999999999999968</v>
      </c>
    </row>
    <row r="1308" spans="1:27">
      <c r="A1308" s="1">
        <f t="shared" si="350"/>
        <v>396007</v>
      </c>
      <c r="B1308" s="1">
        <v>7</v>
      </c>
      <c r="C1308" s="1">
        <v>-4</v>
      </c>
      <c r="D1308" s="2">
        <v>4</v>
      </c>
      <c r="E1308" s="5">
        <v>24.37</v>
      </c>
      <c r="F1308" s="5">
        <v>24.34</v>
      </c>
      <c r="G1308" s="5">
        <v>2.23</v>
      </c>
      <c r="H1308" s="5">
        <v>24.75</v>
      </c>
      <c r="I1308" s="5">
        <v>17.16</v>
      </c>
      <c r="J1308" s="5">
        <v>2.27</v>
      </c>
      <c r="K1308" s="6">
        <f t="shared" si="351"/>
        <v>24.560000000000002</v>
      </c>
      <c r="L1308" s="6">
        <f t="shared" si="352"/>
        <v>-0.37999999999999901</v>
      </c>
      <c r="M1308" s="6">
        <f t="shared" si="353"/>
        <v>20.75</v>
      </c>
      <c r="N1308" s="5">
        <f t="shared" si="354"/>
        <v>1.5910531103643273</v>
      </c>
      <c r="O1308" s="6">
        <f t="shared" si="355"/>
        <v>7.18</v>
      </c>
      <c r="P1308" s="6">
        <f t="shared" si="356"/>
        <v>3.1821062207286546</v>
      </c>
      <c r="Q1308" s="6">
        <f t="shared" si="357"/>
        <v>-1.7776373224831589E-2</v>
      </c>
      <c r="R1308" s="9">
        <f t="shared" si="358"/>
        <v>2.3757849284707007</v>
      </c>
      <c r="S1308" s="9">
        <f t="shared" si="359"/>
        <v>7.5599999999999987</v>
      </c>
      <c r="T1308">
        <f t="shared" si="360"/>
        <v>7.18</v>
      </c>
      <c r="U1308" s="9">
        <f t="shared" si="361"/>
        <v>2.2563671675158248</v>
      </c>
      <c r="V1308" s="9">
        <f t="shared" si="362"/>
        <v>2.3946403644109462</v>
      </c>
      <c r="W1308" s="9">
        <f t="shared" si="363"/>
        <v>3.8100000000000023</v>
      </c>
      <c r="X1308">
        <f t="shared" si="364"/>
        <v>20.75</v>
      </c>
      <c r="Y1308" s="9">
        <f t="shared" si="365"/>
        <v>13.041676525335198</v>
      </c>
      <c r="Z1308" s="10">
        <f t="shared" si="366"/>
        <v>0.66865985373730941</v>
      </c>
      <c r="AA1308">
        <f t="shared" si="367"/>
        <v>0.37999999999999901</v>
      </c>
    </row>
    <row r="1309" spans="1:27">
      <c r="A1309" s="1">
        <f t="shared" si="350"/>
        <v>202992</v>
      </c>
      <c r="B1309" s="1">
        <v>-8</v>
      </c>
      <c r="C1309" s="1">
        <v>3</v>
      </c>
      <c r="D1309" s="2">
        <v>2</v>
      </c>
      <c r="E1309" s="5">
        <v>15.37</v>
      </c>
      <c r="F1309" s="5">
        <v>18.649999999999999</v>
      </c>
      <c r="G1309" s="5">
        <v>2.29</v>
      </c>
      <c r="H1309" s="5">
        <v>15.78</v>
      </c>
      <c r="I1309" s="5">
        <v>17.940000000000001</v>
      </c>
      <c r="J1309" s="5">
        <v>2.0099999999999998</v>
      </c>
      <c r="K1309" s="6">
        <f t="shared" si="351"/>
        <v>15.574999999999999</v>
      </c>
      <c r="L1309" s="6">
        <f t="shared" si="352"/>
        <v>-0.41000000000000014</v>
      </c>
      <c r="M1309" s="6">
        <f t="shared" si="353"/>
        <v>18.295000000000002</v>
      </c>
      <c r="N1309" s="5">
        <f t="shared" si="354"/>
        <v>1.5234992615685772</v>
      </c>
      <c r="O1309" s="6">
        <f t="shared" si="355"/>
        <v>0.7099999999999973</v>
      </c>
      <c r="P1309" s="6">
        <f t="shared" si="356"/>
        <v>3.0469985231371544</v>
      </c>
      <c r="Q1309" s="6">
        <f t="shared" si="357"/>
        <v>0.1296826867150645</v>
      </c>
      <c r="R1309" s="9">
        <f t="shared" si="358"/>
        <v>0.36757484176489147</v>
      </c>
      <c r="S1309" s="9">
        <f t="shared" si="359"/>
        <v>1.1199999999999974</v>
      </c>
      <c r="T1309">
        <f t="shared" si="360"/>
        <v>0.7099999999999973</v>
      </c>
      <c r="U1309" s="9">
        <f t="shared" si="361"/>
        <v>0.23301619433310047</v>
      </c>
      <c r="V1309" s="9">
        <f t="shared" si="362"/>
        <v>1.7853635171437641</v>
      </c>
      <c r="W1309" s="9">
        <f t="shared" si="363"/>
        <v>2.7200000000000024</v>
      </c>
      <c r="X1309">
        <f t="shared" si="364"/>
        <v>18.295000000000002</v>
      </c>
      <c r="Y1309" s="9">
        <f t="shared" si="365"/>
        <v>12.008538803729831</v>
      </c>
      <c r="Z1309" s="10">
        <f t="shared" si="366"/>
        <v>0.66876154195647342</v>
      </c>
      <c r="AA1309">
        <f t="shared" si="367"/>
        <v>0.41000000000000014</v>
      </c>
    </row>
    <row r="1310" spans="1:27">
      <c r="A1310" s="1">
        <f t="shared" si="350"/>
        <v>797004</v>
      </c>
      <c r="B1310" s="1">
        <v>4</v>
      </c>
      <c r="C1310" s="1">
        <v>-3</v>
      </c>
      <c r="D1310" s="2">
        <v>8</v>
      </c>
      <c r="E1310" s="5">
        <v>38.130000000000003</v>
      </c>
      <c r="F1310" s="5">
        <v>37.26</v>
      </c>
      <c r="G1310" s="5">
        <v>2.71</v>
      </c>
      <c r="H1310" s="5">
        <v>38.65</v>
      </c>
      <c r="I1310" s="5">
        <v>41.15</v>
      </c>
      <c r="J1310" s="5">
        <v>3.36</v>
      </c>
      <c r="K1310" s="6">
        <f t="shared" si="351"/>
        <v>38.39</v>
      </c>
      <c r="L1310" s="6">
        <f t="shared" si="352"/>
        <v>-0.51999999999999602</v>
      </c>
      <c r="M1310" s="6">
        <f t="shared" si="353"/>
        <v>39.204999999999998</v>
      </c>
      <c r="N1310" s="5">
        <f t="shared" si="354"/>
        <v>2.1583384813323416</v>
      </c>
      <c r="O1310" s="6">
        <f t="shared" si="355"/>
        <v>-3.8900000000000006</v>
      </c>
      <c r="P1310" s="6">
        <f t="shared" si="356"/>
        <v>4.3166769626646833</v>
      </c>
      <c r="Q1310" s="6">
        <f t="shared" si="357"/>
        <v>-0.21174001942716683</v>
      </c>
      <c r="R1310" s="9">
        <f t="shared" si="358"/>
        <v>0.78069311860661095</v>
      </c>
      <c r="S1310" s="9">
        <f t="shared" si="359"/>
        <v>3.3700000000000045</v>
      </c>
      <c r="T1310">
        <f t="shared" si="360"/>
        <v>3.8900000000000006</v>
      </c>
      <c r="U1310" s="9">
        <f t="shared" si="361"/>
        <v>0.90115615174472186</v>
      </c>
      <c r="V1310" s="9">
        <f t="shared" si="362"/>
        <v>0.37760527695215745</v>
      </c>
      <c r="W1310" s="9">
        <f t="shared" si="363"/>
        <v>0.81499999999999773</v>
      </c>
      <c r="X1310">
        <f t="shared" si="364"/>
        <v>39.204999999999998</v>
      </c>
      <c r="Y1310" s="9">
        <f t="shared" si="365"/>
        <v>18.164435439152605</v>
      </c>
      <c r="Z1310" s="10">
        <f t="shared" si="366"/>
        <v>0.66888265039541872</v>
      </c>
      <c r="AA1310">
        <f t="shared" si="367"/>
        <v>0.51999999999999602</v>
      </c>
    </row>
    <row r="1311" spans="1:27">
      <c r="A1311" s="1">
        <f t="shared" si="350"/>
        <v>391003</v>
      </c>
      <c r="B1311" s="1">
        <v>3</v>
      </c>
      <c r="C1311" s="1">
        <v>-9</v>
      </c>
      <c r="D1311" s="2">
        <v>4</v>
      </c>
      <c r="E1311" s="5">
        <v>24.54</v>
      </c>
      <c r="F1311" s="5">
        <v>26.35</v>
      </c>
      <c r="G1311" s="5">
        <v>2.16</v>
      </c>
      <c r="H1311" s="5">
        <v>24.31</v>
      </c>
      <c r="I1311" s="5">
        <v>28.2</v>
      </c>
      <c r="J1311" s="5">
        <v>2.77</v>
      </c>
      <c r="K1311" s="6">
        <f t="shared" si="351"/>
        <v>24.424999999999997</v>
      </c>
      <c r="L1311" s="6">
        <f t="shared" si="352"/>
        <v>0.23000000000000043</v>
      </c>
      <c r="M1311" s="6">
        <f t="shared" si="353"/>
        <v>27.274999999999999</v>
      </c>
      <c r="N1311" s="5">
        <f t="shared" si="354"/>
        <v>1.7563100523540824</v>
      </c>
      <c r="O1311" s="6">
        <f t="shared" si="355"/>
        <v>-1.8499999999999979</v>
      </c>
      <c r="P1311" s="6">
        <f t="shared" si="356"/>
        <v>3.5126201047081649</v>
      </c>
      <c r="Q1311" s="6">
        <f t="shared" si="357"/>
        <v>-0.24373303075738542</v>
      </c>
      <c r="R1311" s="9">
        <f t="shared" si="358"/>
        <v>0.59215057079815026</v>
      </c>
      <c r="S1311" s="9">
        <f t="shared" si="359"/>
        <v>2.0799999999999983</v>
      </c>
      <c r="T1311">
        <f t="shared" si="360"/>
        <v>1.8499999999999979</v>
      </c>
      <c r="U1311" s="9">
        <f t="shared" si="361"/>
        <v>0.52667238268104699</v>
      </c>
      <c r="V1311" s="9">
        <f t="shared" si="362"/>
        <v>1.6227203142064717</v>
      </c>
      <c r="W1311" s="9">
        <f t="shared" si="363"/>
        <v>2.8500000000000014</v>
      </c>
      <c r="X1311">
        <f t="shared" si="364"/>
        <v>27.274999999999999</v>
      </c>
      <c r="Y1311" s="9">
        <f t="shared" si="365"/>
        <v>15.529718094730347</v>
      </c>
      <c r="Z1311" s="10">
        <f t="shared" si="366"/>
        <v>0.6688923680234361</v>
      </c>
      <c r="AA1311">
        <f t="shared" si="367"/>
        <v>0.23000000000000043</v>
      </c>
    </row>
    <row r="1312" spans="1:27">
      <c r="A1312" s="1">
        <f t="shared" si="350"/>
        <v>107002</v>
      </c>
      <c r="B1312" s="1">
        <v>2</v>
      </c>
      <c r="C1312" s="1">
        <v>7</v>
      </c>
      <c r="D1312" s="2">
        <v>1</v>
      </c>
      <c r="E1312" s="5">
        <v>50.74</v>
      </c>
      <c r="F1312" s="5">
        <v>51.93</v>
      </c>
      <c r="G1312" s="5">
        <v>3.42</v>
      </c>
      <c r="H1312" s="5">
        <v>50.97</v>
      </c>
      <c r="I1312" s="5">
        <v>56.79</v>
      </c>
      <c r="J1312" s="5">
        <v>3.65</v>
      </c>
      <c r="K1312" s="6">
        <f t="shared" si="351"/>
        <v>50.855000000000004</v>
      </c>
      <c r="L1312" s="6">
        <f t="shared" si="352"/>
        <v>-0.22999999999999687</v>
      </c>
      <c r="M1312" s="6">
        <f t="shared" si="353"/>
        <v>54.36</v>
      </c>
      <c r="N1312" s="5">
        <f t="shared" si="354"/>
        <v>2.5009448214624808</v>
      </c>
      <c r="O1312" s="6">
        <f t="shared" si="355"/>
        <v>-4.8599999999999994</v>
      </c>
      <c r="P1312" s="6">
        <f t="shared" si="356"/>
        <v>5.0018896429249615</v>
      </c>
      <c r="Q1312" s="6">
        <f t="shared" si="357"/>
        <v>-6.4994863882904569E-2</v>
      </c>
      <c r="R1312" s="9">
        <f t="shared" si="358"/>
        <v>0.92565017034092567</v>
      </c>
      <c r="S1312" s="9">
        <f t="shared" si="359"/>
        <v>4.6300000000000026</v>
      </c>
      <c r="T1312">
        <f t="shared" si="360"/>
        <v>4.8599999999999994</v>
      </c>
      <c r="U1312" s="9">
        <f t="shared" si="361"/>
        <v>0.97163279219371401</v>
      </c>
      <c r="V1312" s="9">
        <f t="shared" si="362"/>
        <v>1.4014703442958698</v>
      </c>
      <c r="W1312" s="9">
        <f t="shared" si="363"/>
        <v>3.5049999999999955</v>
      </c>
      <c r="X1312">
        <f t="shared" si="364"/>
        <v>54.36</v>
      </c>
      <c r="Y1312" s="9">
        <f t="shared" si="365"/>
        <v>21.735785425370494</v>
      </c>
      <c r="Z1312" s="10">
        <f t="shared" si="366"/>
        <v>0.66891853016641722</v>
      </c>
      <c r="AA1312">
        <f t="shared" si="367"/>
        <v>0.22999999999999687</v>
      </c>
    </row>
    <row r="1313" spans="1:27">
      <c r="A1313" s="1">
        <f t="shared" si="350"/>
        <v>94995</v>
      </c>
      <c r="B1313" s="1">
        <v>-5</v>
      </c>
      <c r="C1313" s="1">
        <v>-5</v>
      </c>
      <c r="D1313" s="2">
        <v>1</v>
      </c>
      <c r="E1313" s="5">
        <v>17.079999999999998</v>
      </c>
      <c r="F1313" s="5">
        <v>14.8</v>
      </c>
      <c r="G1313" s="5">
        <v>2.2400000000000002</v>
      </c>
      <c r="H1313" s="5">
        <v>17.3</v>
      </c>
      <c r="I1313" s="5">
        <v>19.57</v>
      </c>
      <c r="J1313" s="5">
        <v>2.14</v>
      </c>
      <c r="K1313" s="6">
        <f t="shared" si="351"/>
        <v>17.189999999999998</v>
      </c>
      <c r="L1313" s="6">
        <f t="shared" si="352"/>
        <v>-0.22000000000000242</v>
      </c>
      <c r="M1313" s="6">
        <f t="shared" si="353"/>
        <v>17.185000000000002</v>
      </c>
      <c r="N1313" s="5">
        <f t="shared" si="354"/>
        <v>1.5489673979784082</v>
      </c>
      <c r="O1313" s="6">
        <f t="shared" si="355"/>
        <v>-4.7699999999999996</v>
      </c>
      <c r="P1313" s="6">
        <f t="shared" si="356"/>
        <v>3.0979347959568164</v>
      </c>
      <c r="Q1313" s="6">
        <f t="shared" si="357"/>
        <v>4.5638311174092505E-2</v>
      </c>
      <c r="R1313" s="9">
        <f t="shared" si="358"/>
        <v>1.4687203894472871</v>
      </c>
      <c r="S1313" s="9">
        <f t="shared" si="359"/>
        <v>4.5499999999999972</v>
      </c>
      <c r="T1313">
        <f t="shared" si="360"/>
        <v>4.7699999999999996</v>
      </c>
      <c r="U1313" s="9">
        <f t="shared" si="361"/>
        <v>1.539735441244739</v>
      </c>
      <c r="V1313" s="9">
        <f t="shared" si="362"/>
        <v>3.2279568998812135E-3</v>
      </c>
      <c r="W1313" s="9">
        <f t="shared" si="363"/>
        <v>4.9999999999954525E-3</v>
      </c>
      <c r="X1313">
        <f t="shared" si="364"/>
        <v>17.185000000000002</v>
      </c>
      <c r="Y1313" s="9">
        <f t="shared" si="365"/>
        <v>11.094487864901822</v>
      </c>
      <c r="Z1313" s="10">
        <f t="shared" si="366"/>
        <v>0.66893123712381675</v>
      </c>
      <c r="AA1313">
        <f t="shared" si="367"/>
        <v>0.22000000000000242</v>
      </c>
    </row>
    <row r="1314" spans="1:27">
      <c r="A1314" s="1">
        <f t="shared" si="350"/>
        <v>793002</v>
      </c>
      <c r="B1314" s="1">
        <v>2</v>
      </c>
      <c r="C1314" s="1">
        <v>-7</v>
      </c>
      <c r="D1314" s="2">
        <v>8</v>
      </c>
      <c r="E1314" s="5">
        <v>68.66</v>
      </c>
      <c r="F1314" s="5">
        <v>70.09</v>
      </c>
      <c r="G1314" s="5">
        <v>3.87</v>
      </c>
      <c r="H1314" s="5">
        <v>69.58</v>
      </c>
      <c r="I1314" s="5">
        <v>75.930000000000007</v>
      </c>
      <c r="J1314" s="5">
        <v>4.47</v>
      </c>
      <c r="K1314" s="6">
        <f t="shared" si="351"/>
        <v>69.12</v>
      </c>
      <c r="L1314" s="6">
        <f t="shared" si="352"/>
        <v>-0.92000000000000171</v>
      </c>
      <c r="M1314" s="6">
        <f t="shared" si="353"/>
        <v>73.010000000000005</v>
      </c>
      <c r="N1314" s="5">
        <f t="shared" si="354"/>
        <v>2.9562560782178529</v>
      </c>
      <c r="O1314" s="6">
        <f t="shared" si="355"/>
        <v>-5.8400000000000034</v>
      </c>
      <c r="P1314" s="6">
        <f t="shared" si="356"/>
        <v>5.9125121564357057</v>
      </c>
      <c r="Q1314" s="6">
        <f t="shared" si="357"/>
        <v>-0.14314401936048601</v>
      </c>
      <c r="R1314" s="9">
        <f t="shared" si="358"/>
        <v>0.83213359563999112</v>
      </c>
      <c r="S1314" s="9">
        <f t="shared" si="359"/>
        <v>4.9200000000000017</v>
      </c>
      <c r="T1314">
        <f t="shared" si="360"/>
        <v>5.8400000000000034</v>
      </c>
      <c r="U1314" s="9">
        <f t="shared" si="361"/>
        <v>0.98773581271088406</v>
      </c>
      <c r="V1314" s="9">
        <f t="shared" si="362"/>
        <v>1.3158535313168964</v>
      </c>
      <c r="W1314" s="9">
        <f t="shared" si="363"/>
        <v>3.8900000000000006</v>
      </c>
      <c r="X1314">
        <f t="shared" si="364"/>
        <v>73.010000000000005</v>
      </c>
      <c r="Y1314" s="9">
        <f t="shared" si="365"/>
        <v>24.696777974664933</v>
      </c>
      <c r="Z1314" s="10">
        <f t="shared" si="366"/>
        <v>0.6689917787237748</v>
      </c>
      <c r="AA1314">
        <f t="shared" si="367"/>
        <v>0.92000000000000171</v>
      </c>
    </row>
    <row r="1315" spans="1:27">
      <c r="A1315" s="1">
        <f t="shared" si="350"/>
        <v>802001</v>
      </c>
      <c r="B1315" s="1">
        <v>1</v>
      </c>
      <c r="C1315" s="1">
        <v>2</v>
      </c>
      <c r="D1315" s="2">
        <v>8</v>
      </c>
      <c r="E1315" s="5">
        <v>34.6</v>
      </c>
      <c r="F1315" s="5">
        <v>38.18</v>
      </c>
      <c r="G1315" s="5">
        <v>2.72</v>
      </c>
      <c r="H1315" s="5">
        <v>35.159999999999997</v>
      </c>
      <c r="I1315" s="5">
        <v>34.93</v>
      </c>
      <c r="J1315" s="5">
        <v>2.59</v>
      </c>
      <c r="K1315" s="6">
        <f t="shared" si="351"/>
        <v>34.879999999999995</v>
      </c>
      <c r="L1315" s="6">
        <f t="shared" si="352"/>
        <v>-0.55999999999999517</v>
      </c>
      <c r="M1315" s="6">
        <f t="shared" si="353"/>
        <v>36.555</v>
      </c>
      <c r="N1315" s="5">
        <f t="shared" si="354"/>
        <v>1.8779310423974571</v>
      </c>
      <c r="O1315" s="6">
        <f t="shared" si="355"/>
        <v>3.25</v>
      </c>
      <c r="P1315" s="6">
        <f t="shared" si="356"/>
        <v>3.7558620847949142</v>
      </c>
      <c r="Q1315" s="6">
        <f t="shared" si="357"/>
        <v>4.8934888172119398E-2</v>
      </c>
      <c r="R1315" s="9">
        <f t="shared" si="358"/>
        <v>1.0144142447147488</v>
      </c>
      <c r="S1315" s="9">
        <f t="shared" si="359"/>
        <v>3.8099999999999952</v>
      </c>
      <c r="T1315">
        <f t="shared" si="360"/>
        <v>3.25</v>
      </c>
      <c r="U1315" s="9">
        <f t="shared" si="361"/>
        <v>0.86531398827373707</v>
      </c>
      <c r="V1315" s="9">
        <f t="shared" si="362"/>
        <v>0.89193903406677744</v>
      </c>
      <c r="W1315" s="9">
        <f t="shared" si="363"/>
        <v>1.6750000000000043</v>
      </c>
      <c r="X1315">
        <f t="shared" si="364"/>
        <v>36.555</v>
      </c>
      <c r="Y1315" s="9">
        <f t="shared" si="365"/>
        <v>19.465570979290128</v>
      </c>
      <c r="Z1315" s="10">
        <f t="shared" si="366"/>
        <v>0.67015520590382649</v>
      </c>
      <c r="AA1315">
        <f t="shared" si="367"/>
        <v>0.55999999999999517</v>
      </c>
    </row>
    <row r="1316" spans="1:27">
      <c r="A1316" s="1">
        <f t="shared" si="350"/>
        <v>397007</v>
      </c>
      <c r="B1316" s="1">
        <v>7</v>
      </c>
      <c r="C1316" s="1">
        <v>-3</v>
      </c>
      <c r="D1316" s="2">
        <v>4</v>
      </c>
      <c r="E1316" s="5">
        <v>26.43</v>
      </c>
      <c r="F1316" s="5">
        <v>29.75</v>
      </c>
      <c r="G1316" s="5">
        <v>2.25</v>
      </c>
      <c r="H1316" s="5">
        <v>26.86</v>
      </c>
      <c r="I1316" s="5">
        <v>24.56</v>
      </c>
      <c r="J1316" s="5">
        <v>2.63</v>
      </c>
      <c r="K1316" s="6">
        <f t="shared" si="351"/>
        <v>26.645</v>
      </c>
      <c r="L1316" s="6">
        <f t="shared" si="352"/>
        <v>-0.42999999999999972</v>
      </c>
      <c r="M1316" s="6">
        <f t="shared" si="353"/>
        <v>27.155000000000001</v>
      </c>
      <c r="N1316" s="5">
        <f t="shared" si="354"/>
        <v>1.7305634920452933</v>
      </c>
      <c r="O1316" s="6">
        <f t="shared" si="355"/>
        <v>5.1900000000000013</v>
      </c>
      <c r="P1316" s="6">
        <f t="shared" si="356"/>
        <v>3.4611269840905865</v>
      </c>
      <c r="Q1316" s="6">
        <f t="shared" si="357"/>
        <v>-0.15479907173981997</v>
      </c>
      <c r="R1316" s="9">
        <f t="shared" si="358"/>
        <v>1.6237485725987195</v>
      </c>
      <c r="S1316" s="9">
        <f t="shared" si="359"/>
        <v>5.620000000000001</v>
      </c>
      <c r="T1316">
        <f t="shared" si="360"/>
        <v>5.1900000000000013</v>
      </c>
      <c r="U1316" s="9">
        <f t="shared" si="361"/>
        <v>1.4995115821685685</v>
      </c>
      <c r="V1316" s="9">
        <f t="shared" si="362"/>
        <v>0.29470169822966169</v>
      </c>
      <c r="W1316" s="9">
        <f t="shared" si="363"/>
        <v>0.51000000000000156</v>
      </c>
      <c r="X1316">
        <f t="shared" si="364"/>
        <v>27.155000000000001</v>
      </c>
      <c r="Y1316" s="9">
        <f t="shared" si="365"/>
        <v>15.691420814561646</v>
      </c>
      <c r="Z1316" s="10">
        <f t="shared" si="366"/>
        <v>0.67020220829239285</v>
      </c>
      <c r="AA1316">
        <f t="shared" si="367"/>
        <v>0.42999999999999972</v>
      </c>
    </row>
    <row r="1317" spans="1:27">
      <c r="A1317" s="1">
        <f t="shared" si="350"/>
        <v>701994</v>
      </c>
      <c r="B1317" s="1">
        <v>-6</v>
      </c>
      <c r="C1317" s="1">
        <v>2</v>
      </c>
      <c r="D1317" s="2">
        <v>7</v>
      </c>
      <c r="E1317" s="5">
        <v>9.7799999999999994</v>
      </c>
      <c r="F1317" s="5">
        <v>10.3</v>
      </c>
      <c r="G1317" s="5">
        <v>1.96</v>
      </c>
      <c r="H1317" s="5">
        <v>10.42</v>
      </c>
      <c r="I1317" s="5">
        <v>10.26</v>
      </c>
      <c r="J1317" s="5">
        <v>1.69</v>
      </c>
      <c r="K1317" s="6">
        <f t="shared" si="351"/>
        <v>10.1</v>
      </c>
      <c r="L1317" s="6">
        <f t="shared" si="352"/>
        <v>-0.64000000000000057</v>
      </c>
      <c r="M1317" s="6">
        <f t="shared" si="353"/>
        <v>10.280000000000001</v>
      </c>
      <c r="N1317" s="5">
        <f t="shared" si="354"/>
        <v>1.2939957496066206</v>
      </c>
      <c r="O1317" s="6">
        <f t="shared" si="355"/>
        <v>4.0000000000000924E-2</v>
      </c>
      <c r="P1317" s="6">
        <f t="shared" si="356"/>
        <v>2.5879914992132411</v>
      </c>
      <c r="Q1317" s="6">
        <f t="shared" si="357"/>
        <v>0.14714006300670382</v>
      </c>
      <c r="R1317" s="9">
        <f t="shared" si="358"/>
        <v>0.2627520222561488</v>
      </c>
      <c r="S1317" s="9">
        <f t="shared" si="359"/>
        <v>0.68000000000000149</v>
      </c>
      <c r="T1317">
        <f t="shared" si="360"/>
        <v>4.0000000000000924E-2</v>
      </c>
      <c r="U1317" s="9">
        <f t="shared" si="361"/>
        <v>1.5456001309185547E-2</v>
      </c>
      <c r="V1317" s="9">
        <f t="shared" si="362"/>
        <v>0.13910401178266787</v>
      </c>
      <c r="W1317" s="9">
        <f t="shared" si="363"/>
        <v>0.18000000000000149</v>
      </c>
      <c r="X1317">
        <f t="shared" si="364"/>
        <v>10.280000000000001</v>
      </c>
      <c r="Y1317" s="9">
        <f t="shared" si="365"/>
        <v>7.9443846729211893</v>
      </c>
      <c r="Z1317" s="10">
        <f t="shared" si="366"/>
        <v>0.67030813809769607</v>
      </c>
      <c r="AA1317">
        <f t="shared" si="367"/>
        <v>0.64000000000000057</v>
      </c>
    </row>
    <row r="1318" spans="1:27">
      <c r="A1318" s="1">
        <f t="shared" si="350"/>
        <v>492997</v>
      </c>
      <c r="B1318" s="1">
        <v>-3</v>
      </c>
      <c r="C1318" s="1">
        <v>-7</v>
      </c>
      <c r="D1318" s="2">
        <v>5</v>
      </c>
      <c r="E1318" s="5">
        <v>5.98</v>
      </c>
      <c r="F1318" s="5">
        <v>7.12</v>
      </c>
      <c r="G1318" s="5">
        <v>1.77</v>
      </c>
      <c r="H1318" s="5">
        <v>6.06</v>
      </c>
      <c r="I1318" s="5">
        <v>8.49</v>
      </c>
      <c r="J1318" s="5">
        <v>1.73</v>
      </c>
      <c r="K1318" s="6">
        <f t="shared" si="351"/>
        <v>6.02</v>
      </c>
      <c r="L1318" s="6">
        <f t="shared" si="352"/>
        <v>-7.9999999999999183E-2</v>
      </c>
      <c r="M1318" s="6">
        <f t="shared" si="353"/>
        <v>7.8049999999999997</v>
      </c>
      <c r="N1318" s="5">
        <f t="shared" si="354"/>
        <v>1.2375176766414289</v>
      </c>
      <c r="O1318" s="6">
        <f t="shared" si="355"/>
        <v>-1.37</v>
      </c>
      <c r="P1318" s="6">
        <f t="shared" si="356"/>
        <v>2.4750353532828577</v>
      </c>
      <c r="Q1318" s="6">
        <f t="shared" si="357"/>
        <v>2.2854157824284196E-2</v>
      </c>
      <c r="R1318" s="9">
        <f t="shared" si="358"/>
        <v>0.52120467624390099</v>
      </c>
      <c r="S1318" s="9">
        <f t="shared" si="359"/>
        <v>1.2900000000000009</v>
      </c>
      <c r="T1318">
        <f t="shared" si="360"/>
        <v>1.37</v>
      </c>
      <c r="U1318" s="9">
        <f t="shared" si="361"/>
        <v>0.55352744686367739</v>
      </c>
      <c r="V1318" s="9">
        <f t="shared" si="362"/>
        <v>1.442403638907539</v>
      </c>
      <c r="W1318" s="9">
        <f t="shared" si="363"/>
        <v>1.7850000000000001</v>
      </c>
      <c r="X1318">
        <f t="shared" si="364"/>
        <v>7.8049999999999997</v>
      </c>
      <c r="Y1318" s="9">
        <f t="shared" si="365"/>
        <v>6.3069806171839442</v>
      </c>
      <c r="Z1318" s="10">
        <f t="shared" si="366"/>
        <v>0.67032454826002008</v>
      </c>
      <c r="AA1318">
        <f t="shared" si="367"/>
        <v>7.9999999999999183E-2</v>
      </c>
    </row>
    <row r="1319" spans="1:27">
      <c r="A1319" s="1">
        <f t="shared" si="350"/>
        <v>1992</v>
      </c>
      <c r="B1319" s="1">
        <v>-8</v>
      </c>
      <c r="C1319" s="1">
        <v>2</v>
      </c>
      <c r="D1319" s="2">
        <v>0</v>
      </c>
      <c r="E1319" s="5">
        <v>21.74</v>
      </c>
      <c r="F1319" s="5">
        <v>20.13</v>
      </c>
      <c r="G1319" s="5">
        <v>2.04</v>
      </c>
      <c r="H1319" s="5">
        <v>21.5</v>
      </c>
      <c r="I1319" s="5">
        <v>19.440000000000001</v>
      </c>
      <c r="J1319" s="5">
        <v>2.08</v>
      </c>
      <c r="K1319" s="6">
        <f t="shared" si="351"/>
        <v>21.619999999999997</v>
      </c>
      <c r="L1319" s="6">
        <f t="shared" si="352"/>
        <v>0.23999999999999844</v>
      </c>
      <c r="M1319" s="6">
        <f t="shared" si="353"/>
        <v>19.785</v>
      </c>
      <c r="N1319" s="5">
        <f t="shared" si="354"/>
        <v>1.4567086187704115</v>
      </c>
      <c r="O1319" s="6">
        <f t="shared" si="355"/>
        <v>0.68999999999999773</v>
      </c>
      <c r="P1319" s="6">
        <f t="shared" si="356"/>
        <v>2.9134172375408229</v>
      </c>
      <c r="Q1319" s="6">
        <f t="shared" si="357"/>
        <v>-1.941564561734219E-2</v>
      </c>
      <c r="R1319" s="9">
        <f t="shared" si="358"/>
        <v>0.1544577941674562</v>
      </c>
      <c r="S1319" s="9">
        <f t="shared" si="359"/>
        <v>0.44999999999999929</v>
      </c>
      <c r="T1319">
        <f t="shared" si="360"/>
        <v>0.68999999999999773</v>
      </c>
      <c r="U1319" s="9">
        <f t="shared" si="361"/>
        <v>0.2368352843900991</v>
      </c>
      <c r="V1319" s="9">
        <f t="shared" si="362"/>
        <v>1.259689121321254</v>
      </c>
      <c r="W1319" s="9">
        <f t="shared" si="363"/>
        <v>1.8349999999999973</v>
      </c>
      <c r="X1319">
        <f t="shared" si="364"/>
        <v>19.785</v>
      </c>
      <c r="Y1319" s="9">
        <f t="shared" si="365"/>
        <v>13.581988700458338</v>
      </c>
      <c r="Z1319" s="10">
        <f t="shared" si="366"/>
        <v>0.67046252691705299</v>
      </c>
      <c r="AA1319">
        <f t="shared" si="367"/>
        <v>0.23999999999999844</v>
      </c>
    </row>
    <row r="1320" spans="1:27">
      <c r="A1320" s="1">
        <f t="shared" si="350"/>
        <v>692001</v>
      </c>
      <c r="B1320" s="1">
        <v>1</v>
      </c>
      <c r="C1320" s="1">
        <v>-8</v>
      </c>
      <c r="D1320" s="2">
        <v>7</v>
      </c>
      <c r="E1320" s="5">
        <v>20.8</v>
      </c>
      <c r="F1320" s="5">
        <v>22.91</v>
      </c>
      <c r="G1320" s="5">
        <v>2.2200000000000002</v>
      </c>
      <c r="H1320" s="5">
        <v>20.61</v>
      </c>
      <c r="I1320" s="5">
        <v>21.26</v>
      </c>
      <c r="J1320" s="5">
        <v>2.5099999999999998</v>
      </c>
      <c r="K1320" s="6">
        <f t="shared" si="351"/>
        <v>20.704999999999998</v>
      </c>
      <c r="L1320" s="6">
        <f t="shared" si="352"/>
        <v>0.19000000000000128</v>
      </c>
      <c r="M1320" s="6">
        <f t="shared" si="353"/>
        <v>22.085000000000001</v>
      </c>
      <c r="N1320" s="5">
        <f t="shared" si="354"/>
        <v>1.675447701362236</v>
      </c>
      <c r="O1320" s="6">
        <f t="shared" si="355"/>
        <v>1.6499999999999986</v>
      </c>
      <c r="P1320" s="6">
        <f t="shared" si="356"/>
        <v>3.3508954027244719</v>
      </c>
      <c r="Q1320" s="6">
        <f t="shared" si="357"/>
        <v>-0.12216235472235809</v>
      </c>
      <c r="R1320" s="9">
        <f t="shared" si="358"/>
        <v>0.43570443852497837</v>
      </c>
      <c r="S1320" s="9">
        <f t="shared" si="359"/>
        <v>1.4599999999999973</v>
      </c>
      <c r="T1320">
        <f t="shared" si="360"/>
        <v>1.6499999999999986</v>
      </c>
      <c r="U1320" s="9">
        <f t="shared" si="361"/>
        <v>0.49240570107275</v>
      </c>
      <c r="V1320" s="9">
        <f t="shared" si="362"/>
        <v>0.82366044543078409</v>
      </c>
      <c r="W1320" s="9">
        <f t="shared" si="363"/>
        <v>1.3800000000000026</v>
      </c>
      <c r="X1320">
        <f t="shared" si="364"/>
        <v>22.085000000000001</v>
      </c>
      <c r="Y1320" s="9">
        <f t="shared" si="365"/>
        <v>13.181551403868719</v>
      </c>
      <c r="Z1320" s="10">
        <f t="shared" si="366"/>
        <v>0.67056617868783097</v>
      </c>
      <c r="AA1320">
        <f t="shared" si="367"/>
        <v>0.19000000000000128</v>
      </c>
    </row>
    <row r="1321" spans="1:27">
      <c r="A1321" s="1">
        <f t="shared" si="350"/>
        <v>294007</v>
      </c>
      <c r="B1321" s="1">
        <v>7</v>
      </c>
      <c r="C1321" s="1">
        <v>-6</v>
      </c>
      <c r="D1321" s="2">
        <v>3</v>
      </c>
      <c r="E1321" s="5">
        <v>33.799999999999997</v>
      </c>
      <c r="F1321" s="5">
        <v>32.979999999999997</v>
      </c>
      <c r="G1321" s="5">
        <v>2.6</v>
      </c>
      <c r="H1321" s="5">
        <v>34.08</v>
      </c>
      <c r="I1321" s="5">
        <v>34.369999999999997</v>
      </c>
      <c r="J1321" s="5">
        <v>2.9</v>
      </c>
      <c r="K1321" s="6">
        <f t="shared" si="351"/>
        <v>33.94</v>
      </c>
      <c r="L1321" s="6">
        <f t="shared" si="352"/>
        <v>-0.28000000000000114</v>
      </c>
      <c r="M1321" s="6">
        <f t="shared" si="353"/>
        <v>33.674999999999997</v>
      </c>
      <c r="N1321" s="5">
        <f t="shared" si="354"/>
        <v>1.9474342094150447</v>
      </c>
      <c r="O1321" s="6">
        <f t="shared" si="355"/>
        <v>-1.3900000000000006</v>
      </c>
      <c r="P1321" s="6">
        <f t="shared" si="356"/>
        <v>3.8948684188300895</v>
      </c>
      <c r="Q1321" s="6">
        <f t="shared" si="357"/>
        <v>-0.10876730388925507</v>
      </c>
      <c r="R1321" s="9">
        <f t="shared" si="358"/>
        <v>0.28499037210951855</v>
      </c>
      <c r="S1321" s="9">
        <f t="shared" si="359"/>
        <v>1.1099999999999994</v>
      </c>
      <c r="T1321">
        <f t="shared" si="360"/>
        <v>1.3900000000000006</v>
      </c>
      <c r="U1321" s="9">
        <f t="shared" si="361"/>
        <v>0.35687983534435241</v>
      </c>
      <c r="V1321" s="9">
        <f t="shared" si="362"/>
        <v>0.13607648398022093</v>
      </c>
      <c r="W1321" s="9">
        <f t="shared" si="363"/>
        <v>0.26500000000000057</v>
      </c>
      <c r="X1321">
        <f t="shared" si="364"/>
        <v>33.674999999999997</v>
      </c>
      <c r="Y1321" s="9">
        <f t="shared" si="365"/>
        <v>17.291983388807282</v>
      </c>
      <c r="Z1321" s="10">
        <f t="shared" si="366"/>
        <v>0.67089119833248678</v>
      </c>
      <c r="AA1321">
        <f t="shared" si="367"/>
        <v>0.28000000000000114</v>
      </c>
    </row>
    <row r="1322" spans="1:27">
      <c r="A1322" s="1">
        <f t="shared" si="350"/>
        <v>695005</v>
      </c>
      <c r="B1322" s="1">
        <v>5</v>
      </c>
      <c r="C1322" s="1">
        <v>-5</v>
      </c>
      <c r="D1322" s="2">
        <v>7</v>
      </c>
      <c r="E1322" s="5">
        <v>8.26</v>
      </c>
      <c r="F1322" s="5">
        <v>4.49</v>
      </c>
      <c r="G1322" s="5">
        <v>1.31</v>
      </c>
      <c r="H1322" s="5">
        <v>8.17</v>
      </c>
      <c r="I1322" s="5">
        <v>9.61</v>
      </c>
      <c r="J1322" s="5">
        <v>1.86</v>
      </c>
      <c r="K1322" s="6">
        <f t="shared" si="351"/>
        <v>8.2149999999999999</v>
      </c>
      <c r="L1322" s="6">
        <f t="shared" si="352"/>
        <v>8.9999999999999858E-2</v>
      </c>
      <c r="M1322" s="6">
        <f t="shared" si="353"/>
        <v>7.05</v>
      </c>
      <c r="N1322" s="5">
        <f t="shared" si="354"/>
        <v>1.1375082417283842</v>
      </c>
      <c r="O1322" s="6">
        <f t="shared" si="355"/>
        <v>-5.1199999999999992</v>
      </c>
      <c r="P1322" s="6">
        <f t="shared" si="356"/>
        <v>2.2750164834567683</v>
      </c>
      <c r="Q1322" s="6">
        <f t="shared" si="357"/>
        <v>-0.33686264659852772</v>
      </c>
      <c r="R1322" s="9">
        <f t="shared" si="358"/>
        <v>2.2900932972950057</v>
      </c>
      <c r="S1322" s="9">
        <f t="shared" si="359"/>
        <v>5.2099999999999991</v>
      </c>
      <c r="T1322">
        <f t="shared" si="360"/>
        <v>5.1199999999999992</v>
      </c>
      <c r="U1322" s="9">
        <f t="shared" si="361"/>
        <v>2.2505331443666852</v>
      </c>
      <c r="V1322" s="9">
        <f t="shared" si="362"/>
        <v>1.0241684035887455</v>
      </c>
      <c r="W1322" s="9">
        <f t="shared" si="363"/>
        <v>1.165</v>
      </c>
      <c r="X1322">
        <f t="shared" si="364"/>
        <v>7.05</v>
      </c>
      <c r="Y1322" s="9">
        <f t="shared" si="365"/>
        <v>6.1977572921035673</v>
      </c>
      <c r="Z1322" s="10">
        <f t="shared" si="366"/>
        <v>0.67111921444703104</v>
      </c>
      <c r="AA1322">
        <f t="shared" si="367"/>
        <v>8.9999999999999858E-2</v>
      </c>
    </row>
    <row r="1323" spans="1:27">
      <c r="A1323" s="1">
        <f t="shared" si="350"/>
        <v>897996</v>
      </c>
      <c r="B1323" s="1">
        <v>-4</v>
      </c>
      <c r="C1323" s="1">
        <v>-2</v>
      </c>
      <c r="D1323" s="2">
        <v>9</v>
      </c>
      <c r="E1323" s="5">
        <v>12.6</v>
      </c>
      <c r="F1323" s="5">
        <v>14.87</v>
      </c>
      <c r="G1323" s="5">
        <v>2.0699999999999998</v>
      </c>
      <c r="H1323" s="5">
        <v>12.58</v>
      </c>
      <c r="I1323" s="5">
        <v>16.62</v>
      </c>
      <c r="J1323" s="5">
        <v>1.9</v>
      </c>
      <c r="K1323" s="6">
        <f t="shared" si="351"/>
        <v>12.59</v>
      </c>
      <c r="L1323" s="6">
        <f t="shared" si="352"/>
        <v>1.9999999999999574E-2</v>
      </c>
      <c r="M1323" s="6">
        <f t="shared" si="353"/>
        <v>15.745000000000001</v>
      </c>
      <c r="N1323" s="5">
        <f t="shared" si="354"/>
        <v>1.4048932343776164</v>
      </c>
      <c r="O1323" s="6">
        <f t="shared" si="355"/>
        <v>-1.7500000000000018</v>
      </c>
      <c r="P1323" s="6">
        <f t="shared" si="356"/>
        <v>2.8097864687552327</v>
      </c>
      <c r="Q1323" s="6">
        <f t="shared" si="357"/>
        <v>8.5485566631622906E-2</v>
      </c>
      <c r="R1323" s="9">
        <f t="shared" si="358"/>
        <v>0.62994110751203503</v>
      </c>
      <c r="S1323" s="9">
        <f t="shared" si="359"/>
        <v>1.7700000000000014</v>
      </c>
      <c r="T1323">
        <f t="shared" si="360"/>
        <v>1.7500000000000018</v>
      </c>
      <c r="U1323" s="9">
        <f t="shared" si="361"/>
        <v>0.62282312889608005</v>
      </c>
      <c r="V1323" s="9">
        <f t="shared" si="362"/>
        <v>2.2457222533338643</v>
      </c>
      <c r="W1323" s="9">
        <f t="shared" si="363"/>
        <v>3.1550000000000011</v>
      </c>
      <c r="X1323">
        <f t="shared" si="364"/>
        <v>15.745000000000001</v>
      </c>
      <c r="Y1323" s="9">
        <f t="shared" si="365"/>
        <v>11.207257330821452</v>
      </c>
      <c r="Z1323" s="10">
        <f t="shared" si="366"/>
        <v>0.67143503036407037</v>
      </c>
      <c r="AA1323">
        <f t="shared" si="367"/>
        <v>1.9999999999999574E-2</v>
      </c>
    </row>
    <row r="1324" spans="1:27">
      <c r="A1324" s="1">
        <f t="shared" si="350"/>
        <v>103992</v>
      </c>
      <c r="B1324" s="1">
        <v>-8</v>
      </c>
      <c r="C1324" s="1">
        <v>4</v>
      </c>
      <c r="D1324" s="2">
        <v>1</v>
      </c>
      <c r="E1324" s="5">
        <v>46.15</v>
      </c>
      <c r="F1324" s="5">
        <v>43.73</v>
      </c>
      <c r="G1324" s="5">
        <v>3.18</v>
      </c>
      <c r="H1324" s="5">
        <v>46.21</v>
      </c>
      <c r="I1324" s="5">
        <v>44.6</v>
      </c>
      <c r="J1324" s="5">
        <v>2.83</v>
      </c>
      <c r="K1324" s="6">
        <f t="shared" si="351"/>
        <v>46.18</v>
      </c>
      <c r="L1324" s="6">
        <f t="shared" si="352"/>
        <v>-6.0000000000002274E-2</v>
      </c>
      <c r="M1324" s="6">
        <f t="shared" si="353"/>
        <v>44.164999999999999</v>
      </c>
      <c r="N1324" s="5">
        <f t="shared" si="354"/>
        <v>2.1284560131701102</v>
      </c>
      <c r="O1324" s="6">
        <f t="shared" si="355"/>
        <v>-0.87000000000000455</v>
      </c>
      <c r="P1324" s="6">
        <f t="shared" si="356"/>
        <v>4.2569120263402205</v>
      </c>
      <c r="Q1324" s="6">
        <f t="shared" si="357"/>
        <v>0.11607886851384835</v>
      </c>
      <c r="R1324" s="9">
        <f t="shared" si="358"/>
        <v>0.19027877367162332</v>
      </c>
      <c r="S1324" s="9">
        <f t="shared" si="359"/>
        <v>0.81000000000000227</v>
      </c>
      <c r="T1324">
        <f t="shared" si="360"/>
        <v>0.87000000000000455</v>
      </c>
      <c r="U1324" s="9">
        <f t="shared" si="361"/>
        <v>0.20437349764729962</v>
      </c>
      <c r="V1324" s="9">
        <f t="shared" si="362"/>
        <v>0.94669562703288901</v>
      </c>
      <c r="W1324" s="9">
        <f t="shared" si="363"/>
        <v>2.0150000000000006</v>
      </c>
      <c r="X1324">
        <f t="shared" si="364"/>
        <v>44.164999999999999</v>
      </c>
      <c r="Y1324" s="9">
        <f t="shared" si="365"/>
        <v>20.749782812857337</v>
      </c>
      <c r="Z1324" s="10">
        <f t="shared" si="366"/>
        <v>0.67225515989094498</v>
      </c>
      <c r="AA1324">
        <f t="shared" si="367"/>
        <v>6.0000000000002274E-2</v>
      </c>
    </row>
    <row r="1325" spans="1:27">
      <c r="A1325" s="1">
        <f t="shared" si="350"/>
        <v>899996</v>
      </c>
      <c r="B1325" s="1">
        <v>-4</v>
      </c>
      <c r="C1325" s="1">
        <v>0</v>
      </c>
      <c r="D1325" s="2">
        <v>9</v>
      </c>
      <c r="E1325" s="5">
        <v>5.65</v>
      </c>
      <c r="F1325" s="5">
        <v>4.1399999999999997</v>
      </c>
      <c r="G1325" s="5">
        <v>1.54</v>
      </c>
      <c r="H1325" s="5">
        <v>5.46</v>
      </c>
      <c r="I1325" s="5">
        <v>5.13</v>
      </c>
      <c r="J1325" s="5">
        <v>1.34</v>
      </c>
      <c r="K1325" s="6">
        <f t="shared" si="351"/>
        <v>5.5549999999999997</v>
      </c>
      <c r="L1325" s="6">
        <f t="shared" si="352"/>
        <v>0.19000000000000039</v>
      </c>
      <c r="M1325" s="6">
        <f t="shared" si="353"/>
        <v>4.6349999999999998</v>
      </c>
      <c r="N1325" s="5">
        <f t="shared" si="354"/>
        <v>1.0206860437960343</v>
      </c>
      <c r="O1325" s="6">
        <f t="shared" si="355"/>
        <v>-0.99000000000000021</v>
      </c>
      <c r="P1325" s="6">
        <f t="shared" si="356"/>
        <v>2.0413720875920687</v>
      </c>
      <c r="Q1325" s="6">
        <f t="shared" si="357"/>
        <v>0.13822230754463419</v>
      </c>
      <c r="R1325" s="9">
        <f t="shared" si="358"/>
        <v>0.57804258575509737</v>
      </c>
      <c r="S1325" s="9">
        <f t="shared" si="359"/>
        <v>1.1800000000000006</v>
      </c>
      <c r="T1325">
        <f t="shared" si="360"/>
        <v>0.99000000000000021</v>
      </c>
      <c r="U1325" s="9">
        <f t="shared" si="361"/>
        <v>0.48496793211656464</v>
      </c>
      <c r="V1325" s="9">
        <f t="shared" si="362"/>
        <v>0.90135454049947339</v>
      </c>
      <c r="W1325" s="9">
        <f t="shared" si="363"/>
        <v>0.91999999999999993</v>
      </c>
      <c r="X1325">
        <f t="shared" si="364"/>
        <v>4.6349999999999998</v>
      </c>
      <c r="Y1325" s="9">
        <f t="shared" si="365"/>
        <v>4.5410633643641951</v>
      </c>
      <c r="Z1325" s="10">
        <f t="shared" si="366"/>
        <v>0.67272208228955888</v>
      </c>
      <c r="AA1325">
        <f t="shared" si="367"/>
        <v>0.19000000000000039</v>
      </c>
    </row>
    <row r="1326" spans="1:27">
      <c r="A1326" s="1">
        <f t="shared" si="350"/>
        <v>692998</v>
      </c>
      <c r="B1326" s="1">
        <v>-2</v>
      </c>
      <c r="C1326" s="1">
        <v>-7</v>
      </c>
      <c r="D1326" s="2">
        <v>7</v>
      </c>
      <c r="E1326" s="5">
        <v>11.1</v>
      </c>
      <c r="F1326" s="5">
        <v>13.93</v>
      </c>
      <c r="G1326" s="5">
        <v>1.69</v>
      </c>
      <c r="H1326" s="5">
        <v>11.41</v>
      </c>
      <c r="I1326" s="5">
        <v>12.22</v>
      </c>
      <c r="J1326" s="5">
        <v>2</v>
      </c>
      <c r="K1326" s="6">
        <f t="shared" si="351"/>
        <v>11.254999999999999</v>
      </c>
      <c r="L1326" s="6">
        <f t="shared" si="352"/>
        <v>-0.3100000000000005</v>
      </c>
      <c r="M1326" s="6">
        <f t="shared" si="353"/>
        <v>13.074999999999999</v>
      </c>
      <c r="N1326" s="5">
        <f t="shared" si="354"/>
        <v>1.3092077757178193</v>
      </c>
      <c r="O1326" s="6">
        <f t="shared" si="355"/>
        <v>1.7099999999999991</v>
      </c>
      <c r="P1326" s="6">
        <f t="shared" si="356"/>
        <v>2.6184155514356386</v>
      </c>
      <c r="Q1326" s="6">
        <f t="shared" si="357"/>
        <v>-0.16684412421055708</v>
      </c>
      <c r="R1326" s="9">
        <f t="shared" si="358"/>
        <v>0.77145890723589061</v>
      </c>
      <c r="S1326" s="9">
        <f t="shared" si="359"/>
        <v>2.0199999999999996</v>
      </c>
      <c r="T1326">
        <f t="shared" si="360"/>
        <v>1.7099999999999991</v>
      </c>
      <c r="U1326" s="9">
        <f t="shared" si="361"/>
        <v>0.65306669869968936</v>
      </c>
      <c r="V1326" s="9">
        <f t="shared" si="362"/>
        <v>1.3901536744250707</v>
      </c>
      <c r="W1326" s="9">
        <f t="shared" si="363"/>
        <v>1.8200000000000003</v>
      </c>
      <c r="X1326">
        <f t="shared" si="364"/>
        <v>13.074999999999999</v>
      </c>
      <c r="Y1326" s="9">
        <f t="shared" si="365"/>
        <v>9.986955655553734</v>
      </c>
      <c r="Z1326" s="10">
        <f t="shared" si="366"/>
        <v>0.67303788897802774</v>
      </c>
      <c r="AA1326">
        <f t="shared" si="367"/>
        <v>0.3100000000000005</v>
      </c>
    </row>
    <row r="1327" spans="1:27">
      <c r="A1327" s="1">
        <f t="shared" si="350"/>
        <v>693004</v>
      </c>
      <c r="B1327" s="1">
        <v>4</v>
      </c>
      <c r="C1327" s="1">
        <v>-7</v>
      </c>
      <c r="D1327" s="2">
        <v>7</v>
      </c>
      <c r="E1327" s="5">
        <v>7.5</v>
      </c>
      <c r="F1327" s="5">
        <v>6.86</v>
      </c>
      <c r="G1327" s="5">
        <v>1.48</v>
      </c>
      <c r="H1327" s="5">
        <v>7.12</v>
      </c>
      <c r="I1327" s="5">
        <v>7.76</v>
      </c>
      <c r="J1327" s="5">
        <v>1.83</v>
      </c>
      <c r="K1327" s="6">
        <f t="shared" si="351"/>
        <v>7.3100000000000005</v>
      </c>
      <c r="L1327" s="6">
        <f t="shared" si="352"/>
        <v>0.37999999999999989</v>
      </c>
      <c r="M1327" s="6">
        <f t="shared" si="353"/>
        <v>7.3100000000000005</v>
      </c>
      <c r="N1327" s="5">
        <f t="shared" si="354"/>
        <v>1.1767858768697048</v>
      </c>
      <c r="O1327" s="6">
        <f t="shared" si="355"/>
        <v>-0.89999999999999947</v>
      </c>
      <c r="P1327" s="6">
        <f t="shared" si="356"/>
        <v>2.3535717537394096</v>
      </c>
      <c r="Q1327" s="6">
        <f t="shared" si="357"/>
        <v>-0.20914194934377997</v>
      </c>
      <c r="R1327" s="9">
        <f t="shared" si="358"/>
        <v>0.54385424959587725</v>
      </c>
      <c r="S1327" s="9">
        <f t="shared" si="359"/>
        <v>1.2799999999999994</v>
      </c>
      <c r="T1327">
        <f t="shared" si="360"/>
        <v>0.89999999999999947</v>
      </c>
      <c r="U1327" s="9">
        <f t="shared" si="361"/>
        <v>0.38239751924710114</v>
      </c>
      <c r="V1327" s="9">
        <f t="shared" si="362"/>
        <v>0</v>
      </c>
      <c r="W1327" s="9">
        <f t="shared" si="363"/>
        <v>0</v>
      </c>
      <c r="X1327">
        <f t="shared" si="364"/>
        <v>7.3100000000000005</v>
      </c>
      <c r="Y1327" s="9">
        <f t="shared" si="365"/>
        <v>6.2118352571029138</v>
      </c>
      <c r="Z1327" s="10">
        <f t="shared" si="366"/>
        <v>0.67318496715241649</v>
      </c>
      <c r="AA1327">
        <f t="shared" si="367"/>
        <v>0.37999999999999989</v>
      </c>
    </row>
    <row r="1328" spans="1:27">
      <c r="A1328" s="1">
        <f t="shared" si="350"/>
        <v>103006</v>
      </c>
      <c r="B1328" s="1">
        <v>6</v>
      </c>
      <c r="C1328" s="1">
        <v>3</v>
      </c>
      <c r="D1328" s="2">
        <v>1</v>
      </c>
      <c r="E1328" s="5">
        <v>39.76</v>
      </c>
      <c r="F1328" s="5">
        <v>42.68</v>
      </c>
      <c r="G1328" s="5">
        <v>3.04</v>
      </c>
      <c r="H1328" s="5">
        <v>39.94</v>
      </c>
      <c r="I1328" s="5">
        <v>38.090000000000003</v>
      </c>
      <c r="J1328" s="5">
        <v>3.13</v>
      </c>
      <c r="K1328" s="6">
        <f t="shared" si="351"/>
        <v>39.849999999999994</v>
      </c>
      <c r="L1328" s="6">
        <f t="shared" si="352"/>
        <v>-0.17999999999999972</v>
      </c>
      <c r="M1328" s="6">
        <f t="shared" si="353"/>
        <v>40.385000000000005</v>
      </c>
      <c r="N1328" s="5">
        <f t="shared" si="354"/>
        <v>2.1816564807503496</v>
      </c>
      <c r="O1328" s="6">
        <f t="shared" si="355"/>
        <v>4.5899999999999963</v>
      </c>
      <c r="P1328" s="6">
        <f t="shared" si="356"/>
        <v>4.3633129615006991</v>
      </c>
      <c r="Q1328" s="6">
        <f t="shared" si="357"/>
        <v>-2.9167213803608427E-2</v>
      </c>
      <c r="R1328" s="9">
        <f t="shared" si="358"/>
        <v>1.0932060207662535</v>
      </c>
      <c r="S1328" s="9">
        <f t="shared" si="359"/>
        <v>4.769999999999996</v>
      </c>
      <c r="T1328">
        <f t="shared" si="360"/>
        <v>4.5899999999999963</v>
      </c>
      <c r="U1328" s="9">
        <f t="shared" si="361"/>
        <v>1.0519529633788476</v>
      </c>
      <c r="V1328" s="9">
        <f t="shared" si="362"/>
        <v>0.24522650780291735</v>
      </c>
      <c r="W1328" s="9">
        <f t="shared" si="363"/>
        <v>0.5350000000000108</v>
      </c>
      <c r="X1328">
        <f t="shared" si="364"/>
        <v>40.385000000000005</v>
      </c>
      <c r="Y1328" s="9">
        <f t="shared" si="365"/>
        <v>18.511163584337606</v>
      </c>
      <c r="Z1328" s="10">
        <f t="shared" si="366"/>
        <v>0.67322210302395757</v>
      </c>
      <c r="AA1328">
        <f t="shared" si="367"/>
        <v>0.17999999999999972</v>
      </c>
    </row>
    <row r="1329" spans="1:27">
      <c r="A1329" s="1">
        <f t="shared" ref="A1329:A1376" si="368">B1329+1000*C1329+100000*D1329</f>
        <v>191004</v>
      </c>
      <c r="B1329" s="1">
        <v>4</v>
      </c>
      <c r="C1329" s="1">
        <v>-9</v>
      </c>
      <c r="D1329" s="2">
        <v>2</v>
      </c>
      <c r="E1329" s="5">
        <v>12.39</v>
      </c>
      <c r="F1329" s="5">
        <v>15.38</v>
      </c>
      <c r="G1329" s="5">
        <v>1.79</v>
      </c>
      <c r="H1329" s="5">
        <v>12.46</v>
      </c>
      <c r="I1329" s="5">
        <v>16.149999999999999</v>
      </c>
      <c r="J1329" s="5">
        <v>2.16</v>
      </c>
      <c r="K1329" s="6">
        <f t="shared" ref="K1329:K1376" si="369" xml:space="preserve"> 0.5*(E1329+H1329)</f>
        <v>12.425000000000001</v>
      </c>
      <c r="L1329" s="6">
        <f t="shared" ref="L1329:L1376" si="370">E1329-H1329</f>
        <v>-7.0000000000000284E-2</v>
      </c>
      <c r="M1329" s="6">
        <f t="shared" ref="M1329:M1376" si="371">0.5*(F1329+I1329)</f>
        <v>15.765000000000001</v>
      </c>
      <c r="N1329" s="5">
        <f t="shared" ref="N1329:N1376" si="372">0.5*P1329</f>
        <v>1.4026492790430543</v>
      </c>
      <c r="O1329" s="6">
        <f t="shared" ref="O1329:O1376" si="373">F1329-I1329</f>
        <v>-0.7699999999999978</v>
      </c>
      <c r="P1329" s="6">
        <f t="shared" ref="P1329:P1376" si="374">SQRT(G1329*G1329+J1329*J1329)</f>
        <v>2.8052985580861085</v>
      </c>
      <c r="Q1329" s="6">
        <f t="shared" ref="Q1329:Q1376" si="375">(G1329*G1329-J1329*J1329)/(G1329*G1329+J1329*J1329)</f>
        <v>-0.18571228890554919</v>
      </c>
      <c r="R1329" s="9">
        <f t="shared" ref="R1329:R1376" si="376">ABS(O1329-L1329)/P1329</f>
        <v>0.24952780800542196</v>
      </c>
      <c r="S1329" s="9">
        <f t="shared" ref="S1329:S1376" si="377">ABS(O1329-L1329)</f>
        <v>0.69999999999999751</v>
      </c>
      <c r="T1329">
        <f t="shared" ref="T1329:T1376" si="378">ABS(O1329)</f>
        <v>0.7699999999999978</v>
      </c>
      <c r="U1329" s="9">
        <f t="shared" ref="U1329:U1376" si="379">ABS(O1329)/P1329</f>
        <v>0.27448058880596432</v>
      </c>
      <c r="V1329" s="9">
        <f t="shared" ref="V1329:V1376" si="380">ABS(M1329-K1329)/N1329</f>
        <v>2.3812082249660351</v>
      </c>
      <c r="W1329" s="9">
        <f t="shared" ref="W1329:W1376" si="381">ABS(M1329-K1329)</f>
        <v>3.34</v>
      </c>
      <c r="X1329">
        <f t="shared" ref="X1329:X1376" si="382">ABS(M1329)</f>
        <v>15.765000000000001</v>
      </c>
      <c r="Y1329" s="9">
        <f t="shared" ref="Y1329:Y1376" si="383">ABS(M1329)/N1329</f>
        <v>11.239445409158547</v>
      </c>
      <c r="Z1329" s="10">
        <f t="shared" ref="Z1329:Z1376" si="384">SQRT(0.00779*B1329*B1329+0.00644*C1329*C1329+0.005139*D1329*D1329+0.004675*B1329*C1329+0.003605*C1329*D1329+0.002454*D1329*B1329)</f>
        <v>0.67325923684714495</v>
      </c>
      <c r="AA1329">
        <f t="shared" si="367"/>
        <v>7.0000000000000284E-2</v>
      </c>
    </row>
    <row r="1330" spans="1:27">
      <c r="A1330" s="1">
        <f t="shared" si="368"/>
        <v>894000</v>
      </c>
      <c r="B1330" s="1">
        <v>0</v>
      </c>
      <c r="C1330" s="1">
        <v>-6</v>
      </c>
      <c r="D1330" s="2">
        <v>9</v>
      </c>
      <c r="E1330" s="5">
        <v>12.79</v>
      </c>
      <c r="F1330" s="5">
        <v>9.2899999999999991</v>
      </c>
      <c r="G1330" s="5">
        <v>1.69</v>
      </c>
      <c r="H1330" s="5">
        <v>12.74</v>
      </c>
      <c r="I1330" s="5">
        <v>14.24</v>
      </c>
      <c r="J1330" s="5">
        <v>2.09</v>
      </c>
      <c r="K1330" s="6">
        <f t="shared" si="369"/>
        <v>12.765000000000001</v>
      </c>
      <c r="L1330" s="6">
        <f t="shared" si="370"/>
        <v>4.9999999999998934E-2</v>
      </c>
      <c r="M1330" s="6">
        <f t="shared" si="371"/>
        <v>11.765000000000001</v>
      </c>
      <c r="N1330" s="5">
        <f t="shared" si="372"/>
        <v>1.3438935969785701</v>
      </c>
      <c r="O1330" s="6">
        <f t="shared" si="373"/>
        <v>-4.9500000000000011</v>
      </c>
      <c r="P1330" s="6">
        <f t="shared" si="374"/>
        <v>2.6877871939571403</v>
      </c>
      <c r="Q1330" s="6">
        <f t="shared" si="375"/>
        <v>-0.20929653110379001</v>
      </c>
      <c r="R1330" s="9">
        <f t="shared" si="376"/>
        <v>1.8602663228849845</v>
      </c>
      <c r="S1330" s="9">
        <f t="shared" si="377"/>
        <v>5</v>
      </c>
      <c r="T1330">
        <f t="shared" si="378"/>
        <v>4.9500000000000011</v>
      </c>
      <c r="U1330" s="9">
        <f t="shared" si="379"/>
        <v>1.8416636596561351</v>
      </c>
      <c r="V1330" s="9">
        <f t="shared" si="380"/>
        <v>0.74410652915399378</v>
      </c>
      <c r="W1330" s="9">
        <f t="shared" si="381"/>
        <v>1</v>
      </c>
      <c r="X1330">
        <f t="shared" si="382"/>
        <v>11.765000000000001</v>
      </c>
      <c r="Y1330" s="9">
        <f t="shared" si="383"/>
        <v>8.7544133154967376</v>
      </c>
      <c r="Z1330" s="10">
        <f t="shared" si="384"/>
        <v>0.6733713685626973</v>
      </c>
      <c r="AA1330">
        <f t="shared" ref="AA1330:AA1376" si="385">ABS(L1330)</f>
        <v>4.9999999999998934E-2</v>
      </c>
    </row>
    <row r="1331" spans="1:27">
      <c r="A1331" s="1">
        <f t="shared" si="368"/>
        <v>97993</v>
      </c>
      <c r="B1331" s="1">
        <v>-7</v>
      </c>
      <c r="C1331" s="1">
        <v>-2</v>
      </c>
      <c r="D1331" s="2">
        <v>1</v>
      </c>
      <c r="E1331" s="5">
        <v>0.03</v>
      </c>
      <c r="F1331" s="5">
        <v>1.39</v>
      </c>
      <c r="G1331" s="5">
        <v>1.24</v>
      </c>
      <c r="H1331" s="5">
        <v>0.02</v>
      </c>
      <c r="I1331" s="5">
        <v>1.02</v>
      </c>
      <c r="J1331" s="5">
        <v>0.94</v>
      </c>
      <c r="K1331" s="6">
        <f t="shared" si="369"/>
        <v>2.5000000000000001E-2</v>
      </c>
      <c r="L1331" s="6">
        <f t="shared" si="370"/>
        <v>9.9999999999999985E-3</v>
      </c>
      <c r="M1331" s="6">
        <f t="shared" si="371"/>
        <v>1.2050000000000001</v>
      </c>
      <c r="N1331" s="5">
        <f t="shared" si="372"/>
        <v>0.77801028270839712</v>
      </c>
      <c r="O1331" s="6">
        <f t="shared" si="373"/>
        <v>0.36999999999999988</v>
      </c>
      <c r="P1331" s="6">
        <f t="shared" si="374"/>
        <v>1.5560205654167942</v>
      </c>
      <c r="Q1331" s="6">
        <f t="shared" si="375"/>
        <v>0.27011399306129202</v>
      </c>
      <c r="R1331" s="9">
        <f t="shared" si="376"/>
        <v>0.23135941002397395</v>
      </c>
      <c r="S1331" s="9">
        <f t="shared" si="377"/>
        <v>0.35999999999999988</v>
      </c>
      <c r="T1331">
        <f t="shared" si="378"/>
        <v>0.36999999999999988</v>
      </c>
      <c r="U1331" s="9">
        <f t="shared" si="379"/>
        <v>0.23778606030241767</v>
      </c>
      <c r="V1331" s="9">
        <f t="shared" si="380"/>
        <v>1.5166894657127188</v>
      </c>
      <c r="W1331" s="9">
        <f t="shared" si="381"/>
        <v>1.1800000000000002</v>
      </c>
      <c r="X1331">
        <f t="shared" si="382"/>
        <v>1.2050000000000001</v>
      </c>
      <c r="Y1331" s="9">
        <f t="shared" si="383"/>
        <v>1.5488227171049374</v>
      </c>
      <c r="Z1331" s="10">
        <f t="shared" si="384"/>
        <v>0.67355103741290467</v>
      </c>
      <c r="AA1331">
        <f t="shared" si="385"/>
        <v>9.9999999999999985E-3</v>
      </c>
    </row>
    <row r="1332" spans="1:27">
      <c r="A1332" s="1">
        <f t="shared" si="368"/>
        <v>405994</v>
      </c>
      <c r="B1332" s="1">
        <v>-6</v>
      </c>
      <c r="C1332" s="1">
        <v>6</v>
      </c>
      <c r="D1332" s="2">
        <v>4</v>
      </c>
      <c r="E1332" s="5">
        <v>47.71</v>
      </c>
      <c r="F1332" s="5">
        <v>60.25</v>
      </c>
      <c r="G1332" s="5">
        <v>3.74</v>
      </c>
      <c r="H1332" s="5">
        <v>48.51</v>
      </c>
      <c r="I1332" s="5">
        <v>51.88</v>
      </c>
      <c r="J1332" s="5">
        <v>3.24</v>
      </c>
      <c r="K1332" s="6">
        <f t="shared" si="369"/>
        <v>48.11</v>
      </c>
      <c r="L1332" s="6">
        <f t="shared" si="370"/>
        <v>-0.79999999999999716</v>
      </c>
      <c r="M1332" s="6">
        <f t="shared" si="371"/>
        <v>56.064999999999998</v>
      </c>
      <c r="N1332" s="5">
        <f t="shared" si="372"/>
        <v>2.474126108346137</v>
      </c>
      <c r="O1332" s="6">
        <f t="shared" si="373"/>
        <v>8.3699999999999974</v>
      </c>
      <c r="P1332" s="6">
        <f t="shared" si="374"/>
        <v>4.948252216692274</v>
      </c>
      <c r="Q1332" s="6">
        <f t="shared" si="375"/>
        <v>0.14253508241713359</v>
      </c>
      <c r="R1332" s="9">
        <f t="shared" si="376"/>
        <v>1.853179587141135</v>
      </c>
      <c r="S1332" s="9">
        <f t="shared" si="377"/>
        <v>9.1699999999999946</v>
      </c>
      <c r="T1332">
        <f t="shared" si="378"/>
        <v>8.3699999999999974</v>
      </c>
      <c r="U1332" s="9">
        <f t="shared" si="379"/>
        <v>1.6915063407166091</v>
      </c>
      <c r="V1332" s="9">
        <f t="shared" si="380"/>
        <v>3.2152766882677719</v>
      </c>
      <c r="W1332" s="9">
        <f t="shared" si="381"/>
        <v>7.9549999999999983</v>
      </c>
      <c r="X1332">
        <f t="shared" si="382"/>
        <v>56.064999999999998</v>
      </c>
      <c r="Y1332" s="9">
        <f t="shared" si="383"/>
        <v>22.660526401977709</v>
      </c>
      <c r="Z1332" s="10">
        <f t="shared" si="384"/>
        <v>0.67366757380773501</v>
      </c>
      <c r="AA1332">
        <f t="shared" si="385"/>
        <v>0.79999999999999716</v>
      </c>
    </row>
    <row r="1333" spans="1:27">
      <c r="A1333" s="1">
        <f t="shared" si="368"/>
        <v>593005</v>
      </c>
      <c r="B1333" s="1">
        <v>5</v>
      </c>
      <c r="C1333" s="1">
        <v>-7</v>
      </c>
      <c r="D1333" s="2">
        <v>6</v>
      </c>
      <c r="E1333" s="5">
        <v>7.47</v>
      </c>
      <c r="F1333" s="5">
        <v>8.1300000000000008</v>
      </c>
      <c r="G1333" s="5">
        <v>1.5</v>
      </c>
      <c r="H1333" s="5">
        <v>7.31</v>
      </c>
      <c r="I1333" s="5">
        <v>4.32</v>
      </c>
      <c r="J1333" s="5">
        <v>1.6</v>
      </c>
      <c r="K1333" s="6">
        <f t="shared" si="369"/>
        <v>7.39</v>
      </c>
      <c r="L1333" s="6">
        <f t="shared" si="370"/>
        <v>0.16000000000000014</v>
      </c>
      <c r="M1333" s="6">
        <f t="shared" si="371"/>
        <v>6.2250000000000005</v>
      </c>
      <c r="N1333" s="5">
        <f t="shared" si="372"/>
        <v>1.0965856099730655</v>
      </c>
      <c r="O1333" s="6">
        <f t="shared" si="373"/>
        <v>3.8100000000000005</v>
      </c>
      <c r="P1333" s="6">
        <f t="shared" si="374"/>
        <v>2.1931712199461311</v>
      </c>
      <c r="Q1333" s="6">
        <f t="shared" si="375"/>
        <v>-6.444906444906455E-2</v>
      </c>
      <c r="R1333" s="9">
        <f t="shared" si="376"/>
        <v>1.6642567469445693</v>
      </c>
      <c r="S1333" s="9">
        <f t="shared" si="377"/>
        <v>3.6500000000000004</v>
      </c>
      <c r="T1333">
        <f t="shared" si="378"/>
        <v>3.8100000000000005</v>
      </c>
      <c r="U1333" s="9">
        <f t="shared" si="379"/>
        <v>1.7372104673585778</v>
      </c>
      <c r="V1333" s="9">
        <f t="shared" si="380"/>
        <v>1.0623885535289981</v>
      </c>
      <c r="W1333" s="9">
        <f t="shared" si="381"/>
        <v>1.1649999999999991</v>
      </c>
      <c r="X1333">
        <f t="shared" si="382"/>
        <v>6.2250000000000005</v>
      </c>
      <c r="Y1333" s="9">
        <f t="shared" si="383"/>
        <v>5.6767113697150373</v>
      </c>
      <c r="Z1333" s="10">
        <f t="shared" si="384"/>
        <v>0.67372026836068988</v>
      </c>
      <c r="AA1333">
        <f t="shared" si="385"/>
        <v>0.16000000000000014</v>
      </c>
    </row>
    <row r="1334" spans="1:27">
      <c r="A1334" s="1">
        <f t="shared" si="368"/>
        <v>605000</v>
      </c>
      <c r="B1334" s="1">
        <v>0</v>
      </c>
      <c r="C1334" s="1">
        <v>5</v>
      </c>
      <c r="D1334" s="2">
        <v>6</v>
      </c>
      <c r="E1334" s="5">
        <v>12.29</v>
      </c>
      <c r="F1334" s="5">
        <v>12.72</v>
      </c>
      <c r="G1334" s="5">
        <v>1.68</v>
      </c>
      <c r="H1334" s="5">
        <v>12.61</v>
      </c>
      <c r="I1334" s="5">
        <v>10.65</v>
      </c>
      <c r="J1334" s="5">
        <v>1.73</v>
      </c>
      <c r="K1334" s="6">
        <f t="shared" si="369"/>
        <v>12.45</v>
      </c>
      <c r="L1334" s="6">
        <f t="shared" si="370"/>
        <v>-0.32000000000000028</v>
      </c>
      <c r="M1334" s="6">
        <f t="shared" si="371"/>
        <v>11.685</v>
      </c>
      <c r="N1334" s="5">
        <f t="shared" si="372"/>
        <v>1.2057466566406063</v>
      </c>
      <c r="O1334" s="6">
        <f t="shared" si="373"/>
        <v>2.0700000000000003</v>
      </c>
      <c r="P1334" s="6">
        <f t="shared" si="374"/>
        <v>2.4114933132812126</v>
      </c>
      <c r="Q1334" s="6">
        <f t="shared" si="375"/>
        <v>-2.9319209671040281E-2</v>
      </c>
      <c r="R1334" s="9">
        <f t="shared" si="376"/>
        <v>0.99108713544307236</v>
      </c>
      <c r="S1334" s="9">
        <f t="shared" si="377"/>
        <v>2.3900000000000006</v>
      </c>
      <c r="T1334">
        <f t="shared" si="378"/>
        <v>2.0700000000000003</v>
      </c>
      <c r="U1334" s="9">
        <f t="shared" si="379"/>
        <v>0.85838927630425088</v>
      </c>
      <c r="V1334" s="9">
        <f t="shared" si="380"/>
        <v>0.63446163900748875</v>
      </c>
      <c r="W1334" s="9">
        <f t="shared" si="381"/>
        <v>0.76499999999999879</v>
      </c>
      <c r="X1334">
        <f t="shared" si="382"/>
        <v>11.685</v>
      </c>
      <c r="Y1334" s="9">
        <f t="shared" si="383"/>
        <v>9.6910905252320489</v>
      </c>
      <c r="Z1334" s="10">
        <f t="shared" si="384"/>
        <v>0.67390948947169449</v>
      </c>
      <c r="AA1334">
        <f t="shared" si="385"/>
        <v>0.32000000000000028</v>
      </c>
    </row>
    <row r="1335" spans="1:27">
      <c r="A1335" s="1">
        <f t="shared" si="368"/>
        <v>596994</v>
      </c>
      <c r="B1335" s="1">
        <v>-6</v>
      </c>
      <c r="C1335" s="1">
        <v>-3</v>
      </c>
      <c r="D1335" s="2">
        <v>6</v>
      </c>
      <c r="E1335" s="5">
        <v>14.94</v>
      </c>
      <c r="F1335" s="5">
        <v>18.52</v>
      </c>
      <c r="G1335" s="5">
        <v>2.06</v>
      </c>
      <c r="H1335" s="5">
        <v>14.47</v>
      </c>
      <c r="I1335" s="5">
        <v>17.940000000000001</v>
      </c>
      <c r="J1335" s="5">
        <v>2.2000000000000002</v>
      </c>
      <c r="K1335" s="6">
        <f t="shared" si="369"/>
        <v>14.705</v>
      </c>
      <c r="L1335" s="6">
        <f t="shared" si="370"/>
        <v>0.46999999999999886</v>
      </c>
      <c r="M1335" s="6">
        <f t="shared" si="371"/>
        <v>18.23</v>
      </c>
      <c r="N1335" s="5">
        <f t="shared" si="372"/>
        <v>1.5069505632236249</v>
      </c>
      <c r="O1335" s="6">
        <f t="shared" si="373"/>
        <v>0.57999999999999829</v>
      </c>
      <c r="P1335" s="6">
        <f t="shared" si="374"/>
        <v>3.0139011264472497</v>
      </c>
      <c r="Q1335" s="6">
        <f t="shared" si="375"/>
        <v>-6.5656788057598406E-2</v>
      </c>
      <c r="R1335" s="9">
        <f t="shared" si="376"/>
        <v>3.6497547658328827E-2</v>
      </c>
      <c r="S1335" s="9">
        <f t="shared" si="377"/>
        <v>0.10999999999999943</v>
      </c>
      <c r="T1335">
        <f t="shared" si="378"/>
        <v>0.57999999999999829</v>
      </c>
      <c r="U1335" s="9">
        <f t="shared" si="379"/>
        <v>0.19244161492573425</v>
      </c>
      <c r="V1335" s="9">
        <f t="shared" si="380"/>
        <v>2.3391610090110873</v>
      </c>
      <c r="W1335" s="9">
        <f t="shared" si="381"/>
        <v>3.5250000000000004</v>
      </c>
      <c r="X1335">
        <f t="shared" si="382"/>
        <v>18.23</v>
      </c>
      <c r="Y1335" s="9">
        <f t="shared" si="383"/>
        <v>12.097278069297055</v>
      </c>
      <c r="Z1335" s="10">
        <f t="shared" si="384"/>
        <v>0.6740326401592136</v>
      </c>
      <c r="AA1335">
        <f t="shared" si="385"/>
        <v>0.46999999999999886</v>
      </c>
    </row>
    <row r="1336" spans="1:27">
      <c r="A1336" s="1">
        <f t="shared" si="368"/>
        <v>603994</v>
      </c>
      <c r="B1336" s="1">
        <v>-6</v>
      </c>
      <c r="C1336" s="1">
        <v>4</v>
      </c>
      <c r="D1336" s="2">
        <v>6</v>
      </c>
      <c r="E1336" s="5">
        <v>2.94</v>
      </c>
      <c r="F1336" s="5">
        <v>5.15</v>
      </c>
      <c r="G1336" s="5">
        <v>1.62</v>
      </c>
      <c r="H1336" s="5">
        <v>2.64</v>
      </c>
      <c r="I1336" s="5">
        <v>4.0999999999999996</v>
      </c>
      <c r="J1336" s="5">
        <v>1.27</v>
      </c>
      <c r="K1336" s="6">
        <f t="shared" si="369"/>
        <v>2.79</v>
      </c>
      <c r="L1336" s="6">
        <f t="shared" si="370"/>
        <v>0.29999999999999982</v>
      </c>
      <c r="M1336" s="6">
        <f t="shared" si="371"/>
        <v>4.625</v>
      </c>
      <c r="N1336" s="5">
        <f t="shared" si="372"/>
        <v>1.029235152916961</v>
      </c>
      <c r="O1336" s="6">
        <f t="shared" si="373"/>
        <v>1.0500000000000007</v>
      </c>
      <c r="P1336" s="6">
        <f t="shared" si="374"/>
        <v>2.058470305833922</v>
      </c>
      <c r="Q1336" s="6">
        <f t="shared" si="375"/>
        <v>0.23871333160267161</v>
      </c>
      <c r="R1336" s="9">
        <f t="shared" si="376"/>
        <v>0.36434822395757749</v>
      </c>
      <c r="S1336" s="9">
        <f t="shared" si="377"/>
        <v>0.75000000000000089</v>
      </c>
      <c r="T1336">
        <f t="shared" si="378"/>
        <v>1.0500000000000007</v>
      </c>
      <c r="U1336" s="9">
        <f t="shared" si="379"/>
        <v>0.51008751354060822</v>
      </c>
      <c r="V1336" s="9">
        <f t="shared" si="380"/>
        <v>1.7828773092324104</v>
      </c>
      <c r="W1336" s="9">
        <f t="shared" si="381"/>
        <v>1.835</v>
      </c>
      <c r="X1336">
        <f t="shared" si="382"/>
        <v>4.625</v>
      </c>
      <c r="Y1336" s="9">
        <f t="shared" si="383"/>
        <v>4.493628095476784</v>
      </c>
      <c r="Z1336" s="10">
        <f t="shared" si="384"/>
        <v>0.6741364846972755</v>
      </c>
      <c r="AA1336">
        <f t="shared" si="385"/>
        <v>0.29999999999999982</v>
      </c>
    </row>
    <row r="1337" spans="1:27">
      <c r="A1337" s="1">
        <f t="shared" si="368"/>
        <v>901000</v>
      </c>
      <c r="B1337" s="1">
        <v>0</v>
      </c>
      <c r="C1337" s="1">
        <v>1</v>
      </c>
      <c r="D1337" s="2">
        <v>9</v>
      </c>
      <c r="E1337" s="5">
        <v>4.84</v>
      </c>
      <c r="F1337" s="5">
        <v>5.54</v>
      </c>
      <c r="G1337" s="5">
        <v>1.45</v>
      </c>
      <c r="H1337" s="5">
        <v>4.55</v>
      </c>
      <c r="I1337" s="5">
        <v>5.01</v>
      </c>
      <c r="J1337" s="5">
        <v>1.28</v>
      </c>
      <c r="K1337" s="6">
        <f t="shared" si="369"/>
        <v>4.6950000000000003</v>
      </c>
      <c r="L1337" s="6">
        <f t="shared" si="370"/>
        <v>0.29000000000000004</v>
      </c>
      <c r="M1337" s="6">
        <f t="shared" si="371"/>
        <v>5.2750000000000004</v>
      </c>
      <c r="N1337" s="5">
        <f t="shared" si="372"/>
        <v>0.96707031802242793</v>
      </c>
      <c r="O1337" s="6">
        <f t="shared" si="373"/>
        <v>0.53000000000000025</v>
      </c>
      <c r="P1337" s="6">
        <f t="shared" si="374"/>
        <v>1.9341406360448559</v>
      </c>
      <c r="Q1337" s="6">
        <f t="shared" si="375"/>
        <v>0.12406105482637868</v>
      </c>
      <c r="R1337" s="9">
        <f t="shared" si="376"/>
        <v>0.12408611634921166</v>
      </c>
      <c r="S1337" s="9">
        <f t="shared" si="377"/>
        <v>0.24000000000000021</v>
      </c>
      <c r="T1337">
        <f t="shared" si="378"/>
        <v>0.53000000000000025</v>
      </c>
      <c r="U1337" s="9">
        <f t="shared" si="379"/>
        <v>0.27402350693784228</v>
      </c>
      <c r="V1337" s="9">
        <f t="shared" si="380"/>
        <v>0.59974956235452248</v>
      </c>
      <c r="W1337" s="9">
        <f t="shared" si="381"/>
        <v>0.58000000000000007</v>
      </c>
      <c r="X1337">
        <f t="shared" si="382"/>
        <v>5.2750000000000004</v>
      </c>
      <c r="Y1337" s="9">
        <f t="shared" si="383"/>
        <v>5.4546188645174247</v>
      </c>
      <c r="Z1337" s="10">
        <f t="shared" si="384"/>
        <v>0.67464360961918257</v>
      </c>
      <c r="AA1337">
        <f t="shared" si="385"/>
        <v>0.29000000000000004</v>
      </c>
    </row>
    <row r="1338" spans="1:27">
      <c r="A1338" s="1">
        <f t="shared" si="368"/>
        <v>894001</v>
      </c>
      <c r="B1338" s="1">
        <v>1</v>
      </c>
      <c r="C1338" s="1">
        <v>-6</v>
      </c>
      <c r="D1338" s="2">
        <v>9</v>
      </c>
      <c r="E1338" s="5">
        <v>6.36</v>
      </c>
      <c r="F1338" s="5">
        <v>4.3099999999999996</v>
      </c>
      <c r="G1338" s="5">
        <v>1.32</v>
      </c>
      <c r="H1338" s="5">
        <v>6.05</v>
      </c>
      <c r="I1338" s="5">
        <v>5.28</v>
      </c>
      <c r="J1338" s="5">
        <v>1.68</v>
      </c>
      <c r="K1338" s="6">
        <f t="shared" si="369"/>
        <v>6.2050000000000001</v>
      </c>
      <c r="L1338" s="6">
        <f t="shared" si="370"/>
        <v>0.3100000000000005</v>
      </c>
      <c r="M1338" s="6">
        <f t="shared" si="371"/>
        <v>4.7949999999999999</v>
      </c>
      <c r="N1338" s="5">
        <f t="shared" si="372"/>
        <v>1.0682696288858913</v>
      </c>
      <c r="O1338" s="6">
        <f t="shared" si="373"/>
        <v>-0.97000000000000064</v>
      </c>
      <c r="P1338" s="6">
        <f t="shared" si="374"/>
        <v>2.1365392577717826</v>
      </c>
      <c r="Q1338" s="6">
        <f t="shared" si="375"/>
        <v>-0.23659305993690838</v>
      </c>
      <c r="R1338" s="9">
        <f t="shared" si="376"/>
        <v>0.59909968672184644</v>
      </c>
      <c r="S1338" s="9">
        <f t="shared" si="377"/>
        <v>1.2800000000000011</v>
      </c>
      <c r="T1338">
        <f t="shared" si="378"/>
        <v>0.97000000000000064</v>
      </c>
      <c r="U1338" s="9">
        <f t="shared" si="379"/>
        <v>0.45400523134389914</v>
      </c>
      <c r="V1338" s="9">
        <f t="shared" si="380"/>
        <v>1.3198914973090667</v>
      </c>
      <c r="W1338" s="9">
        <f t="shared" si="381"/>
        <v>1.4100000000000001</v>
      </c>
      <c r="X1338">
        <f t="shared" si="382"/>
        <v>4.7949999999999999</v>
      </c>
      <c r="Y1338" s="9">
        <f t="shared" si="383"/>
        <v>4.4885671841113295</v>
      </c>
      <c r="Z1338" s="10">
        <f t="shared" si="384"/>
        <v>0.6747258702613973</v>
      </c>
      <c r="AA1338">
        <f t="shared" si="385"/>
        <v>0.3100000000000005</v>
      </c>
    </row>
    <row r="1339" spans="1:27">
      <c r="A1339" s="1">
        <f t="shared" si="368"/>
        <v>795004</v>
      </c>
      <c r="B1339" s="1">
        <v>4</v>
      </c>
      <c r="C1339" s="1">
        <v>-5</v>
      </c>
      <c r="D1339" s="2">
        <v>8</v>
      </c>
      <c r="E1339" s="5">
        <v>26.02</v>
      </c>
      <c r="F1339" s="5">
        <v>19.510000000000002</v>
      </c>
      <c r="G1339" s="5">
        <v>2.13</v>
      </c>
      <c r="H1339" s="5">
        <v>25.33</v>
      </c>
      <c r="I1339" s="5">
        <v>25.48</v>
      </c>
      <c r="J1339" s="5">
        <v>2.82</v>
      </c>
      <c r="K1339" s="6">
        <f t="shared" si="369"/>
        <v>25.674999999999997</v>
      </c>
      <c r="L1339" s="6">
        <f t="shared" si="370"/>
        <v>0.69000000000000128</v>
      </c>
      <c r="M1339" s="6">
        <f t="shared" si="371"/>
        <v>22.495000000000001</v>
      </c>
      <c r="N1339" s="5">
        <f t="shared" si="372"/>
        <v>1.7670101867278523</v>
      </c>
      <c r="O1339" s="6">
        <f t="shared" si="373"/>
        <v>-5.9699999999999989</v>
      </c>
      <c r="P1339" s="6">
        <f t="shared" si="374"/>
        <v>3.5340203734557045</v>
      </c>
      <c r="Q1339" s="6">
        <f t="shared" si="375"/>
        <v>-0.27347409382431365</v>
      </c>
      <c r="R1339" s="9">
        <f t="shared" si="376"/>
        <v>1.8845392205499907</v>
      </c>
      <c r="S1339" s="9">
        <f t="shared" si="377"/>
        <v>6.66</v>
      </c>
      <c r="T1339">
        <f t="shared" si="378"/>
        <v>5.9699999999999989</v>
      </c>
      <c r="U1339" s="9">
        <f t="shared" si="379"/>
        <v>1.6892941661686849</v>
      </c>
      <c r="V1339" s="9">
        <f t="shared" si="380"/>
        <v>1.7996500664711601</v>
      </c>
      <c r="W1339" s="9">
        <f t="shared" si="381"/>
        <v>3.1799999999999962</v>
      </c>
      <c r="X1339">
        <f t="shared" si="382"/>
        <v>22.495000000000001</v>
      </c>
      <c r="Y1339" s="9">
        <f t="shared" si="383"/>
        <v>12.730543473354967</v>
      </c>
      <c r="Z1339" s="10">
        <f t="shared" si="384"/>
        <v>0.67480663897149085</v>
      </c>
      <c r="AA1339">
        <f t="shared" si="385"/>
        <v>0.69000000000000128</v>
      </c>
    </row>
    <row r="1340" spans="1:27">
      <c r="A1340" s="1">
        <f t="shared" si="368"/>
        <v>205004</v>
      </c>
      <c r="B1340" s="1">
        <v>4</v>
      </c>
      <c r="C1340" s="1">
        <v>5</v>
      </c>
      <c r="D1340" s="2">
        <v>2</v>
      </c>
      <c r="E1340" s="5">
        <v>5.78</v>
      </c>
      <c r="F1340" s="5">
        <v>9.0399999999999991</v>
      </c>
      <c r="G1340" s="5">
        <v>1.72</v>
      </c>
      <c r="H1340" s="5">
        <v>5.36</v>
      </c>
      <c r="I1340" s="5">
        <v>8.2200000000000006</v>
      </c>
      <c r="J1340" s="5">
        <v>1.73</v>
      </c>
      <c r="K1340" s="6">
        <f t="shared" si="369"/>
        <v>5.57</v>
      </c>
      <c r="L1340" s="6">
        <f t="shared" si="370"/>
        <v>0.41999999999999993</v>
      </c>
      <c r="M1340" s="6">
        <f t="shared" si="371"/>
        <v>8.629999999999999</v>
      </c>
      <c r="N1340" s="5">
        <f t="shared" si="372"/>
        <v>1.2197643214982146</v>
      </c>
      <c r="O1340" s="6">
        <f t="shared" si="373"/>
        <v>0.81999999999999851</v>
      </c>
      <c r="P1340" s="6">
        <f t="shared" si="374"/>
        <v>2.4395286429964291</v>
      </c>
      <c r="Q1340" s="6">
        <f t="shared" si="375"/>
        <v>-5.7970527447785223E-3</v>
      </c>
      <c r="R1340" s="9">
        <f t="shared" si="376"/>
        <v>0.16396610105331078</v>
      </c>
      <c r="S1340" s="9">
        <f t="shared" si="377"/>
        <v>0.39999999999999858</v>
      </c>
      <c r="T1340">
        <f t="shared" si="378"/>
        <v>0.81999999999999851</v>
      </c>
      <c r="U1340" s="9">
        <f t="shared" si="379"/>
        <v>0.33613050715928766</v>
      </c>
      <c r="V1340" s="9">
        <f t="shared" si="380"/>
        <v>2.5086813461156625</v>
      </c>
      <c r="W1340" s="9">
        <f t="shared" si="381"/>
        <v>3.0599999999999987</v>
      </c>
      <c r="X1340">
        <f t="shared" si="382"/>
        <v>8.629999999999999</v>
      </c>
      <c r="Y1340" s="9">
        <f t="shared" si="383"/>
        <v>7.0751372604503837</v>
      </c>
      <c r="Z1340" s="10">
        <f t="shared" si="384"/>
        <v>0.67481701223368695</v>
      </c>
      <c r="AA1340">
        <f t="shared" si="385"/>
        <v>0.41999999999999993</v>
      </c>
    </row>
    <row r="1341" spans="1:27">
      <c r="A1341" s="1">
        <f t="shared" si="368"/>
        <v>207999</v>
      </c>
      <c r="B1341" s="1">
        <v>-1</v>
      </c>
      <c r="C1341" s="1">
        <v>8</v>
      </c>
      <c r="D1341" s="2">
        <v>2</v>
      </c>
      <c r="E1341" s="5">
        <v>16.79</v>
      </c>
      <c r="F1341" s="5">
        <v>22.91</v>
      </c>
      <c r="G1341" s="5">
        <v>2.31</v>
      </c>
      <c r="H1341" s="5">
        <v>17.010000000000002</v>
      </c>
      <c r="I1341" s="5">
        <v>19.09</v>
      </c>
      <c r="J1341" s="5">
        <v>2.16</v>
      </c>
      <c r="K1341" s="6">
        <f t="shared" si="369"/>
        <v>16.899999999999999</v>
      </c>
      <c r="L1341" s="6">
        <f t="shared" si="370"/>
        <v>-0.22000000000000242</v>
      </c>
      <c r="M1341" s="6">
        <f t="shared" si="371"/>
        <v>21</v>
      </c>
      <c r="N1341" s="5">
        <f t="shared" si="372"/>
        <v>1.5812732211733682</v>
      </c>
      <c r="O1341" s="6">
        <f t="shared" si="373"/>
        <v>3.8200000000000003</v>
      </c>
      <c r="P1341" s="6">
        <f t="shared" si="374"/>
        <v>3.1625464423467364</v>
      </c>
      <c r="Q1341" s="6">
        <f t="shared" si="375"/>
        <v>6.7038603437415606E-2</v>
      </c>
      <c r="R1341" s="9">
        <f t="shared" si="376"/>
        <v>1.2774515959367732</v>
      </c>
      <c r="S1341" s="9">
        <f t="shared" si="377"/>
        <v>4.0400000000000027</v>
      </c>
      <c r="T1341">
        <f t="shared" si="378"/>
        <v>3.8200000000000003</v>
      </c>
      <c r="U1341" s="9">
        <f t="shared" si="379"/>
        <v>1.2078874001184334</v>
      </c>
      <c r="V1341" s="9">
        <f t="shared" si="380"/>
        <v>2.5928472986835489</v>
      </c>
      <c r="W1341" s="9">
        <f t="shared" si="381"/>
        <v>4.1000000000000014</v>
      </c>
      <c r="X1341">
        <f t="shared" si="382"/>
        <v>21</v>
      </c>
      <c r="Y1341" s="9">
        <f t="shared" si="383"/>
        <v>13.280437383501098</v>
      </c>
      <c r="Z1341" s="10">
        <f t="shared" si="384"/>
        <v>0.67518738139867518</v>
      </c>
      <c r="AA1341">
        <f t="shared" si="385"/>
        <v>0.22000000000000242</v>
      </c>
    </row>
    <row r="1342" spans="1:27">
      <c r="A1342" s="1">
        <f t="shared" si="368"/>
        <v>200992</v>
      </c>
      <c r="B1342" s="1">
        <v>-8</v>
      </c>
      <c r="C1342" s="1">
        <v>1</v>
      </c>
      <c r="D1342" s="2">
        <v>2</v>
      </c>
      <c r="E1342" s="5">
        <v>24.96</v>
      </c>
      <c r="F1342" s="5">
        <v>26.95</v>
      </c>
      <c r="G1342" s="5">
        <v>2.4900000000000002</v>
      </c>
      <c r="H1342" s="5">
        <v>24.44</v>
      </c>
      <c r="I1342" s="5">
        <v>23.18</v>
      </c>
      <c r="J1342" s="5">
        <v>2.39</v>
      </c>
      <c r="K1342" s="6">
        <f t="shared" si="369"/>
        <v>24.700000000000003</v>
      </c>
      <c r="L1342" s="6">
        <f t="shared" si="370"/>
        <v>0.51999999999999957</v>
      </c>
      <c r="M1342" s="6">
        <f t="shared" si="371"/>
        <v>25.064999999999998</v>
      </c>
      <c r="N1342" s="5">
        <f t="shared" si="372"/>
        <v>1.7257027554014048</v>
      </c>
      <c r="O1342" s="6">
        <f t="shared" si="373"/>
        <v>3.7699999999999996</v>
      </c>
      <c r="P1342" s="6">
        <f t="shared" si="374"/>
        <v>3.4514055108028097</v>
      </c>
      <c r="Q1342" s="6">
        <f t="shared" si="375"/>
        <v>4.0966404190661707E-2</v>
      </c>
      <c r="R1342" s="9">
        <f t="shared" si="376"/>
        <v>0.94164536442547375</v>
      </c>
      <c r="S1342" s="9">
        <f t="shared" si="377"/>
        <v>3.25</v>
      </c>
      <c r="T1342">
        <f t="shared" si="378"/>
        <v>3.7699999999999996</v>
      </c>
      <c r="U1342" s="9">
        <f t="shared" si="379"/>
        <v>1.0923086227335495</v>
      </c>
      <c r="V1342" s="9">
        <f t="shared" si="380"/>
        <v>0.21150803570171883</v>
      </c>
      <c r="W1342" s="9">
        <f t="shared" si="381"/>
        <v>0.36499999999999488</v>
      </c>
      <c r="X1342">
        <f t="shared" si="382"/>
        <v>25.064999999999998</v>
      </c>
      <c r="Y1342" s="9">
        <f t="shared" si="383"/>
        <v>14.524517574968922</v>
      </c>
      <c r="Z1342" s="10">
        <f t="shared" si="384"/>
        <v>0.67535324090434334</v>
      </c>
      <c r="AA1342">
        <f t="shared" si="385"/>
        <v>0.51999999999999957</v>
      </c>
    </row>
    <row r="1343" spans="1:27">
      <c r="A1343" s="1">
        <f t="shared" si="368"/>
        <v>899002</v>
      </c>
      <c r="B1343" s="1">
        <v>2</v>
      </c>
      <c r="C1343" s="1">
        <v>-1</v>
      </c>
      <c r="D1343" s="2">
        <v>9</v>
      </c>
      <c r="E1343" s="5">
        <v>16.04</v>
      </c>
      <c r="F1343" s="5">
        <v>20.170000000000002</v>
      </c>
      <c r="G1343" s="5">
        <v>2.0499999999999998</v>
      </c>
      <c r="H1343" s="5">
        <v>15.62</v>
      </c>
      <c r="I1343" s="5">
        <v>13.64</v>
      </c>
      <c r="J1343" s="5">
        <v>2.16</v>
      </c>
      <c r="K1343" s="6">
        <f t="shared" si="369"/>
        <v>15.829999999999998</v>
      </c>
      <c r="L1343" s="6">
        <f t="shared" si="370"/>
        <v>0.41999999999999993</v>
      </c>
      <c r="M1343" s="6">
        <f t="shared" si="371"/>
        <v>16.905000000000001</v>
      </c>
      <c r="N1343" s="5">
        <f t="shared" si="372"/>
        <v>1.4889677632507696</v>
      </c>
      <c r="O1343" s="6">
        <f t="shared" si="373"/>
        <v>6.5300000000000011</v>
      </c>
      <c r="P1343" s="6">
        <f t="shared" si="374"/>
        <v>2.9779355265015393</v>
      </c>
      <c r="Q1343" s="6">
        <f t="shared" si="375"/>
        <v>-5.2220881586811235E-2</v>
      </c>
      <c r="R1343" s="9">
        <f t="shared" si="376"/>
        <v>2.0517569791640158</v>
      </c>
      <c r="S1343" s="9">
        <f t="shared" si="377"/>
        <v>6.1100000000000012</v>
      </c>
      <c r="T1343">
        <f t="shared" si="378"/>
        <v>6.5300000000000011</v>
      </c>
      <c r="U1343" s="9">
        <f t="shared" si="379"/>
        <v>2.1927942837874017</v>
      </c>
      <c r="V1343" s="9">
        <f t="shared" si="380"/>
        <v>0.72197667842923807</v>
      </c>
      <c r="W1343" s="9">
        <f t="shared" si="381"/>
        <v>1.0750000000000028</v>
      </c>
      <c r="X1343">
        <f t="shared" si="382"/>
        <v>16.905000000000001</v>
      </c>
      <c r="Y1343" s="9">
        <f t="shared" si="383"/>
        <v>11.353503022182547</v>
      </c>
      <c r="Z1343" s="10">
        <f t="shared" si="384"/>
        <v>0.67545244096087176</v>
      </c>
      <c r="AA1343">
        <f t="shared" si="385"/>
        <v>0.41999999999999993</v>
      </c>
    </row>
    <row r="1344" spans="1:27">
      <c r="A1344" s="1">
        <f t="shared" si="368"/>
        <v>695995</v>
      </c>
      <c r="B1344" s="1">
        <v>-5</v>
      </c>
      <c r="C1344" s="1">
        <v>-4</v>
      </c>
      <c r="D1344" s="2">
        <v>7</v>
      </c>
      <c r="E1344" s="5">
        <v>25.19</v>
      </c>
      <c r="F1344" s="5">
        <v>23.05</v>
      </c>
      <c r="G1344" s="5">
        <v>2.27</v>
      </c>
      <c r="H1344" s="5">
        <v>24.86</v>
      </c>
      <c r="I1344" s="5">
        <v>27.12</v>
      </c>
      <c r="J1344" s="5">
        <v>2.52</v>
      </c>
      <c r="K1344" s="6">
        <f t="shared" si="369"/>
        <v>25.024999999999999</v>
      </c>
      <c r="L1344" s="6">
        <f t="shared" si="370"/>
        <v>0.33000000000000185</v>
      </c>
      <c r="M1344" s="6">
        <f t="shared" si="371"/>
        <v>25.085000000000001</v>
      </c>
      <c r="N1344" s="5">
        <f t="shared" si="372"/>
        <v>1.695825757558836</v>
      </c>
      <c r="O1344" s="6">
        <f t="shared" si="373"/>
        <v>-4.07</v>
      </c>
      <c r="P1344" s="6">
        <f t="shared" si="374"/>
        <v>3.391651515117672</v>
      </c>
      <c r="Q1344" s="6">
        <f t="shared" si="375"/>
        <v>-0.10410056244729779</v>
      </c>
      <c r="R1344" s="9">
        <f t="shared" si="376"/>
        <v>1.2973030927227633</v>
      </c>
      <c r="S1344" s="9">
        <f t="shared" si="377"/>
        <v>4.4000000000000021</v>
      </c>
      <c r="T1344">
        <f t="shared" si="378"/>
        <v>4.07</v>
      </c>
      <c r="U1344" s="9">
        <f t="shared" si="379"/>
        <v>1.2000053607685557</v>
      </c>
      <c r="V1344" s="9">
        <f t="shared" si="380"/>
        <v>3.5380993437894873E-2</v>
      </c>
      <c r="W1344" s="9">
        <f t="shared" si="381"/>
        <v>6.0000000000002274E-2</v>
      </c>
      <c r="X1344">
        <f t="shared" si="382"/>
        <v>25.085000000000001</v>
      </c>
      <c r="Y1344" s="9">
        <f t="shared" si="383"/>
        <v>14.792203673159321</v>
      </c>
      <c r="Z1344" s="10">
        <f t="shared" si="384"/>
        <v>0.67547834902386028</v>
      </c>
      <c r="AA1344">
        <f t="shared" si="385"/>
        <v>0.33000000000000185</v>
      </c>
    </row>
    <row r="1345" spans="1:27">
      <c r="A1345" s="1">
        <f t="shared" si="368"/>
        <v>291004</v>
      </c>
      <c r="B1345" s="1">
        <v>4</v>
      </c>
      <c r="C1345" s="1">
        <v>-9</v>
      </c>
      <c r="D1345" s="2">
        <v>3</v>
      </c>
      <c r="E1345" s="5">
        <v>9.9700000000000006</v>
      </c>
      <c r="F1345" s="5">
        <v>10.92</v>
      </c>
      <c r="G1345" s="5">
        <v>1.61</v>
      </c>
      <c r="H1345" s="5">
        <v>10.199999999999999</v>
      </c>
      <c r="I1345" s="5">
        <v>9.68</v>
      </c>
      <c r="J1345" s="5">
        <v>1.87</v>
      </c>
      <c r="K1345" s="6">
        <f t="shared" si="369"/>
        <v>10.085000000000001</v>
      </c>
      <c r="L1345" s="6">
        <f t="shared" si="370"/>
        <v>-0.22999999999999865</v>
      </c>
      <c r="M1345" s="6">
        <f t="shared" si="371"/>
        <v>10.3</v>
      </c>
      <c r="N1345" s="5">
        <f t="shared" si="372"/>
        <v>1.2337949586539896</v>
      </c>
      <c r="O1345" s="6">
        <f t="shared" si="373"/>
        <v>1.2400000000000002</v>
      </c>
      <c r="P1345" s="6">
        <f t="shared" si="374"/>
        <v>2.4675899173079792</v>
      </c>
      <c r="Q1345" s="6">
        <f t="shared" si="375"/>
        <v>-0.1485958285432748</v>
      </c>
      <c r="R1345" s="9">
        <f t="shared" si="376"/>
        <v>0.5957229723177413</v>
      </c>
      <c r="S1345" s="9">
        <f t="shared" si="377"/>
        <v>1.4699999999999989</v>
      </c>
      <c r="T1345">
        <f t="shared" si="378"/>
        <v>1.2400000000000002</v>
      </c>
      <c r="U1345" s="9">
        <f t="shared" si="379"/>
        <v>0.50251461610476189</v>
      </c>
      <c r="V1345" s="9">
        <f t="shared" si="380"/>
        <v>0.17425910074600598</v>
      </c>
      <c r="W1345" s="9">
        <f t="shared" si="381"/>
        <v>0.21499999999999986</v>
      </c>
      <c r="X1345">
        <f t="shared" si="382"/>
        <v>10.3</v>
      </c>
      <c r="Y1345" s="9">
        <f t="shared" si="383"/>
        <v>8.3482266869016879</v>
      </c>
      <c r="Z1345" s="10">
        <f t="shared" si="384"/>
        <v>0.67553238264349691</v>
      </c>
      <c r="AA1345">
        <f t="shared" si="385"/>
        <v>0.22999999999999865</v>
      </c>
    </row>
    <row r="1346" spans="1:27">
      <c r="A1346" s="1">
        <f t="shared" si="368"/>
        <v>92997</v>
      </c>
      <c r="B1346" s="1">
        <v>-3</v>
      </c>
      <c r="C1346" s="1">
        <v>-7</v>
      </c>
      <c r="D1346" s="2">
        <v>1</v>
      </c>
      <c r="E1346" s="5">
        <v>7.42</v>
      </c>
      <c r="F1346" s="5">
        <v>9.8699999999999992</v>
      </c>
      <c r="G1346" s="5">
        <v>2.02</v>
      </c>
      <c r="H1346" s="5">
        <v>6.86</v>
      </c>
      <c r="I1346" s="5">
        <v>6.87</v>
      </c>
      <c r="J1346" s="5">
        <v>1.66</v>
      </c>
      <c r="K1346" s="6">
        <f t="shared" si="369"/>
        <v>7.1400000000000006</v>
      </c>
      <c r="L1346" s="6">
        <f t="shared" si="370"/>
        <v>0.55999999999999961</v>
      </c>
      <c r="M1346" s="6">
        <f t="shared" si="371"/>
        <v>8.3699999999999992</v>
      </c>
      <c r="N1346" s="5">
        <f t="shared" si="372"/>
        <v>1.30728726758888</v>
      </c>
      <c r="O1346" s="6">
        <f t="shared" si="373"/>
        <v>2.9999999999999991</v>
      </c>
      <c r="P1346" s="6">
        <f t="shared" si="374"/>
        <v>2.6145745351777601</v>
      </c>
      <c r="Q1346" s="6">
        <f t="shared" si="375"/>
        <v>0.1937975424224693</v>
      </c>
      <c r="R1346" s="9">
        <f t="shared" si="376"/>
        <v>0.93323023198269939</v>
      </c>
      <c r="S1346" s="9">
        <f t="shared" si="377"/>
        <v>2.4399999999999995</v>
      </c>
      <c r="T1346">
        <f t="shared" si="378"/>
        <v>2.9999999999999991</v>
      </c>
      <c r="U1346" s="9">
        <f t="shared" si="379"/>
        <v>1.1474142196508599</v>
      </c>
      <c r="V1346" s="9">
        <f t="shared" si="380"/>
        <v>0.94087966011370427</v>
      </c>
      <c r="W1346" s="9">
        <f t="shared" si="381"/>
        <v>1.2299999999999986</v>
      </c>
      <c r="X1346">
        <f t="shared" si="382"/>
        <v>8.3699999999999992</v>
      </c>
      <c r="Y1346" s="9">
        <f t="shared" si="383"/>
        <v>6.4025713456517988</v>
      </c>
      <c r="Z1346" s="10">
        <f t="shared" si="384"/>
        <v>0.67556420864341238</v>
      </c>
      <c r="AA1346">
        <f t="shared" si="385"/>
        <v>0.55999999999999961</v>
      </c>
    </row>
    <row r="1347" spans="1:27">
      <c r="A1347" s="1">
        <f t="shared" si="368"/>
        <v>100992</v>
      </c>
      <c r="B1347" s="1">
        <v>-8</v>
      </c>
      <c r="C1347" s="1">
        <v>1</v>
      </c>
      <c r="D1347" s="2">
        <v>1</v>
      </c>
      <c r="E1347" s="5">
        <v>31.42</v>
      </c>
      <c r="F1347" s="5">
        <v>30.2</v>
      </c>
      <c r="G1347" s="5">
        <v>2.4300000000000002</v>
      </c>
      <c r="H1347" s="5">
        <v>31.01</v>
      </c>
      <c r="I1347" s="5">
        <v>32.590000000000003</v>
      </c>
      <c r="J1347" s="5">
        <v>2.72</v>
      </c>
      <c r="K1347" s="6">
        <f t="shared" si="369"/>
        <v>31.215000000000003</v>
      </c>
      <c r="L1347" s="6">
        <f t="shared" si="370"/>
        <v>0.41000000000000014</v>
      </c>
      <c r="M1347" s="6">
        <f t="shared" si="371"/>
        <v>31.395000000000003</v>
      </c>
      <c r="N1347" s="5">
        <f t="shared" si="372"/>
        <v>1.8236844573554933</v>
      </c>
      <c r="O1347" s="6">
        <f t="shared" si="373"/>
        <v>-2.3900000000000041</v>
      </c>
      <c r="P1347" s="6">
        <f t="shared" si="374"/>
        <v>3.6473689147109867</v>
      </c>
      <c r="Q1347" s="6">
        <f t="shared" si="375"/>
        <v>-0.11226537776341214</v>
      </c>
      <c r="R1347" s="9">
        <f t="shared" si="376"/>
        <v>0.76767666377446031</v>
      </c>
      <c r="S1347" s="9">
        <f t="shared" si="377"/>
        <v>2.8000000000000043</v>
      </c>
      <c r="T1347">
        <f t="shared" si="378"/>
        <v>2.3900000000000041</v>
      </c>
      <c r="U1347" s="9">
        <f t="shared" si="379"/>
        <v>0.65526686657891442</v>
      </c>
      <c r="V1347" s="9">
        <f t="shared" si="380"/>
        <v>9.8701285342430306E-2</v>
      </c>
      <c r="W1347" s="9">
        <f t="shared" si="381"/>
        <v>0.17999999999999972</v>
      </c>
      <c r="X1347">
        <f t="shared" si="382"/>
        <v>31.395000000000003</v>
      </c>
      <c r="Y1347" s="9">
        <f t="shared" si="383"/>
        <v>17.215149185142248</v>
      </c>
      <c r="Z1347" s="10">
        <f t="shared" si="384"/>
        <v>0.67580470551779981</v>
      </c>
      <c r="AA1347">
        <f t="shared" si="385"/>
        <v>0.41000000000000014</v>
      </c>
    </row>
    <row r="1348" spans="1:27">
      <c r="A1348" s="1">
        <f t="shared" si="368"/>
        <v>8001</v>
      </c>
      <c r="B1348" s="1">
        <v>1</v>
      </c>
      <c r="C1348" s="1">
        <v>8</v>
      </c>
      <c r="D1348" s="2">
        <v>0</v>
      </c>
      <c r="E1348" s="5">
        <v>57.8</v>
      </c>
      <c r="F1348" s="5">
        <v>63.15</v>
      </c>
      <c r="G1348" s="5">
        <v>3.92</v>
      </c>
      <c r="H1348" s="5">
        <v>56.79</v>
      </c>
      <c r="I1348" s="5">
        <v>64.510000000000005</v>
      </c>
      <c r="J1348" s="5">
        <v>3.88</v>
      </c>
      <c r="K1348" s="6">
        <f t="shared" si="369"/>
        <v>57.295000000000002</v>
      </c>
      <c r="L1348" s="6">
        <f t="shared" si="370"/>
        <v>1.009999999999998</v>
      </c>
      <c r="M1348" s="6">
        <f t="shared" si="371"/>
        <v>63.83</v>
      </c>
      <c r="N1348" s="5">
        <f t="shared" si="372"/>
        <v>2.757752708275345</v>
      </c>
      <c r="O1348" s="6">
        <f t="shared" si="373"/>
        <v>-1.3600000000000065</v>
      </c>
      <c r="P1348" s="6">
        <f t="shared" si="374"/>
        <v>5.51550541655069</v>
      </c>
      <c r="Q1348" s="6">
        <f t="shared" si="375"/>
        <v>1.0256140535423111E-2</v>
      </c>
      <c r="R1348" s="9">
        <f t="shared" si="376"/>
        <v>0.42969770148139302</v>
      </c>
      <c r="S1348" s="9">
        <f t="shared" si="377"/>
        <v>2.3700000000000045</v>
      </c>
      <c r="T1348">
        <f t="shared" si="378"/>
        <v>1.3600000000000065</v>
      </c>
      <c r="U1348" s="9">
        <f t="shared" si="379"/>
        <v>0.24657758397244564</v>
      </c>
      <c r="V1348" s="9">
        <f t="shared" si="380"/>
        <v>2.3696831047940052</v>
      </c>
      <c r="W1348" s="9">
        <f t="shared" si="381"/>
        <v>6.5349999999999966</v>
      </c>
      <c r="X1348">
        <f t="shared" si="382"/>
        <v>63.83</v>
      </c>
      <c r="Y1348" s="9">
        <f t="shared" si="383"/>
        <v>23.145657624942835</v>
      </c>
      <c r="Z1348" s="10">
        <f t="shared" si="384"/>
        <v>0.67627657064251456</v>
      </c>
      <c r="AA1348">
        <f t="shared" si="385"/>
        <v>1.009999999999998</v>
      </c>
    </row>
    <row r="1349" spans="1:27">
      <c r="A1349" s="1">
        <f t="shared" si="368"/>
        <v>395007</v>
      </c>
      <c r="B1349" s="1">
        <v>7</v>
      </c>
      <c r="C1349" s="1">
        <v>-5</v>
      </c>
      <c r="D1349" s="2">
        <v>4</v>
      </c>
      <c r="E1349" s="5">
        <v>16.739999999999998</v>
      </c>
      <c r="F1349" s="5">
        <v>15.36</v>
      </c>
      <c r="G1349" s="5">
        <v>1.92</v>
      </c>
      <c r="H1349" s="5">
        <v>15.99</v>
      </c>
      <c r="I1349" s="5">
        <v>15.79</v>
      </c>
      <c r="J1349" s="5">
        <v>2.2400000000000002</v>
      </c>
      <c r="K1349" s="6">
        <f t="shared" si="369"/>
        <v>16.364999999999998</v>
      </c>
      <c r="L1349" s="6">
        <f t="shared" si="370"/>
        <v>0.74999999999999822</v>
      </c>
      <c r="M1349" s="6">
        <f t="shared" si="371"/>
        <v>15.574999999999999</v>
      </c>
      <c r="N1349" s="5">
        <f t="shared" si="372"/>
        <v>1.475127113166862</v>
      </c>
      <c r="O1349" s="6">
        <f t="shared" si="373"/>
        <v>-0.42999999999999972</v>
      </c>
      <c r="P1349" s="6">
        <f t="shared" si="374"/>
        <v>2.9502542263337239</v>
      </c>
      <c r="Q1349" s="6">
        <f t="shared" si="375"/>
        <v>-0.15294117647058833</v>
      </c>
      <c r="R1349" s="9">
        <f t="shared" si="376"/>
        <v>0.39996553160314663</v>
      </c>
      <c r="S1349" s="9">
        <f t="shared" si="377"/>
        <v>1.1799999999999979</v>
      </c>
      <c r="T1349">
        <f t="shared" si="378"/>
        <v>0.42999999999999972</v>
      </c>
      <c r="U1349" s="9">
        <f t="shared" si="379"/>
        <v>0.14575015134690952</v>
      </c>
      <c r="V1349" s="9">
        <f t="shared" si="380"/>
        <v>0.53554706773980687</v>
      </c>
      <c r="W1349" s="9">
        <f t="shared" si="381"/>
        <v>0.78999999999999915</v>
      </c>
      <c r="X1349">
        <f t="shared" si="382"/>
        <v>15.574999999999999</v>
      </c>
      <c r="Y1349" s="9">
        <f t="shared" si="383"/>
        <v>10.558412126642406</v>
      </c>
      <c r="Z1349" s="10">
        <f t="shared" si="384"/>
        <v>0.67669860351562716</v>
      </c>
      <c r="AA1349">
        <f t="shared" si="385"/>
        <v>0.74999999999999822</v>
      </c>
    </row>
    <row r="1350" spans="1:27">
      <c r="A1350" s="1">
        <f t="shared" si="368"/>
        <v>195994</v>
      </c>
      <c r="B1350" s="1">
        <v>-6</v>
      </c>
      <c r="C1350" s="1">
        <v>-4</v>
      </c>
      <c r="D1350" s="2">
        <v>2</v>
      </c>
      <c r="E1350" s="5">
        <v>19.13</v>
      </c>
      <c r="F1350" s="5">
        <v>14.75</v>
      </c>
      <c r="G1350" s="5">
        <v>2.19</v>
      </c>
      <c r="H1350" s="5">
        <v>19.190000000000001</v>
      </c>
      <c r="I1350" s="5">
        <v>15.22</v>
      </c>
      <c r="J1350" s="5">
        <v>1.9</v>
      </c>
      <c r="K1350" s="6">
        <f t="shared" si="369"/>
        <v>19.16</v>
      </c>
      <c r="L1350" s="6">
        <f t="shared" si="370"/>
        <v>-6.0000000000002274E-2</v>
      </c>
      <c r="M1350" s="6">
        <f t="shared" si="371"/>
        <v>14.984999999999999</v>
      </c>
      <c r="N1350" s="5">
        <f t="shared" si="372"/>
        <v>1.4496637541167952</v>
      </c>
      <c r="O1350" s="6">
        <f t="shared" si="373"/>
        <v>-0.47000000000000064</v>
      </c>
      <c r="P1350" s="6">
        <f t="shared" si="374"/>
        <v>2.8993275082335903</v>
      </c>
      <c r="Q1350" s="6">
        <f t="shared" si="375"/>
        <v>0.14109991553752632</v>
      </c>
      <c r="R1350" s="9">
        <f t="shared" si="376"/>
        <v>0.14141210292237391</v>
      </c>
      <c r="S1350" s="9">
        <f t="shared" si="377"/>
        <v>0.40999999999999837</v>
      </c>
      <c r="T1350">
        <f t="shared" si="378"/>
        <v>0.47000000000000064</v>
      </c>
      <c r="U1350" s="9">
        <f t="shared" si="379"/>
        <v>0.16210655700857585</v>
      </c>
      <c r="V1350" s="9">
        <f t="shared" si="380"/>
        <v>2.8799781936629927</v>
      </c>
      <c r="W1350" s="9">
        <f t="shared" si="381"/>
        <v>4.1750000000000007</v>
      </c>
      <c r="X1350">
        <f t="shared" si="382"/>
        <v>14.984999999999999</v>
      </c>
      <c r="Y1350" s="9">
        <f t="shared" si="383"/>
        <v>10.33687981605747</v>
      </c>
      <c r="Z1350" s="10">
        <f t="shared" si="384"/>
        <v>0.6767185530189046</v>
      </c>
      <c r="AA1350">
        <f t="shared" si="385"/>
        <v>6.0000000000002274E-2</v>
      </c>
    </row>
    <row r="1351" spans="1:27">
      <c r="A1351" s="1">
        <f t="shared" si="368"/>
        <v>592004</v>
      </c>
      <c r="B1351" s="1">
        <v>4</v>
      </c>
      <c r="C1351" s="1">
        <v>-8</v>
      </c>
      <c r="D1351" s="2">
        <v>6</v>
      </c>
      <c r="E1351" s="5">
        <v>6.07</v>
      </c>
      <c r="F1351" s="5">
        <v>3.44</v>
      </c>
      <c r="G1351" s="5">
        <v>1.25</v>
      </c>
      <c r="H1351" s="5">
        <v>6.49</v>
      </c>
      <c r="I1351" s="5">
        <v>5</v>
      </c>
      <c r="J1351" s="5">
        <v>1.54</v>
      </c>
      <c r="K1351" s="6">
        <f t="shared" si="369"/>
        <v>6.28</v>
      </c>
      <c r="L1351" s="6">
        <f t="shared" si="370"/>
        <v>-0.41999999999999993</v>
      </c>
      <c r="M1351" s="6">
        <f t="shared" si="371"/>
        <v>4.22</v>
      </c>
      <c r="N1351" s="5">
        <f t="shared" si="372"/>
        <v>0.99172828940189051</v>
      </c>
      <c r="O1351" s="6">
        <f t="shared" si="373"/>
        <v>-1.56</v>
      </c>
      <c r="P1351" s="6">
        <f t="shared" si="374"/>
        <v>1.983456578803781</v>
      </c>
      <c r="Q1351" s="6">
        <f t="shared" si="375"/>
        <v>-0.20566330291553339</v>
      </c>
      <c r="R1351" s="9">
        <f t="shared" si="376"/>
        <v>0.57475420041084646</v>
      </c>
      <c r="S1351" s="9">
        <f t="shared" si="377"/>
        <v>1.1400000000000001</v>
      </c>
      <c r="T1351">
        <f t="shared" si="378"/>
        <v>1.56</v>
      </c>
      <c r="U1351" s="9">
        <f t="shared" si="379"/>
        <v>0.78650574793063188</v>
      </c>
      <c r="V1351" s="9">
        <f t="shared" si="380"/>
        <v>2.0771818470988488</v>
      </c>
      <c r="W1351" s="9">
        <f t="shared" si="381"/>
        <v>2.0600000000000005</v>
      </c>
      <c r="X1351">
        <f t="shared" si="382"/>
        <v>4.22</v>
      </c>
      <c r="Y1351" s="9">
        <f t="shared" si="383"/>
        <v>4.2551977644452128</v>
      </c>
      <c r="Z1351" s="10">
        <f t="shared" si="384"/>
        <v>0.67680130023515783</v>
      </c>
      <c r="AA1351">
        <f t="shared" si="385"/>
        <v>0.41999999999999993</v>
      </c>
    </row>
    <row r="1352" spans="1:27">
      <c r="A1352" s="1">
        <f t="shared" si="368"/>
        <v>596006</v>
      </c>
      <c r="B1352" s="1">
        <v>6</v>
      </c>
      <c r="C1352" s="1">
        <v>-4</v>
      </c>
      <c r="D1352" s="2">
        <v>6</v>
      </c>
      <c r="E1352" s="5">
        <v>6.76</v>
      </c>
      <c r="F1352" s="5">
        <v>7.47</v>
      </c>
      <c r="G1352" s="5">
        <v>1.45</v>
      </c>
      <c r="H1352" s="5">
        <v>6.77</v>
      </c>
      <c r="I1352" s="5">
        <v>8.44</v>
      </c>
      <c r="J1352" s="5">
        <v>1.86</v>
      </c>
      <c r="K1352" s="6">
        <f t="shared" si="369"/>
        <v>6.7649999999999997</v>
      </c>
      <c r="L1352" s="6">
        <f t="shared" si="370"/>
        <v>-9.9999999999997868E-3</v>
      </c>
      <c r="M1352" s="6">
        <f t="shared" si="371"/>
        <v>7.9550000000000001</v>
      </c>
      <c r="N1352" s="5">
        <f t="shared" si="372"/>
        <v>1.1792052408296023</v>
      </c>
      <c r="O1352" s="6">
        <f t="shared" si="373"/>
        <v>-0.96999999999999975</v>
      </c>
      <c r="P1352" s="6">
        <f t="shared" si="374"/>
        <v>2.3584104816592046</v>
      </c>
      <c r="Q1352" s="6">
        <f t="shared" si="375"/>
        <v>-0.24399057909782279</v>
      </c>
      <c r="R1352" s="9">
        <f t="shared" si="376"/>
        <v>0.40705382182859634</v>
      </c>
      <c r="S1352" s="9">
        <f t="shared" si="377"/>
        <v>0.96</v>
      </c>
      <c r="T1352">
        <f t="shared" si="378"/>
        <v>0.96999999999999975</v>
      </c>
      <c r="U1352" s="9">
        <f t="shared" si="379"/>
        <v>0.41129396580597749</v>
      </c>
      <c r="V1352" s="9">
        <f t="shared" si="380"/>
        <v>1.0091542666167288</v>
      </c>
      <c r="W1352" s="9">
        <f t="shared" si="381"/>
        <v>1.1900000000000004</v>
      </c>
      <c r="X1352">
        <f t="shared" si="382"/>
        <v>7.9550000000000001</v>
      </c>
      <c r="Y1352" s="9">
        <f t="shared" si="383"/>
        <v>6.746069068013508</v>
      </c>
      <c r="Z1352" s="10">
        <f t="shared" si="384"/>
        <v>0.67683676023100281</v>
      </c>
      <c r="AA1352">
        <f t="shared" si="385"/>
        <v>9.9999999999997868E-3</v>
      </c>
    </row>
    <row r="1353" spans="1:27">
      <c r="A1353" s="1">
        <f t="shared" si="368"/>
        <v>604995</v>
      </c>
      <c r="B1353" s="1">
        <v>-5</v>
      </c>
      <c r="C1353" s="1">
        <v>5</v>
      </c>
      <c r="D1353" s="2">
        <v>6</v>
      </c>
      <c r="E1353" s="5">
        <v>9.7200000000000006</v>
      </c>
      <c r="F1353" s="5">
        <v>6.14</v>
      </c>
      <c r="G1353" s="5">
        <v>1.59</v>
      </c>
      <c r="H1353" s="5">
        <v>9.2100000000000009</v>
      </c>
      <c r="I1353" s="5">
        <v>7.92</v>
      </c>
      <c r="J1353" s="5">
        <v>1.64</v>
      </c>
      <c r="K1353" s="6">
        <f t="shared" si="369"/>
        <v>9.4649999999999999</v>
      </c>
      <c r="L1353" s="6">
        <f t="shared" si="370"/>
        <v>0.50999999999999979</v>
      </c>
      <c r="M1353" s="6">
        <f t="shared" si="371"/>
        <v>7.0299999999999994</v>
      </c>
      <c r="N1353" s="5">
        <f t="shared" si="372"/>
        <v>1.1421142674881528</v>
      </c>
      <c r="O1353" s="6">
        <f t="shared" si="373"/>
        <v>-1.7800000000000002</v>
      </c>
      <c r="P1353" s="6">
        <f t="shared" si="374"/>
        <v>2.2842285349763056</v>
      </c>
      <c r="Q1353" s="6">
        <f t="shared" si="375"/>
        <v>-3.0952335320160094E-2</v>
      </c>
      <c r="R1353" s="9">
        <f t="shared" si="376"/>
        <v>1.0025266583160666</v>
      </c>
      <c r="S1353" s="9">
        <f t="shared" si="377"/>
        <v>2.29</v>
      </c>
      <c r="T1353">
        <f t="shared" si="378"/>
        <v>1.7800000000000002</v>
      </c>
      <c r="U1353" s="9">
        <f t="shared" si="379"/>
        <v>0.7792565291714405</v>
      </c>
      <c r="V1353" s="9">
        <f t="shared" si="380"/>
        <v>2.1320108410477054</v>
      </c>
      <c r="W1353" s="9">
        <f t="shared" si="381"/>
        <v>2.4350000000000005</v>
      </c>
      <c r="X1353">
        <f t="shared" si="382"/>
        <v>7.0299999999999994</v>
      </c>
      <c r="Y1353" s="9">
        <f t="shared" si="383"/>
        <v>6.1552510113204777</v>
      </c>
      <c r="Z1353" s="10">
        <f t="shared" si="384"/>
        <v>0.67705908161695905</v>
      </c>
      <c r="AA1353">
        <f t="shared" si="385"/>
        <v>0.50999999999999979</v>
      </c>
    </row>
    <row r="1354" spans="1:27">
      <c r="A1354" s="1">
        <f t="shared" si="368"/>
        <v>301992</v>
      </c>
      <c r="B1354" s="1">
        <v>-8</v>
      </c>
      <c r="C1354" s="1">
        <v>2</v>
      </c>
      <c r="D1354" s="2">
        <v>3</v>
      </c>
      <c r="E1354" s="5">
        <v>5.21</v>
      </c>
      <c r="F1354" s="5">
        <v>8.41</v>
      </c>
      <c r="G1354" s="5">
        <v>1.75</v>
      </c>
      <c r="H1354" s="5">
        <v>5.7</v>
      </c>
      <c r="I1354" s="5">
        <v>6.44</v>
      </c>
      <c r="J1354" s="5">
        <v>1.5</v>
      </c>
      <c r="K1354" s="6">
        <f t="shared" si="369"/>
        <v>5.4550000000000001</v>
      </c>
      <c r="L1354" s="6">
        <f t="shared" si="370"/>
        <v>-0.49000000000000021</v>
      </c>
      <c r="M1354" s="6">
        <f t="shared" si="371"/>
        <v>7.4250000000000007</v>
      </c>
      <c r="N1354" s="5">
        <f t="shared" si="372"/>
        <v>1.1524430571616109</v>
      </c>
      <c r="O1354" s="6">
        <f t="shared" si="373"/>
        <v>1.9699999999999998</v>
      </c>
      <c r="P1354" s="6">
        <f t="shared" si="374"/>
        <v>2.3048861143232218</v>
      </c>
      <c r="Q1354" s="6">
        <f t="shared" si="375"/>
        <v>0.15294117647058825</v>
      </c>
      <c r="R1354" s="9">
        <f t="shared" si="376"/>
        <v>1.0672978524677883</v>
      </c>
      <c r="S1354" s="9">
        <f t="shared" si="377"/>
        <v>2.46</v>
      </c>
      <c r="T1354">
        <f t="shared" si="378"/>
        <v>1.9699999999999998</v>
      </c>
      <c r="U1354" s="9">
        <f t="shared" si="379"/>
        <v>0.85470600380550521</v>
      </c>
      <c r="V1354" s="9">
        <f t="shared" si="380"/>
        <v>1.7094120076110113</v>
      </c>
      <c r="W1354" s="9">
        <f t="shared" si="381"/>
        <v>1.9700000000000006</v>
      </c>
      <c r="X1354">
        <f t="shared" si="382"/>
        <v>7.4250000000000007</v>
      </c>
      <c r="Y1354" s="9">
        <f t="shared" si="383"/>
        <v>6.4428345972140892</v>
      </c>
      <c r="Z1354" s="10">
        <f t="shared" si="384"/>
        <v>0.67712997275264675</v>
      </c>
      <c r="AA1354">
        <f t="shared" si="385"/>
        <v>0.49000000000000021</v>
      </c>
    </row>
    <row r="1355" spans="1:27">
      <c r="A1355" s="1">
        <f t="shared" si="368"/>
        <v>600993</v>
      </c>
      <c r="B1355" s="1">
        <v>-7</v>
      </c>
      <c r="C1355" s="1">
        <v>1</v>
      </c>
      <c r="D1355" s="2">
        <v>6</v>
      </c>
      <c r="E1355" s="5">
        <v>27.4</v>
      </c>
      <c r="F1355" s="5">
        <v>26.17</v>
      </c>
      <c r="G1355" s="5">
        <v>2.75</v>
      </c>
      <c r="H1355" s="5">
        <v>27.61</v>
      </c>
      <c r="I1355" s="5">
        <v>29.64</v>
      </c>
      <c r="J1355" s="5">
        <v>2.61</v>
      </c>
      <c r="K1355" s="6">
        <f t="shared" si="369"/>
        <v>27.504999999999999</v>
      </c>
      <c r="L1355" s="6">
        <f t="shared" si="370"/>
        <v>-0.21000000000000085</v>
      </c>
      <c r="M1355" s="6">
        <f t="shared" si="371"/>
        <v>27.905000000000001</v>
      </c>
      <c r="N1355" s="5">
        <f t="shared" si="372"/>
        <v>1.8956924856104693</v>
      </c>
      <c r="O1355" s="6">
        <f t="shared" si="373"/>
        <v>-3.4699999999999989</v>
      </c>
      <c r="P1355" s="6">
        <f t="shared" si="374"/>
        <v>3.7913849712209386</v>
      </c>
      <c r="Q1355" s="6">
        <f t="shared" si="375"/>
        <v>5.2203191740987635E-2</v>
      </c>
      <c r="R1355" s="9">
        <f t="shared" si="376"/>
        <v>0.85984410043968207</v>
      </c>
      <c r="S1355" s="9">
        <f t="shared" si="377"/>
        <v>3.259999999999998</v>
      </c>
      <c r="T1355">
        <f t="shared" si="378"/>
        <v>3.4699999999999989</v>
      </c>
      <c r="U1355" s="9">
        <f t="shared" si="379"/>
        <v>0.91523283083610363</v>
      </c>
      <c r="V1355" s="9">
        <f t="shared" si="380"/>
        <v>0.21100468722446311</v>
      </c>
      <c r="W1355" s="9">
        <f t="shared" si="381"/>
        <v>0.40000000000000213</v>
      </c>
      <c r="X1355">
        <f t="shared" si="382"/>
        <v>27.905000000000001</v>
      </c>
      <c r="Y1355" s="9">
        <f t="shared" si="383"/>
        <v>14.720214492496531</v>
      </c>
      <c r="Z1355" s="10">
        <f t="shared" si="384"/>
        <v>0.67748874529397163</v>
      </c>
      <c r="AA1355">
        <f t="shared" si="385"/>
        <v>0.21000000000000085</v>
      </c>
    </row>
    <row r="1356" spans="1:27">
      <c r="A1356" s="1">
        <f t="shared" si="368"/>
        <v>491002</v>
      </c>
      <c r="B1356" s="1">
        <v>2</v>
      </c>
      <c r="C1356" s="1">
        <v>-9</v>
      </c>
      <c r="D1356" s="2">
        <v>5</v>
      </c>
      <c r="E1356" s="5">
        <v>6.44</v>
      </c>
      <c r="F1356" s="5">
        <v>7.37</v>
      </c>
      <c r="G1356" s="5">
        <v>1.35</v>
      </c>
      <c r="H1356" s="5">
        <v>6.54</v>
      </c>
      <c r="I1356" s="5">
        <v>6.51</v>
      </c>
      <c r="J1356" s="5">
        <v>1.65</v>
      </c>
      <c r="K1356" s="6">
        <f t="shared" si="369"/>
        <v>6.49</v>
      </c>
      <c r="L1356" s="6">
        <f t="shared" si="370"/>
        <v>-9.9999999999999645E-2</v>
      </c>
      <c r="M1356" s="6">
        <f t="shared" si="371"/>
        <v>6.9399999999999995</v>
      </c>
      <c r="N1356" s="5">
        <f t="shared" si="372"/>
        <v>1.065950280266392</v>
      </c>
      <c r="O1356" s="6">
        <f t="shared" si="373"/>
        <v>0.86000000000000032</v>
      </c>
      <c r="P1356" s="6">
        <f t="shared" si="374"/>
        <v>2.1319005605327841</v>
      </c>
      <c r="Q1356" s="6">
        <f t="shared" si="375"/>
        <v>-0.19801980198019792</v>
      </c>
      <c r="R1356" s="9">
        <f t="shared" si="376"/>
        <v>0.45030242862738684</v>
      </c>
      <c r="S1356" s="9">
        <f t="shared" si="377"/>
        <v>0.96</v>
      </c>
      <c r="T1356">
        <f t="shared" si="378"/>
        <v>0.86000000000000032</v>
      </c>
      <c r="U1356" s="9">
        <f t="shared" si="379"/>
        <v>0.40339592564536753</v>
      </c>
      <c r="V1356" s="9">
        <f t="shared" si="380"/>
        <v>0.42215852683817451</v>
      </c>
      <c r="W1356" s="9">
        <f t="shared" si="381"/>
        <v>0.44999999999999929</v>
      </c>
      <c r="X1356">
        <f t="shared" si="382"/>
        <v>6.9399999999999995</v>
      </c>
      <c r="Y1356" s="9">
        <f t="shared" si="383"/>
        <v>6.5106226139043013</v>
      </c>
      <c r="Z1356" s="10">
        <f t="shared" si="384"/>
        <v>0.67782003511256583</v>
      </c>
      <c r="AA1356">
        <f t="shared" si="385"/>
        <v>9.9999999999999645E-2</v>
      </c>
    </row>
    <row r="1357" spans="1:27">
      <c r="A1357" s="1">
        <f t="shared" si="368"/>
        <v>91004</v>
      </c>
      <c r="B1357" s="1">
        <v>4</v>
      </c>
      <c r="C1357" s="1">
        <v>-9</v>
      </c>
      <c r="D1357" s="2">
        <v>1</v>
      </c>
      <c r="E1357" s="5">
        <v>8.33</v>
      </c>
      <c r="F1357" s="5">
        <v>8.08</v>
      </c>
      <c r="G1357" s="5">
        <v>1.38</v>
      </c>
      <c r="H1357" s="5">
        <v>8.17</v>
      </c>
      <c r="I1357" s="5">
        <v>8.76</v>
      </c>
      <c r="J1357" s="5">
        <v>1.69</v>
      </c>
      <c r="K1357" s="6">
        <f t="shared" si="369"/>
        <v>8.25</v>
      </c>
      <c r="L1357" s="6">
        <f t="shared" si="370"/>
        <v>0.16000000000000014</v>
      </c>
      <c r="M1357" s="6">
        <f t="shared" si="371"/>
        <v>8.42</v>
      </c>
      <c r="N1357" s="5">
        <f t="shared" si="372"/>
        <v>1.0909285036151544</v>
      </c>
      <c r="O1357" s="6">
        <f t="shared" si="373"/>
        <v>-0.67999999999999972</v>
      </c>
      <c r="P1357" s="6">
        <f t="shared" si="374"/>
        <v>2.1818570072303087</v>
      </c>
      <c r="Q1357" s="6">
        <f t="shared" si="375"/>
        <v>-0.19991597521268775</v>
      </c>
      <c r="R1357" s="9">
        <f t="shared" si="376"/>
        <v>0.38499314905439747</v>
      </c>
      <c r="S1357" s="9">
        <f t="shared" si="377"/>
        <v>0.83999999999999986</v>
      </c>
      <c r="T1357">
        <f t="shared" si="378"/>
        <v>0.67999999999999972</v>
      </c>
      <c r="U1357" s="9">
        <f t="shared" si="379"/>
        <v>0.3116611206630836</v>
      </c>
      <c r="V1357" s="9">
        <f t="shared" si="380"/>
        <v>0.1558305603315418</v>
      </c>
      <c r="W1357" s="9">
        <f t="shared" si="381"/>
        <v>0.16999999999999993</v>
      </c>
      <c r="X1357">
        <f t="shared" si="382"/>
        <v>8.42</v>
      </c>
      <c r="Y1357" s="9">
        <f t="shared" si="383"/>
        <v>7.7181959881857791</v>
      </c>
      <c r="Z1357" s="10">
        <f t="shared" si="384"/>
        <v>0.67859413495844478</v>
      </c>
      <c r="AA1357">
        <f t="shared" si="385"/>
        <v>0.16000000000000014</v>
      </c>
    </row>
    <row r="1358" spans="1:27">
      <c r="A1358" s="1">
        <f t="shared" si="368"/>
        <v>192006</v>
      </c>
      <c r="B1358" s="1">
        <v>6</v>
      </c>
      <c r="C1358" s="1">
        <v>-8</v>
      </c>
      <c r="D1358" s="2">
        <v>2</v>
      </c>
      <c r="E1358" s="5">
        <v>3.48</v>
      </c>
      <c r="F1358" s="5">
        <v>3.32</v>
      </c>
      <c r="G1358" s="5">
        <v>1.19</v>
      </c>
      <c r="H1358" s="5">
        <v>3.09</v>
      </c>
      <c r="I1358" s="5">
        <v>1.54</v>
      </c>
      <c r="J1358" s="5">
        <v>1.27</v>
      </c>
      <c r="K1358" s="6">
        <f t="shared" si="369"/>
        <v>3.2850000000000001</v>
      </c>
      <c r="L1358" s="6">
        <f t="shared" si="370"/>
        <v>0.39000000000000012</v>
      </c>
      <c r="M1358" s="6">
        <f t="shared" si="371"/>
        <v>2.4299999999999997</v>
      </c>
      <c r="N1358" s="5">
        <f t="shared" si="372"/>
        <v>0.87020112617716139</v>
      </c>
      <c r="O1358" s="6">
        <f t="shared" si="373"/>
        <v>1.7799999999999998</v>
      </c>
      <c r="P1358" s="6">
        <f t="shared" si="374"/>
        <v>1.7404022523543228</v>
      </c>
      <c r="Q1358" s="6">
        <f t="shared" si="375"/>
        <v>-6.4971937933311352E-2</v>
      </c>
      <c r="R1358" s="9">
        <f t="shared" si="376"/>
        <v>0.79866593950891651</v>
      </c>
      <c r="S1358" s="9">
        <f t="shared" si="377"/>
        <v>1.3899999999999997</v>
      </c>
      <c r="T1358">
        <f t="shared" si="378"/>
        <v>1.7799999999999998</v>
      </c>
      <c r="U1358" s="9">
        <f t="shared" si="379"/>
        <v>1.0227520664214904</v>
      </c>
      <c r="V1358" s="9">
        <f t="shared" si="380"/>
        <v>0.98253147953974695</v>
      </c>
      <c r="W1358" s="9">
        <f t="shared" si="381"/>
        <v>0.85500000000000043</v>
      </c>
      <c r="X1358">
        <f t="shared" si="382"/>
        <v>2.4299999999999997</v>
      </c>
      <c r="Y1358" s="9">
        <f t="shared" si="383"/>
        <v>2.7924578892182264</v>
      </c>
      <c r="Z1358" s="10">
        <f t="shared" si="384"/>
        <v>0.6786191862893356</v>
      </c>
      <c r="AA1358">
        <f t="shared" si="385"/>
        <v>0.39000000000000012</v>
      </c>
    </row>
    <row r="1359" spans="1:27">
      <c r="A1359" s="1">
        <f t="shared" si="368"/>
        <v>697994</v>
      </c>
      <c r="B1359" s="1">
        <v>-6</v>
      </c>
      <c r="C1359" s="1">
        <v>-2</v>
      </c>
      <c r="D1359" s="2">
        <v>7</v>
      </c>
      <c r="E1359" s="5">
        <v>27.23</v>
      </c>
      <c r="F1359" s="5">
        <v>26.74</v>
      </c>
      <c r="G1359" s="5">
        <v>2.59</v>
      </c>
      <c r="H1359" s="5">
        <v>27.53</v>
      </c>
      <c r="I1359" s="5">
        <v>27.45</v>
      </c>
      <c r="J1359" s="5">
        <v>2.57</v>
      </c>
      <c r="K1359" s="6">
        <f t="shared" si="369"/>
        <v>27.380000000000003</v>
      </c>
      <c r="L1359" s="6">
        <f t="shared" si="370"/>
        <v>-0.30000000000000071</v>
      </c>
      <c r="M1359" s="6">
        <f t="shared" si="371"/>
        <v>27.094999999999999</v>
      </c>
      <c r="N1359" s="5">
        <f t="shared" si="372"/>
        <v>1.8243491990296155</v>
      </c>
      <c r="O1359" s="6">
        <f t="shared" si="373"/>
        <v>-0.71000000000000085</v>
      </c>
      <c r="P1359" s="6">
        <f t="shared" si="374"/>
        <v>3.6486983980592309</v>
      </c>
      <c r="Q1359" s="6">
        <f t="shared" si="375"/>
        <v>7.751821527829955E-3</v>
      </c>
      <c r="R1359" s="9">
        <f t="shared" si="376"/>
        <v>0.11236883821860479</v>
      </c>
      <c r="S1359" s="9">
        <f t="shared" si="377"/>
        <v>0.41000000000000014</v>
      </c>
      <c r="T1359">
        <f t="shared" si="378"/>
        <v>0.71000000000000085</v>
      </c>
      <c r="U1359" s="9">
        <f t="shared" si="379"/>
        <v>0.19458993935416941</v>
      </c>
      <c r="V1359" s="9">
        <f t="shared" si="380"/>
        <v>0.15622009215757446</v>
      </c>
      <c r="W1359" s="9">
        <f t="shared" si="381"/>
        <v>0.28500000000000369</v>
      </c>
      <c r="X1359">
        <f t="shared" si="382"/>
        <v>27.094999999999999</v>
      </c>
      <c r="Y1359" s="9">
        <f t="shared" si="383"/>
        <v>14.851871568454124</v>
      </c>
      <c r="Z1359" s="10">
        <f t="shared" si="384"/>
        <v>0.67865528805130526</v>
      </c>
      <c r="AA1359">
        <f t="shared" si="385"/>
        <v>0.30000000000000071</v>
      </c>
    </row>
    <row r="1360" spans="1:27">
      <c r="A1360" s="1">
        <f t="shared" si="368"/>
        <v>505995</v>
      </c>
      <c r="B1360" s="1">
        <v>-5</v>
      </c>
      <c r="C1360" s="1">
        <v>6</v>
      </c>
      <c r="D1360" s="2">
        <v>5</v>
      </c>
      <c r="E1360" s="5">
        <v>15.83</v>
      </c>
      <c r="F1360" s="5">
        <v>17.88</v>
      </c>
      <c r="G1360" s="5">
        <v>2.23</v>
      </c>
      <c r="H1360" s="5">
        <v>15.51</v>
      </c>
      <c r="I1360" s="5">
        <v>14.43</v>
      </c>
      <c r="J1360" s="5">
        <v>2</v>
      </c>
      <c r="K1360" s="6">
        <f t="shared" si="369"/>
        <v>15.67</v>
      </c>
      <c r="L1360" s="6">
        <f t="shared" si="370"/>
        <v>0.32000000000000028</v>
      </c>
      <c r="M1360" s="6">
        <f t="shared" si="371"/>
        <v>16.155000000000001</v>
      </c>
      <c r="N1360" s="5">
        <f t="shared" si="372"/>
        <v>1.4977399640792122</v>
      </c>
      <c r="O1360" s="6">
        <f t="shared" si="373"/>
        <v>3.4499999999999993</v>
      </c>
      <c r="P1360" s="6">
        <f t="shared" si="374"/>
        <v>2.9954799281584243</v>
      </c>
      <c r="Q1360" s="6">
        <f t="shared" si="375"/>
        <v>0.10842648419128711</v>
      </c>
      <c r="R1360" s="9">
        <f t="shared" si="376"/>
        <v>1.0449076859360815</v>
      </c>
      <c r="S1360" s="9">
        <f t="shared" si="377"/>
        <v>3.129999999999999</v>
      </c>
      <c r="T1360">
        <f t="shared" si="378"/>
        <v>3.4499999999999993</v>
      </c>
      <c r="U1360" s="9">
        <f t="shared" si="379"/>
        <v>1.1517353087793871</v>
      </c>
      <c r="V1360" s="9">
        <f t="shared" si="380"/>
        <v>0.32382123174377059</v>
      </c>
      <c r="W1360" s="9">
        <f t="shared" si="381"/>
        <v>0.48500000000000121</v>
      </c>
      <c r="X1360">
        <f t="shared" si="382"/>
        <v>16.155000000000001</v>
      </c>
      <c r="Y1360" s="9">
        <f t="shared" si="383"/>
        <v>10.786251543960002</v>
      </c>
      <c r="Z1360" s="10">
        <f t="shared" si="384"/>
        <v>0.67942254893401932</v>
      </c>
      <c r="AA1360">
        <f t="shared" si="385"/>
        <v>0.32000000000000028</v>
      </c>
    </row>
    <row r="1361" spans="1:27">
      <c r="A1361" s="1">
        <f t="shared" si="368"/>
        <v>692000</v>
      </c>
      <c r="B1361" s="1">
        <v>0</v>
      </c>
      <c r="C1361" s="1">
        <v>-8</v>
      </c>
      <c r="D1361" s="2">
        <v>7</v>
      </c>
      <c r="E1361" s="5">
        <v>1.93</v>
      </c>
      <c r="F1361" s="5">
        <v>2.0699999999999998</v>
      </c>
      <c r="G1361" s="5">
        <v>1.04</v>
      </c>
      <c r="H1361" s="5">
        <v>1.88</v>
      </c>
      <c r="I1361" s="5">
        <v>3.68</v>
      </c>
      <c r="J1361" s="5">
        <v>1.61</v>
      </c>
      <c r="K1361" s="6">
        <f t="shared" si="369"/>
        <v>1.9049999999999998</v>
      </c>
      <c r="L1361" s="6">
        <f t="shared" si="370"/>
        <v>5.0000000000000044E-2</v>
      </c>
      <c r="M1361" s="6">
        <f t="shared" si="371"/>
        <v>2.875</v>
      </c>
      <c r="N1361" s="5">
        <f t="shared" si="372"/>
        <v>0.95834492746609767</v>
      </c>
      <c r="O1361" s="6">
        <f t="shared" si="373"/>
        <v>-1.6100000000000003</v>
      </c>
      <c r="P1361" s="6">
        <f t="shared" si="374"/>
        <v>1.9166898549321953</v>
      </c>
      <c r="Q1361" s="6">
        <f t="shared" si="375"/>
        <v>-0.41116585458801758</v>
      </c>
      <c r="R1361" s="9">
        <f t="shared" si="376"/>
        <v>0.86607647853320768</v>
      </c>
      <c r="S1361" s="9">
        <f t="shared" si="377"/>
        <v>1.6600000000000004</v>
      </c>
      <c r="T1361">
        <f t="shared" si="378"/>
        <v>1.6100000000000003</v>
      </c>
      <c r="U1361" s="9">
        <f t="shared" si="379"/>
        <v>0.83998983761353274</v>
      </c>
      <c r="V1361" s="9">
        <f t="shared" si="380"/>
        <v>1.0121616676833873</v>
      </c>
      <c r="W1361" s="9">
        <f t="shared" si="381"/>
        <v>0.9700000000000002</v>
      </c>
      <c r="X1361">
        <f t="shared" si="382"/>
        <v>2.875</v>
      </c>
      <c r="Y1361" s="9">
        <f t="shared" si="383"/>
        <v>2.9999637057626161</v>
      </c>
      <c r="Z1361" s="10">
        <f t="shared" si="384"/>
        <v>0.67977275614722898</v>
      </c>
      <c r="AA1361">
        <f t="shared" si="385"/>
        <v>5.0000000000000044E-2</v>
      </c>
    </row>
    <row r="1362" spans="1:27">
      <c r="A1362" s="1">
        <f t="shared" si="368"/>
        <v>203992</v>
      </c>
      <c r="B1362" s="1">
        <v>-8</v>
      </c>
      <c r="C1362" s="1">
        <v>4</v>
      </c>
      <c r="D1362" s="2">
        <v>2</v>
      </c>
      <c r="E1362" s="5">
        <v>78.319999999999993</v>
      </c>
      <c r="F1362" s="5">
        <v>81.44</v>
      </c>
      <c r="G1362" s="5">
        <v>4.49</v>
      </c>
      <c r="H1362" s="5">
        <v>78.22</v>
      </c>
      <c r="I1362" s="5">
        <v>75.150000000000006</v>
      </c>
      <c r="J1362" s="5">
        <v>3.93</v>
      </c>
      <c r="K1362" s="6">
        <f t="shared" si="369"/>
        <v>78.27</v>
      </c>
      <c r="L1362" s="6">
        <f t="shared" si="370"/>
        <v>9.9999999999994316E-2</v>
      </c>
      <c r="M1362" s="6">
        <f t="shared" si="371"/>
        <v>78.295000000000002</v>
      </c>
      <c r="N1362" s="5">
        <f t="shared" si="372"/>
        <v>2.983496271155706</v>
      </c>
      <c r="O1362" s="6">
        <f t="shared" si="373"/>
        <v>6.289999999999992</v>
      </c>
      <c r="P1362" s="6">
        <f t="shared" si="374"/>
        <v>5.9669925423114121</v>
      </c>
      <c r="Q1362" s="6">
        <f t="shared" si="375"/>
        <v>0.13243083836539818</v>
      </c>
      <c r="R1362" s="9">
        <f t="shared" si="376"/>
        <v>1.0373735103751613</v>
      </c>
      <c r="S1362" s="9">
        <f t="shared" si="377"/>
        <v>6.1899999999999977</v>
      </c>
      <c r="T1362">
        <f t="shared" si="378"/>
        <v>6.289999999999992</v>
      </c>
      <c r="U1362" s="9">
        <f t="shared" si="379"/>
        <v>1.0541323716090079</v>
      </c>
      <c r="V1362" s="9">
        <f t="shared" si="380"/>
        <v>8.379430616925667E-3</v>
      </c>
      <c r="W1362" s="9">
        <f t="shared" si="381"/>
        <v>2.5000000000005684E-2</v>
      </c>
      <c r="X1362">
        <f t="shared" si="382"/>
        <v>78.295000000000002</v>
      </c>
      <c r="Y1362" s="9">
        <f t="shared" si="383"/>
        <v>26.242700806081839</v>
      </c>
      <c r="Z1362" s="10">
        <f t="shared" si="384"/>
        <v>0.67980291261511971</v>
      </c>
      <c r="AA1362">
        <f t="shared" si="385"/>
        <v>9.9999999999994316E-2</v>
      </c>
    </row>
    <row r="1363" spans="1:27">
      <c r="A1363" s="1">
        <f t="shared" si="368"/>
        <v>801995</v>
      </c>
      <c r="B1363" s="1">
        <v>-5</v>
      </c>
      <c r="C1363" s="1">
        <v>2</v>
      </c>
      <c r="D1363" s="2">
        <v>8</v>
      </c>
      <c r="E1363" s="5">
        <v>45.61</v>
      </c>
      <c r="F1363" s="5">
        <v>45.77</v>
      </c>
      <c r="G1363" s="5">
        <v>3.38</v>
      </c>
      <c r="H1363" s="5">
        <v>45.88</v>
      </c>
      <c r="I1363" s="5">
        <v>42.19</v>
      </c>
      <c r="J1363" s="5">
        <v>2.96</v>
      </c>
      <c r="K1363" s="6">
        <f t="shared" si="369"/>
        <v>45.745000000000005</v>
      </c>
      <c r="L1363" s="6">
        <f t="shared" si="370"/>
        <v>-0.27000000000000313</v>
      </c>
      <c r="M1363" s="6">
        <f t="shared" si="371"/>
        <v>43.980000000000004</v>
      </c>
      <c r="N1363" s="5">
        <f t="shared" si="372"/>
        <v>2.2464416306683779</v>
      </c>
      <c r="O1363" s="6">
        <f t="shared" si="373"/>
        <v>3.5800000000000054</v>
      </c>
      <c r="P1363" s="6">
        <f t="shared" si="374"/>
        <v>4.4928832613367558</v>
      </c>
      <c r="Q1363" s="6">
        <f t="shared" si="375"/>
        <v>0.13191320717328836</v>
      </c>
      <c r="R1363" s="9">
        <f t="shared" si="376"/>
        <v>0.85691075776015779</v>
      </c>
      <c r="S1363" s="9">
        <f t="shared" si="377"/>
        <v>3.8500000000000085</v>
      </c>
      <c r="T1363">
        <f t="shared" si="378"/>
        <v>3.5800000000000054</v>
      </c>
      <c r="U1363" s="9">
        <f t="shared" si="379"/>
        <v>0.79681571760554881</v>
      </c>
      <c r="V1363" s="9">
        <f t="shared" si="380"/>
        <v>0.78568700646580558</v>
      </c>
      <c r="W1363" s="9">
        <f t="shared" si="381"/>
        <v>1.7650000000000006</v>
      </c>
      <c r="X1363">
        <f t="shared" si="382"/>
        <v>43.980000000000004</v>
      </c>
      <c r="Y1363" s="9">
        <f t="shared" si="383"/>
        <v>19.577628637034628</v>
      </c>
      <c r="Z1363" s="10">
        <f t="shared" si="384"/>
        <v>0.67983527416573497</v>
      </c>
      <c r="AA1363">
        <f t="shared" si="385"/>
        <v>0.27000000000000313</v>
      </c>
    </row>
    <row r="1364" spans="1:27">
      <c r="A1364" s="1">
        <f t="shared" si="368"/>
        <v>91001</v>
      </c>
      <c r="B1364" s="1">
        <v>1</v>
      </c>
      <c r="C1364" s="1">
        <v>-9</v>
      </c>
      <c r="D1364" s="2">
        <v>1</v>
      </c>
      <c r="E1364" s="5">
        <v>14.58</v>
      </c>
      <c r="F1364" s="5">
        <v>14.48</v>
      </c>
      <c r="G1364" s="5">
        <v>1.91</v>
      </c>
      <c r="H1364" s="5">
        <v>14.98</v>
      </c>
      <c r="I1364" s="5">
        <v>17.23</v>
      </c>
      <c r="J1364" s="5">
        <v>2.21</v>
      </c>
      <c r="K1364" s="6">
        <f t="shared" si="369"/>
        <v>14.780000000000001</v>
      </c>
      <c r="L1364" s="6">
        <f t="shared" si="370"/>
        <v>-0.40000000000000036</v>
      </c>
      <c r="M1364" s="6">
        <f t="shared" si="371"/>
        <v>15.855</v>
      </c>
      <c r="N1364" s="5">
        <f t="shared" si="372"/>
        <v>1.4604964909235489</v>
      </c>
      <c r="O1364" s="6">
        <f t="shared" si="373"/>
        <v>-2.75</v>
      </c>
      <c r="P1364" s="6">
        <f t="shared" si="374"/>
        <v>2.9209929818470979</v>
      </c>
      <c r="Q1364" s="6">
        <f t="shared" si="375"/>
        <v>-0.14486298961580837</v>
      </c>
      <c r="R1364" s="9">
        <f t="shared" si="376"/>
        <v>0.80452093332794339</v>
      </c>
      <c r="S1364" s="9">
        <f t="shared" si="377"/>
        <v>2.3499999999999996</v>
      </c>
      <c r="T1364">
        <f t="shared" si="378"/>
        <v>2.75</v>
      </c>
      <c r="U1364" s="9">
        <f t="shared" si="379"/>
        <v>0.94146066666035944</v>
      </c>
      <c r="V1364" s="9">
        <f t="shared" si="380"/>
        <v>0.73605106666173503</v>
      </c>
      <c r="W1364" s="9">
        <f t="shared" si="381"/>
        <v>1.0749999999999993</v>
      </c>
      <c r="X1364">
        <f t="shared" si="382"/>
        <v>15.855</v>
      </c>
      <c r="Y1364" s="9">
        <f t="shared" si="383"/>
        <v>10.855897359927273</v>
      </c>
      <c r="Z1364" s="10">
        <f t="shared" si="384"/>
        <v>0.68007573107706176</v>
      </c>
      <c r="AA1364">
        <f t="shared" si="385"/>
        <v>0.40000000000000036</v>
      </c>
    </row>
    <row r="1365" spans="1:27">
      <c r="A1365" s="1">
        <f t="shared" si="368"/>
        <v>597006</v>
      </c>
      <c r="B1365" s="1">
        <v>6</v>
      </c>
      <c r="C1365" s="1">
        <v>-3</v>
      </c>
      <c r="D1365" s="2">
        <v>6</v>
      </c>
      <c r="E1365" s="5">
        <v>1.0900000000000001</v>
      </c>
      <c r="F1365" s="5">
        <v>0.71</v>
      </c>
      <c r="G1365" s="5">
        <v>0.88</v>
      </c>
      <c r="H1365" s="5">
        <v>1.06</v>
      </c>
      <c r="I1365" s="5">
        <v>3.35</v>
      </c>
      <c r="J1365" s="5">
        <v>1.48</v>
      </c>
      <c r="K1365" s="6">
        <f t="shared" si="369"/>
        <v>1.0750000000000002</v>
      </c>
      <c r="L1365" s="6">
        <f t="shared" si="370"/>
        <v>3.0000000000000027E-2</v>
      </c>
      <c r="M1365" s="6">
        <f t="shared" si="371"/>
        <v>2.0300000000000002</v>
      </c>
      <c r="N1365" s="5">
        <f t="shared" si="372"/>
        <v>0.86092973000123529</v>
      </c>
      <c r="O1365" s="6">
        <f t="shared" si="373"/>
        <v>-2.64</v>
      </c>
      <c r="P1365" s="6">
        <f t="shared" si="374"/>
        <v>1.7218594600024706</v>
      </c>
      <c r="Q1365" s="6">
        <f t="shared" si="375"/>
        <v>-0.47760388559093364</v>
      </c>
      <c r="R1365" s="9">
        <f t="shared" si="376"/>
        <v>1.5506492033886254</v>
      </c>
      <c r="S1365" s="9">
        <f t="shared" si="377"/>
        <v>2.67</v>
      </c>
      <c r="T1365">
        <f t="shared" si="378"/>
        <v>2.64</v>
      </c>
      <c r="U1365" s="9">
        <f t="shared" si="379"/>
        <v>1.5332261786314501</v>
      </c>
      <c r="V1365" s="9">
        <f t="shared" si="380"/>
        <v>1.109265909540178</v>
      </c>
      <c r="W1365" s="9">
        <f t="shared" si="381"/>
        <v>0.95500000000000007</v>
      </c>
      <c r="X1365">
        <f t="shared" si="382"/>
        <v>2.0300000000000002</v>
      </c>
      <c r="Y1365" s="9">
        <f t="shared" si="383"/>
        <v>2.3579160171377604</v>
      </c>
      <c r="Z1365" s="10">
        <f t="shared" si="384"/>
        <v>0.68022643288834339</v>
      </c>
      <c r="AA1365">
        <f t="shared" si="385"/>
        <v>3.0000000000000027E-2</v>
      </c>
    </row>
    <row r="1366" spans="1:27">
      <c r="A1366" s="1">
        <f t="shared" si="368"/>
        <v>798004</v>
      </c>
      <c r="B1366" s="1">
        <v>4</v>
      </c>
      <c r="C1366" s="1">
        <v>-2</v>
      </c>
      <c r="D1366" s="2">
        <v>8</v>
      </c>
      <c r="E1366" s="5">
        <v>17</v>
      </c>
      <c r="F1366" s="5">
        <v>15.89</v>
      </c>
      <c r="G1366" s="5">
        <v>1.89</v>
      </c>
      <c r="H1366" s="5">
        <v>16.82</v>
      </c>
      <c r="I1366" s="5">
        <v>17.91</v>
      </c>
      <c r="J1366" s="5">
        <v>2.4500000000000002</v>
      </c>
      <c r="K1366" s="6">
        <f t="shared" si="369"/>
        <v>16.91</v>
      </c>
      <c r="L1366" s="6">
        <f t="shared" si="370"/>
        <v>0.17999999999999972</v>
      </c>
      <c r="M1366" s="6">
        <f t="shared" si="371"/>
        <v>16.899999999999999</v>
      </c>
      <c r="N1366" s="5">
        <f t="shared" si="372"/>
        <v>1.5471425273710242</v>
      </c>
      <c r="O1366" s="6">
        <f t="shared" si="373"/>
        <v>-2.0199999999999996</v>
      </c>
      <c r="P1366" s="6">
        <f t="shared" si="374"/>
        <v>3.0942850547420484</v>
      </c>
      <c r="Q1366" s="6">
        <f t="shared" si="375"/>
        <v>-0.25383828045035839</v>
      </c>
      <c r="R1366" s="9">
        <f t="shared" si="376"/>
        <v>0.7109881478529132</v>
      </c>
      <c r="S1366" s="9">
        <f t="shared" si="377"/>
        <v>2.1999999999999993</v>
      </c>
      <c r="T1366">
        <f t="shared" si="378"/>
        <v>2.0199999999999996</v>
      </c>
      <c r="U1366" s="9">
        <f t="shared" si="379"/>
        <v>0.65281639030131133</v>
      </c>
      <c r="V1366" s="9">
        <f t="shared" si="380"/>
        <v>6.4635286168456783E-3</v>
      </c>
      <c r="W1366" s="9">
        <f t="shared" si="381"/>
        <v>1.0000000000001563E-2</v>
      </c>
      <c r="X1366">
        <f t="shared" si="382"/>
        <v>16.899999999999999</v>
      </c>
      <c r="Y1366" s="9">
        <f t="shared" si="383"/>
        <v>10.923363362467487</v>
      </c>
      <c r="Z1366" s="10">
        <f t="shared" si="384"/>
        <v>0.68025289415040346</v>
      </c>
      <c r="AA1366">
        <f t="shared" si="385"/>
        <v>0.17999999999999972</v>
      </c>
    </row>
    <row r="1367" spans="1:27">
      <c r="A1367" s="1">
        <f t="shared" si="368"/>
        <v>291998</v>
      </c>
      <c r="B1367" s="1">
        <v>-2</v>
      </c>
      <c r="C1367" s="1">
        <v>-8</v>
      </c>
      <c r="D1367" s="2">
        <v>3</v>
      </c>
      <c r="E1367" s="5">
        <v>25.02</v>
      </c>
      <c r="F1367" s="5">
        <v>27.58</v>
      </c>
      <c r="G1367" s="5">
        <v>2.72</v>
      </c>
      <c r="H1367" s="5">
        <v>25.58</v>
      </c>
      <c r="I1367" s="5">
        <v>26.26</v>
      </c>
      <c r="J1367" s="5">
        <v>2.72</v>
      </c>
      <c r="K1367" s="6">
        <f t="shared" si="369"/>
        <v>25.299999999999997</v>
      </c>
      <c r="L1367" s="6">
        <f t="shared" si="370"/>
        <v>-0.55999999999999872</v>
      </c>
      <c r="M1367" s="6">
        <f t="shared" si="371"/>
        <v>26.92</v>
      </c>
      <c r="N1367" s="5">
        <f t="shared" si="372"/>
        <v>1.9233304448274096</v>
      </c>
      <c r="O1367" s="6">
        <f t="shared" si="373"/>
        <v>1.3199999999999967</v>
      </c>
      <c r="P1367" s="6">
        <f t="shared" si="374"/>
        <v>3.8466608896548191</v>
      </c>
      <c r="Q1367" s="6">
        <f t="shared" si="375"/>
        <v>0</v>
      </c>
      <c r="R1367" s="9">
        <f t="shared" si="376"/>
        <v>0.48873556934952422</v>
      </c>
      <c r="S1367" s="9">
        <f t="shared" si="377"/>
        <v>1.8799999999999955</v>
      </c>
      <c r="T1367">
        <f t="shared" si="378"/>
        <v>1.3199999999999967</v>
      </c>
      <c r="U1367" s="9">
        <f t="shared" si="379"/>
        <v>0.34315476145817658</v>
      </c>
      <c r="V1367" s="9">
        <f t="shared" si="380"/>
        <v>0.84228895994280151</v>
      </c>
      <c r="W1367" s="9">
        <f t="shared" si="381"/>
        <v>1.6200000000000045</v>
      </c>
      <c r="X1367">
        <f t="shared" si="382"/>
        <v>26.92</v>
      </c>
      <c r="Y1367" s="9">
        <f t="shared" si="383"/>
        <v>13.996554815839602</v>
      </c>
      <c r="Z1367" s="10">
        <f t="shared" si="384"/>
        <v>0.68053434887594033</v>
      </c>
      <c r="AA1367">
        <f t="shared" si="385"/>
        <v>0.55999999999999872</v>
      </c>
    </row>
    <row r="1368" spans="1:27">
      <c r="A1368" s="1">
        <f t="shared" si="368"/>
        <v>802996</v>
      </c>
      <c r="B1368" s="1">
        <v>-4</v>
      </c>
      <c r="C1368" s="1">
        <v>3</v>
      </c>
      <c r="D1368" s="2">
        <v>8</v>
      </c>
      <c r="E1368" s="5">
        <v>11.65</v>
      </c>
      <c r="F1368" s="5">
        <v>13.41</v>
      </c>
      <c r="G1368" s="5">
        <v>2.04</v>
      </c>
      <c r="H1368" s="5">
        <v>11.78</v>
      </c>
      <c r="I1368" s="5">
        <v>8.74</v>
      </c>
      <c r="J1368" s="5">
        <v>1.62</v>
      </c>
      <c r="K1368" s="6">
        <f t="shared" si="369"/>
        <v>11.715</v>
      </c>
      <c r="L1368" s="6">
        <f t="shared" si="370"/>
        <v>-0.12999999999999901</v>
      </c>
      <c r="M1368" s="6">
        <f t="shared" si="371"/>
        <v>11.074999999999999</v>
      </c>
      <c r="N1368" s="5">
        <f t="shared" si="372"/>
        <v>1.3024976007655447</v>
      </c>
      <c r="O1368" s="6">
        <f t="shared" si="373"/>
        <v>4.67</v>
      </c>
      <c r="P1368" s="6">
        <f t="shared" si="374"/>
        <v>2.6049952015310893</v>
      </c>
      <c r="Q1368" s="6">
        <f t="shared" si="375"/>
        <v>0.22652519893899195</v>
      </c>
      <c r="R1368" s="9">
        <f t="shared" si="376"/>
        <v>1.8426137588195144</v>
      </c>
      <c r="S1368" s="9">
        <f t="shared" si="377"/>
        <v>4.7999999999999989</v>
      </c>
      <c r="T1368">
        <f t="shared" si="378"/>
        <v>4.67</v>
      </c>
      <c r="U1368" s="9">
        <f t="shared" si="379"/>
        <v>1.7927096361848196</v>
      </c>
      <c r="V1368" s="9">
        <f t="shared" si="380"/>
        <v>0.49136366901853773</v>
      </c>
      <c r="W1368" s="9">
        <f t="shared" si="381"/>
        <v>0.64000000000000057</v>
      </c>
      <c r="X1368">
        <f t="shared" si="382"/>
        <v>11.074999999999999</v>
      </c>
      <c r="Y1368" s="9">
        <f t="shared" si="383"/>
        <v>8.5028947412192188</v>
      </c>
      <c r="Z1368" s="10">
        <f t="shared" si="384"/>
        <v>0.68072608294379311</v>
      </c>
      <c r="AA1368">
        <f t="shared" si="385"/>
        <v>0.12999999999999901</v>
      </c>
    </row>
    <row r="1369" spans="1:27">
      <c r="A1369" s="1">
        <f t="shared" si="368"/>
        <v>792999</v>
      </c>
      <c r="B1369" s="1">
        <v>-1</v>
      </c>
      <c r="C1369" s="1">
        <v>-7</v>
      </c>
      <c r="D1369" s="2">
        <v>8</v>
      </c>
      <c r="E1369" s="5">
        <v>4.1100000000000003</v>
      </c>
      <c r="F1369" s="5">
        <v>2.65</v>
      </c>
      <c r="G1369" s="5">
        <v>1.1200000000000001</v>
      </c>
      <c r="H1369" s="5">
        <v>4.3099999999999996</v>
      </c>
      <c r="I1369" s="5">
        <v>5.21</v>
      </c>
      <c r="J1369" s="5">
        <v>1.57</v>
      </c>
      <c r="K1369" s="6">
        <f t="shared" si="369"/>
        <v>4.21</v>
      </c>
      <c r="L1369" s="6">
        <f t="shared" si="370"/>
        <v>-0.19999999999999929</v>
      </c>
      <c r="M1369" s="6">
        <f t="shared" si="371"/>
        <v>3.9299999999999997</v>
      </c>
      <c r="N1369" s="5">
        <f t="shared" si="372"/>
        <v>0.96427433855723865</v>
      </c>
      <c r="O1369" s="6">
        <f t="shared" si="373"/>
        <v>-2.56</v>
      </c>
      <c r="P1369" s="6">
        <f t="shared" si="374"/>
        <v>1.9285486771144773</v>
      </c>
      <c r="Q1369" s="6">
        <f t="shared" si="375"/>
        <v>-0.32546446912053334</v>
      </c>
      <c r="R1369" s="9">
        <f t="shared" si="376"/>
        <v>1.2237181399699317</v>
      </c>
      <c r="S1369" s="9">
        <f t="shared" si="377"/>
        <v>2.3600000000000008</v>
      </c>
      <c r="T1369">
        <f t="shared" si="378"/>
        <v>2.56</v>
      </c>
      <c r="U1369" s="9">
        <f t="shared" si="379"/>
        <v>1.3274230670860274</v>
      </c>
      <c r="V1369" s="9">
        <f t="shared" si="380"/>
        <v>0.29037379592506873</v>
      </c>
      <c r="W1369" s="9">
        <f t="shared" si="381"/>
        <v>0.28000000000000025</v>
      </c>
      <c r="X1369">
        <f t="shared" si="382"/>
        <v>3.9299999999999997</v>
      </c>
      <c r="Y1369" s="9">
        <f t="shared" si="383"/>
        <v>4.075603635662568</v>
      </c>
      <c r="Z1369" s="10">
        <f t="shared" si="384"/>
        <v>0.68077823114432801</v>
      </c>
      <c r="AA1369">
        <f t="shared" si="385"/>
        <v>0.19999999999999929</v>
      </c>
    </row>
    <row r="1370" spans="1:27">
      <c r="A1370" s="1">
        <f t="shared" si="368"/>
        <v>599993</v>
      </c>
      <c r="B1370" s="1">
        <v>-7</v>
      </c>
      <c r="C1370" s="1">
        <v>0</v>
      </c>
      <c r="D1370" s="2">
        <v>6</v>
      </c>
      <c r="E1370" s="5">
        <v>8.7899999999999991</v>
      </c>
      <c r="F1370" s="5">
        <v>9.74</v>
      </c>
      <c r="G1370" s="5">
        <v>1.85</v>
      </c>
      <c r="H1370" s="5">
        <v>8.19</v>
      </c>
      <c r="I1370" s="5">
        <v>7.23</v>
      </c>
      <c r="J1370" s="5">
        <v>1.57</v>
      </c>
      <c r="K1370" s="6">
        <f t="shared" si="369"/>
        <v>8.4899999999999984</v>
      </c>
      <c r="L1370" s="6">
        <f t="shared" si="370"/>
        <v>0.59999999999999964</v>
      </c>
      <c r="M1370" s="6">
        <f t="shared" si="371"/>
        <v>8.4849999999999994</v>
      </c>
      <c r="N1370" s="5">
        <f t="shared" si="372"/>
        <v>1.2131982525539675</v>
      </c>
      <c r="O1370" s="6">
        <f t="shared" si="373"/>
        <v>2.5099999999999998</v>
      </c>
      <c r="P1370" s="6">
        <f t="shared" si="374"/>
        <v>2.426396505107935</v>
      </c>
      <c r="Q1370" s="6">
        <f t="shared" si="375"/>
        <v>0.16265244420287397</v>
      </c>
      <c r="R1370" s="9">
        <f t="shared" si="376"/>
        <v>0.78717554858785799</v>
      </c>
      <c r="S1370" s="9">
        <f t="shared" si="377"/>
        <v>1.9100000000000001</v>
      </c>
      <c r="T1370">
        <f t="shared" si="378"/>
        <v>2.5099999999999998</v>
      </c>
      <c r="U1370" s="9">
        <f t="shared" si="379"/>
        <v>1.034455825631164</v>
      </c>
      <c r="V1370" s="9">
        <f t="shared" si="380"/>
        <v>4.1213379507209491E-3</v>
      </c>
      <c r="W1370" s="9">
        <f t="shared" si="381"/>
        <v>4.9999999999990052E-3</v>
      </c>
      <c r="X1370">
        <f t="shared" si="382"/>
        <v>8.4849999999999994</v>
      </c>
      <c r="Y1370" s="9">
        <f t="shared" si="383"/>
        <v>6.9939105023748418</v>
      </c>
      <c r="Z1370" s="10">
        <f t="shared" si="384"/>
        <v>0.68091556011006238</v>
      </c>
      <c r="AA1370">
        <f t="shared" si="385"/>
        <v>0.59999999999999964</v>
      </c>
    </row>
    <row r="1371" spans="1:27">
      <c r="A1371" s="1">
        <f t="shared" si="368"/>
        <v>406999</v>
      </c>
      <c r="B1371" s="1">
        <v>-1</v>
      </c>
      <c r="C1371" s="1">
        <v>7</v>
      </c>
      <c r="D1371" s="2">
        <v>4</v>
      </c>
      <c r="E1371" s="5">
        <v>26.2</v>
      </c>
      <c r="F1371" s="5">
        <v>25.99</v>
      </c>
      <c r="G1371" s="5">
        <v>2.35</v>
      </c>
      <c r="H1371" s="5">
        <v>27.01</v>
      </c>
      <c r="I1371" s="5">
        <v>32.200000000000003</v>
      </c>
      <c r="J1371" s="5">
        <v>2.66</v>
      </c>
      <c r="K1371" s="6">
        <f t="shared" si="369"/>
        <v>26.605</v>
      </c>
      <c r="L1371" s="6">
        <f t="shared" si="370"/>
        <v>-0.81000000000000227</v>
      </c>
      <c r="M1371" s="6">
        <f t="shared" si="371"/>
        <v>29.094999999999999</v>
      </c>
      <c r="N1371" s="5">
        <f t="shared" si="372"/>
        <v>1.7746901137945184</v>
      </c>
      <c r="O1371" s="6">
        <f t="shared" si="373"/>
        <v>-6.2100000000000044</v>
      </c>
      <c r="P1371" s="6">
        <f t="shared" si="374"/>
        <v>3.5493802275890367</v>
      </c>
      <c r="Q1371" s="6">
        <f t="shared" si="375"/>
        <v>-0.12328049467776882</v>
      </c>
      <c r="R1371" s="9">
        <f t="shared" si="376"/>
        <v>1.5213923709909274</v>
      </c>
      <c r="S1371" s="9">
        <f t="shared" si="377"/>
        <v>5.4000000000000021</v>
      </c>
      <c r="T1371">
        <f t="shared" si="378"/>
        <v>6.2100000000000044</v>
      </c>
      <c r="U1371" s="9">
        <f t="shared" si="379"/>
        <v>1.7496012266395671</v>
      </c>
      <c r="V1371" s="9">
        <f t="shared" si="380"/>
        <v>1.4030618532471872</v>
      </c>
      <c r="W1371" s="9">
        <f t="shared" si="381"/>
        <v>2.4899999999999984</v>
      </c>
      <c r="X1371">
        <f t="shared" si="382"/>
        <v>29.094999999999999</v>
      </c>
      <c r="Y1371" s="9">
        <f t="shared" si="383"/>
        <v>16.394411494067043</v>
      </c>
      <c r="Z1371" s="10">
        <f t="shared" si="384"/>
        <v>0.68115563566632853</v>
      </c>
      <c r="AA1371">
        <f t="shared" si="385"/>
        <v>0.81000000000000227</v>
      </c>
    </row>
    <row r="1372" spans="1:27">
      <c r="A1372" s="1">
        <f t="shared" si="368"/>
        <v>302992</v>
      </c>
      <c r="B1372" s="1">
        <v>-8</v>
      </c>
      <c r="C1372" s="1">
        <v>3</v>
      </c>
      <c r="D1372" s="2">
        <v>3</v>
      </c>
      <c r="E1372" s="5">
        <v>20.05</v>
      </c>
      <c r="F1372" s="5">
        <v>21.57</v>
      </c>
      <c r="G1372" s="5">
        <v>2.4900000000000002</v>
      </c>
      <c r="H1372" s="5">
        <v>20.149999999999999</v>
      </c>
      <c r="I1372" s="5">
        <v>19.2</v>
      </c>
      <c r="J1372" s="5">
        <v>2.14</v>
      </c>
      <c r="K1372" s="6">
        <f t="shared" si="369"/>
        <v>20.100000000000001</v>
      </c>
      <c r="L1372" s="6">
        <f t="shared" si="370"/>
        <v>-9.9999999999997868E-2</v>
      </c>
      <c r="M1372" s="6">
        <f t="shared" si="371"/>
        <v>20.384999999999998</v>
      </c>
      <c r="N1372" s="5">
        <f t="shared" si="372"/>
        <v>1.6416226728453773</v>
      </c>
      <c r="O1372" s="6">
        <f t="shared" si="373"/>
        <v>2.370000000000001</v>
      </c>
      <c r="P1372" s="6">
        <f t="shared" si="374"/>
        <v>3.2832453456907547</v>
      </c>
      <c r="Q1372" s="6">
        <f t="shared" si="375"/>
        <v>0.1503288588736236</v>
      </c>
      <c r="R1372" s="9">
        <f t="shared" si="376"/>
        <v>0.7523044244140521</v>
      </c>
      <c r="S1372" s="9">
        <f t="shared" si="377"/>
        <v>2.4699999999999989</v>
      </c>
      <c r="T1372">
        <f t="shared" si="378"/>
        <v>2.370000000000001</v>
      </c>
      <c r="U1372" s="9">
        <f t="shared" si="379"/>
        <v>0.72184675540943533</v>
      </c>
      <c r="V1372" s="9">
        <f t="shared" si="380"/>
        <v>0.17360871332631772</v>
      </c>
      <c r="W1372" s="9">
        <f t="shared" si="381"/>
        <v>0.28499999999999659</v>
      </c>
      <c r="X1372">
        <f t="shared" si="382"/>
        <v>20.384999999999998</v>
      </c>
      <c r="Y1372" s="9">
        <f t="shared" si="383"/>
        <v>12.417591653182557</v>
      </c>
      <c r="Z1372" s="10">
        <f t="shared" si="384"/>
        <v>0.68126353197569589</v>
      </c>
      <c r="AA1372">
        <f t="shared" si="385"/>
        <v>9.9999999999997868E-2</v>
      </c>
    </row>
    <row r="1373" spans="1:27">
      <c r="A1373" s="1">
        <f t="shared" si="368"/>
        <v>603003</v>
      </c>
      <c r="B1373" s="1">
        <v>3</v>
      </c>
      <c r="C1373" s="1">
        <v>3</v>
      </c>
      <c r="D1373" s="2">
        <v>6</v>
      </c>
      <c r="E1373" s="5">
        <v>10.06</v>
      </c>
      <c r="F1373" s="5">
        <v>10.17</v>
      </c>
      <c r="G1373" s="5">
        <v>1.82</v>
      </c>
      <c r="H1373" s="5">
        <v>10.050000000000001</v>
      </c>
      <c r="I1373" s="5">
        <v>12.1</v>
      </c>
      <c r="J1373" s="5">
        <v>1.84</v>
      </c>
      <c r="K1373" s="6">
        <f t="shared" si="369"/>
        <v>10.055</v>
      </c>
      <c r="L1373" s="6">
        <f t="shared" si="370"/>
        <v>9.9999999999997868E-3</v>
      </c>
      <c r="M1373" s="6">
        <f t="shared" si="371"/>
        <v>11.135</v>
      </c>
      <c r="N1373" s="5">
        <f t="shared" si="372"/>
        <v>1.2940247292845681</v>
      </c>
      <c r="O1373" s="6">
        <f t="shared" si="373"/>
        <v>-1.9299999999999997</v>
      </c>
      <c r="P1373" s="6">
        <f t="shared" si="374"/>
        <v>2.5880494585691363</v>
      </c>
      <c r="Q1373" s="6">
        <f t="shared" si="375"/>
        <v>-1.0928635413556275E-2</v>
      </c>
      <c r="R1373" s="9">
        <f t="shared" si="376"/>
        <v>0.74959927584713704</v>
      </c>
      <c r="S1373" s="9">
        <f t="shared" si="377"/>
        <v>1.9399999999999995</v>
      </c>
      <c r="T1373">
        <f t="shared" si="378"/>
        <v>1.9299999999999997</v>
      </c>
      <c r="U1373" s="9">
        <f t="shared" si="379"/>
        <v>0.74573536205411062</v>
      </c>
      <c r="V1373" s="9">
        <f t="shared" si="380"/>
        <v>0.83460537929371981</v>
      </c>
      <c r="W1373" s="9">
        <f t="shared" si="381"/>
        <v>1.08</v>
      </c>
      <c r="X1373">
        <f t="shared" si="382"/>
        <v>11.135</v>
      </c>
      <c r="Y1373" s="9">
        <f t="shared" si="383"/>
        <v>8.6049360170699707</v>
      </c>
      <c r="Z1373" s="10">
        <f t="shared" si="384"/>
        <v>0.68133031636644503</v>
      </c>
      <c r="AA1373">
        <f t="shared" si="385"/>
        <v>9.9999999999997868E-3</v>
      </c>
    </row>
    <row r="1374" spans="1:27">
      <c r="A1374" s="1">
        <f t="shared" si="368"/>
        <v>206003</v>
      </c>
      <c r="B1374" s="1">
        <v>3</v>
      </c>
      <c r="C1374" s="1">
        <v>6</v>
      </c>
      <c r="D1374" s="2">
        <v>2</v>
      </c>
      <c r="E1374" s="5">
        <v>1.47</v>
      </c>
      <c r="F1374" s="5">
        <v>1.67</v>
      </c>
      <c r="G1374" s="5">
        <v>1.1299999999999999</v>
      </c>
      <c r="H1374" s="5">
        <v>1.54</v>
      </c>
      <c r="I1374" s="5">
        <v>1.05</v>
      </c>
      <c r="J1374" s="5">
        <v>1.1200000000000001</v>
      </c>
      <c r="K1374" s="6">
        <f t="shared" si="369"/>
        <v>1.5049999999999999</v>
      </c>
      <c r="L1374" s="6">
        <f t="shared" si="370"/>
        <v>-7.0000000000000062E-2</v>
      </c>
      <c r="M1374" s="6">
        <f t="shared" si="371"/>
        <v>1.3599999999999999</v>
      </c>
      <c r="N1374" s="5">
        <f t="shared" si="372"/>
        <v>0.79550298553808074</v>
      </c>
      <c r="O1374" s="6">
        <f t="shared" si="373"/>
        <v>0.61999999999999988</v>
      </c>
      <c r="P1374" s="6">
        <f t="shared" si="374"/>
        <v>1.5910059710761615</v>
      </c>
      <c r="Q1374" s="6">
        <f t="shared" si="375"/>
        <v>8.8887133093665388E-3</v>
      </c>
      <c r="R1374" s="9">
        <f t="shared" si="376"/>
        <v>0.43368787581185619</v>
      </c>
      <c r="S1374" s="9">
        <f t="shared" si="377"/>
        <v>0.69</v>
      </c>
      <c r="T1374">
        <f t="shared" si="378"/>
        <v>0.61999999999999988</v>
      </c>
      <c r="U1374" s="9">
        <f t="shared" si="379"/>
        <v>0.38969055507731998</v>
      </c>
      <c r="V1374" s="9">
        <f t="shared" si="380"/>
        <v>0.18227461447164972</v>
      </c>
      <c r="W1374" s="9">
        <f t="shared" si="381"/>
        <v>0.14500000000000002</v>
      </c>
      <c r="X1374">
        <f t="shared" si="382"/>
        <v>1.3599999999999999</v>
      </c>
      <c r="Y1374" s="9">
        <f t="shared" si="383"/>
        <v>1.709610177113404</v>
      </c>
      <c r="Z1374" s="10">
        <f t="shared" si="384"/>
        <v>0.68164506893250543</v>
      </c>
      <c r="AA1374">
        <f t="shared" si="385"/>
        <v>7.0000000000000062E-2</v>
      </c>
    </row>
    <row r="1375" spans="1:27">
      <c r="A1375" s="1">
        <f t="shared" si="368"/>
        <v>404993</v>
      </c>
      <c r="B1375" s="1">
        <v>-7</v>
      </c>
      <c r="C1375" s="1">
        <v>5</v>
      </c>
      <c r="D1375" s="2">
        <v>4</v>
      </c>
      <c r="E1375" s="5">
        <v>33.979999999999997</v>
      </c>
      <c r="F1375" s="5">
        <v>27.37</v>
      </c>
      <c r="G1375" s="5">
        <v>2.83</v>
      </c>
      <c r="H1375" s="5">
        <v>33.26</v>
      </c>
      <c r="I1375" s="5">
        <v>34.130000000000003</v>
      </c>
      <c r="J1375" s="5">
        <v>2.61</v>
      </c>
      <c r="K1375" s="6">
        <f t="shared" si="369"/>
        <v>33.619999999999997</v>
      </c>
      <c r="L1375" s="6">
        <f t="shared" si="370"/>
        <v>0.71999999999999886</v>
      </c>
      <c r="M1375" s="6">
        <f t="shared" si="371"/>
        <v>30.75</v>
      </c>
      <c r="N1375" s="5">
        <f t="shared" si="372"/>
        <v>1.9249025949382477</v>
      </c>
      <c r="O1375" s="6">
        <f t="shared" si="373"/>
        <v>-6.7600000000000016</v>
      </c>
      <c r="P1375" s="6">
        <f t="shared" si="374"/>
        <v>3.8498051898764953</v>
      </c>
      <c r="Q1375" s="6">
        <f t="shared" si="375"/>
        <v>8.0750286755279774E-2</v>
      </c>
      <c r="R1375" s="9">
        <f t="shared" si="376"/>
        <v>1.9429554564655684</v>
      </c>
      <c r="S1375" s="9">
        <f t="shared" si="377"/>
        <v>7.48</v>
      </c>
      <c r="T1375">
        <f t="shared" si="378"/>
        <v>6.7600000000000016</v>
      </c>
      <c r="U1375" s="9">
        <f t="shared" si="379"/>
        <v>1.7559330061105942</v>
      </c>
      <c r="V1375" s="9">
        <f t="shared" si="380"/>
        <v>1.4909845347743786</v>
      </c>
      <c r="W1375" s="9">
        <f t="shared" si="381"/>
        <v>2.8699999999999974</v>
      </c>
      <c r="X1375">
        <f t="shared" si="382"/>
        <v>30.75</v>
      </c>
      <c r="Y1375" s="9">
        <f t="shared" si="383"/>
        <v>15.974834301154072</v>
      </c>
      <c r="Z1375" s="10">
        <f t="shared" si="384"/>
        <v>0.68168687826596752</v>
      </c>
      <c r="AA1375">
        <f t="shared" si="385"/>
        <v>0.71999999999999886</v>
      </c>
    </row>
    <row r="1376" spans="1:27">
      <c r="A1376" s="1">
        <f t="shared" si="368"/>
        <v>204005</v>
      </c>
      <c r="B1376" s="1">
        <v>5</v>
      </c>
      <c r="C1376" s="1">
        <v>4</v>
      </c>
      <c r="D1376" s="2">
        <v>2</v>
      </c>
      <c r="E1376" s="5">
        <v>6.12</v>
      </c>
      <c r="F1376" s="5">
        <v>6.41</v>
      </c>
      <c r="G1376" s="5">
        <v>1.62</v>
      </c>
      <c r="H1376" s="5">
        <v>5.87</v>
      </c>
      <c r="I1376" s="5">
        <v>6.03</v>
      </c>
      <c r="J1376" s="5">
        <v>1.63</v>
      </c>
      <c r="K1376" s="6">
        <f t="shared" si="369"/>
        <v>5.9950000000000001</v>
      </c>
      <c r="L1376" s="6">
        <f t="shared" si="370"/>
        <v>0.25</v>
      </c>
      <c r="M1376" s="6">
        <f t="shared" si="371"/>
        <v>6.2200000000000006</v>
      </c>
      <c r="N1376" s="5">
        <f t="shared" si="372"/>
        <v>1.149053958698198</v>
      </c>
      <c r="O1376" s="6">
        <f t="shared" si="373"/>
        <v>0.37999999999999989</v>
      </c>
      <c r="P1376" s="6">
        <f t="shared" si="374"/>
        <v>2.2981079173963961</v>
      </c>
      <c r="Q1376" s="6">
        <f t="shared" si="375"/>
        <v>-6.1537878931322417E-3</v>
      </c>
      <c r="R1376" s="9">
        <f t="shared" si="376"/>
        <v>5.656827471674232E-2</v>
      </c>
      <c r="S1376" s="9">
        <f t="shared" si="377"/>
        <v>0.12999999999999989</v>
      </c>
      <c r="T1376">
        <f t="shared" si="378"/>
        <v>0.37999999999999989</v>
      </c>
      <c r="U1376" s="9">
        <f t="shared" si="379"/>
        <v>0.16535341840278533</v>
      </c>
      <c r="V1376" s="9">
        <f t="shared" si="380"/>
        <v>0.19581325863487786</v>
      </c>
      <c r="W1376" s="9">
        <f t="shared" si="381"/>
        <v>0.22500000000000053</v>
      </c>
      <c r="X1376">
        <f t="shared" si="382"/>
        <v>6.2200000000000006</v>
      </c>
      <c r="Y1376" s="9">
        <f t="shared" si="383"/>
        <v>5.4131487498175002</v>
      </c>
      <c r="Z1376" s="10">
        <f t="shared" si="384"/>
        <v>0.68207477595935184</v>
      </c>
      <c r="AA1376">
        <f t="shared" si="385"/>
        <v>0.25</v>
      </c>
    </row>
    <row r="1379" spans="1:8">
      <c r="A1379" s="3" t="s">
        <v>54</v>
      </c>
    </row>
    <row r="1380" spans="1:8">
      <c r="A1380" s="1" t="s">
        <v>12</v>
      </c>
      <c r="B1380" s="4" t="s">
        <v>0</v>
      </c>
      <c r="C1380" s="4" t="s">
        <v>1</v>
      </c>
      <c r="D1380" s="4" t="s">
        <v>2</v>
      </c>
      <c r="E1380" s="6" t="s">
        <v>3</v>
      </c>
      <c r="F1380" s="6" t="s">
        <v>4</v>
      </c>
      <c r="G1380" s="6" t="s">
        <v>5</v>
      </c>
    </row>
    <row r="1382" spans="1:8">
      <c r="A1382" s="1">
        <f>ABS(B1382+1000*C1382+100000*D1382)</f>
        <v>1</v>
      </c>
      <c r="B1382" s="1">
        <v>-1</v>
      </c>
      <c r="C1382" s="1">
        <v>0</v>
      </c>
      <c r="D1382" s="2">
        <v>0</v>
      </c>
      <c r="E1382" s="5">
        <v>232.21</v>
      </c>
      <c r="F1382" s="5">
        <v>236.82</v>
      </c>
      <c r="G1382" s="5">
        <v>4.51</v>
      </c>
      <c r="H1382" s="2"/>
    </row>
    <row r="1383" spans="1:8">
      <c r="A1383" s="1">
        <f t="shared" ref="A1383:A1446" si="386">ABS(B1383+1000*C1383+100000*D1383)</f>
        <v>2</v>
      </c>
      <c r="B1383" s="1">
        <v>-2</v>
      </c>
      <c r="C1383" s="1">
        <v>0</v>
      </c>
      <c r="D1383" s="2">
        <v>0</v>
      </c>
      <c r="E1383" s="5">
        <v>447.51</v>
      </c>
      <c r="F1383" s="5">
        <v>507.58</v>
      </c>
      <c r="G1383" s="5">
        <v>7.79</v>
      </c>
      <c r="H1383" s="2"/>
    </row>
    <row r="1384" spans="1:8">
      <c r="A1384" s="1">
        <f t="shared" si="386"/>
        <v>3</v>
      </c>
      <c r="B1384" s="1">
        <v>-3</v>
      </c>
      <c r="C1384" s="1">
        <v>0</v>
      </c>
      <c r="D1384" s="2">
        <v>0</v>
      </c>
      <c r="E1384" s="5">
        <v>97.62</v>
      </c>
      <c r="F1384" s="5">
        <v>112.33</v>
      </c>
      <c r="G1384" s="5">
        <v>2.13</v>
      </c>
      <c r="H1384" s="2"/>
    </row>
    <row r="1385" spans="1:8">
      <c r="A1385" s="1">
        <f t="shared" si="386"/>
        <v>4</v>
      </c>
      <c r="B1385" s="1">
        <v>-4</v>
      </c>
      <c r="C1385" s="1">
        <v>0</v>
      </c>
      <c r="D1385" s="2">
        <v>0</v>
      </c>
      <c r="E1385" s="5">
        <v>239.43</v>
      </c>
      <c r="F1385" s="5">
        <v>251.48</v>
      </c>
      <c r="G1385" s="5">
        <v>5.3</v>
      </c>
      <c r="H1385" s="2"/>
    </row>
    <row r="1386" spans="1:8">
      <c r="A1386" s="1">
        <f t="shared" si="386"/>
        <v>994</v>
      </c>
      <c r="B1386" s="1">
        <v>-6</v>
      </c>
      <c r="C1386" s="1">
        <v>1</v>
      </c>
      <c r="D1386" s="2">
        <v>0</v>
      </c>
      <c r="E1386" s="5">
        <v>30.56</v>
      </c>
      <c r="F1386" s="5">
        <v>33.17</v>
      </c>
      <c r="G1386" s="5">
        <v>1.54</v>
      </c>
      <c r="H1386" s="2"/>
    </row>
    <row r="1387" spans="1:8">
      <c r="A1387" s="1">
        <f t="shared" si="386"/>
        <v>995</v>
      </c>
      <c r="B1387" s="1">
        <v>-5</v>
      </c>
      <c r="C1387" s="1">
        <v>1</v>
      </c>
      <c r="D1387" s="2">
        <v>0</v>
      </c>
      <c r="E1387" s="5">
        <v>88.13</v>
      </c>
      <c r="F1387" s="5">
        <v>92.27</v>
      </c>
      <c r="G1387" s="5">
        <v>2.11</v>
      </c>
      <c r="H1387" s="2"/>
    </row>
    <row r="1388" spans="1:8">
      <c r="A1388" s="1">
        <f t="shared" si="386"/>
        <v>996</v>
      </c>
      <c r="B1388" s="1">
        <v>-4</v>
      </c>
      <c r="C1388" s="1">
        <v>1</v>
      </c>
      <c r="D1388" s="2">
        <v>0</v>
      </c>
      <c r="E1388" s="5">
        <v>36.130000000000003</v>
      </c>
      <c r="F1388" s="5">
        <v>35.090000000000003</v>
      </c>
      <c r="G1388" s="5">
        <v>1.05</v>
      </c>
      <c r="H1388" s="2"/>
    </row>
    <row r="1389" spans="1:8">
      <c r="A1389" s="1">
        <f t="shared" si="386"/>
        <v>998</v>
      </c>
      <c r="B1389" s="1">
        <v>-2</v>
      </c>
      <c r="C1389" s="1">
        <v>1</v>
      </c>
      <c r="D1389" s="2">
        <v>0</v>
      </c>
      <c r="E1389" s="5">
        <v>201.98</v>
      </c>
      <c r="F1389" s="5">
        <v>223.4</v>
      </c>
      <c r="G1389" s="5">
        <v>4.4400000000000004</v>
      </c>
      <c r="H1389" s="2"/>
    </row>
    <row r="1390" spans="1:8">
      <c r="A1390" s="1">
        <f t="shared" si="386"/>
        <v>1994</v>
      </c>
      <c r="B1390" s="1">
        <v>-6</v>
      </c>
      <c r="C1390" s="1">
        <v>2</v>
      </c>
      <c r="D1390" s="2">
        <v>0</v>
      </c>
      <c r="E1390" s="5">
        <v>4.43</v>
      </c>
      <c r="F1390" s="5">
        <v>4.8899999999999997</v>
      </c>
      <c r="G1390" s="5">
        <v>0.73</v>
      </c>
      <c r="H1390" s="2"/>
    </row>
    <row r="1391" spans="1:8">
      <c r="A1391" s="1">
        <f t="shared" si="386"/>
        <v>2992</v>
      </c>
      <c r="B1391" s="1">
        <v>-8</v>
      </c>
      <c r="C1391" s="1">
        <v>3</v>
      </c>
      <c r="D1391" s="2">
        <v>0</v>
      </c>
      <c r="E1391" s="5">
        <v>27.39</v>
      </c>
      <c r="F1391" s="5">
        <v>31.09</v>
      </c>
      <c r="G1391" s="5">
        <v>2.5</v>
      </c>
      <c r="H1391" s="2"/>
    </row>
    <row r="1392" spans="1:8">
      <c r="A1392" s="1">
        <f t="shared" si="386"/>
        <v>3992</v>
      </c>
      <c r="B1392" s="1">
        <v>-8</v>
      </c>
      <c r="C1392" s="1">
        <v>4</v>
      </c>
      <c r="D1392" s="2">
        <v>0</v>
      </c>
      <c r="E1392" s="5">
        <v>39.93</v>
      </c>
      <c r="F1392" s="5">
        <v>38.340000000000003</v>
      </c>
      <c r="G1392" s="5">
        <v>2.84</v>
      </c>
      <c r="H1392" s="2"/>
    </row>
    <row r="1393" spans="1:8">
      <c r="A1393" s="1">
        <f t="shared" si="386"/>
        <v>4002</v>
      </c>
      <c r="B1393" s="1">
        <v>2</v>
      </c>
      <c r="C1393" s="1">
        <v>4</v>
      </c>
      <c r="D1393" s="2">
        <v>0</v>
      </c>
      <c r="E1393" s="5">
        <v>148.56</v>
      </c>
      <c r="F1393" s="5">
        <v>137.79</v>
      </c>
      <c r="G1393" s="5">
        <v>4.95</v>
      </c>
      <c r="H1393" s="2"/>
    </row>
    <row r="1394" spans="1:8">
      <c r="A1394" s="1">
        <f t="shared" si="386"/>
        <v>4993</v>
      </c>
      <c r="B1394" s="1">
        <v>-7</v>
      </c>
      <c r="C1394" s="1">
        <v>5</v>
      </c>
      <c r="D1394" s="2">
        <v>0</v>
      </c>
      <c r="E1394" s="5">
        <v>16.72</v>
      </c>
      <c r="F1394" s="5">
        <v>16.87</v>
      </c>
      <c r="G1394" s="5">
        <v>2.0299999999999998</v>
      </c>
      <c r="H1394" s="2"/>
    </row>
    <row r="1395" spans="1:8">
      <c r="A1395" s="1">
        <f t="shared" si="386"/>
        <v>5993</v>
      </c>
      <c r="B1395" s="1">
        <v>-7</v>
      </c>
      <c r="C1395" s="1">
        <v>6</v>
      </c>
      <c r="D1395" s="2">
        <v>0</v>
      </c>
      <c r="E1395" s="5">
        <v>15.1</v>
      </c>
      <c r="F1395" s="5">
        <v>16.07</v>
      </c>
      <c r="G1395" s="5">
        <v>2.0499999999999998</v>
      </c>
      <c r="H1395" s="2"/>
    </row>
    <row r="1396" spans="1:8">
      <c r="A1396" s="1">
        <f t="shared" si="386"/>
        <v>5994</v>
      </c>
      <c r="B1396" s="1">
        <v>-6</v>
      </c>
      <c r="C1396" s="1">
        <v>6</v>
      </c>
      <c r="D1396" s="2">
        <v>0</v>
      </c>
      <c r="E1396" s="5">
        <v>8.16</v>
      </c>
      <c r="F1396" s="5">
        <v>9.1199999999999992</v>
      </c>
      <c r="G1396" s="5">
        <v>1.57</v>
      </c>
      <c r="H1396" s="2"/>
    </row>
    <row r="1397" spans="1:8">
      <c r="A1397" s="1">
        <f t="shared" si="386"/>
        <v>6994</v>
      </c>
      <c r="B1397" s="1">
        <v>-6</v>
      </c>
      <c r="C1397" s="1">
        <v>7</v>
      </c>
      <c r="D1397" s="2">
        <v>0</v>
      </c>
      <c r="E1397" s="5">
        <v>8.2200000000000006</v>
      </c>
      <c r="F1397" s="5">
        <v>8.4</v>
      </c>
      <c r="G1397" s="5">
        <v>1.64</v>
      </c>
      <c r="H1397" s="2"/>
    </row>
    <row r="1398" spans="1:8">
      <c r="A1398" s="1">
        <f t="shared" si="386"/>
        <v>6995</v>
      </c>
      <c r="B1398" s="1">
        <v>-5</v>
      </c>
      <c r="C1398" s="1">
        <v>7</v>
      </c>
      <c r="D1398" s="2">
        <v>0</v>
      </c>
      <c r="E1398" s="5">
        <v>37.950000000000003</v>
      </c>
      <c r="F1398" s="5">
        <v>42.07</v>
      </c>
      <c r="G1398" s="5">
        <v>1.91</v>
      </c>
      <c r="H1398" s="2"/>
    </row>
    <row r="1399" spans="1:8">
      <c r="A1399" s="1">
        <f t="shared" si="386"/>
        <v>91002</v>
      </c>
      <c r="B1399" s="1">
        <v>-2</v>
      </c>
      <c r="C1399" s="1">
        <v>9</v>
      </c>
      <c r="D1399" s="2">
        <v>-1</v>
      </c>
      <c r="E1399" s="5">
        <v>27.65</v>
      </c>
      <c r="F1399" s="5">
        <v>29.03</v>
      </c>
      <c r="G1399" s="5">
        <v>2.5499999999999998</v>
      </c>
      <c r="H1399" s="2"/>
    </row>
    <row r="1400" spans="1:8">
      <c r="A1400" s="1">
        <f t="shared" si="386"/>
        <v>91003</v>
      </c>
      <c r="B1400" s="1">
        <v>-3</v>
      </c>
      <c r="C1400" s="1">
        <v>9</v>
      </c>
      <c r="D1400" s="2">
        <v>-1</v>
      </c>
      <c r="E1400" s="5">
        <v>46.66</v>
      </c>
      <c r="F1400" s="5">
        <v>44.64</v>
      </c>
      <c r="G1400" s="5">
        <v>3.15</v>
      </c>
      <c r="H1400" s="2"/>
    </row>
    <row r="1401" spans="1:8">
      <c r="A1401" s="1">
        <f t="shared" si="386"/>
        <v>92006</v>
      </c>
      <c r="B1401" s="1">
        <v>6</v>
      </c>
      <c r="C1401" s="1">
        <v>-8</v>
      </c>
      <c r="D1401" s="2">
        <v>1</v>
      </c>
      <c r="E1401" s="5">
        <v>7.51</v>
      </c>
      <c r="F1401" s="5">
        <v>5.19</v>
      </c>
      <c r="G1401" s="5">
        <v>1.41</v>
      </c>
      <c r="H1401" s="2"/>
    </row>
    <row r="1402" spans="1:8">
      <c r="A1402" s="1">
        <f t="shared" si="386"/>
        <v>93007</v>
      </c>
      <c r="B1402" s="1">
        <v>7</v>
      </c>
      <c r="C1402" s="1">
        <v>-7</v>
      </c>
      <c r="D1402" s="2">
        <v>1</v>
      </c>
      <c r="E1402" s="5">
        <v>27.64</v>
      </c>
      <c r="F1402" s="5">
        <v>31.34</v>
      </c>
      <c r="G1402" s="5">
        <v>2.69</v>
      </c>
      <c r="H1402" s="2"/>
    </row>
    <row r="1403" spans="1:8">
      <c r="A1403" s="1">
        <f t="shared" si="386"/>
        <v>94005</v>
      </c>
      <c r="B1403" s="1">
        <v>-5</v>
      </c>
      <c r="C1403" s="1">
        <v>6</v>
      </c>
      <c r="D1403" s="2">
        <v>-1</v>
      </c>
      <c r="E1403" s="5">
        <v>32.64</v>
      </c>
      <c r="F1403" s="5">
        <v>30.77</v>
      </c>
      <c r="G1403" s="5">
        <v>1.77</v>
      </c>
      <c r="H1403" s="2"/>
    </row>
    <row r="1404" spans="1:8">
      <c r="A1404" s="1">
        <f t="shared" si="386"/>
        <v>94006</v>
      </c>
      <c r="B1404" s="1">
        <v>-6</v>
      </c>
      <c r="C1404" s="1">
        <v>6</v>
      </c>
      <c r="D1404" s="2">
        <v>-1</v>
      </c>
      <c r="E1404" s="5">
        <v>69.069999999999993</v>
      </c>
      <c r="F1404" s="5">
        <v>77.86</v>
      </c>
      <c r="G1404" s="5">
        <v>3.84</v>
      </c>
      <c r="H1404" s="2"/>
    </row>
    <row r="1405" spans="1:8">
      <c r="A1405" s="1">
        <f t="shared" si="386"/>
        <v>95006</v>
      </c>
      <c r="B1405" s="1">
        <v>-6</v>
      </c>
      <c r="C1405" s="1">
        <v>5</v>
      </c>
      <c r="D1405" s="2">
        <v>-1</v>
      </c>
      <c r="E1405" s="5">
        <v>17.48</v>
      </c>
      <c r="F1405" s="5">
        <v>20.51</v>
      </c>
      <c r="G1405" s="5">
        <v>1.63</v>
      </c>
      <c r="H1405" s="2"/>
    </row>
    <row r="1406" spans="1:8">
      <c r="A1406" s="1">
        <f t="shared" si="386"/>
        <v>95007</v>
      </c>
      <c r="B1406" s="1">
        <v>-7</v>
      </c>
      <c r="C1406" s="1">
        <v>5</v>
      </c>
      <c r="D1406" s="2">
        <v>-1</v>
      </c>
      <c r="E1406" s="5">
        <v>42.02</v>
      </c>
      <c r="F1406" s="5">
        <v>45.09</v>
      </c>
      <c r="G1406" s="5">
        <v>3</v>
      </c>
      <c r="H1406" s="2"/>
    </row>
    <row r="1407" spans="1:8">
      <c r="A1407" s="1">
        <f t="shared" si="386"/>
        <v>96008</v>
      </c>
      <c r="B1407" s="1">
        <v>8</v>
      </c>
      <c r="C1407" s="1">
        <v>-4</v>
      </c>
      <c r="D1407" s="2">
        <v>1</v>
      </c>
      <c r="E1407" s="5">
        <v>32.79</v>
      </c>
      <c r="F1407" s="5">
        <v>37.33</v>
      </c>
      <c r="G1407" s="5">
        <v>2.79</v>
      </c>
      <c r="H1407" s="2"/>
    </row>
    <row r="1408" spans="1:8">
      <c r="A1408" s="1">
        <f t="shared" si="386"/>
        <v>96007</v>
      </c>
      <c r="B1408" s="1">
        <v>-7</v>
      </c>
      <c r="C1408" s="1">
        <v>4</v>
      </c>
      <c r="D1408" s="2">
        <v>-1</v>
      </c>
      <c r="E1408" s="5">
        <v>51.96</v>
      </c>
      <c r="F1408" s="5">
        <v>54.69</v>
      </c>
      <c r="G1408" s="5">
        <v>2.25</v>
      </c>
      <c r="H1408" s="2"/>
    </row>
    <row r="1409" spans="1:8">
      <c r="A1409" s="1">
        <f t="shared" si="386"/>
        <v>97008</v>
      </c>
      <c r="B1409" s="1">
        <v>8</v>
      </c>
      <c r="C1409" s="1">
        <v>-3</v>
      </c>
      <c r="D1409" s="2">
        <v>1</v>
      </c>
      <c r="E1409" s="5">
        <v>0.08</v>
      </c>
      <c r="F1409" s="5">
        <v>-1.28</v>
      </c>
      <c r="G1409" s="5">
        <v>0.79</v>
      </c>
      <c r="H1409" s="2"/>
    </row>
    <row r="1410" spans="1:8">
      <c r="A1410" s="1">
        <f t="shared" si="386"/>
        <v>98001</v>
      </c>
      <c r="B1410" s="1">
        <v>1</v>
      </c>
      <c r="C1410" s="1">
        <v>-2</v>
      </c>
      <c r="D1410" s="2">
        <v>1</v>
      </c>
      <c r="E1410" s="5">
        <v>99.05</v>
      </c>
      <c r="F1410" s="5">
        <v>111.31</v>
      </c>
      <c r="G1410" s="5">
        <v>2.2200000000000002</v>
      </c>
      <c r="H1410" s="2"/>
    </row>
    <row r="1411" spans="1:8">
      <c r="A1411" s="1">
        <f t="shared" si="386"/>
        <v>98004</v>
      </c>
      <c r="B1411" s="1">
        <v>-4</v>
      </c>
      <c r="C1411" s="1">
        <v>2</v>
      </c>
      <c r="D1411" s="2">
        <v>-1</v>
      </c>
      <c r="E1411" s="5">
        <v>64.010000000000005</v>
      </c>
      <c r="F1411" s="5">
        <v>65.73</v>
      </c>
      <c r="G1411" s="5">
        <v>1.95</v>
      </c>
      <c r="H1411" s="2"/>
    </row>
    <row r="1412" spans="1:8">
      <c r="A1412" s="1">
        <f t="shared" si="386"/>
        <v>98005</v>
      </c>
      <c r="B1412" s="1">
        <v>-5</v>
      </c>
      <c r="C1412" s="1">
        <v>2</v>
      </c>
      <c r="D1412" s="2">
        <v>-1</v>
      </c>
      <c r="E1412" s="5">
        <v>1.43</v>
      </c>
      <c r="F1412" s="5">
        <v>0.43</v>
      </c>
      <c r="G1412" s="5">
        <v>0.44</v>
      </c>
      <c r="H1412" s="2"/>
    </row>
    <row r="1413" spans="1:8">
      <c r="A1413" s="1">
        <f t="shared" si="386"/>
        <v>98006</v>
      </c>
      <c r="B1413" s="1">
        <v>-6</v>
      </c>
      <c r="C1413" s="1">
        <v>2</v>
      </c>
      <c r="D1413" s="2">
        <v>-1</v>
      </c>
      <c r="E1413" s="5">
        <v>5.55</v>
      </c>
      <c r="F1413" s="5">
        <v>6.33</v>
      </c>
      <c r="G1413" s="5">
        <v>0.79</v>
      </c>
      <c r="H1413" s="2"/>
    </row>
    <row r="1414" spans="1:8">
      <c r="A1414" s="1">
        <f t="shared" si="386"/>
        <v>98993</v>
      </c>
      <c r="B1414" s="1">
        <v>-7</v>
      </c>
      <c r="C1414" s="1">
        <v>-1</v>
      </c>
      <c r="D1414" s="2">
        <v>1</v>
      </c>
      <c r="E1414" s="5">
        <v>38.11</v>
      </c>
      <c r="F1414" s="5">
        <v>34.86</v>
      </c>
      <c r="G1414" s="5">
        <v>2.84</v>
      </c>
      <c r="H1414" s="2"/>
    </row>
    <row r="1415" spans="1:8">
      <c r="A1415" s="1">
        <f t="shared" si="386"/>
        <v>99002</v>
      </c>
      <c r="B1415" s="1">
        <v>-2</v>
      </c>
      <c r="C1415" s="1">
        <v>1</v>
      </c>
      <c r="D1415" s="2">
        <v>-1</v>
      </c>
      <c r="E1415" s="5">
        <v>114.81</v>
      </c>
      <c r="F1415" s="5">
        <v>120.01</v>
      </c>
      <c r="G1415" s="5">
        <v>2.09</v>
      </c>
      <c r="H1415" s="2"/>
    </row>
    <row r="1416" spans="1:8">
      <c r="A1416" s="1">
        <f t="shared" si="386"/>
        <v>99004</v>
      </c>
      <c r="B1416" s="1">
        <v>-4</v>
      </c>
      <c r="C1416" s="1">
        <v>1</v>
      </c>
      <c r="D1416" s="2">
        <v>-1</v>
      </c>
      <c r="E1416" s="5">
        <v>277.26</v>
      </c>
      <c r="F1416" s="5">
        <v>301.33999999999997</v>
      </c>
      <c r="G1416" s="5">
        <v>5.09</v>
      </c>
      <c r="H1416" s="2"/>
    </row>
    <row r="1417" spans="1:8">
      <c r="A1417" s="1">
        <f t="shared" si="386"/>
        <v>99005</v>
      </c>
      <c r="B1417" s="1">
        <v>-5</v>
      </c>
      <c r="C1417" s="1">
        <v>1</v>
      </c>
      <c r="D1417" s="2">
        <v>-1</v>
      </c>
      <c r="E1417" s="5">
        <v>85.36</v>
      </c>
      <c r="F1417" s="5">
        <v>86.34</v>
      </c>
      <c r="G1417" s="5">
        <v>2.0299999999999998</v>
      </c>
      <c r="H1417" s="2"/>
    </row>
    <row r="1418" spans="1:8">
      <c r="A1418" s="1">
        <f t="shared" si="386"/>
        <v>99006</v>
      </c>
      <c r="B1418" s="1">
        <v>-6</v>
      </c>
      <c r="C1418" s="1">
        <v>1</v>
      </c>
      <c r="D1418" s="2">
        <v>-1</v>
      </c>
      <c r="E1418" s="5">
        <v>30.65</v>
      </c>
      <c r="F1418" s="5">
        <v>29.21</v>
      </c>
      <c r="G1418" s="5">
        <v>1.18</v>
      </c>
      <c r="H1418" s="2"/>
    </row>
    <row r="1419" spans="1:8">
      <c r="A1419" s="1">
        <f t="shared" si="386"/>
        <v>99993</v>
      </c>
      <c r="B1419" s="1">
        <v>-7</v>
      </c>
      <c r="C1419" s="1">
        <v>0</v>
      </c>
      <c r="D1419" s="2">
        <v>1</v>
      </c>
      <c r="E1419" s="5">
        <v>28.81</v>
      </c>
      <c r="F1419" s="5">
        <v>29.56</v>
      </c>
      <c r="G1419" s="5">
        <v>1.65</v>
      </c>
      <c r="H1419" s="2"/>
    </row>
    <row r="1420" spans="1:8">
      <c r="A1420" s="1">
        <f t="shared" si="386"/>
        <v>100002</v>
      </c>
      <c r="B1420" s="1">
        <v>-2</v>
      </c>
      <c r="C1420" s="1">
        <v>0</v>
      </c>
      <c r="D1420" s="2">
        <v>-1</v>
      </c>
      <c r="E1420" s="5">
        <v>3.36</v>
      </c>
      <c r="F1420" s="5">
        <v>3.56</v>
      </c>
      <c r="G1420" s="5">
        <v>0.37</v>
      </c>
      <c r="H1420" s="2"/>
    </row>
    <row r="1421" spans="1:8">
      <c r="A1421" s="1">
        <f t="shared" si="386"/>
        <v>100003</v>
      </c>
      <c r="B1421" s="1">
        <v>-3</v>
      </c>
      <c r="C1421" s="1">
        <v>0</v>
      </c>
      <c r="D1421" s="2">
        <v>-1</v>
      </c>
      <c r="E1421" s="5">
        <v>99.78</v>
      </c>
      <c r="F1421" s="5">
        <v>113.84</v>
      </c>
      <c r="G1421" s="5">
        <v>2.1800000000000002</v>
      </c>
      <c r="H1421" s="2"/>
    </row>
    <row r="1422" spans="1:8">
      <c r="A1422" s="1">
        <f t="shared" si="386"/>
        <v>100004</v>
      </c>
      <c r="B1422" s="1">
        <v>-4</v>
      </c>
      <c r="C1422" s="1">
        <v>0</v>
      </c>
      <c r="D1422" s="2">
        <v>-1</v>
      </c>
      <c r="E1422" s="5">
        <v>118.41</v>
      </c>
      <c r="F1422" s="5">
        <v>113.89</v>
      </c>
      <c r="G1422" s="5">
        <v>2.3199999999999998</v>
      </c>
      <c r="H1422" s="2"/>
    </row>
    <row r="1423" spans="1:8">
      <c r="A1423" s="1">
        <f t="shared" si="386"/>
        <v>100005</v>
      </c>
      <c r="B1423" s="1">
        <v>-5</v>
      </c>
      <c r="C1423" s="1">
        <v>0</v>
      </c>
      <c r="D1423" s="2">
        <v>-1</v>
      </c>
      <c r="E1423" s="5">
        <v>180.9</v>
      </c>
      <c r="F1423" s="5">
        <v>186.97</v>
      </c>
      <c r="G1423" s="5">
        <v>4.3</v>
      </c>
      <c r="H1423" s="2"/>
    </row>
    <row r="1424" spans="1:8">
      <c r="A1424" s="1">
        <f t="shared" si="386"/>
        <v>100995</v>
      </c>
      <c r="B1424" s="1">
        <v>-5</v>
      </c>
      <c r="C1424" s="1">
        <v>1</v>
      </c>
      <c r="D1424" s="2">
        <v>1</v>
      </c>
      <c r="E1424" s="5">
        <v>27.16</v>
      </c>
      <c r="F1424" s="5">
        <v>28.45</v>
      </c>
      <c r="G1424" s="5">
        <v>1.86</v>
      </c>
      <c r="H1424" s="2"/>
    </row>
    <row r="1425" spans="1:8">
      <c r="A1425" s="1">
        <f t="shared" si="386"/>
        <v>101002</v>
      </c>
      <c r="B1425" s="1">
        <v>2</v>
      </c>
      <c r="C1425" s="1">
        <v>1</v>
      </c>
      <c r="D1425" s="2">
        <v>1</v>
      </c>
      <c r="E1425" s="5">
        <v>61.85</v>
      </c>
      <c r="F1425" s="5">
        <v>65.48</v>
      </c>
      <c r="G1425" s="5">
        <v>1.62</v>
      </c>
      <c r="H1425" s="2"/>
    </row>
    <row r="1426" spans="1:8">
      <c r="A1426" s="1">
        <f t="shared" si="386"/>
        <v>105001</v>
      </c>
      <c r="B1426" s="1">
        <v>-1</v>
      </c>
      <c r="C1426" s="1">
        <v>-5</v>
      </c>
      <c r="D1426" s="2">
        <v>-1</v>
      </c>
      <c r="E1426" s="5">
        <v>112.42</v>
      </c>
      <c r="F1426" s="5">
        <v>95.99</v>
      </c>
      <c r="G1426" s="5">
        <v>3.95</v>
      </c>
      <c r="H1426" s="2"/>
    </row>
    <row r="1427" spans="1:8">
      <c r="A1427" s="1">
        <f t="shared" si="386"/>
        <v>105993</v>
      </c>
      <c r="B1427" s="1">
        <v>-7</v>
      </c>
      <c r="C1427" s="1">
        <v>6</v>
      </c>
      <c r="D1427" s="2">
        <v>1</v>
      </c>
      <c r="E1427" s="5">
        <v>12.42</v>
      </c>
      <c r="F1427" s="5">
        <v>13.12</v>
      </c>
      <c r="G1427" s="5">
        <v>2.02</v>
      </c>
      <c r="H1427" s="2"/>
    </row>
    <row r="1428" spans="1:8">
      <c r="A1428" s="1">
        <f t="shared" si="386"/>
        <v>105999</v>
      </c>
      <c r="B1428" s="1">
        <v>-1</v>
      </c>
      <c r="C1428" s="1">
        <v>6</v>
      </c>
      <c r="D1428" s="2">
        <v>1</v>
      </c>
      <c r="E1428" s="5">
        <v>2.0699999999999998</v>
      </c>
      <c r="F1428" s="5">
        <v>0.97</v>
      </c>
      <c r="G1428" s="5">
        <v>0.84</v>
      </c>
      <c r="H1428" s="2"/>
    </row>
    <row r="1429" spans="1:8">
      <c r="A1429" s="1">
        <f t="shared" si="386"/>
        <v>106994</v>
      </c>
      <c r="B1429" s="1">
        <v>-6</v>
      </c>
      <c r="C1429" s="1">
        <v>7</v>
      </c>
      <c r="D1429" s="2">
        <v>1</v>
      </c>
      <c r="E1429" s="5">
        <v>13.77</v>
      </c>
      <c r="F1429" s="5">
        <v>17.829999999999998</v>
      </c>
      <c r="G1429" s="5">
        <v>2.12</v>
      </c>
      <c r="H1429" s="2"/>
    </row>
    <row r="1430" spans="1:8">
      <c r="A1430" s="1">
        <f t="shared" si="386"/>
        <v>107995</v>
      </c>
      <c r="B1430" s="1">
        <v>-5</v>
      </c>
      <c r="C1430" s="1">
        <v>8</v>
      </c>
      <c r="D1430" s="2">
        <v>1</v>
      </c>
      <c r="E1430" s="5">
        <v>40.299999999999997</v>
      </c>
      <c r="F1430" s="5">
        <v>41.27</v>
      </c>
      <c r="G1430" s="5">
        <v>2.86</v>
      </c>
      <c r="H1430" s="2"/>
    </row>
    <row r="1431" spans="1:8">
      <c r="A1431" s="1">
        <f t="shared" si="386"/>
        <v>191001</v>
      </c>
      <c r="B1431" s="1">
        <v>-1</v>
      </c>
      <c r="C1431" s="1">
        <v>9</v>
      </c>
      <c r="D1431" s="2">
        <v>-2</v>
      </c>
      <c r="E1431" s="5">
        <v>13.13</v>
      </c>
      <c r="F1431" s="5">
        <v>16.11</v>
      </c>
      <c r="G1431" s="5">
        <v>2.11</v>
      </c>
      <c r="H1431" s="2"/>
    </row>
    <row r="1432" spans="1:8">
      <c r="A1432" s="1">
        <f t="shared" si="386"/>
        <v>191002</v>
      </c>
      <c r="B1432" s="1">
        <v>-2</v>
      </c>
      <c r="C1432" s="1">
        <v>9</v>
      </c>
      <c r="D1432" s="2">
        <v>-2</v>
      </c>
      <c r="E1432" s="5">
        <v>96.85</v>
      </c>
      <c r="F1432" s="5">
        <v>97.02</v>
      </c>
      <c r="G1432" s="5">
        <v>4.9400000000000004</v>
      </c>
      <c r="H1432" s="2"/>
    </row>
    <row r="1433" spans="1:8">
      <c r="A1433" s="1">
        <f t="shared" si="386"/>
        <v>191003</v>
      </c>
      <c r="B1433" s="1">
        <v>-3</v>
      </c>
      <c r="C1433" s="1">
        <v>9</v>
      </c>
      <c r="D1433" s="2">
        <v>-2</v>
      </c>
      <c r="E1433" s="5">
        <v>23.55</v>
      </c>
      <c r="F1433" s="5">
        <v>22.58</v>
      </c>
      <c r="G1433" s="5">
        <v>2.4</v>
      </c>
      <c r="H1433" s="2"/>
    </row>
    <row r="1434" spans="1:8">
      <c r="A1434" s="1">
        <f t="shared" si="386"/>
        <v>197993</v>
      </c>
      <c r="B1434" s="1">
        <v>-7</v>
      </c>
      <c r="C1434" s="1">
        <v>-2</v>
      </c>
      <c r="D1434" s="2">
        <v>2</v>
      </c>
      <c r="E1434" s="5">
        <v>1.58</v>
      </c>
      <c r="F1434" s="5">
        <v>-0.63</v>
      </c>
      <c r="G1434" s="5">
        <v>1.0900000000000001</v>
      </c>
      <c r="H1434" s="2"/>
    </row>
    <row r="1435" spans="1:8">
      <c r="A1435" s="1">
        <f t="shared" si="386"/>
        <v>198993</v>
      </c>
      <c r="B1435" s="1">
        <v>-7</v>
      </c>
      <c r="C1435" s="1">
        <v>-1</v>
      </c>
      <c r="D1435" s="2">
        <v>2</v>
      </c>
      <c r="E1435" s="5">
        <v>8.51</v>
      </c>
      <c r="F1435" s="5">
        <v>9.4</v>
      </c>
      <c r="G1435" s="5">
        <v>1.83</v>
      </c>
      <c r="H1435" s="2"/>
    </row>
    <row r="1436" spans="1:8">
      <c r="A1436" s="1">
        <f t="shared" si="386"/>
        <v>198997</v>
      </c>
      <c r="B1436" s="1">
        <v>-3</v>
      </c>
      <c r="C1436" s="1">
        <v>-1</v>
      </c>
      <c r="D1436" s="2">
        <v>2</v>
      </c>
      <c r="E1436" s="5">
        <v>4.95</v>
      </c>
      <c r="F1436" s="5">
        <v>4.26</v>
      </c>
      <c r="G1436" s="5">
        <v>0.53</v>
      </c>
      <c r="H1436" s="2"/>
    </row>
    <row r="1437" spans="1:8">
      <c r="A1437" s="1">
        <f t="shared" si="386"/>
        <v>199007</v>
      </c>
      <c r="B1437" s="1">
        <v>-7</v>
      </c>
      <c r="C1437" s="1">
        <v>1</v>
      </c>
      <c r="D1437" s="2">
        <v>-2</v>
      </c>
      <c r="E1437" s="5">
        <v>3.9</v>
      </c>
      <c r="F1437" s="5">
        <v>4.45</v>
      </c>
      <c r="G1437" s="5">
        <v>1.27</v>
      </c>
      <c r="H1437" s="2"/>
    </row>
    <row r="1438" spans="1:8">
      <c r="A1438" s="1">
        <f t="shared" si="386"/>
        <v>199994</v>
      </c>
      <c r="B1438" s="1">
        <v>-6</v>
      </c>
      <c r="C1438" s="1">
        <v>0</v>
      </c>
      <c r="D1438" s="2">
        <v>2</v>
      </c>
      <c r="E1438" s="5">
        <v>48.38</v>
      </c>
      <c r="F1438" s="5">
        <v>51.22</v>
      </c>
      <c r="G1438" s="5">
        <v>2.8</v>
      </c>
      <c r="H1438" s="2"/>
    </row>
    <row r="1439" spans="1:8">
      <c r="A1439" s="1">
        <f t="shared" si="386"/>
        <v>203993</v>
      </c>
      <c r="B1439" s="1">
        <v>7</v>
      </c>
      <c r="C1439" s="1">
        <v>-4</v>
      </c>
      <c r="D1439" s="2">
        <v>-2</v>
      </c>
      <c r="E1439" s="5">
        <v>2.87</v>
      </c>
      <c r="F1439" s="5">
        <v>3.57</v>
      </c>
      <c r="G1439" s="5">
        <v>1.1000000000000001</v>
      </c>
      <c r="H1439" s="2"/>
    </row>
    <row r="1440" spans="1:8">
      <c r="A1440" s="1">
        <f t="shared" si="386"/>
        <v>207996</v>
      </c>
      <c r="B1440" s="1">
        <v>4</v>
      </c>
      <c r="C1440" s="1">
        <v>-8</v>
      </c>
      <c r="D1440" s="2">
        <v>-2</v>
      </c>
      <c r="E1440" s="5">
        <v>25.51</v>
      </c>
      <c r="F1440" s="5">
        <v>30.64</v>
      </c>
      <c r="G1440" s="5">
        <v>2.4500000000000002</v>
      </c>
      <c r="H1440" s="2"/>
    </row>
    <row r="1441" spans="1:8">
      <c r="A1441" s="1">
        <f t="shared" si="386"/>
        <v>291001</v>
      </c>
      <c r="B1441" s="1">
        <v>-1</v>
      </c>
      <c r="C1441" s="1">
        <v>9</v>
      </c>
      <c r="D1441" s="2">
        <v>-3</v>
      </c>
      <c r="E1441" s="5">
        <v>35.729999999999997</v>
      </c>
      <c r="F1441" s="5">
        <v>33.549999999999997</v>
      </c>
      <c r="G1441" s="5">
        <v>2.83</v>
      </c>
      <c r="H1441" s="2"/>
    </row>
    <row r="1442" spans="1:8">
      <c r="A1442" s="1">
        <f t="shared" si="386"/>
        <v>291002</v>
      </c>
      <c r="B1442" s="1">
        <v>-2</v>
      </c>
      <c r="C1442" s="1">
        <v>9</v>
      </c>
      <c r="D1442" s="2">
        <v>-3</v>
      </c>
      <c r="E1442" s="5">
        <v>29.84</v>
      </c>
      <c r="F1442" s="5">
        <v>29.9</v>
      </c>
      <c r="G1442" s="5">
        <v>2.66</v>
      </c>
      <c r="H1442" s="2"/>
    </row>
    <row r="1443" spans="1:8">
      <c r="A1443" s="1">
        <f t="shared" si="386"/>
        <v>292001</v>
      </c>
      <c r="B1443" s="1">
        <v>-1</v>
      </c>
      <c r="C1443" s="1">
        <v>8</v>
      </c>
      <c r="D1443" s="2">
        <v>-3</v>
      </c>
      <c r="E1443" s="5">
        <v>15.78</v>
      </c>
      <c r="F1443" s="5">
        <v>17.73</v>
      </c>
      <c r="G1443" s="5">
        <v>1.99</v>
      </c>
      <c r="H1443" s="2"/>
    </row>
    <row r="1444" spans="1:8">
      <c r="A1444" s="1">
        <f t="shared" si="386"/>
        <v>295994</v>
      </c>
      <c r="B1444" s="1">
        <v>-6</v>
      </c>
      <c r="C1444" s="1">
        <v>-4</v>
      </c>
      <c r="D1444" s="2">
        <v>3</v>
      </c>
      <c r="E1444" s="5">
        <v>40.479999999999997</v>
      </c>
      <c r="F1444" s="5">
        <v>42</v>
      </c>
      <c r="G1444" s="5">
        <v>3.36</v>
      </c>
      <c r="H1444" s="2"/>
    </row>
    <row r="1445" spans="1:8">
      <c r="A1445" s="1">
        <f t="shared" si="386"/>
        <v>296994</v>
      </c>
      <c r="B1445" s="1">
        <v>-6</v>
      </c>
      <c r="C1445" s="1">
        <v>-3</v>
      </c>
      <c r="D1445" s="2">
        <v>3</v>
      </c>
      <c r="E1445" s="5">
        <v>23.45</v>
      </c>
      <c r="F1445" s="5">
        <v>23.86</v>
      </c>
      <c r="G1445" s="5">
        <v>2.4500000000000002</v>
      </c>
      <c r="H1445" s="2"/>
    </row>
    <row r="1446" spans="1:8">
      <c r="A1446" s="1">
        <f t="shared" si="386"/>
        <v>297993</v>
      </c>
      <c r="B1446" s="1">
        <v>-7</v>
      </c>
      <c r="C1446" s="1">
        <v>-2</v>
      </c>
      <c r="D1446" s="2">
        <v>3</v>
      </c>
      <c r="E1446" s="5">
        <v>73.17</v>
      </c>
      <c r="F1446" s="5">
        <v>72.66</v>
      </c>
      <c r="G1446" s="5">
        <v>4.32</v>
      </c>
      <c r="H1446" s="2"/>
    </row>
    <row r="1447" spans="1:8">
      <c r="A1447" s="1">
        <f t="shared" ref="A1447:A1510" si="387">ABS(B1447+1000*C1447+100000*D1447)</f>
        <v>297994</v>
      </c>
      <c r="B1447" s="1">
        <v>-6</v>
      </c>
      <c r="C1447" s="1">
        <v>-2</v>
      </c>
      <c r="D1447" s="2">
        <v>3</v>
      </c>
      <c r="E1447" s="5">
        <v>25.17</v>
      </c>
      <c r="F1447" s="5">
        <v>28.15</v>
      </c>
      <c r="G1447" s="5">
        <v>2.52</v>
      </c>
      <c r="H1447" s="2"/>
    </row>
    <row r="1448" spans="1:8">
      <c r="A1448" s="1">
        <f t="shared" si="387"/>
        <v>298994</v>
      </c>
      <c r="B1448" s="1">
        <v>-6</v>
      </c>
      <c r="C1448" s="1">
        <v>-1</v>
      </c>
      <c r="D1448" s="2">
        <v>3</v>
      </c>
      <c r="E1448" s="5">
        <v>21.73</v>
      </c>
      <c r="F1448" s="5">
        <v>19.87</v>
      </c>
      <c r="G1448" s="5">
        <v>1.38</v>
      </c>
      <c r="H1448" s="2"/>
    </row>
    <row r="1449" spans="1:8">
      <c r="A1449" s="1">
        <f t="shared" si="387"/>
        <v>306997</v>
      </c>
      <c r="B1449" s="1">
        <v>3</v>
      </c>
      <c r="C1449" s="1">
        <v>-7</v>
      </c>
      <c r="D1449" s="2">
        <v>-3</v>
      </c>
      <c r="E1449" s="5">
        <v>71.83</v>
      </c>
      <c r="F1449" s="5">
        <v>74.06</v>
      </c>
      <c r="G1449" s="5">
        <v>3.74</v>
      </c>
      <c r="H1449" s="2"/>
    </row>
    <row r="1450" spans="1:8">
      <c r="A1450" s="1">
        <f t="shared" si="387"/>
        <v>391001</v>
      </c>
      <c r="B1450" s="1">
        <v>-1</v>
      </c>
      <c r="C1450" s="1">
        <v>9</v>
      </c>
      <c r="D1450" s="2">
        <v>-4</v>
      </c>
      <c r="E1450" s="5">
        <v>5.16</v>
      </c>
      <c r="F1450" s="5">
        <v>5.73</v>
      </c>
      <c r="G1450" s="5">
        <v>1.56</v>
      </c>
      <c r="H1450" s="2"/>
    </row>
    <row r="1451" spans="1:8">
      <c r="A1451" s="1">
        <f t="shared" si="387"/>
        <v>392000</v>
      </c>
      <c r="B1451" s="1">
        <v>0</v>
      </c>
      <c r="C1451" s="1">
        <v>8</v>
      </c>
      <c r="D1451" s="2">
        <v>-4</v>
      </c>
      <c r="E1451" s="5">
        <v>1.78</v>
      </c>
      <c r="F1451" s="5">
        <v>3.34</v>
      </c>
      <c r="G1451" s="5">
        <v>1.35</v>
      </c>
      <c r="H1451" s="2"/>
    </row>
    <row r="1452" spans="1:8">
      <c r="A1452" s="1">
        <f t="shared" si="387"/>
        <v>395994</v>
      </c>
      <c r="B1452" s="1">
        <v>-6</v>
      </c>
      <c r="C1452" s="1">
        <v>-4</v>
      </c>
      <c r="D1452" s="2">
        <v>4</v>
      </c>
      <c r="E1452" s="5">
        <v>28.8</v>
      </c>
      <c r="F1452" s="5">
        <v>23.46</v>
      </c>
      <c r="G1452" s="5">
        <v>2.73</v>
      </c>
      <c r="H1452" s="2"/>
    </row>
    <row r="1453" spans="1:8">
      <c r="A1453" s="1">
        <f t="shared" si="387"/>
        <v>396994</v>
      </c>
      <c r="B1453" s="1">
        <v>-6</v>
      </c>
      <c r="C1453" s="1">
        <v>-3</v>
      </c>
      <c r="D1453" s="2">
        <v>4</v>
      </c>
      <c r="E1453" s="5">
        <v>27.23</v>
      </c>
      <c r="F1453" s="5">
        <v>19.86</v>
      </c>
      <c r="G1453" s="5">
        <v>2.44</v>
      </c>
      <c r="H1453" s="2"/>
    </row>
    <row r="1454" spans="1:8">
      <c r="A1454" s="1">
        <f t="shared" si="387"/>
        <v>397002</v>
      </c>
      <c r="B1454" s="1">
        <v>2</v>
      </c>
      <c r="C1454" s="1">
        <v>-3</v>
      </c>
      <c r="D1454" s="2">
        <v>4</v>
      </c>
      <c r="E1454" s="5">
        <v>3.6</v>
      </c>
      <c r="F1454" s="5">
        <v>2.91</v>
      </c>
      <c r="G1454" s="5">
        <v>0.65</v>
      </c>
      <c r="H1454" s="2"/>
    </row>
    <row r="1455" spans="1:8">
      <c r="A1455" s="1">
        <f t="shared" si="387"/>
        <v>397994</v>
      </c>
      <c r="B1455" s="1">
        <v>-6</v>
      </c>
      <c r="C1455" s="1">
        <v>-2</v>
      </c>
      <c r="D1455" s="2">
        <v>4</v>
      </c>
      <c r="E1455" s="5">
        <v>27.59</v>
      </c>
      <c r="F1455" s="5">
        <v>24.42</v>
      </c>
      <c r="G1455" s="5">
        <v>2.0699999999999998</v>
      </c>
      <c r="H1455" s="2"/>
    </row>
    <row r="1456" spans="1:8">
      <c r="A1456" s="1">
        <f t="shared" si="387"/>
        <v>397995</v>
      </c>
      <c r="B1456" s="1">
        <v>-5</v>
      </c>
      <c r="C1456" s="1">
        <v>-2</v>
      </c>
      <c r="D1456" s="2">
        <v>4</v>
      </c>
      <c r="E1456" s="5">
        <v>0.6</v>
      </c>
      <c r="F1456" s="5">
        <v>1.58</v>
      </c>
      <c r="G1456" s="5">
        <v>0.65</v>
      </c>
      <c r="H1456" s="2"/>
    </row>
    <row r="1457" spans="1:8">
      <c r="A1457" s="1">
        <f t="shared" si="387"/>
        <v>397993</v>
      </c>
      <c r="B1457" s="1">
        <v>7</v>
      </c>
      <c r="C1457" s="1">
        <v>2</v>
      </c>
      <c r="D1457" s="2">
        <v>-4</v>
      </c>
      <c r="E1457" s="5">
        <v>23.25</v>
      </c>
      <c r="F1457" s="5">
        <v>30.51</v>
      </c>
      <c r="G1457" s="5">
        <v>2.82</v>
      </c>
      <c r="H1457" s="2"/>
    </row>
    <row r="1458" spans="1:8">
      <c r="A1458" s="1">
        <f t="shared" si="387"/>
        <v>398007</v>
      </c>
      <c r="B1458" s="1">
        <v>-7</v>
      </c>
      <c r="C1458" s="1">
        <v>2</v>
      </c>
      <c r="D1458" s="2">
        <v>-4</v>
      </c>
      <c r="E1458" s="5">
        <v>2.4500000000000002</v>
      </c>
      <c r="F1458" s="5">
        <v>1.57</v>
      </c>
      <c r="G1458" s="5">
        <v>1.23</v>
      </c>
      <c r="H1458" s="2"/>
    </row>
    <row r="1459" spans="1:8">
      <c r="A1459" s="1">
        <f t="shared" si="387"/>
        <v>399006</v>
      </c>
      <c r="B1459" s="1">
        <v>-6</v>
      </c>
      <c r="C1459" s="1">
        <v>1</v>
      </c>
      <c r="D1459" s="2">
        <v>-4</v>
      </c>
      <c r="E1459" s="5">
        <v>21.18</v>
      </c>
      <c r="F1459" s="5">
        <v>21.74</v>
      </c>
      <c r="G1459" s="5">
        <v>2.29</v>
      </c>
      <c r="H1459" s="2"/>
    </row>
    <row r="1460" spans="1:8">
      <c r="A1460" s="1">
        <f t="shared" si="387"/>
        <v>400006</v>
      </c>
      <c r="B1460" s="1">
        <v>6</v>
      </c>
      <c r="C1460" s="1">
        <v>0</v>
      </c>
      <c r="D1460" s="2">
        <v>4</v>
      </c>
      <c r="E1460" s="5">
        <v>34.79</v>
      </c>
      <c r="F1460" s="5">
        <v>38.24</v>
      </c>
      <c r="G1460" s="5">
        <v>3.04</v>
      </c>
      <c r="H1460" s="2"/>
    </row>
    <row r="1461" spans="1:8">
      <c r="A1461" s="1">
        <f t="shared" si="387"/>
        <v>400005</v>
      </c>
      <c r="B1461" s="1">
        <v>-5</v>
      </c>
      <c r="C1461" s="1">
        <v>0</v>
      </c>
      <c r="D1461" s="2">
        <v>-4</v>
      </c>
      <c r="E1461" s="5">
        <v>6.65</v>
      </c>
      <c r="F1461" s="5">
        <v>7.66</v>
      </c>
      <c r="G1461" s="5">
        <v>0.98</v>
      </c>
      <c r="H1461" s="2"/>
    </row>
    <row r="1462" spans="1:8">
      <c r="A1462" s="1">
        <f t="shared" si="387"/>
        <v>401003</v>
      </c>
      <c r="B1462" s="1">
        <v>-3</v>
      </c>
      <c r="C1462" s="1">
        <v>-1</v>
      </c>
      <c r="D1462" s="2">
        <v>-4</v>
      </c>
      <c r="E1462" s="5">
        <v>47.33</v>
      </c>
      <c r="F1462" s="5">
        <v>47</v>
      </c>
      <c r="G1462" s="5">
        <v>2.4500000000000002</v>
      </c>
      <c r="H1462" s="2"/>
    </row>
    <row r="1463" spans="1:8">
      <c r="A1463" s="1">
        <f t="shared" si="387"/>
        <v>405997</v>
      </c>
      <c r="B1463" s="1">
        <v>3</v>
      </c>
      <c r="C1463" s="1">
        <v>-6</v>
      </c>
      <c r="D1463" s="2">
        <v>-4</v>
      </c>
      <c r="E1463" s="5">
        <v>29.6</v>
      </c>
      <c r="F1463" s="5">
        <v>31.42</v>
      </c>
      <c r="G1463" s="5">
        <v>2.46</v>
      </c>
      <c r="H1463" s="2"/>
    </row>
    <row r="1464" spans="1:8">
      <c r="A1464" s="1">
        <f t="shared" si="387"/>
        <v>406001</v>
      </c>
      <c r="B1464" s="1">
        <v>1</v>
      </c>
      <c r="C1464" s="1">
        <v>6</v>
      </c>
      <c r="D1464" s="2">
        <v>4</v>
      </c>
      <c r="E1464" s="5">
        <v>8.2200000000000006</v>
      </c>
      <c r="F1464" s="5">
        <v>8.17</v>
      </c>
      <c r="G1464" s="5">
        <v>1.58</v>
      </c>
      <c r="H1464" s="2"/>
    </row>
    <row r="1465" spans="1:8">
      <c r="A1465" s="1">
        <f t="shared" si="387"/>
        <v>406996</v>
      </c>
      <c r="B1465" s="1">
        <v>4</v>
      </c>
      <c r="C1465" s="1">
        <v>-7</v>
      </c>
      <c r="D1465" s="2">
        <v>-4</v>
      </c>
      <c r="E1465" s="5">
        <v>26.31</v>
      </c>
      <c r="F1465" s="5">
        <v>28.52</v>
      </c>
      <c r="G1465" s="5">
        <v>2.46</v>
      </c>
      <c r="H1465" s="2"/>
    </row>
    <row r="1466" spans="1:8">
      <c r="A1466" s="1">
        <f t="shared" si="387"/>
        <v>406997</v>
      </c>
      <c r="B1466" s="1">
        <v>3</v>
      </c>
      <c r="C1466" s="1">
        <v>-7</v>
      </c>
      <c r="D1466" s="2">
        <v>-4</v>
      </c>
      <c r="E1466" s="5">
        <v>36.18</v>
      </c>
      <c r="F1466" s="5">
        <v>36.51</v>
      </c>
      <c r="G1466" s="5">
        <v>2.73</v>
      </c>
      <c r="H1466" s="2"/>
    </row>
    <row r="1467" spans="1:8">
      <c r="A1467" s="1">
        <f t="shared" si="387"/>
        <v>406998</v>
      </c>
      <c r="B1467" s="1">
        <v>2</v>
      </c>
      <c r="C1467" s="1">
        <v>-7</v>
      </c>
      <c r="D1467" s="2">
        <v>-4</v>
      </c>
      <c r="E1467" s="5">
        <v>54.09</v>
      </c>
      <c r="F1467" s="5">
        <v>52.67</v>
      </c>
      <c r="G1467" s="5">
        <v>3.29</v>
      </c>
      <c r="H1467" s="2"/>
    </row>
    <row r="1468" spans="1:8">
      <c r="A1468" s="1">
        <f t="shared" si="387"/>
        <v>491999</v>
      </c>
      <c r="B1468" s="1">
        <v>1</v>
      </c>
      <c r="C1468" s="1">
        <v>8</v>
      </c>
      <c r="D1468" s="2">
        <v>-5</v>
      </c>
      <c r="E1468" s="5">
        <v>24.8</v>
      </c>
      <c r="F1468" s="5">
        <v>29.72</v>
      </c>
      <c r="G1468" s="5">
        <v>2.74</v>
      </c>
      <c r="H1468" s="2"/>
    </row>
    <row r="1469" spans="1:8">
      <c r="A1469" s="1">
        <f t="shared" si="387"/>
        <v>492000</v>
      </c>
      <c r="B1469" s="1">
        <v>0</v>
      </c>
      <c r="C1469" s="1">
        <v>8</v>
      </c>
      <c r="D1469" s="2">
        <v>-5</v>
      </c>
      <c r="E1469" s="5">
        <v>13.49</v>
      </c>
      <c r="F1469" s="5">
        <v>13.53</v>
      </c>
      <c r="G1469" s="5">
        <v>2.0099999999999998</v>
      </c>
      <c r="H1469" s="2"/>
    </row>
    <row r="1470" spans="1:8">
      <c r="A1470" s="1">
        <f t="shared" si="387"/>
        <v>494005</v>
      </c>
      <c r="B1470" s="1">
        <v>-5</v>
      </c>
      <c r="C1470" s="1">
        <v>6</v>
      </c>
      <c r="D1470" s="2">
        <v>-5</v>
      </c>
      <c r="E1470" s="5">
        <v>10.82</v>
      </c>
      <c r="F1470" s="5">
        <v>8.3699999999999992</v>
      </c>
      <c r="G1470" s="5">
        <v>1.69</v>
      </c>
      <c r="H1470" s="2"/>
    </row>
    <row r="1471" spans="1:8">
      <c r="A1471" s="1">
        <f t="shared" si="387"/>
        <v>494995</v>
      </c>
      <c r="B1471" s="1">
        <v>-5</v>
      </c>
      <c r="C1471" s="1">
        <v>-5</v>
      </c>
      <c r="D1471" s="2">
        <v>5</v>
      </c>
      <c r="E1471" s="5">
        <v>7.66</v>
      </c>
      <c r="F1471" s="5">
        <v>7.65</v>
      </c>
      <c r="G1471" s="5">
        <v>1.9</v>
      </c>
      <c r="H1471" s="2"/>
    </row>
    <row r="1472" spans="1:8">
      <c r="A1472" s="1">
        <f t="shared" si="387"/>
        <v>495995</v>
      </c>
      <c r="B1472" s="1">
        <v>-5</v>
      </c>
      <c r="C1472" s="1">
        <v>-4</v>
      </c>
      <c r="D1472" s="2">
        <v>5</v>
      </c>
      <c r="E1472" s="5">
        <v>64.34</v>
      </c>
      <c r="F1472" s="5">
        <v>62.98</v>
      </c>
      <c r="G1472" s="5">
        <v>3.83</v>
      </c>
      <c r="H1472" s="2"/>
    </row>
    <row r="1473" spans="1:8">
      <c r="A1473" s="1">
        <f t="shared" si="387"/>
        <v>496995</v>
      </c>
      <c r="B1473" s="1">
        <v>-5</v>
      </c>
      <c r="C1473" s="1">
        <v>-3</v>
      </c>
      <c r="D1473" s="2">
        <v>5</v>
      </c>
      <c r="E1473" s="5">
        <v>11.31</v>
      </c>
      <c r="F1473" s="5">
        <v>15.44</v>
      </c>
      <c r="G1473" s="5">
        <v>1.66</v>
      </c>
      <c r="H1473" s="2"/>
    </row>
    <row r="1474" spans="1:8">
      <c r="A1474" s="1">
        <f t="shared" si="387"/>
        <v>496994</v>
      </c>
      <c r="B1474" s="1">
        <v>6</v>
      </c>
      <c r="C1474" s="1">
        <v>3</v>
      </c>
      <c r="D1474" s="2">
        <v>-5</v>
      </c>
      <c r="E1474" s="5">
        <v>1.83</v>
      </c>
      <c r="F1474" s="5">
        <v>3.43</v>
      </c>
      <c r="G1474" s="5">
        <v>1.21</v>
      </c>
      <c r="H1474" s="2"/>
    </row>
    <row r="1475" spans="1:8">
      <c r="A1475" s="1">
        <f t="shared" si="387"/>
        <v>499004</v>
      </c>
      <c r="B1475" s="1">
        <v>-4</v>
      </c>
      <c r="C1475" s="1">
        <v>1</v>
      </c>
      <c r="D1475" s="2">
        <v>-5</v>
      </c>
      <c r="E1475" s="5">
        <v>28.18</v>
      </c>
      <c r="F1475" s="5">
        <v>32.71</v>
      </c>
      <c r="G1475" s="5">
        <v>1.93</v>
      </c>
      <c r="H1475" s="2"/>
    </row>
    <row r="1476" spans="1:8">
      <c r="A1476" s="1">
        <f t="shared" si="387"/>
        <v>499006</v>
      </c>
      <c r="B1476" s="1">
        <v>-6</v>
      </c>
      <c r="C1476" s="1">
        <v>1</v>
      </c>
      <c r="D1476" s="2">
        <v>-5</v>
      </c>
      <c r="E1476" s="5">
        <v>24.16</v>
      </c>
      <c r="F1476" s="5">
        <v>30.54</v>
      </c>
      <c r="G1476" s="5">
        <v>2.82</v>
      </c>
      <c r="H1476" s="2"/>
    </row>
    <row r="1477" spans="1:8">
      <c r="A1477" s="1">
        <f t="shared" si="387"/>
        <v>500004</v>
      </c>
      <c r="B1477" s="1">
        <v>-4</v>
      </c>
      <c r="C1477" s="1">
        <v>0</v>
      </c>
      <c r="D1477" s="2">
        <v>-5</v>
      </c>
      <c r="E1477" s="5">
        <v>6.96</v>
      </c>
      <c r="F1477" s="5">
        <v>8.3699999999999992</v>
      </c>
      <c r="G1477" s="5">
        <v>0.98</v>
      </c>
      <c r="H1477" s="2"/>
    </row>
    <row r="1478" spans="1:8">
      <c r="A1478" s="1">
        <f t="shared" si="387"/>
        <v>500005</v>
      </c>
      <c r="B1478" s="1">
        <v>-5</v>
      </c>
      <c r="C1478" s="1">
        <v>0</v>
      </c>
      <c r="D1478" s="2">
        <v>-5</v>
      </c>
      <c r="E1478" s="5">
        <v>118.75</v>
      </c>
      <c r="F1478" s="5">
        <v>121.34</v>
      </c>
      <c r="G1478" s="5">
        <v>5.59</v>
      </c>
      <c r="H1478" s="2"/>
    </row>
    <row r="1479" spans="1:8">
      <c r="A1479" s="1">
        <f t="shared" si="387"/>
        <v>501003</v>
      </c>
      <c r="B1479" s="1">
        <v>-3</v>
      </c>
      <c r="C1479" s="1">
        <v>-1</v>
      </c>
      <c r="D1479" s="2">
        <v>-5</v>
      </c>
      <c r="E1479" s="5">
        <v>6.03</v>
      </c>
      <c r="F1479" s="5">
        <v>7.95</v>
      </c>
      <c r="G1479" s="5">
        <v>1.24</v>
      </c>
      <c r="H1479" s="2"/>
    </row>
    <row r="1480" spans="1:8">
      <c r="A1480" s="1">
        <f t="shared" si="387"/>
        <v>502996</v>
      </c>
      <c r="B1480" s="1">
        <v>-4</v>
      </c>
      <c r="C1480" s="1">
        <v>3</v>
      </c>
      <c r="D1480" s="2">
        <v>5</v>
      </c>
      <c r="E1480" s="5">
        <v>134.06</v>
      </c>
      <c r="F1480" s="5">
        <v>129.22</v>
      </c>
      <c r="G1480" s="5">
        <v>5.2</v>
      </c>
      <c r="H1480" s="2"/>
    </row>
    <row r="1481" spans="1:8">
      <c r="A1481" s="1">
        <f t="shared" si="387"/>
        <v>504998</v>
      </c>
      <c r="B1481" s="1">
        <v>2</v>
      </c>
      <c r="C1481" s="1">
        <v>-5</v>
      </c>
      <c r="D1481" s="2">
        <v>-5</v>
      </c>
      <c r="E1481" s="5">
        <v>10.68</v>
      </c>
      <c r="F1481" s="5">
        <v>12.1</v>
      </c>
      <c r="G1481" s="5">
        <v>1.6</v>
      </c>
      <c r="H1481" s="2"/>
    </row>
    <row r="1482" spans="1:8">
      <c r="A1482" s="1">
        <f t="shared" si="387"/>
        <v>505998</v>
      </c>
      <c r="B1482" s="1">
        <v>2</v>
      </c>
      <c r="C1482" s="1">
        <v>-6</v>
      </c>
      <c r="D1482" s="2">
        <v>-5</v>
      </c>
      <c r="E1482" s="5">
        <v>5.41</v>
      </c>
      <c r="F1482" s="5">
        <v>5.5</v>
      </c>
      <c r="G1482" s="5">
        <v>1.38</v>
      </c>
      <c r="H1482" s="2"/>
    </row>
    <row r="1483" spans="1:8">
      <c r="A1483" s="1">
        <f t="shared" si="387"/>
        <v>591999</v>
      </c>
      <c r="B1483" s="1">
        <v>1</v>
      </c>
      <c r="C1483" s="1">
        <v>8</v>
      </c>
      <c r="D1483" s="2">
        <v>-6</v>
      </c>
      <c r="E1483" s="5">
        <v>15.65</v>
      </c>
      <c r="F1483" s="5">
        <v>16.91</v>
      </c>
      <c r="G1483" s="5">
        <v>2.27</v>
      </c>
      <c r="H1483" s="2"/>
    </row>
    <row r="1484" spans="1:8">
      <c r="A1484" s="1">
        <f t="shared" si="387"/>
        <v>592998</v>
      </c>
      <c r="B1484" s="1">
        <v>2</v>
      </c>
      <c r="C1484" s="1">
        <v>7</v>
      </c>
      <c r="D1484" s="2">
        <v>-6</v>
      </c>
      <c r="E1484" s="5">
        <v>5.76</v>
      </c>
      <c r="F1484" s="5">
        <v>6.37</v>
      </c>
      <c r="G1484" s="5">
        <v>1.6</v>
      </c>
      <c r="H1484" s="2"/>
    </row>
    <row r="1485" spans="1:8">
      <c r="A1485" s="1">
        <f t="shared" si="387"/>
        <v>593996</v>
      </c>
      <c r="B1485" s="1">
        <v>-4</v>
      </c>
      <c r="C1485" s="1">
        <v>-6</v>
      </c>
      <c r="D1485" s="2">
        <v>6</v>
      </c>
      <c r="E1485" s="5">
        <v>1.06</v>
      </c>
      <c r="F1485" s="5">
        <v>-0.16</v>
      </c>
      <c r="G1485" s="5">
        <v>1.4</v>
      </c>
      <c r="H1485" s="2"/>
    </row>
    <row r="1486" spans="1:8">
      <c r="A1486" s="1">
        <f t="shared" si="387"/>
        <v>594004</v>
      </c>
      <c r="B1486" s="1">
        <v>-4</v>
      </c>
      <c r="C1486" s="1">
        <v>6</v>
      </c>
      <c r="D1486" s="2">
        <v>-6</v>
      </c>
      <c r="E1486" s="5">
        <v>37.270000000000003</v>
      </c>
      <c r="F1486" s="5">
        <v>33.090000000000003</v>
      </c>
      <c r="G1486" s="5">
        <v>2.79</v>
      </c>
      <c r="H1486" s="2"/>
    </row>
    <row r="1487" spans="1:8">
      <c r="A1487" s="1">
        <f t="shared" si="387"/>
        <v>594996</v>
      </c>
      <c r="B1487" s="1">
        <v>-4</v>
      </c>
      <c r="C1487" s="1">
        <v>-5</v>
      </c>
      <c r="D1487" s="2">
        <v>6</v>
      </c>
      <c r="E1487" s="5">
        <v>32.22</v>
      </c>
      <c r="F1487" s="5">
        <v>35.549999999999997</v>
      </c>
      <c r="G1487" s="5">
        <v>1.85</v>
      </c>
      <c r="H1487" s="2"/>
    </row>
    <row r="1488" spans="1:8">
      <c r="A1488" s="1">
        <f t="shared" si="387"/>
        <v>599005</v>
      </c>
      <c r="B1488" s="1">
        <v>-5</v>
      </c>
      <c r="C1488" s="1">
        <v>1</v>
      </c>
      <c r="D1488" s="2">
        <v>-6</v>
      </c>
      <c r="E1488" s="5">
        <v>9.8699999999999992</v>
      </c>
      <c r="F1488" s="5">
        <v>6.74</v>
      </c>
      <c r="G1488" s="5">
        <v>1.68</v>
      </c>
      <c r="H1488" s="2"/>
    </row>
    <row r="1489" spans="1:8">
      <c r="A1489" s="1">
        <f t="shared" si="387"/>
        <v>600004</v>
      </c>
      <c r="B1489" s="1">
        <v>-4</v>
      </c>
      <c r="C1489" s="1">
        <v>0</v>
      </c>
      <c r="D1489" s="2">
        <v>-6</v>
      </c>
      <c r="E1489" s="5">
        <v>7.32</v>
      </c>
      <c r="F1489" s="5">
        <v>8.92</v>
      </c>
      <c r="G1489" s="5">
        <v>1.7</v>
      </c>
      <c r="H1489" s="2"/>
    </row>
    <row r="1490" spans="1:8">
      <c r="A1490" s="1">
        <f t="shared" si="387"/>
        <v>604998</v>
      </c>
      <c r="B1490" s="1">
        <v>2</v>
      </c>
      <c r="C1490" s="1">
        <v>-5</v>
      </c>
      <c r="D1490" s="2">
        <v>-6</v>
      </c>
      <c r="E1490" s="5">
        <v>2.64</v>
      </c>
      <c r="F1490" s="5">
        <v>4.0999999999999996</v>
      </c>
      <c r="G1490" s="5">
        <v>1.2</v>
      </c>
      <c r="H1490" s="2"/>
    </row>
    <row r="1491" spans="1:8">
      <c r="A1491" s="1">
        <f t="shared" si="387"/>
        <v>604999</v>
      </c>
      <c r="B1491" s="1">
        <v>1</v>
      </c>
      <c r="C1491" s="1">
        <v>-5</v>
      </c>
      <c r="D1491" s="2">
        <v>-6</v>
      </c>
      <c r="E1491" s="5">
        <v>6.28</v>
      </c>
      <c r="F1491" s="5">
        <v>7.14</v>
      </c>
      <c r="G1491" s="5">
        <v>1.48</v>
      </c>
      <c r="H1491" s="2"/>
    </row>
    <row r="1492" spans="1:8">
      <c r="A1492" s="1">
        <f t="shared" si="387"/>
        <v>692002</v>
      </c>
      <c r="B1492" s="1">
        <v>-2</v>
      </c>
      <c r="C1492" s="1">
        <v>8</v>
      </c>
      <c r="D1492" s="2">
        <v>-7</v>
      </c>
      <c r="E1492" s="5">
        <v>4.53</v>
      </c>
      <c r="F1492" s="5">
        <v>3.77</v>
      </c>
      <c r="G1492" s="5">
        <v>1.51</v>
      </c>
      <c r="H1492" s="2"/>
    </row>
    <row r="1493" spans="1:8">
      <c r="A1493" s="1">
        <f t="shared" si="387"/>
        <v>695004</v>
      </c>
      <c r="B1493" s="1">
        <v>-4</v>
      </c>
      <c r="C1493" s="1">
        <v>5</v>
      </c>
      <c r="D1493" s="2">
        <v>-7</v>
      </c>
      <c r="E1493" s="5">
        <v>45.62</v>
      </c>
      <c r="F1493" s="5">
        <v>42.8</v>
      </c>
      <c r="G1493" s="5">
        <v>3.32</v>
      </c>
      <c r="H1493" s="2"/>
    </row>
    <row r="1494" spans="1:8">
      <c r="A1494" s="1">
        <f t="shared" si="387"/>
        <v>697005</v>
      </c>
      <c r="B1494" s="1">
        <v>5</v>
      </c>
      <c r="C1494" s="1">
        <v>-3</v>
      </c>
      <c r="D1494" s="2">
        <v>7</v>
      </c>
      <c r="E1494" s="5">
        <v>8.06</v>
      </c>
      <c r="F1494" s="5">
        <v>5.24</v>
      </c>
      <c r="G1494" s="5">
        <v>1.25</v>
      </c>
      <c r="H1494" s="2"/>
    </row>
    <row r="1495" spans="1:8">
      <c r="A1495" s="1">
        <f t="shared" si="387"/>
        <v>698005</v>
      </c>
      <c r="B1495" s="1">
        <v>-5</v>
      </c>
      <c r="C1495" s="1">
        <v>2</v>
      </c>
      <c r="D1495" s="2">
        <v>-7</v>
      </c>
      <c r="E1495" s="5">
        <v>12.45</v>
      </c>
      <c r="F1495" s="5">
        <v>9.19</v>
      </c>
      <c r="G1495" s="5">
        <v>1.92</v>
      </c>
      <c r="H1495" s="2"/>
    </row>
    <row r="1496" spans="1:8">
      <c r="A1496" s="1">
        <f t="shared" si="387"/>
        <v>699004</v>
      </c>
      <c r="B1496" s="1">
        <v>-4</v>
      </c>
      <c r="C1496" s="1">
        <v>1</v>
      </c>
      <c r="D1496" s="2">
        <v>-7</v>
      </c>
      <c r="E1496" s="5">
        <v>23.09</v>
      </c>
      <c r="F1496" s="5">
        <v>26.64</v>
      </c>
      <c r="G1496" s="5">
        <v>2.75</v>
      </c>
      <c r="H1496" s="2"/>
    </row>
    <row r="1497" spans="1:8">
      <c r="A1497" s="1">
        <f t="shared" si="387"/>
        <v>703998</v>
      </c>
      <c r="B1497" s="1">
        <v>2</v>
      </c>
      <c r="C1497" s="1">
        <v>-4</v>
      </c>
      <c r="D1497" s="2">
        <v>-7</v>
      </c>
      <c r="E1497" s="5">
        <v>9.24</v>
      </c>
      <c r="F1497" s="5">
        <v>10.51</v>
      </c>
      <c r="G1497" s="5">
        <v>1.61</v>
      </c>
      <c r="H1497" s="2"/>
    </row>
    <row r="1498" spans="1:8">
      <c r="A1498" s="1">
        <f t="shared" si="387"/>
        <v>703999</v>
      </c>
      <c r="B1498" s="1">
        <v>1</v>
      </c>
      <c r="C1498" s="1">
        <v>-4</v>
      </c>
      <c r="D1498" s="2">
        <v>-7</v>
      </c>
      <c r="E1498" s="5">
        <v>1.53</v>
      </c>
      <c r="F1498" s="5">
        <v>1.22</v>
      </c>
      <c r="G1498" s="5">
        <v>1.02</v>
      </c>
      <c r="H1498" s="2"/>
    </row>
    <row r="1499" spans="1:8">
      <c r="A1499" s="1">
        <f t="shared" si="387"/>
        <v>704000</v>
      </c>
      <c r="B1499" s="1">
        <v>0</v>
      </c>
      <c r="C1499" s="1">
        <v>-4</v>
      </c>
      <c r="D1499" s="2">
        <v>-7</v>
      </c>
      <c r="E1499" s="5">
        <v>6.54</v>
      </c>
      <c r="F1499" s="5">
        <v>5.64</v>
      </c>
      <c r="G1499" s="5">
        <v>1.39</v>
      </c>
      <c r="H1499" s="2"/>
    </row>
    <row r="1500" spans="1:8">
      <c r="A1500" s="1">
        <f t="shared" si="387"/>
        <v>794998</v>
      </c>
      <c r="B1500" s="1">
        <v>-2</v>
      </c>
      <c r="C1500" s="1">
        <v>-5</v>
      </c>
      <c r="D1500" s="2">
        <v>8</v>
      </c>
      <c r="E1500" s="5">
        <v>4.6399999999999997</v>
      </c>
      <c r="F1500" s="5">
        <v>2.9</v>
      </c>
      <c r="G1500" s="5">
        <v>1.0900000000000001</v>
      </c>
      <c r="H1500" s="2"/>
    </row>
    <row r="1501" spans="1:8">
      <c r="A1501" s="1">
        <f t="shared" si="387"/>
        <v>800002</v>
      </c>
      <c r="B1501" s="1">
        <v>2</v>
      </c>
      <c r="C1501" s="1">
        <v>0</v>
      </c>
      <c r="D1501" s="2">
        <v>8</v>
      </c>
      <c r="E1501" s="5">
        <v>26.33</v>
      </c>
      <c r="F1501" s="5">
        <v>30.52</v>
      </c>
      <c r="G1501" s="5">
        <v>2.21</v>
      </c>
      <c r="H1501" s="2"/>
    </row>
    <row r="1502" spans="1:8">
      <c r="A1502" s="1">
        <f t="shared" si="387"/>
        <v>800003</v>
      </c>
      <c r="B1502" s="1">
        <v>-3</v>
      </c>
      <c r="C1502" s="1">
        <v>0</v>
      </c>
      <c r="D1502" s="2">
        <v>-8</v>
      </c>
      <c r="E1502" s="5">
        <v>7.73</v>
      </c>
      <c r="F1502" s="5">
        <v>7.61</v>
      </c>
      <c r="G1502" s="5">
        <v>1.77</v>
      </c>
      <c r="H1502" s="2"/>
    </row>
    <row r="1503" spans="1:8">
      <c r="A1503" s="1">
        <f t="shared" si="387"/>
        <v>802000</v>
      </c>
      <c r="B1503" s="1">
        <v>0</v>
      </c>
      <c r="C1503" s="1">
        <v>-2</v>
      </c>
      <c r="D1503" s="2">
        <v>-8</v>
      </c>
      <c r="E1503" s="5">
        <v>87.81</v>
      </c>
      <c r="F1503" s="5">
        <v>93.77</v>
      </c>
      <c r="G1503" s="5">
        <v>4.34</v>
      </c>
      <c r="H1503" s="2"/>
    </row>
    <row r="1504" spans="1:8">
      <c r="A1504" s="1">
        <f t="shared" si="387"/>
        <v>802999</v>
      </c>
      <c r="B1504" s="1">
        <v>1</v>
      </c>
      <c r="C1504" s="1">
        <v>-3</v>
      </c>
      <c r="D1504" s="2">
        <v>-8</v>
      </c>
      <c r="E1504" s="5">
        <v>11.41</v>
      </c>
      <c r="F1504" s="5">
        <v>10.28</v>
      </c>
      <c r="G1504" s="5">
        <v>1.66</v>
      </c>
      <c r="H1504" s="2"/>
    </row>
    <row r="1505" spans="1:10">
      <c r="A1505" s="1">
        <f t="shared" si="387"/>
        <v>894998</v>
      </c>
      <c r="B1505" s="1">
        <v>-2</v>
      </c>
      <c r="C1505" s="1">
        <v>-5</v>
      </c>
      <c r="D1505" s="2">
        <v>9</v>
      </c>
      <c r="E1505" s="5">
        <v>20.86</v>
      </c>
      <c r="F1505" s="5">
        <v>24.78</v>
      </c>
      <c r="G1505" s="5">
        <v>2.39</v>
      </c>
      <c r="H1505" s="2"/>
    </row>
    <row r="1506" spans="1:10">
      <c r="A1506" s="1">
        <f t="shared" si="387"/>
        <v>895997</v>
      </c>
      <c r="B1506" s="1">
        <v>-3</v>
      </c>
      <c r="C1506" s="1">
        <v>-4</v>
      </c>
      <c r="D1506" s="2">
        <v>9</v>
      </c>
      <c r="E1506" s="5">
        <v>15.14</v>
      </c>
      <c r="F1506" s="5">
        <v>14.54</v>
      </c>
      <c r="G1506" s="5">
        <v>1.93</v>
      </c>
      <c r="H1506" s="2"/>
    </row>
    <row r="1507" spans="1:10">
      <c r="A1507" s="1">
        <f t="shared" si="387"/>
        <v>895998</v>
      </c>
      <c r="B1507" s="1">
        <v>-2</v>
      </c>
      <c r="C1507" s="1">
        <v>-4</v>
      </c>
      <c r="D1507" s="2">
        <v>9</v>
      </c>
      <c r="E1507" s="5">
        <v>2.62</v>
      </c>
      <c r="F1507" s="5">
        <v>1.88</v>
      </c>
      <c r="G1507" s="5">
        <v>1.06</v>
      </c>
      <c r="H1507" s="2"/>
    </row>
    <row r="1508" spans="1:10">
      <c r="A1508" s="1">
        <f t="shared" si="387"/>
        <v>895999</v>
      </c>
      <c r="B1508" s="1">
        <v>-1</v>
      </c>
      <c r="C1508" s="1">
        <v>-4</v>
      </c>
      <c r="D1508" s="2">
        <v>9</v>
      </c>
      <c r="E1508" s="5">
        <v>14.7</v>
      </c>
      <c r="F1508" s="5">
        <v>14.2</v>
      </c>
      <c r="G1508" s="5">
        <v>1.87</v>
      </c>
      <c r="H1508" s="2"/>
    </row>
    <row r="1509" spans="1:10">
      <c r="A1509" s="1">
        <f t="shared" si="387"/>
        <v>896998</v>
      </c>
      <c r="B1509" s="1">
        <v>-2</v>
      </c>
      <c r="C1509" s="1">
        <v>-3</v>
      </c>
      <c r="D1509" s="2">
        <v>9</v>
      </c>
      <c r="E1509" s="5">
        <v>17.87</v>
      </c>
      <c r="F1509" s="5">
        <v>19.54</v>
      </c>
      <c r="G1509" s="5">
        <v>2.14</v>
      </c>
      <c r="H1509" s="2"/>
    </row>
    <row r="1510" spans="1:10">
      <c r="A1510" s="1">
        <f t="shared" si="387"/>
        <v>896999</v>
      </c>
      <c r="B1510" s="1">
        <v>-1</v>
      </c>
      <c r="C1510" s="1">
        <v>-3</v>
      </c>
      <c r="D1510" s="2">
        <v>9</v>
      </c>
      <c r="E1510" s="5">
        <v>28.91</v>
      </c>
      <c r="F1510" s="5">
        <v>25.93</v>
      </c>
      <c r="G1510" s="5">
        <v>2.31</v>
      </c>
      <c r="H1510" s="2"/>
    </row>
    <row r="1511" spans="1:10">
      <c r="A1511" s="1">
        <f t="shared" ref="A1511:A1516" si="388">ABS(B1511+1000*C1511+100000*D1511)</f>
        <v>897999</v>
      </c>
      <c r="B1511" s="1">
        <v>-1</v>
      </c>
      <c r="C1511" s="1">
        <v>-2</v>
      </c>
      <c r="D1511" s="2">
        <v>9</v>
      </c>
      <c r="E1511" s="5">
        <v>16.78</v>
      </c>
      <c r="F1511" s="5">
        <v>16.190000000000001</v>
      </c>
      <c r="G1511" s="5">
        <v>1.94</v>
      </c>
      <c r="H1511" s="2"/>
      <c r="J1511" s="5" t="s">
        <v>29</v>
      </c>
    </row>
    <row r="1512" spans="1:10">
      <c r="A1512" s="1">
        <f t="shared" si="388"/>
        <v>899000</v>
      </c>
      <c r="B1512" s="1">
        <v>0</v>
      </c>
      <c r="C1512" s="1">
        <v>-1</v>
      </c>
      <c r="D1512" s="2">
        <v>9</v>
      </c>
      <c r="E1512" s="5">
        <v>18.16</v>
      </c>
      <c r="F1512" s="5">
        <v>16.48</v>
      </c>
      <c r="G1512" s="5">
        <v>1.9</v>
      </c>
      <c r="H1512" s="2"/>
    </row>
    <row r="1513" spans="1:10">
      <c r="A1513" s="1">
        <f t="shared" si="388"/>
        <v>900001</v>
      </c>
      <c r="B1513" s="1">
        <v>1</v>
      </c>
      <c r="C1513" s="1">
        <v>0</v>
      </c>
      <c r="D1513" s="2">
        <v>9</v>
      </c>
      <c r="E1513" s="5">
        <v>5.01</v>
      </c>
      <c r="F1513" s="5">
        <v>6.98</v>
      </c>
      <c r="G1513" s="5">
        <v>1.47</v>
      </c>
      <c r="H1513" s="2"/>
    </row>
    <row r="1514" spans="1:10">
      <c r="A1514" s="1">
        <f t="shared" si="388"/>
        <v>996999</v>
      </c>
      <c r="B1514" s="1">
        <v>-1</v>
      </c>
      <c r="C1514" s="1">
        <v>-3</v>
      </c>
      <c r="D1514" s="2">
        <v>10</v>
      </c>
      <c r="E1514" s="5">
        <v>12.62</v>
      </c>
      <c r="F1514" s="5">
        <v>13.66</v>
      </c>
      <c r="G1514" s="5">
        <v>2</v>
      </c>
      <c r="H1514" s="2"/>
    </row>
    <row r="1515" spans="1:10">
      <c r="A1515" s="1">
        <f t="shared" si="388"/>
        <v>997000</v>
      </c>
      <c r="B1515" s="1">
        <v>0</v>
      </c>
      <c r="C1515" s="1">
        <v>-3</v>
      </c>
      <c r="D1515" s="2">
        <v>10</v>
      </c>
      <c r="E1515" s="5">
        <v>7.3</v>
      </c>
      <c r="F1515" s="5">
        <v>8.31</v>
      </c>
      <c r="G1515" s="5">
        <v>1.75</v>
      </c>
      <c r="H1515" s="2"/>
    </row>
    <row r="1516" spans="1:10">
      <c r="A1516" s="1">
        <f t="shared" si="388"/>
        <v>997999</v>
      </c>
      <c r="B1516" s="1">
        <v>-1</v>
      </c>
      <c r="C1516" s="1">
        <v>-2</v>
      </c>
      <c r="D1516" s="2">
        <v>10</v>
      </c>
      <c r="E1516" s="5">
        <v>13.57</v>
      </c>
      <c r="F1516" s="5">
        <v>12.78</v>
      </c>
      <c r="G1516" s="5">
        <v>1.99</v>
      </c>
      <c r="H1516" s="2"/>
    </row>
  </sheetData>
  <sortState ref="A49:Z1376">
    <sortCondition ref="Z4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A2" sqref="A2"/>
    </sheetView>
  </sheetViews>
  <sheetFormatPr defaultRowHeight="12.75"/>
  <sheetData>
    <row r="1" spans="1:9">
      <c r="A1" s="3" t="s">
        <v>53</v>
      </c>
      <c r="I1" s="2"/>
    </row>
    <row r="3" spans="1:9" ht="14.25">
      <c r="A3" t="s">
        <v>52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0.36</v>
      </c>
      <c r="B6">
        <v>248</v>
      </c>
      <c r="C6">
        <v>139</v>
      </c>
      <c r="D6">
        <v>627</v>
      </c>
    </row>
    <row r="7" spans="1:9">
      <c r="A7" s="5">
        <v>0.45</v>
      </c>
      <c r="B7">
        <v>448</v>
      </c>
      <c r="C7">
        <v>149</v>
      </c>
      <c r="D7">
        <v>654</v>
      </c>
    </row>
    <row r="8" spans="1:9">
      <c r="A8" s="5">
        <v>0.52</v>
      </c>
      <c r="B8">
        <v>648</v>
      </c>
      <c r="C8">
        <v>162</v>
      </c>
      <c r="D8">
        <v>708</v>
      </c>
    </row>
    <row r="9" spans="1:9">
      <c r="A9" s="5">
        <v>0.56999999999999995</v>
      </c>
      <c r="B9">
        <v>848</v>
      </c>
      <c r="C9">
        <v>174</v>
      </c>
      <c r="D9">
        <v>766</v>
      </c>
    </row>
    <row r="10" spans="1:9">
      <c r="A10" s="5">
        <v>0.61</v>
      </c>
      <c r="B10">
        <v>1048</v>
      </c>
      <c r="C10">
        <v>184</v>
      </c>
      <c r="D10">
        <v>849</v>
      </c>
    </row>
    <row r="11" spans="1:9">
      <c r="A11" s="5">
        <v>0.65</v>
      </c>
      <c r="B11">
        <v>1248</v>
      </c>
      <c r="C11">
        <v>193</v>
      </c>
      <c r="D11">
        <v>872</v>
      </c>
    </row>
    <row r="12" spans="1:9">
      <c r="A12" s="5">
        <v>0.68</v>
      </c>
      <c r="B12">
        <v>1376</v>
      </c>
      <c r="C12">
        <v>199</v>
      </c>
      <c r="D12">
        <v>907</v>
      </c>
    </row>
    <row r="13" spans="1:9">
      <c r="A13" s="5"/>
    </row>
    <row r="14" spans="1:9">
      <c r="A14" s="5"/>
    </row>
    <row r="15" spans="1:9">
      <c r="A15" s="5"/>
    </row>
    <row r="16" spans="1:9">
      <c r="A16" s="5"/>
    </row>
    <row r="18" spans="1:5">
      <c r="A18" s="5"/>
    </row>
    <row r="19" spans="1:5">
      <c r="A19" s="5">
        <v>0</v>
      </c>
      <c r="C19">
        <v>64</v>
      </c>
      <c r="D19">
        <v>253</v>
      </c>
      <c r="E19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9:C38"/>
  <sheetViews>
    <sheetView tabSelected="1" topLeftCell="A11" workbookViewId="0">
      <selection activeCell="C38" sqref="C38"/>
    </sheetView>
  </sheetViews>
  <sheetFormatPr defaultRowHeight="12.75"/>
  <sheetData>
    <row r="19" spans="3:3">
      <c r="C19" t="s">
        <v>57</v>
      </c>
    </row>
    <row r="38" spans="3:3">
      <c r="C38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2008-04-22T14:05:50Z</dcterms:modified>
</cp:coreProperties>
</file>