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735" i="1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Z492"/>
  <c r="Z702"/>
  <c r="Z715"/>
  <c r="Z622"/>
  <c r="Z592"/>
  <c r="Z570"/>
  <c r="Z554"/>
  <c r="Z559"/>
  <c r="Z611"/>
  <c r="Z730"/>
  <c r="Z708"/>
  <c r="Z679"/>
  <c r="Z720"/>
  <c r="Z699"/>
  <c r="Z671"/>
  <c r="Z642"/>
  <c r="Z716"/>
  <c r="Z697"/>
  <c r="Z676"/>
  <c r="Z647"/>
  <c r="Z707"/>
  <c r="Z690"/>
  <c r="Z632"/>
  <c r="Z600"/>
  <c r="Z581"/>
  <c r="Z556"/>
  <c r="Z521"/>
  <c r="Z488"/>
  <c r="Z465"/>
  <c r="Z446"/>
  <c r="Z426"/>
  <c r="Z472"/>
  <c r="Z436"/>
  <c r="Z381"/>
  <c r="Z358"/>
  <c r="Z340"/>
  <c r="Z415"/>
  <c r="Z718"/>
  <c r="Z692"/>
  <c r="Z652"/>
  <c r="Z608"/>
  <c r="Z562"/>
  <c r="Z512"/>
  <c r="Z455"/>
  <c r="Z719"/>
  <c r="Z693"/>
  <c r="Z656"/>
  <c r="Z614"/>
  <c r="Z566"/>
  <c r="Z518"/>
  <c r="Z466"/>
  <c r="Z418"/>
  <c r="Z377"/>
  <c r="Z726"/>
  <c r="Z700"/>
  <c r="Z669"/>
  <c r="Z629"/>
  <c r="Z584"/>
  <c r="Z544"/>
  <c r="Z495"/>
  <c r="Z451"/>
  <c r="Z410"/>
  <c r="Z375"/>
  <c r="Z711"/>
  <c r="Z687"/>
  <c r="Z655"/>
  <c r="Z617"/>
  <c r="Z575"/>
  <c r="Z535"/>
  <c r="Z496"/>
  <c r="Z456"/>
  <c r="Z423"/>
  <c r="Z397"/>
  <c r="Z654"/>
  <c r="Z621"/>
  <c r="Z585"/>
  <c r="Z557"/>
  <c r="Z522"/>
  <c r="Z487"/>
  <c r="Z461"/>
  <c r="Z643"/>
  <c r="Z615"/>
  <c r="Z588"/>
  <c r="Z564"/>
  <c r="Z547"/>
  <c r="Z525"/>
  <c r="Z515"/>
  <c r="Z505"/>
  <c r="Z500"/>
  <c r="Z501"/>
  <c r="Z510"/>
  <c r="Z640"/>
  <c r="Z624"/>
  <c r="Z609"/>
  <c r="Z597"/>
  <c r="Z591"/>
  <c r="Z589"/>
  <c r="Z590"/>
  <c r="Z595"/>
  <c r="Z602"/>
  <c r="Z619"/>
  <c r="Z674"/>
  <c r="Z672"/>
  <c r="Z675"/>
  <c r="Z677"/>
  <c r="Z684"/>
  <c r="Z695"/>
  <c r="Z731"/>
  <c r="Z734"/>
  <c r="Z683"/>
  <c r="Z662"/>
  <c r="Z612"/>
  <c r="Z580"/>
  <c r="Z552"/>
  <c r="Z520"/>
  <c r="Z493"/>
  <c r="Z473"/>
  <c r="Z527"/>
  <c r="Z484"/>
  <c r="Z452"/>
  <c r="Z419"/>
  <c r="Z396"/>
  <c r="Z373"/>
  <c r="Z352"/>
  <c r="Z338"/>
  <c r="Z442"/>
  <c r="Z403"/>
  <c r="Z361"/>
  <c r="Z320"/>
  <c r="Z301"/>
  <c r="Z278"/>
  <c r="Z257"/>
  <c r="Z244"/>
  <c r="Z235"/>
  <c r="Z368"/>
  <c r="Z318"/>
  <c r="Z286"/>
  <c r="Z181"/>
  <c r="Z172"/>
  <c r="Z306"/>
  <c r="Z258"/>
  <c r="Z259"/>
  <c r="Z134"/>
  <c r="Z281"/>
  <c r="Z224"/>
  <c r="Z194"/>
  <c r="Z724"/>
  <c r="Z696"/>
  <c r="Z658"/>
  <c r="Z610"/>
  <c r="Z561"/>
  <c r="Z507"/>
  <c r="Z449"/>
  <c r="Z399"/>
  <c r="Z341"/>
  <c r="Z298"/>
  <c r="Z245"/>
  <c r="Z206"/>
  <c r="Z179"/>
  <c r="Z159"/>
  <c r="Z704"/>
  <c r="Z668"/>
  <c r="Z627"/>
  <c r="Z578"/>
  <c r="Z528"/>
  <c r="Z476"/>
  <c r="Z424"/>
  <c r="Z378"/>
  <c r="Z325"/>
  <c r="Z292"/>
  <c r="Z250"/>
  <c r="Z214"/>
  <c r="Z200"/>
  <c r="Z649"/>
  <c r="Z606"/>
  <c r="Z563"/>
  <c r="Z517"/>
  <c r="Z469"/>
  <c r="Z425"/>
  <c r="Z386"/>
  <c r="Z347"/>
  <c r="Z314"/>
  <c r="Z289"/>
  <c r="Z267"/>
  <c r="Z246"/>
  <c r="Z236"/>
  <c r="Z232"/>
  <c r="Z238"/>
  <c r="Z249"/>
  <c r="Z269"/>
  <c r="Z567"/>
  <c r="Z530"/>
  <c r="Z486"/>
  <c r="Z453"/>
  <c r="Z420"/>
  <c r="Z394"/>
  <c r="Z371"/>
  <c r="Z350"/>
  <c r="Z336"/>
  <c r="Z326"/>
  <c r="Z323"/>
  <c r="Z329"/>
  <c r="Z344"/>
  <c r="Z364"/>
  <c r="Z385"/>
  <c r="Z413"/>
  <c r="Z533"/>
  <c r="Z506"/>
  <c r="Z480"/>
  <c r="Z457"/>
  <c r="Z447"/>
  <c r="Z433"/>
  <c r="Z429"/>
  <c r="Z430"/>
  <c r="Z438"/>
  <c r="Z450"/>
  <c r="Z464"/>
  <c r="Z483"/>
  <c r="Z513"/>
  <c r="Z542"/>
  <c r="Z560"/>
  <c r="Z549"/>
  <c r="Z541"/>
  <c r="Z536"/>
  <c r="Z540"/>
  <c r="Z548"/>
  <c r="Z558"/>
  <c r="Z568"/>
  <c r="Z586"/>
  <c r="Z604"/>
  <c r="Z633"/>
  <c r="Z653"/>
  <c r="Z635"/>
  <c r="Z636"/>
  <c r="Z641"/>
  <c r="Z648"/>
  <c r="Z660"/>
  <c r="Z673"/>
  <c r="Z686"/>
  <c r="Z701"/>
  <c r="Z714"/>
  <c r="Z722"/>
  <c r="Z728"/>
  <c r="Z732"/>
  <c r="Z681"/>
  <c r="Z659"/>
  <c r="Z630"/>
  <c r="Z599"/>
  <c r="Z577"/>
  <c r="Z607"/>
  <c r="Z572"/>
  <c r="Z539"/>
  <c r="Z504"/>
  <c r="Z471"/>
  <c r="Z445"/>
  <c r="Z421"/>
  <c r="Z408"/>
  <c r="Z523"/>
  <c r="Z478"/>
  <c r="Z437"/>
  <c r="Z402"/>
  <c r="Z367"/>
  <c r="Z332"/>
  <c r="Z312"/>
  <c r="Z297"/>
  <c r="Z284"/>
  <c r="Z276"/>
  <c r="Z275"/>
  <c r="Z432"/>
  <c r="Z390"/>
  <c r="Z342"/>
  <c r="Z304"/>
  <c r="Z268"/>
  <c r="Z229"/>
  <c r="Z207"/>
  <c r="Z187"/>
  <c r="Z180"/>
  <c r="Z184"/>
  <c r="Z357"/>
  <c r="Z307"/>
  <c r="Z260"/>
  <c r="Z211"/>
  <c r="Z186"/>
  <c r="Z162"/>
  <c r="Z132"/>
  <c r="Z121"/>
  <c r="Z119"/>
  <c r="Z294"/>
  <c r="Z234"/>
  <c r="Z197"/>
  <c r="Z163"/>
  <c r="Z135"/>
  <c r="Z85"/>
  <c r="Z156"/>
  <c r="Z125"/>
  <c r="Z74"/>
  <c r="Z113"/>
  <c r="Z92"/>
  <c r="Z81"/>
  <c r="Z287"/>
  <c r="Z225"/>
  <c r="Z189"/>
  <c r="Z154"/>
  <c r="Z129"/>
  <c r="Z111"/>
  <c r="Z100"/>
  <c r="Z89"/>
  <c r="Z82"/>
  <c r="Z83"/>
  <c r="Z639"/>
  <c r="Z587"/>
  <c r="Z534"/>
  <c r="Z479"/>
  <c r="Z422"/>
  <c r="Z372"/>
  <c r="Z316"/>
  <c r="Z271"/>
  <c r="Z219"/>
  <c r="Z195"/>
  <c r="Z168"/>
  <c r="Z142"/>
  <c r="Z133"/>
  <c r="Z122"/>
  <c r="Z118"/>
  <c r="Z120"/>
  <c r="Z127"/>
  <c r="Z138"/>
  <c r="Z155"/>
  <c r="Z178"/>
  <c r="Z519"/>
  <c r="Z467"/>
  <c r="Z417"/>
  <c r="Z376"/>
  <c r="Z321"/>
  <c r="Z290"/>
  <c r="Z254"/>
  <c r="Z218"/>
  <c r="Z203"/>
  <c r="Z191"/>
  <c r="Z182"/>
  <c r="Z177"/>
  <c r="Z185"/>
  <c r="Z196"/>
  <c r="Z205"/>
  <c r="Z222"/>
  <c r="Z261"/>
  <c r="Z299"/>
  <c r="Z330"/>
  <c r="Z440"/>
  <c r="Z406"/>
  <c r="Z369"/>
  <c r="Z333"/>
  <c r="Z313"/>
  <c r="Z295"/>
  <c r="Z283"/>
  <c r="Z274"/>
  <c r="Z272"/>
  <c r="Z280"/>
  <c r="Z291"/>
  <c r="Z309"/>
  <c r="Z324"/>
  <c r="Z360"/>
  <c r="Z395"/>
  <c r="Z427"/>
  <c r="Z470"/>
  <c r="Z428"/>
  <c r="Z412"/>
  <c r="Z398"/>
  <c r="Z384"/>
  <c r="Z382"/>
  <c r="Z383"/>
  <c r="Z389"/>
  <c r="Z401"/>
  <c r="Z416"/>
  <c r="Z439"/>
  <c r="Z463"/>
  <c r="Z498"/>
  <c r="Z532"/>
  <c r="Z565"/>
  <c r="Z598"/>
  <c r="Z489"/>
  <c r="Z491"/>
  <c r="Z502"/>
  <c r="Z514"/>
  <c r="Z529"/>
  <c r="Z551"/>
  <c r="Z571"/>
  <c r="Z593"/>
  <c r="Z626"/>
  <c r="Z650"/>
  <c r="Z678"/>
  <c r="Z603"/>
  <c r="Z618"/>
  <c r="Z634"/>
  <c r="Z645"/>
  <c r="Z664"/>
  <c r="Z680"/>
  <c r="Z698"/>
  <c r="Z712"/>
  <c r="Z729"/>
  <c r="Z713"/>
  <c r="Z725"/>
  <c r="Z733"/>
  <c r="Z723"/>
  <c r="Z706"/>
  <c r="Z689"/>
  <c r="Z670"/>
  <c r="Z694"/>
  <c r="Z666"/>
  <c r="Z638"/>
  <c r="Z605"/>
  <c r="Z579"/>
  <c r="Z555"/>
  <c r="Z526"/>
  <c r="Z509"/>
  <c r="Z625"/>
  <c r="Z583"/>
  <c r="Z550"/>
  <c r="Z511"/>
  <c r="Z474"/>
  <c r="Z441"/>
  <c r="Z414"/>
  <c r="Z391"/>
  <c r="Z374"/>
  <c r="Z356"/>
  <c r="Z349"/>
  <c r="Z543"/>
  <c r="Z490"/>
  <c r="Z448"/>
  <c r="Z409"/>
  <c r="Z366"/>
  <c r="Z322"/>
  <c r="Z302"/>
  <c r="Z277"/>
  <c r="Z255"/>
  <c r="Z241"/>
  <c r="Z230"/>
  <c r="Z231"/>
  <c r="Z242"/>
  <c r="Z454"/>
  <c r="Z407"/>
  <c r="Z354"/>
  <c r="Z308"/>
  <c r="Z266"/>
  <c r="Z220"/>
  <c r="Z199"/>
  <c r="Z174"/>
  <c r="Z167"/>
  <c r="Z153"/>
  <c r="Z145"/>
  <c r="Z149"/>
  <c r="Z379"/>
  <c r="Z317"/>
  <c r="Z270"/>
  <c r="Z213"/>
  <c r="Z183"/>
  <c r="Z152"/>
  <c r="Z131"/>
  <c r="Z114"/>
  <c r="Z105"/>
  <c r="Z99"/>
  <c r="Z95"/>
  <c r="Z102"/>
  <c r="Z157"/>
  <c r="Z311"/>
  <c r="Z252"/>
  <c r="Z201"/>
  <c r="Z165"/>
  <c r="Z130"/>
  <c r="Z109"/>
  <c r="Z87"/>
  <c r="Z78"/>
  <c r="Z72"/>
  <c r="Z68"/>
  <c r="Z66"/>
  <c r="Z166"/>
  <c r="Z62"/>
  <c r="Z59"/>
  <c r="Z58"/>
  <c r="Z24" s="1"/>
  <c r="Z124"/>
  <c r="Z104"/>
  <c r="Z84"/>
  <c r="Z76"/>
  <c r="Z70"/>
  <c r="Z65"/>
  <c r="Z67"/>
  <c r="Z71"/>
  <c r="Z77"/>
  <c r="Z106"/>
  <c r="Z126"/>
  <c r="Z328"/>
  <c r="Z285"/>
  <c r="Z226"/>
  <c r="Z193"/>
  <c r="Z160"/>
  <c r="Z136"/>
  <c r="Z115"/>
  <c r="Z108"/>
  <c r="Z101"/>
  <c r="Z94"/>
  <c r="Z96"/>
  <c r="Z103"/>
  <c r="Z112"/>
  <c r="Z128"/>
  <c r="Z147"/>
  <c r="Z210"/>
  <c r="Z265"/>
  <c r="Z434"/>
  <c r="Z387"/>
  <c r="Z334"/>
  <c r="Z293"/>
  <c r="Z248"/>
  <c r="Z209"/>
  <c r="Z192"/>
  <c r="Z171"/>
  <c r="Z158"/>
  <c r="Z148"/>
  <c r="Z144"/>
  <c r="Z151"/>
  <c r="Z164"/>
  <c r="Z173"/>
  <c r="Z198"/>
  <c r="Z217"/>
  <c r="Z262"/>
  <c r="Z305"/>
  <c r="Z348"/>
  <c r="Z400"/>
  <c r="Z327"/>
  <c r="Z303"/>
  <c r="Z279"/>
  <c r="Z256"/>
  <c r="Z240"/>
  <c r="Z228"/>
  <c r="Z227"/>
  <c r="Z237"/>
  <c r="Z251"/>
  <c r="Z273"/>
  <c r="Z300"/>
  <c r="Z319"/>
  <c r="Z362"/>
  <c r="Z405"/>
  <c r="Z444"/>
  <c r="Z485"/>
  <c r="Z537"/>
  <c r="Z363"/>
  <c r="Z351"/>
  <c r="Z345"/>
  <c r="Z346"/>
  <c r="Z355"/>
  <c r="Z370"/>
  <c r="Z388"/>
  <c r="Z411"/>
  <c r="Z435"/>
  <c r="Z468"/>
  <c r="Z508"/>
  <c r="Z546"/>
  <c r="Z582"/>
  <c r="Z620"/>
  <c r="Z657"/>
  <c r="Z459"/>
  <c r="Z462"/>
  <c r="Z475"/>
  <c r="Z482"/>
  <c r="Z503"/>
  <c r="Z524"/>
  <c r="Z553"/>
  <c r="Z574"/>
  <c r="Z601"/>
  <c r="Z637"/>
  <c r="Z665"/>
  <c r="Z691"/>
  <c r="Z710"/>
  <c r="Z594"/>
  <c r="Z613"/>
  <c r="Z628"/>
  <c r="Z646"/>
  <c r="Z667"/>
  <c r="Z685"/>
  <c r="Z705"/>
  <c r="Z721"/>
  <c r="Z727"/>
  <c r="Z735"/>
  <c r="Z717"/>
  <c r="Z703"/>
  <c r="Z682"/>
  <c r="Z663"/>
  <c r="Z644"/>
  <c r="Z623"/>
  <c r="Z709"/>
  <c r="Z688"/>
  <c r="Z661"/>
  <c r="Z631"/>
  <c r="Z596"/>
  <c r="Z569"/>
  <c r="Z545"/>
  <c r="Z516"/>
  <c r="Z494"/>
  <c r="Z477"/>
  <c r="Z460"/>
  <c r="Z651"/>
  <c r="Z616"/>
  <c r="Z573"/>
  <c r="Z538"/>
  <c r="Z499"/>
  <c r="Z458"/>
  <c r="Z404"/>
  <c r="Z380"/>
  <c r="Z359"/>
  <c r="Z343"/>
  <c r="Z335"/>
  <c r="Z331"/>
  <c r="Z339"/>
  <c r="Z576"/>
  <c r="Z531"/>
  <c r="Z481"/>
  <c r="Z431"/>
  <c r="Z393"/>
  <c r="Z353"/>
  <c r="Z315"/>
  <c r="Z288"/>
  <c r="Z263"/>
  <c r="Z239"/>
  <c r="Z221"/>
  <c r="Z215"/>
  <c r="Z216"/>
  <c r="Z223"/>
  <c r="Z243"/>
  <c r="Z264"/>
  <c r="Z497"/>
  <c r="Z443"/>
  <c r="Z392"/>
  <c r="Z337"/>
  <c r="Z296"/>
  <c r="Z247"/>
  <c r="Z208"/>
  <c r="Z188"/>
  <c r="Z169"/>
  <c r="Z150"/>
  <c r="Z141"/>
  <c r="Z137"/>
  <c r="Z139"/>
  <c r="Z161"/>
  <c r="Z176"/>
  <c r="Z202"/>
  <c r="Z233"/>
  <c r="Z282"/>
  <c r="Z365"/>
  <c r="Z310"/>
  <c r="Z253"/>
  <c r="Z204"/>
  <c r="Z170"/>
  <c r="Z140"/>
  <c r="Z117"/>
  <c r="Z107"/>
  <c r="Z93"/>
  <c r="Z88"/>
  <c r="Z86"/>
  <c r="Z90"/>
  <c r="Z97"/>
  <c r="Z110"/>
  <c r="Z123"/>
  <c r="Z143"/>
  <c r="Z175"/>
  <c r="Z212"/>
  <c r="Z190"/>
  <c r="Z146"/>
  <c r="Z116"/>
  <c r="Z98"/>
  <c r="Z80"/>
  <c r="Z73"/>
  <c r="Z64"/>
  <c r="Z61"/>
  <c r="Z60"/>
  <c r="Z63"/>
  <c r="Z69"/>
  <c r="Z79"/>
  <c r="Z91"/>
  <c r="Z75"/>
  <c r="Z20" l="1"/>
  <c r="Z21"/>
  <c r="Z22"/>
  <c r="Z23"/>
  <c r="F6"/>
  <c r="J10"/>
  <c r="J9"/>
  <c r="J8"/>
  <c r="J7"/>
  <c r="I10"/>
  <c r="I9"/>
  <c r="I8"/>
  <c r="I7"/>
  <c r="H10"/>
  <c r="H9"/>
  <c r="H8"/>
  <c r="H7"/>
  <c r="G10"/>
  <c r="G9"/>
  <c r="G8"/>
  <c r="G7"/>
  <c r="F10"/>
  <c r="F9"/>
  <c r="F8"/>
  <c r="F7"/>
  <c r="E10"/>
  <c r="E9"/>
  <c r="E8"/>
  <c r="E7"/>
  <c r="E6"/>
  <c r="D9"/>
  <c r="C9"/>
  <c r="D8"/>
  <c r="C8"/>
  <c r="B9"/>
  <c r="B8"/>
  <c r="B6"/>
  <c r="J6"/>
  <c r="I6"/>
  <c r="H6"/>
  <c r="G6"/>
  <c r="D6"/>
  <c r="C6"/>
  <c r="Q492"/>
  <c r="P492"/>
  <c r="O492"/>
  <c r="U492" s="1"/>
  <c r="N492"/>
  <c r="M492"/>
  <c r="Y492" s="1"/>
  <c r="L492"/>
  <c r="K492"/>
  <c r="Q702"/>
  <c r="P702"/>
  <c r="O702"/>
  <c r="U702" s="1"/>
  <c r="N702"/>
  <c r="M702"/>
  <c r="Y702" s="1"/>
  <c r="L702"/>
  <c r="K702"/>
  <c r="Q715"/>
  <c r="P715"/>
  <c r="O715"/>
  <c r="U715" s="1"/>
  <c r="N715"/>
  <c r="M715"/>
  <c r="Y715" s="1"/>
  <c r="L715"/>
  <c r="K715"/>
  <c r="Q622"/>
  <c r="P622"/>
  <c r="O622"/>
  <c r="U622" s="1"/>
  <c r="N622"/>
  <c r="M622"/>
  <c r="Y622" s="1"/>
  <c r="L622"/>
  <c r="K622"/>
  <c r="Q592"/>
  <c r="P592"/>
  <c r="O592"/>
  <c r="U592" s="1"/>
  <c r="N592"/>
  <c r="M592"/>
  <c r="Y592" s="1"/>
  <c r="L592"/>
  <c r="K592"/>
  <c r="Q570"/>
  <c r="P570"/>
  <c r="O570"/>
  <c r="U570" s="1"/>
  <c r="N570"/>
  <c r="M570"/>
  <c r="Y570" s="1"/>
  <c r="L570"/>
  <c r="K570"/>
  <c r="Q554"/>
  <c r="P554"/>
  <c r="O554"/>
  <c r="U554" s="1"/>
  <c r="N554"/>
  <c r="M554"/>
  <c r="Y554" s="1"/>
  <c r="L554"/>
  <c r="K554"/>
  <c r="Q559"/>
  <c r="P559"/>
  <c r="O559"/>
  <c r="U559" s="1"/>
  <c r="N559"/>
  <c r="M559"/>
  <c r="Y559" s="1"/>
  <c r="L559"/>
  <c r="K559"/>
  <c r="Q611"/>
  <c r="P611"/>
  <c r="O611"/>
  <c r="U611" s="1"/>
  <c r="N611"/>
  <c r="M611"/>
  <c r="Y611" s="1"/>
  <c r="L611"/>
  <c r="K611"/>
  <c r="Q730"/>
  <c r="P730"/>
  <c r="O730"/>
  <c r="U730" s="1"/>
  <c r="N730"/>
  <c r="M730"/>
  <c r="Y730" s="1"/>
  <c r="L730"/>
  <c r="K730"/>
  <c r="Q708"/>
  <c r="P708"/>
  <c r="O708"/>
  <c r="U708" s="1"/>
  <c r="N708"/>
  <c r="M708"/>
  <c r="Y708" s="1"/>
  <c r="L708"/>
  <c r="K708"/>
  <c r="Q679"/>
  <c r="P679"/>
  <c r="O679"/>
  <c r="U679" s="1"/>
  <c r="N679"/>
  <c r="M679"/>
  <c r="Y679" s="1"/>
  <c r="L679"/>
  <c r="K679"/>
  <c r="Q720"/>
  <c r="P720"/>
  <c r="O720"/>
  <c r="U720" s="1"/>
  <c r="N720"/>
  <c r="M720"/>
  <c r="Y720" s="1"/>
  <c r="L720"/>
  <c r="K720"/>
  <c r="Q699"/>
  <c r="P699"/>
  <c r="O699"/>
  <c r="U699" s="1"/>
  <c r="N699"/>
  <c r="M699"/>
  <c r="Y699" s="1"/>
  <c r="L699"/>
  <c r="K699"/>
  <c r="Q671"/>
  <c r="P671"/>
  <c r="O671"/>
  <c r="U671" s="1"/>
  <c r="N671"/>
  <c r="M671"/>
  <c r="Y671" s="1"/>
  <c r="L671"/>
  <c r="K671"/>
  <c r="Q642"/>
  <c r="P642"/>
  <c r="O642"/>
  <c r="U642" s="1"/>
  <c r="N642"/>
  <c r="M642"/>
  <c r="Y642" s="1"/>
  <c r="L642"/>
  <c r="K642"/>
  <c r="Q716"/>
  <c r="P716"/>
  <c r="O716"/>
  <c r="U716" s="1"/>
  <c r="N716"/>
  <c r="M716"/>
  <c r="Y716" s="1"/>
  <c r="L716"/>
  <c r="K716"/>
  <c r="Q697"/>
  <c r="P697"/>
  <c r="O697"/>
  <c r="U697" s="1"/>
  <c r="N697"/>
  <c r="M697"/>
  <c r="Y697" s="1"/>
  <c r="L697"/>
  <c r="K697"/>
  <c r="Q676"/>
  <c r="P676"/>
  <c r="O676"/>
  <c r="U676" s="1"/>
  <c r="N676"/>
  <c r="M676"/>
  <c r="Y676" s="1"/>
  <c r="L676"/>
  <c r="K676"/>
  <c r="Q647"/>
  <c r="P647"/>
  <c r="O647"/>
  <c r="U647" s="1"/>
  <c r="N647"/>
  <c r="M647"/>
  <c r="Y647" s="1"/>
  <c r="L647"/>
  <c r="K647"/>
  <c r="Q707"/>
  <c r="P707"/>
  <c r="O707"/>
  <c r="U707" s="1"/>
  <c r="N707"/>
  <c r="M707"/>
  <c r="Y707" s="1"/>
  <c r="L707"/>
  <c r="K707"/>
  <c r="Q690"/>
  <c r="P690"/>
  <c r="O690"/>
  <c r="U690" s="1"/>
  <c r="N690"/>
  <c r="M690"/>
  <c r="Y690" s="1"/>
  <c r="L690"/>
  <c r="K690"/>
  <c r="Q632"/>
  <c r="P632"/>
  <c r="O632"/>
  <c r="U632" s="1"/>
  <c r="N632"/>
  <c r="M632"/>
  <c r="Y632" s="1"/>
  <c r="L632"/>
  <c r="K632"/>
  <c r="Q600"/>
  <c r="P600"/>
  <c r="O600"/>
  <c r="U600" s="1"/>
  <c r="N600"/>
  <c r="M600"/>
  <c r="Y600" s="1"/>
  <c r="L600"/>
  <c r="K600"/>
  <c r="Q581"/>
  <c r="P581"/>
  <c r="O581"/>
  <c r="U581" s="1"/>
  <c r="N581"/>
  <c r="M581"/>
  <c r="Y581" s="1"/>
  <c r="L581"/>
  <c r="K581"/>
  <c r="Q556"/>
  <c r="P556"/>
  <c r="O556"/>
  <c r="U556" s="1"/>
  <c r="N556"/>
  <c r="M556"/>
  <c r="Y556" s="1"/>
  <c r="L556"/>
  <c r="K556"/>
  <c r="Q521"/>
  <c r="P521"/>
  <c r="O521"/>
  <c r="U521" s="1"/>
  <c r="N521"/>
  <c r="M521"/>
  <c r="Y521" s="1"/>
  <c r="L521"/>
  <c r="K521"/>
  <c r="Q488"/>
  <c r="P488"/>
  <c r="O488"/>
  <c r="U488" s="1"/>
  <c r="N488"/>
  <c r="M488"/>
  <c r="Y488" s="1"/>
  <c r="L488"/>
  <c r="K488"/>
  <c r="Q465"/>
  <c r="P465"/>
  <c r="O465"/>
  <c r="U465" s="1"/>
  <c r="N465"/>
  <c r="M465"/>
  <c r="Y465" s="1"/>
  <c r="L465"/>
  <c r="K465"/>
  <c r="Q446"/>
  <c r="P446"/>
  <c r="O446"/>
  <c r="U446" s="1"/>
  <c r="N446"/>
  <c r="M446"/>
  <c r="Y446" s="1"/>
  <c r="L446"/>
  <c r="K446"/>
  <c r="Q426"/>
  <c r="P426"/>
  <c r="O426"/>
  <c r="U426" s="1"/>
  <c r="N426"/>
  <c r="M426"/>
  <c r="Y426" s="1"/>
  <c r="L426"/>
  <c r="K426"/>
  <c r="Q472"/>
  <c r="P472"/>
  <c r="O472"/>
  <c r="N472"/>
  <c r="M472"/>
  <c r="L472"/>
  <c r="K472"/>
  <c r="Q436"/>
  <c r="P436"/>
  <c r="O436"/>
  <c r="U436" s="1"/>
  <c r="N436"/>
  <c r="M436"/>
  <c r="Y436" s="1"/>
  <c r="L436"/>
  <c r="K436"/>
  <c r="Q381"/>
  <c r="P381"/>
  <c r="O381"/>
  <c r="U381" s="1"/>
  <c r="N381"/>
  <c r="M381"/>
  <c r="Y381" s="1"/>
  <c r="L381"/>
  <c r="K381"/>
  <c r="Q358"/>
  <c r="P358"/>
  <c r="O358"/>
  <c r="U358" s="1"/>
  <c r="N358"/>
  <c r="M358"/>
  <c r="Y358" s="1"/>
  <c r="L358"/>
  <c r="K358"/>
  <c r="Q340"/>
  <c r="P340"/>
  <c r="O340"/>
  <c r="U340" s="1"/>
  <c r="N340"/>
  <c r="M340"/>
  <c r="Y340" s="1"/>
  <c r="L340"/>
  <c r="K340"/>
  <c r="Q415"/>
  <c r="P415"/>
  <c r="O415"/>
  <c r="U415" s="1"/>
  <c r="N415"/>
  <c r="M415"/>
  <c r="Y415" s="1"/>
  <c r="L415"/>
  <c r="K415"/>
  <c r="Q718"/>
  <c r="P718"/>
  <c r="O718"/>
  <c r="U718" s="1"/>
  <c r="N718"/>
  <c r="M718"/>
  <c r="Y718" s="1"/>
  <c r="L718"/>
  <c r="K718"/>
  <c r="Q692"/>
  <c r="P692"/>
  <c r="O692"/>
  <c r="U692" s="1"/>
  <c r="N692"/>
  <c r="M692"/>
  <c r="Y692" s="1"/>
  <c r="L692"/>
  <c r="K692"/>
  <c r="Q652"/>
  <c r="P652"/>
  <c r="O652"/>
  <c r="U652" s="1"/>
  <c r="N652"/>
  <c r="M652"/>
  <c r="Y652" s="1"/>
  <c r="L652"/>
  <c r="K652"/>
  <c r="Q608"/>
  <c r="P608"/>
  <c r="O608"/>
  <c r="U608" s="1"/>
  <c r="N608"/>
  <c r="M608"/>
  <c r="Y608" s="1"/>
  <c r="L608"/>
  <c r="K608"/>
  <c r="Q562"/>
  <c r="P562"/>
  <c r="O562"/>
  <c r="U562" s="1"/>
  <c r="N562"/>
  <c r="M562"/>
  <c r="Y562" s="1"/>
  <c r="L562"/>
  <c r="K562"/>
  <c r="Q512"/>
  <c r="P512"/>
  <c r="O512"/>
  <c r="U512" s="1"/>
  <c r="N512"/>
  <c r="M512"/>
  <c r="Y512" s="1"/>
  <c r="L512"/>
  <c r="K512"/>
  <c r="Q455"/>
  <c r="P455"/>
  <c r="O455"/>
  <c r="U455" s="1"/>
  <c r="N455"/>
  <c r="M455"/>
  <c r="Y455" s="1"/>
  <c r="L455"/>
  <c r="K455"/>
  <c r="Q719"/>
  <c r="P719"/>
  <c r="O719"/>
  <c r="U719" s="1"/>
  <c r="N719"/>
  <c r="M719"/>
  <c r="Y719" s="1"/>
  <c r="L719"/>
  <c r="K719"/>
  <c r="Q693"/>
  <c r="P693"/>
  <c r="O693"/>
  <c r="U693" s="1"/>
  <c r="N693"/>
  <c r="M693"/>
  <c r="Y693" s="1"/>
  <c r="L693"/>
  <c r="K693"/>
  <c r="Q656"/>
  <c r="P656"/>
  <c r="O656"/>
  <c r="U656" s="1"/>
  <c r="N656"/>
  <c r="M656"/>
  <c r="Y656" s="1"/>
  <c r="L656"/>
  <c r="K656"/>
  <c r="Q614"/>
  <c r="P614"/>
  <c r="O614"/>
  <c r="U614" s="1"/>
  <c r="N614"/>
  <c r="M614"/>
  <c r="Y614" s="1"/>
  <c r="L614"/>
  <c r="K614"/>
  <c r="Q566"/>
  <c r="P566"/>
  <c r="O566"/>
  <c r="U566" s="1"/>
  <c r="N566"/>
  <c r="M566"/>
  <c r="Y566" s="1"/>
  <c r="L566"/>
  <c r="K566"/>
  <c r="Q518"/>
  <c r="P518"/>
  <c r="O518"/>
  <c r="U518" s="1"/>
  <c r="N518"/>
  <c r="M518"/>
  <c r="Y518" s="1"/>
  <c r="L518"/>
  <c r="K518"/>
  <c r="Q466"/>
  <c r="P466"/>
  <c r="O466"/>
  <c r="U466" s="1"/>
  <c r="N466"/>
  <c r="M466"/>
  <c r="Y466" s="1"/>
  <c r="L466"/>
  <c r="K466"/>
  <c r="Q418"/>
  <c r="P418"/>
  <c r="O418"/>
  <c r="U418" s="1"/>
  <c r="N418"/>
  <c r="M418"/>
  <c r="Y418" s="1"/>
  <c r="L418"/>
  <c r="K418"/>
  <c r="Q377"/>
  <c r="P377"/>
  <c r="O377"/>
  <c r="U377" s="1"/>
  <c r="N377"/>
  <c r="M377"/>
  <c r="Y377" s="1"/>
  <c r="L377"/>
  <c r="K377"/>
  <c r="Q726"/>
  <c r="P726"/>
  <c r="O726"/>
  <c r="U726" s="1"/>
  <c r="N726"/>
  <c r="M726"/>
  <c r="Y726" s="1"/>
  <c r="L726"/>
  <c r="K726"/>
  <c r="Q700"/>
  <c r="P700"/>
  <c r="O700"/>
  <c r="U700" s="1"/>
  <c r="N700"/>
  <c r="M700"/>
  <c r="Y700" s="1"/>
  <c r="L700"/>
  <c r="K700"/>
  <c r="Q669"/>
  <c r="P669"/>
  <c r="O669"/>
  <c r="U669" s="1"/>
  <c r="N669"/>
  <c r="M669"/>
  <c r="Y669" s="1"/>
  <c r="L669"/>
  <c r="K669"/>
  <c r="Q629"/>
  <c r="P629"/>
  <c r="O629"/>
  <c r="U629" s="1"/>
  <c r="N629"/>
  <c r="M629"/>
  <c r="Y629" s="1"/>
  <c r="L629"/>
  <c r="K629"/>
  <c r="Q584"/>
  <c r="P584"/>
  <c r="O584"/>
  <c r="U584" s="1"/>
  <c r="N584"/>
  <c r="M584"/>
  <c r="Y584" s="1"/>
  <c r="L584"/>
  <c r="K584"/>
  <c r="Q544"/>
  <c r="P544"/>
  <c r="O544"/>
  <c r="U544" s="1"/>
  <c r="N544"/>
  <c r="M544"/>
  <c r="Y544" s="1"/>
  <c r="L544"/>
  <c r="K544"/>
  <c r="Q495"/>
  <c r="P495"/>
  <c r="O495"/>
  <c r="U495" s="1"/>
  <c r="N495"/>
  <c r="M495"/>
  <c r="Y495" s="1"/>
  <c r="L495"/>
  <c r="K495"/>
  <c r="Q451"/>
  <c r="P451"/>
  <c r="O451"/>
  <c r="U451" s="1"/>
  <c r="N451"/>
  <c r="M451"/>
  <c r="Y451" s="1"/>
  <c r="L451"/>
  <c r="K451"/>
  <c r="Q410"/>
  <c r="P410"/>
  <c r="O410"/>
  <c r="U410" s="1"/>
  <c r="N410"/>
  <c r="M410"/>
  <c r="Y410" s="1"/>
  <c r="L410"/>
  <c r="K410"/>
  <c r="Q375"/>
  <c r="P375"/>
  <c r="O375"/>
  <c r="U375" s="1"/>
  <c r="N375"/>
  <c r="M375"/>
  <c r="Y375" s="1"/>
  <c r="L375"/>
  <c r="K375"/>
  <c r="Q711"/>
  <c r="P711"/>
  <c r="O711"/>
  <c r="U711" s="1"/>
  <c r="N711"/>
  <c r="M711"/>
  <c r="Y711" s="1"/>
  <c r="L711"/>
  <c r="K711"/>
  <c r="Q687"/>
  <c r="P687"/>
  <c r="O687"/>
  <c r="U687" s="1"/>
  <c r="N687"/>
  <c r="M687"/>
  <c r="Y687" s="1"/>
  <c r="L687"/>
  <c r="K687"/>
  <c r="Q655"/>
  <c r="P655"/>
  <c r="O655"/>
  <c r="U655" s="1"/>
  <c r="N655"/>
  <c r="M655"/>
  <c r="Y655" s="1"/>
  <c r="L655"/>
  <c r="K655"/>
  <c r="Q617"/>
  <c r="P617"/>
  <c r="O617"/>
  <c r="U617" s="1"/>
  <c r="N617"/>
  <c r="M617"/>
  <c r="Y617" s="1"/>
  <c r="L617"/>
  <c r="K617"/>
  <c r="Q575"/>
  <c r="P575"/>
  <c r="O575"/>
  <c r="U575" s="1"/>
  <c r="N575"/>
  <c r="M575"/>
  <c r="Y575" s="1"/>
  <c r="L575"/>
  <c r="K575"/>
  <c r="Q535"/>
  <c r="P535"/>
  <c r="O535"/>
  <c r="U535" s="1"/>
  <c r="N535"/>
  <c r="M535"/>
  <c r="Y535" s="1"/>
  <c r="L535"/>
  <c r="K535"/>
  <c r="Q496"/>
  <c r="P496"/>
  <c r="O496"/>
  <c r="U496" s="1"/>
  <c r="N496"/>
  <c r="M496"/>
  <c r="Y496" s="1"/>
  <c r="L496"/>
  <c r="K496"/>
  <c r="Q456"/>
  <c r="P456"/>
  <c r="O456"/>
  <c r="U456" s="1"/>
  <c r="N456"/>
  <c r="M456"/>
  <c r="Y456" s="1"/>
  <c r="L456"/>
  <c r="K456"/>
  <c r="Q423"/>
  <c r="P423"/>
  <c r="O423"/>
  <c r="U423" s="1"/>
  <c r="N423"/>
  <c r="M423"/>
  <c r="Y423" s="1"/>
  <c r="L423"/>
  <c r="K423"/>
  <c r="Q397"/>
  <c r="P397"/>
  <c r="O397"/>
  <c r="U397" s="1"/>
  <c r="N397"/>
  <c r="M397"/>
  <c r="Y397" s="1"/>
  <c r="L397"/>
  <c r="K397"/>
  <c r="Q654"/>
  <c r="P654"/>
  <c r="O654"/>
  <c r="U654" s="1"/>
  <c r="N654"/>
  <c r="M654"/>
  <c r="Y654" s="1"/>
  <c r="L654"/>
  <c r="K654"/>
  <c r="Q621"/>
  <c r="P621"/>
  <c r="O621"/>
  <c r="U621" s="1"/>
  <c r="N621"/>
  <c r="M621"/>
  <c r="Y621" s="1"/>
  <c r="L621"/>
  <c r="K621"/>
  <c r="Q585"/>
  <c r="P585"/>
  <c r="O585"/>
  <c r="U585" s="1"/>
  <c r="N585"/>
  <c r="M585"/>
  <c r="Y585" s="1"/>
  <c r="L585"/>
  <c r="K585"/>
  <c r="Q557"/>
  <c r="P557"/>
  <c r="O557"/>
  <c r="U557" s="1"/>
  <c r="N557"/>
  <c r="M557"/>
  <c r="Y557" s="1"/>
  <c r="L557"/>
  <c r="K557"/>
  <c r="Q522"/>
  <c r="P522"/>
  <c r="O522"/>
  <c r="U522" s="1"/>
  <c r="N522"/>
  <c r="M522"/>
  <c r="Y522" s="1"/>
  <c r="L522"/>
  <c r="K522"/>
  <c r="Q487"/>
  <c r="P487"/>
  <c r="O487"/>
  <c r="U487" s="1"/>
  <c r="N487"/>
  <c r="M487"/>
  <c r="Y487" s="1"/>
  <c r="L487"/>
  <c r="K487"/>
  <c r="Q461"/>
  <c r="P461"/>
  <c r="O461"/>
  <c r="U461" s="1"/>
  <c r="N461"/>
  <c r="M461"/>
  <c r="Y461" s="1"/>
  <c r="L461"/>
  <c r="K461"/>
  <c r="Q643"/>
  <c r="P643"/>
  <c r="O643"/>
  <c r="U643" s="1"/>
  <c r="N643"/>
  <c r="M643"/>
  <c r="Y643" s="1"/>
  <c r="L643"/>
  <c r="K643"/>
  <c r="Q615"/>
  <c r="P615"/>
  <c r="O615"/>
  <c r="U615" s="1"/>
  <c r="N615"/>
  <c r="M615"/>
  <c r="Y615" s="1"/>
  <c r="L615"/>
  <c r="K615"/>
  <c r="Q588"/>
  <c r="P588"/>
  <c r="O588"/>
  <c r="U588" s="1"/>
  <c r="N588"/>
  <c r="M588"/>
  <c r="Y588" s="1"/>
  <c r="L588"/>
  <c r="K588"/>
  <c r="Q564"/>
  <c r="P564"/>
  <c r="O564"/>
  <c r="U564" s="1"/>
  <c r="N564"/>
  <c r="M564"/>
  <c r="Y564" s="1"/>
  <c r="L564"/>
  <c r="K564"/>
  <c r="Q547"/>
  <c r="P547"/>
  <c r="O547"/>
  <c r="U547" s="1"/>
  <c r="N547"/>
  <c r="M547"/>
  <c r="Y547" s="1"/>
  <c r="L547"/>
  <c r="K547"/>
  <c r="Q525"/>
  <c r="P525"/>
  <c r="O525"/>
  <c r="U525" s="1"/>
  <c r="N525"/>
  <c r="M525"/>
  <c r="Y525" s="1"/>
  <c r="L525"/>
  <c r="K525"/>
  <c r="Q515"/>
  <c r="P515"/>
  <c r="O515"/>
  <c r="U515" s="1"/>
  <c r="N515"/>
  <c r="M515"/>
  <c r="Y515" s="1"/>
  <c r="L515"/>
  <c r="K515"/>
  <c r="Q505"/>
  <c r="P505"/>
  <c r="O505"/>
  <c r="U505" s="1"/>
  <c r="N505"/>
  <c r="M505"/>
  <c r="Y505" s="1"/>
  <c r="L505"/>
  <c r="K505"/>
  <c r="Q500"/>
  <c r="P500"/>
  <c r="O500"/>
  <c r="U500" s="1"/>
  <c r="N500"/>
  <c r="M500"/>
  <c r="Y500" s="1"/>
  <c r="L500"/>
  <c r="K500"/>
  <c r="Q501"/>
  <c r="P501"/>
  <c r="O501"/>
  <c r="U501" s="1"/>
  <c r="N501"/>
  <c r="M501"/>
  <c r="Y501" s="1"/>
  <c r="L501"/>
  <c r="K501"/>
  <c r="Q510"/>
  <c r="P510"/>
  <c r="O510"/>
  <c r="U510" s="1"/>
  <c r="N510"/>
  <c r="M510"/>
  <c r="Y510" s="1"/>
  <c r="L510"/>
  <c r="K510"/>
  <c r="Q640"/>
  <c r="P640"/>
  <c r="O640"/>
  <c r="U640" s="1"/>
  <c r="N640"/>
  <c r="M640"/>
  <c r="Y640" s="1"/>
  <c r="L640"/>
  <c r="K640"/>
  <c r="Q624"/>
  <c r="P624"/>
  <c r="O624"/>
  <c r="U624" s="1"/>
  <c r="N624"/>
  <c r="M624"/>
  <c r="Y624" s="1"/>
  <c r="L624"/>
  <c r="K624"/>
  <c r="Q609"/>
  <c r="P609"/>
  <c r="O609"/>
  <c r="U609" s="1"/>
  <c r="N609"/>
  <c r="M609"/>
  <c r="Y609" s="1"/>
  <c r="L609"/>
  <c r="K609"/>
  <c r="Q597"/>
  <c r="P597"/>
  <c r="O597"/>
  <c r="U597" s="1"/>
  <c r="N597"/>
  <c r="M597"/>
  <c r="Y597" s="1"/>
  <c r="L597"/>
  <c r="K597"/>
  <c r="Q591"/>
  <c r="P591"/>
  <c r="O591"/>
  <c r="N591"/>
  <c r="M591"/>
  <c r="L591"/>
  <c r="K591"/>
  <c r="Q589"/>
  <c r="P589"/>
  <c r="O589"/>
  <c r="U589" s="1"/>
  <c r="N589"/>
  <c r="M589"/>
  <c r="Y589" s="1"/>
  <c r="L589"/>
  <c r="K589"/>
  <c r="Q590"/>
  <c r="P590"/>
  <c r="O590"/>
  <c r="U590" s="1"/>
  <c r="N590"/>
  <c r="M590"/>
  <c r="Y590" s="1"/>
  <c r="L590"/>
  <c r="K590"/>
  <c r="Q595"/>
  <c r="P595"/>
  <c r="O595"/>
  <c r="U595" s="1"/>
  <c r="N595"/>
  <c r="M595"/>
  <c r="Y595" s="1"/>
  <c r="L595"/>
  <c r="K595"/>
  <c r="Q602"/>
  <c r="P602"/>
  <c r="O602"/>
  <c r="U602" s="1"/>
  <c r="N602"/>
  <c r="M602"/>
  <c r="Y602" s="1"/>
  <c r="L602"/>
  <c r="K602"/>
  <c r="Q619"/>
  <c r="P619"/>
  <c r="O619"/>
  <c r="U619" s="1"/>
  <c r="N619"/>
  <c r="M619"/>
  <c r="Y619" s="1"/>
  <c r="L619"/>
  <c r="K619"/>
  <c r="Q674"/>
  <c r="P674"/>
  <c r="O674"/>
  <c r="U674" s="1"/>
  <c r="N674"/>
  <c r="M674"/>
  <c r="Y674" s="1"/>
  <c r="L674"/>
  <c r="K674"/>
  <c r="Q672"/>
  <c r="P672"/>
  <c r="O672"/>
  <c r="U672" s="1"/>
  <c r="N672"/>
  <c r="M672"/>
  <c r="Y672" s="1"/>
  <c r="L672"/>
  <c r="K672"/>
  <c r="Q675"/>
  <c r="P675"/>
  <c r="O675"/>
  <c r="U675" s="1"/>
  <c r="N675"/>
  <c r="M675"/>
  <c r="Y675" s="1"/>
  <c r="L675"/>
  <c r="K675"/>
  <c r="Q677"/>
  <c r="P677"/>
  <c r="O677"/>
  <c r="U677" s="1"/>
  <c r="N677"/>
  <c r="M677"/>
  <c r="Y677" s="1"/>
  <c r="L677"/>
  <c r="K677"/>
  <c r="Q684"/>
  <c r="P684"/>
  <c r="O684"/>
  <c r="U684" s="1"/>
  <c r="N684"/>
  <c r="M684"/>
  <c r="Y684" s="1"/>
  <c r="L684"/>
  <c r="K684"/>
  <c r="Q695"/>
  <c r="P695"/>
  <c r="O695"/>
  <c r="U695" s="1"/>
  <c r="N695"/>
  <c r="M695"/>
  <c r="Y695" s="1"/>
  <c r="L695"/>
  <c r="K695"/>
  <c r="Q731"/>
  <c r="P731"/>
  <c r="O731"/>
  <c r="U731" s="1"/>
  <c r="N731"/>
  <c r="M731"/>
  <c r="Y731" s="1"/>
  <c r="L731"/>
  <c r="K731"/>
  <c r="Q734"/>
  <c r="P734"/>
  <c r="O734"/>
  <c r="U734" s="1"/>
  <c r="N734"/>
  <c r="M734"/>
  <c r="Y734" s="1"/>
  <c r="L734"/>
  <c r="K734"/>
  <c r="Q683"/>
  <c r="P683"/>
  <c r="O683"/>
  <c r="U683" s="1"/>
  <c r="N683"/>
  <c r="M683"/>
  <c r="Y683" s="1"/>
  <c r="L683"/>
  <c r="K683"/>
  <c r="Q662"/>
  <c r="P662"/>
  <c r="O662"/>
  <c r="U662" s="1"/>
  <c r="N662"/>
  <c r="M662"/>
  <c r="Y662" s="1"/>
  <c r="L662"/>
  <c r="K662"/>
  <c r="Q612"/>
  <c r="P612"/>
  <c r="O612"/>
  <c r="U612" s="1"/>
  <c r="N612"/>
  <c r="M612"/>
  <c r="Y612" s="1"/>
  <c r="L612"/>
  <c r="K612"/>
  <c r="Q580"/>
  <c r="P580"/>
  <c r="O580"/>
  <c r="U580" s="1"/>
  <c r="N580"/>
  <c r="M580"/>
  <c r="Y580" s="1"/>
  <c r="L580"/>
  <c r="K580"/>
  <c r="Q552"/>
  <c r="P552"/>
  <c r="O552"/>
  <c r="U552" s="1"/>
  <c r="N552"/>
  <c r="M552"/>
  <c r="Y552" s="1"/>
  <c r="L552"/>
  <c r="K552"/>
  <c r="Q520"/>
  <c r="P520"/>
  <c r="O520"/>
  <c r="U520" s="1"/>
  <c r="N520"/>
  <c r="M520"/>
  <c r="Y520" s="1"/>
  <c r="L520"/>
  <c r="K520"/>
  <c r="Q493"/>
  <c r="P493"/>
  <c r="O493"/>
  <c r="U493" s="1"/>
  <c r="N493"/>
  <c r="M493"/>
  <c r="Y493" s="1"/>
  <c r="L493"/>
  <c r="K493"/>
  <c r="Q473"/>
  <c r="P473"/>
  <c r="O473"/>
  <c r="U473" s="1"/>
  <c r="N473"/>
  <c r="M473"/>
  <c r="Y473" s="1"/>
  <c r="L473"/>
  <c r="K473"/>
  <c r="Q527"/>
  <c r="P527"/>
  <c r="O527"/>
  <c r="U527" s="1"/>
  <c r="N527"/>
  <c r="M527"/>
  <c r="Y527" s="1"/>
  <c r="L527"/>
  <c r="K527"/>
  <c r="Q484"/>
  <c r="P484"/>
  <c r="O484"/>
  <c r="U484" s="1"/>
  <c r="N484"/>
  <c r="M484"/>
  <c r="Y484" s="1"/>
  <c r="L484"/>
  <c r="K484"/>
  <c r="Q452"/>
  <c r="P452"/>
  <c r="O452"/>
  <c r="U452" s="1"/>
  <c r="N452"/>
  <c r="M452"/>
  <c r="Y452" s="1"/>
  <c r="L452"/>
  <c r="K452"/>
  <c r="Q419"/>
  <c r="P419"/>
  <c r="O419"/>
  <c r="U419" s="1"/>
  <c r="N419"/>
  <c r="M419"/>
  <c r="Y419" s="1"/>
  <c r="L419"/>
  <c r="K419"/>
  <c r="Q396"/>
  <c r="P396"/>
  <c r="O396"/>
  <c r="U396" s="1"/>
  <c r="N396"/>
  <c r="M396"/>
  <c r="Y396" s="1"/>
  <c r="L396"/>
  <c r="K396"/>
  <c r="Q373"/>
  <c r="P373"/>
  <c r="O373"/>
  <c r="U373" s="1"/>
  <c r="N373"/>
  <c r="M373"/>
  <c r="Y373" s="1"/>
  <c r="L373"/>
  <c r="K373"/>
  <c r="Q352"/>
  <c r="P352"/>
  <c r="O352"/>
  <c r="U352" s="1"/>
  <c r="N352"/>
  <c r="M352"/>
  <c r="Y352" s="1"/>
  <c r="L352"/>
  <c r="K352"/>
  <c r="Q338"/>
  <c r="P338"/>
  <c r="O338"/>
  <c r="U338" s="1"/>
  <c r="N338"/>
  <c r="M338"/>
  <c r="Y338" s="1"/>
  <c r="L338"/>
  <c r="K338"/>
  <c r="Q442"/>
  <c r="P442"/>
  <c r="O442"/>
  <c r="U442" s="1"/>
  <c r="N442"/>
  <c r="M442"/>
  <c r="Y442" s="1"/>
  <c r="L442"/>
  <c r="K442"/>
  <c r="Q403"/>
  <c r="P403"/>
  <c r="O403"/>
  <c r="U403" s="1"/>
  <c r="N403"/>
  <c r="M403"/>
  <c r="Y403" s="1"/>
  <c r="L403"/>
  <c r="K403"/>
  <c r="Q361"/>
  <c r="P361"/>
  <c r="O361"/>
  <c r="U361" s="1"/>
  <c r="N361"/>
  <c r="M361"/>
  <c r="Y361" s="1"/>
  <c r="L361"/>
  <c r="K361"/>
  <c r="Q320"/>
  <c r="P320"/>
  <c r="O320"/>
  <c r="U320" s="1"/>
  <c r="N320"/>
  <c r="M320"/>
  <c r="Y320" s="1"/>
  <c r="L320"/>
  <c r="K320"/>
  <c r="Q301"/>
  <c r="P301"/>
  <c r="O301"/>
  <c r="U301" s="1"/>
  <c r="N301"/>
  <c r="M301"/>
  <c r="Y301" s="1"/>
  <c r="L301"/>
  <c r="K301"/>
  <c r="Q278"/>
  <c r="P278"/>
  <c r="O278"/>
  <c r="U278" s="1"/>
  <c r="N278"/>
  <c r="M278"/>
  <c r="Y278" s="1"/>
  <c r="L278"/>
  <c r="K278"/>
  <c r="Q257"/>
  <c r="P257"/>
  <c r="O257"/>
  <c r="U257" s="1"/>
  <c r="N257"/>
  <c r="M257"/>
  <c r="Y257" s="1"/>
  <c r="L257"/>
  <c r="K257"/>
  <c r="Q244"/>
  <c r="P244"/>
  <c r="O244"/>
  <c r="U244" s="1"/>
  <c r="N244"/>
  <c r="M244"/>
  <c r="Y244" s="1"/>
  <c r="L244"/>
  <c r="K244"/>
  <c r="Q235"/>
  <c r="P235"/>
  <c r="O235"/>
  <c r="U235" s="1"/>
  <c r="N235"/>
  <c r="M235"/>
  <c r="Y235" s="1"/>
  <c r="L235"/>
  <c r="K235"/>
  <c r="Q368"/>
  <c r="P368"/>
  <c r="O368"/>
  <c r="U368" s="1"/>
  <c r="N368"/>
  <c r="M368"/>
  <c r="Y368" s="1"/>
  <c r="L368"/>
  <c r="K368"/>
  <c r="Q318"/>
  <c r="P318"/>
  <c r="O318"/>
  <c r="U318" s="1"/>
  <c r="N318"/>
  <c r="M318"/>
  <c r="Y318" s="1"/>
  <c r="L318"/>
  <c r="K318"/>
  <c r="Q286"/>
  <c r="P286"/>
  <c r="O286"/>
  <c r="U286" s="1"/>
  <c r="N286"/>
  <c r="M286"/>
  <c r="Y286" s="1"/>
  <c r="L286"/>
  <c r="K286"/>
  <c r="Q181"/>
  <c r="P181"/>
  <c r="O181"/>
  <c r="U181" s="1"/>
  <c r="N181"/>
  <c r="M181"/>
  <c r="Y181" s="1"/>
  <c r="L181"/>
  <c r="K181"/>
  <c r="Q172"/>
  <c r="P172"/>
  <c r="O172"/>
  <c r="U172" s="1"/>
  <c r="N172"/>
  <c r="M172"/>
  <c r="Y172" s="1"/>
  <c r="L172"/>
  <c r="K172"/>
  <c r="Q306"/>
  <c r="P306"/>
  <c r="O306"/>
  <c r="U306" s="1"/>
  <c r="N306"/>
  <c r="M306"/>
  <c r="Y306" s="1"/>
  <c r="L306"/>
  <c r="K306"/>
  <c r="Q258"/>
  <c r="P258"/>
  <c r="O258"/>
  <c r="U258" s="1"/>
  <c r="N258"/>
  <c r="M258"/>
  <c r="Y258" s="1"/>
  <c r="L258"/>
  <c r="K258"/>
  <c r="Q259"/>
  <c r="P259"/>
  <c r="O259"/>
  <c r="U259" s="1"/>
  <c r="N259"/>
  <c r="M259"/>
  <c r="Y259" s="1"/>
  <c r="L259"/>
  <c r="K259"/>
  <c r="Q134"/>
  <c r="P134"/>
  <c r="O134"/>
  <c r="U134" s="1"/>
  <c r="N134"/>
  <c r="M134"/>
  <c r="Y134" s="1"/>
  <c r="L134"/>
  <c r="K134"/>
  <c r="Q281"/>
  <c r="P281"/>
  <c r="O281"/>
  <c r="U281" s="1"/>
  <c r="N281"/>
  <c r="M281"/>
  <c r="Y281" s="1"/>
  <c r="L281"/>
  <c r="K281"/>
  <c r="Q224"/>
  <c r="P224"/>
  <c r="O224"/>
  <c r="U224" s="1"/>
  <c r="N224"/>
  <c r="M224"/>
  <c r="Y224" s="1"/>
  <c r="L224"/>
  <c r="K224"/>
  <c r="Q194"/>
  <c r="P194"/>
  <c r="O194"/>
  <c r="U194" s="1"/>
  <c r="N194"/>
  <c r="M194"/>
  <c r="Y194" s="1"/>
  <c r="L194"/>
  <c r="K194"/>
  <c r="Q724"/>
  <c r="P724"/>
  <c r="O724"/>
  <c r="U724" s="1"/>
  <c r="N724"/>
  <c r="M724"/>
  <c r="Y724" s="1"/>
  <c r="L724"/>
  <c r="K724"/>
  <c r="Q696"/>
  <c r="P696"/>
  <c r="O696"/>
  <c r="U696" s="1"/>
  <c r="N696"/>
  <c r="M696"/>
  <c r="Y696" s="1"/>
  <c r="L696"/>
  <c r="K696"/>
  <c r="Q658"/>
  <c r="P658"/>
  <c r="O658"/>
  <c r="U658" s="1"/>
  <c r="N658"/>
  <c r="M658"/>
  <c r="Y658" s="1"/>
  <c r="L658"/>
  <c r="K658"/>
  <c r="Q610"/>
  <c r="P610"/>
  <c r="O610"/>
  <c r="U610" s="1"/>
  <c r="N610"/>
  <c r="M610"/>
  <c r="Y610" s="1"/>
  <c r="L610"/>
  <c r="K610"/>
  <c r="Q561"/>
  <c r="P561"/>
  <c r="O561"/>
  <c r="U561" s="1"/>
  <c r="N561"/>
  <c r="M561"/>
  <c r="Y561" s="1"/>
  <c r="L561"/>
  <c r="K561"/>
  <c r="Q507"/>
  <c r="P507"/>
  <c r="O507"/>
  <c r="U507" s="1"/>
  <c r="N507"/>
  <c r="M507"/>
  <c r="Y507" s="1"/>
  <c r="L507"/>
  <c r="K507"/>
  <c r="Q449"/>
  <c r="P449"/>
  <c r="O449"/>
  <c r="U449" s="1"/>
  <c r="N449"/>
  <c r="M449"/>
  <c r="Y449" s="1"/>
  <c r="L449"/>
  <c r="K449"/>
  <c r="Q399"/>
  <c r="P399"/>
  <c r="O399"/>
  <c r="U399" s="1"/>
  <c r="N399"/>
  <c r="M399"/>
  <c r="Y399" s="1"/>
  <c r="L399"/>
  <c r="K399"/>
  <c r="Q341"/>
  <c r="P341"/>
  <c r="O341"/>
  <c r="U341" s="1"/>
  <c r="N341"/>
  <c r="M341"/>
  <c r="Y341" s="1"/>
  <c r="L341"/>
  <c r="K341"/>
  <c r="Q298"/>
  <c r="P298"/>
  <c r="O298"/>
  <c r="U298" s="1"/>
  <c r="N298"/>
  <c r="M298"/>
  <c r="Y298" s="1"/>
  <c r="L298"/>
  <c r="K298"/>
  <c r="Q245"/>
  <c r="P245"/>
  <c r="O245"/>
  <c r="U245" s="1"/>
  <c r="N245"/>
  <c r="M245"/>
  <c r="Y245" s="1"/>
  <c r="L245"/>
  <c r="K245"/>
  <c r="Q206"/>
  <c r="P206"/>
  <c r="O206"/>
  <c r="U206" s="1"/>
  <c r="N206"/>
  <c r="M206"/>
  <c r="Y206" s="1"/>
  <c r="L206"/>
  <c r="K206"/>
  <c r="Q179"/>
  <c r="P179"/>
  <c r="O179"/>
  <c r="U179" s="1"/>
  <c r="N179"/>
  <c r="M179"/>
  <c r="Y179" s="1"/>
  <c r="L179"/>
  <c r="K179"/>
  <c r="Q159"/>
  <c r="P159"/>
  <c r="O159"/>
  <c r="U159" s="1"/>
  <c r="N159"/>
  <c r="M159"/>
  <c r="Y159" s="1"/>
  <c r="L159"/>
  <c r="K159"/>
  <c r="Q704"/>
  <c r="P704"/>
  <c r="O704"/>
  <c r="U704" s="1"/>
  <c r="N704"/>
  <c r="M704"/>
  <c r="Y704" s="1"/>
  <c r="L704"/>
  <c r="K704"/>
  <c r="Q668"/>
  <c r="P668"/>
  <c r="O668"/>
  <c r="U668" s="1"/>
  <c r="N668"/>
  <c r="M668"/>
  <c r="Y668" s="1"/>
  <c r="L668"/>
  <c r="K668"/>
  <c r="Q627"/>
  <c r="P627"/>
  <c r="O627"/>
  <c r="U627" s="1"/>
  <c r="N627"/>
  <c r="M627"/>
  <c r="Y627" s="1"/>
  <c r="L627"/>
  <c r="K627"/>
  <c r="Q578"/>
  <c r="P578"/>
  <c r="O578"/>
  <c r="U578" s="1"/>
  <c r="N578"/>
  <c r="M578"/>
  <c r="Y578" s="1"/>
  <c r="L578"/>
  <c r="K578"/>
  <c r="Q528"/>
  <c r="P528"/>
  <c r="O528"/>
  <c r="U528" s="1"/>
  <c r="N528"/>
  <c r="M528"/>
  <c r="Y528" s="1"/>
  <c r="L528"/>
  <c r="K528"/>
  <c r="Q476"/>
  <c r="P476"/>
  <c r="O476"/>
  <c r="U476" s="1"/>
  <c r="N476"/>
  <c r="M476"/>
  <c r="Y476" s="1"/>
  <c r="L476"/>
  <c r="K476"/>
  <c r="Q424"/>
  <c r="P424"/>
  <c r="O424"/>
  <c r="U424" s="1"/>
  <c r="N424"/>
  <c r="M424"/>
  <c r="Y424" s="1"/>
  <c r="L424"/>
  <c r="K424"/>
  <c r="Q378"/>
  <c r="P378"/>
  <c r="O378"/>
  <c r="U378" s="1"/>
  <c r="N378"/>
  <c r="M378"/>
  <c r="Y378" s="1"/>
  <c r="L378"/>
  <c r="K378"/>
  <c r="Q325"/>
  <c r="P325"/>
  <c r="O325"/>
  <c r="U325" s="1"/>
  <c r="N325"/>
  <c r="M325"/>
  <c r="Y325" s="1"/>
  <c r="L325"/>
  <c r="K325"/>
  <c r="Q292"/>
  <c r="P292"/>
  <c r="O292"/>
  <c r="U292" s="1"/>
  <c r="N292"/>
  <c r="M292"/>
  <c r="Y292" s="1"/>
  <c r="L292"/>
  <c r="K292"/>
  <c r="Q250"/>
  <c r="P250"/>
  <c r="O250"/>
  <c r="U250" s="1"/>
  <c r="N250"/>
  <c r="M250"/>
  <c r="Y250" s="1"/>
  <c r="L250"/>
  <c r="K250"/>
  <c r="Q214"/>
  <c r="P214"/>
  <c r="O214"/>
  <c r="U214" s="1"/>
  <c r="N214"/>
  <c r="M214"/>
  <c r="Y214" s="1"/>
  <c r="L214"/>
  <c r="K214"/>
  <c r="Q200"/>
  <c r="P200"/>
  <c r="O200"/>
  <c r="U200" s="1"/>
  <c r="N200"/>
  <c r="M200"/>
  <c r="Y200" s="1"/>
  <c r="L200"/>
  <c r="K200"/>
  <c r="Q649"/>
  <c r="P649"/>
  <c r="O649"/>
  <c r="U649" s="1"/>
  <c r="N649"/>
  <c r="M649"/>
  <c r="Y649" s="1"/>
  <c r="L649"/>
  <c r="K649"/>
  <c r="Q606"/>
  <c r="P606"/>
  <c r="O606"/>
  <c r="U606" s="1"/>
  <c r="N606"/>
  <c r="M606"/>
  <c r="Y606" s="1"/>
  <c r="L606"/>
  <c r="K606"/>
  <c r="Q563"/>
  <c r="P563"/>
  <c r="O563"/>
  <c r="U563" s="1"/>
  <c r="N563"/>
  <c r="M563"/>
  <c r="Y563" s="1"/>
  <c r="L563"/>
  <c r="K563"/>
  <c r="Q517"/>
  <c r="P517"/>
  <c r="O517"/>
  <c r="U517" s="1"/>
  <c r="N517"/>
  <c r="M517"/>
  <c r="Y517" s="1"/>
  <c r="L517"/>
  <c r="K517"/>
  <c r="Q469"/>
  <c r="P469"/>
  <c r="O469"/>
  <c r="U469" s="1"/>
  <c r="N469"/>
  <c r="M469"/>
  <c r="Y469" s="1"/>
  <c r="L469"/>
  <c r="K469"/>
  <c r="Q425"/>
  <c r="P425"/>
  <c r="O425"/>
  <c r="U425" s="1"/>
  <c r="N425"/>
  <c r="M425"/>
  <c r="Y425" s="1"/>
  <c r="L425"/>
  <c r="K425"/>
  <c r="Q386"/>
  <c r="P386"/>
  <c r="O386"/>
  <c r="U386" s="1"/>
  <c r="N386"/>
  <c r="M386"/>
  <c r="Y386" s="1"/>
  <c r="L386"/>
  <c r="K386"/>
  <c r="Q347"/>
  <c r="P347"/>
  <c r="O347"/>
  <c r="U347" s="1"/>
  <c r="N347"/>
  <c r="M347"/>
  <c r="Y347" s="1"/>
  <c r="L347"/>
  <c r="K347"/>
  <c r="Q314"/>
  <c r="P314"/>
  <c r="O314"/>
  <c r="U314" s="1"/>
  <c r="N314"/>
  <c r="M314"/>
  <c r="Y314" s="1"/>
  <c r="L314"/>
  <c r="K314"/>
  <c r="Q289"/>
  <c r="P289"/>
  <c r="O289"/>
  <c r="U289" s="1"/>
  <c r="N289"/>
  <c r="M289"/>
  <c r="Y289" s="1"/>
  <c r="L289"/>
  <c r="K289"/>
  <c r="Q267"/>
  <c r="P267"/>
  <c r="O267"/>
  <c r="U267" s="1"/>
  <c r="N267"/>
  <c r="M267"/>
  <c r="Y267" s="1"/>
  <c r="L267"/>
  <c r="K267"/>
  <c r="Q246"/>
  <c r="P246"/>
  <c r="O246"/>
  <c r="U246" s="1"/>
  <c r="N246"/>
  <c r="M246"/>
  <c r="Y246" s="1"/>
  <c r="L246"/>
  <c r="K246"/>
  <c r="Q236"/>
  <c r="P236"/>
  <c r="O236"/>
  <c r="U236" s="1"/>
  <c r="N236"/>
  <c r="M236"/>
  <c r="Y236" s="1"/>
  <c r="L236"/>
  <c r="K236"/>
  <c r="Q232"/>
  <c r="P232"/>
  <c r="O232"/>
  <c r="U232" s="1"/>
  <c r="N232"/>
  <c r="M232"/>
  <c r="Y232" s="1"/>
  <c r="L232"/>
  <c r="K232"/>
  <c r="Q238"/>
  <c r="P238"/>
  <c r="O238"/>
  <c r="U238" s="1"/>
  <c r="N238"/>
  <c r="M238"/>
  <c r="Y238" s="1"/>
  <c r="L238"/>
  <c r="K238"/>
  <c r="Q249"/>
  <c r="P249"/>
  <c r="O249"/>
  <c r="U249" s="1"/>
  <c r="N249"/>
  <c r="M249"/>
  <c r="Y249" s="1"/>
  <c r="L249"/>
  <c r="K249"/>
  <c r="Q269"/>
  <c r="P269"/>
  <c r="O269"/>
  <c r="U269" s="1"/>
  <c r="N269"/>
  <c r="M269"/>
  <c r="Y269" s="1"/>
  <c r="L269"/>
  <c r="K269"/>
  <c r="Q567"/>
  <c r="P567"/>
  <c r="O567"/>
  <c r="U567" s="1"/>
  <c r="N567"/>
  <c r="M567"/>
  <c r="Y567" s="1"/>
  <c r="L567"/>
  <c r="K567"/>
  <c r="Q530"/>
  <c r="P530"/>
  <c r="O530"/>
  <c r="U530" s="1"/>
  <c r="N530"/>
  <c r="M530"/>
  <c r="Y530" s="1"/>
  <c r="L530"/>
  <c r="K530"/>
  <c r="Q486"/>
  <c r="P486"/>
  <c r="O486"/>
  <c r="U486" s="1"/>
  <c r="N486"/>
  <c r="M486"/>
  <c r="Y486" s="1"/>
  <c r="L486"/>
  <c r="K486"/>
  <c r="Q453"/>
  <c r="P453"/>
  <c r="O453"/>
  <c r="U453" s="1"/>
  <c r="N453"/>
  <c r="M453"/>
  <c r="Y453" s="1"/>
  <c r="L453"/>
  <c r="K453"/>
  <c r="Q420"/>
  <c r="P420"/>
  <c r="O420"/>
  <c r="U420" s="1"/>
  <c r="N420"/>
  <c r="M420"/>
  <c r="Y420" s="1"/>
  <c r="L420"/>
  <c r="K420"/>
  <c r="Q394"/>
  <c r="P394"/>
  <c r="O394"/>
  <c r="U394" s="1"/>
  <c r="N394"/>
  <c r="M394"/>
  <c r="Y394" s="1"/>
  <c r="L394"/>
  <c r="K394"/>
  <c r="Q371"/>
  <c r="P371"/>
  <c r="O371"/>
  <c r="U371" s="1"/>
  <c r="N371"/>
  <c r="M371"/>
  <c r="Y371" s="1"/>
  <c r="L371"/>
  <c r="K371"/>
  <c r="Q350"/>
  <c r="P350"/>
  <c r="O350"/>
  <c r="U350" s="1"/>
  <c r="N350"/>
  <c r="M350"/>
  <c r="Y350" s="1"/>
  <c r="L350"/>
  <c r="K350"/>
  <c r="Q336"/>
  <c r="P336"/>
  <c r="O336"/>
  <c r="U336" s="1"/>
  <c r="N336"/>
  <c r="M336"/>
  <c r="Y336" s="1"/>
  <c r="L336"/>
  <c r="K336"/>
  <c r="Q326"/>
  <c r="P326"/>
  <c r="O326"/>
  <c r="U326" s="1"/>
  <c r="N326"/>
  <c r="M326"/>
  <c r="Y326" s="1"/>
  <c r="L326"/>
  <c r="K326"/>
  <c r="Q323"/>
  <c r="P323"/>
  <c r="O323"/>
  <c r="U323" s="1"/>
  <c r="N323"/>
  <c r="M323"/>
  <c r="Y323" s="1"/>
  <c r="L323"/>
  <c r="K323"/>
  <c r="Q329"/>
  <c r="P329"/>
  <c r="O329"/>
  <c r="U329" s="1"/>
  <c r="N329"/>
  <c r="M329"/>
  <c r="Y329" s="1"/>
  <c r="L329"/>
  <c r="K329"/>
  <c r="Q344"/>
  <c r="P344"/>
  <c r="O344"/>
  <c r="U344" s="1"/>
  <c r="N344"/>
  <c r="M344"/>
  <c r="Y344" s="1"/>
  <c r="L344"/>
  <c r="K344"/>
  <c r="Q364"/>
  <c r="P364"/>
  <c r="O364"/>
  <c r="U364" s="1"/>
  <c r="N364"/>
  <c r="M364"/>
  <c r="Y364" s="1"/>
  <c r="L364"/>
  <c r="K364"/>
  <c r="Q385"/>
  <c r="P385"/>
  <c r="O385"/>
  <c r="U385" s="1"/>
  <c r="N385"/>
  <c r="M385"/>
  <c r="Y385" s="1"/>
  <c r="L385"/>
  <c r="K385"/>
  <c r="Q413"/>
  <c r="P413"/>
  <c r="O413"/>
  <c r="U413" s="1"/>
  <c r="N413"/>
  <c r="M413"/>
  <c r="Y413" s="1"/>
  <c r="L413"/>
  <c r="K413"/>
  <c r="Q533"/>
  <c r="P533"/>
  <c r="O533"/>
  <c r="U533" s="1"/>
  <c r="N533"/>
  <c r="M533"/>
  <c r="Y533" s="1"/>
  <c r="L533"/>
  <c r="K533"/>
  <c r="Q506"/>
  <c r="P506"/>
  <c r="O506"/>
  <c r="U506" s="1"/>
  <c r="N506"/>
  <c r="M506"/>
  <c r="Y506" s="1"/>
  <c r="L506"/>
  <c r="K506"/>
  <c r="Q480"/>
  <c r="P480"/>
  <c r="O480"/>
  <c r="U480" s="1"/>
  <c r="N480"/>
  <c r="M480"/>
  <c r="Y480" s="1"/>
  <c r="L480"/>
  <c r="K480"/>
  <c r="Q457"/>
  <c r="P457"/>
  <c r="O457"/>
  <c r="U457" s="1"/>
  <c r="N457"/>
  <c r="M457"/>
  <c r="Y457" s="1"/>
  <c r="L457"/>
  <c r="K457"/>
  <c r="Q447"/>
  <c r="P447"/>
  <c r="O447"/>
  <c r="U447" s="1"/>
  <c r="N447"/>
  <c r="M447"/>
  <c r="Y447" s="1"/>
  <c r="L447"/>
  <c r="K447"/>
  <c r="Q433"/>
  <c r="P433"/>
  <c r="O433"/>
  <c r="U433" s="1"/>
  <c r="N433"/>
  <c r="M433"/>
  <c r="Y433" s="1"/>
  <c r="L433"/>
  <c r="K433"/>
  <c r="Q429"/>
  <c r="P429"/>
  <c r="O429"/>
  <c r="U429" s="1"/>
  <c r="N429"/>
  <c r="M429"/>
  <c r="Y429" s="1"/>
  <c r="L429"/>
  <c r="K429"/>
  <c r="Q430"/>
  <c r="P430"/>
  <c r="O430"/>
  <c r="U430" s="1"/>
  <c r="N430"/>
  <c r="M430"/>
  <c r="Y430" s="1"/>
  <c r="L430"/>
  <c r="K430"/>
  <c r="Q438"/>
  <c r="P438"/>
  <c r="O438"/>
  <c r="U438" s="1"/>
  <c r="N438"/>
  <c r="M438"/>
  <c r="Y438" s="1"/>
  <c r="L438"/>
  <c r="K438"/>
  <c r="Q450"/>
  <c r="P450"/>
  <c r="O450"/>
  <c r="U450" s="1"/>
  <c r="N450"/>
  <c r="M450"/>
  <c r="Y450" s="1"/>
  <c r="L450"/>
  <c r="K450"/>
  <c r="Q464"/>
  <c r="P464"/>
  <c r="O464"/>
  <c r="U464" s="1"/>
  <c r="N464"/>
  <c r="M464"/>
  <c r="Y464" s="1"/>
  <c r="L464"/>
  <c r="K464"/>
  <c r="Q483"/>
  <c r="P483"/>
  <c r="O483"/>
  <c r="U483" s="1"/>
  <c r="N483"/>
  <c r="M483"/>
  <c r="Y483" s="1"/>
  <c r="L483"/>
  <c r="K483"/>
  <c r="Q513"/>
  <c r="P513"/>
  <c r="O513"/>
  <c r="U513" s="1"/>
  <c r="N513"/>
  <c r="M513"/>
  <c r="Y513" s="1"/>
  <c r="L513"/>
  <c r="K513"/>
  <c r="Q542"/>
  <c r="P542"/>
  <c r="O542"/>
  <c r="U542" s="1"/>
  <c r="N542"/>
  <c r="M542"/>
  <c r="Y542" s="1"/>
  <c r="L542"/>
  <c r="K542"/>
  <c r="Q560"/>
  <c r="P560"/>
  <c r="O560"/>
  <c r="U560" s="1"/>
  <c r="N560"/>
  <c r="M560"/>
  <c r="Y560" s="1"/>
  <c r="L560"/>
  <c r="K560"/>
  <c r="Q549"/>
  <c r="P549"/>
  <c r="O549"/>
  <c r="U549" s="1"/>
  <c r="N549"/>
  <c r="M549"/>
  <c r="Y549" s="1"/>
  <c r="L549"/>
  <c r="K549"/>
  <c r="Q541"/>
  <c r="P541"/>
  <c r="O541"/>
  <c r="U541" s="1"/>
  <c r="N541"/>
  <c r="M541"/>
  <c r="Y541" s="1"/>
  <c r="L541"/>
  <c r="K541"/>
  <c r="Q536"/>
  <c r="P536"/>
  <c r="O536"/>
  <c r="N536"/>
  <c r="M536"/>
  <c r="L536"/>
  <c r="K536"/>
  <c r="Q540"/>
  <c r="P540"/>
  <c r="O540"/>
  <c r="U540" s="1"/>
  <c r="N540"/>
  <c r="M540"/>
  <c r="Y540" s="1"/>
  <c r="L540"/>
  <c r="K540"/>
  <c r="Q548"/>
  <c r="P548"/>
  <c r="O548"/>
  <c r="U548" s="1"/>
  <c r="N548"/>
  <c r="M548"/>
  <c r="Y548" s="1"/>
  <c r="L548"/>
  <c r="K548"/>
  <c r="Q558"/>
  <c r="P558"/>
  <c r="O558"/>
  <c r="U558" s="1"/>
  <c r="N558"/>
  <c r="M558"/>
  <c r="Y558" s="1"/>
  <c r="L558"/>
  <c r="K558"/>
  <c r="Q568"/>
  <c r="P568"/>
  <c r="O568"/>
  <c r="U568" s="1"/>
  <c r="N568"/>
  <c r="M568"/>
  <c r="Y568" s="1"/>
  <c r="L568"/>
  <c r="K568"/>
  <c r="Q586"/>
  <c r="P586"/>
  <c r="O586"/>
  <c r="U586" s="1"/>
  <c r="N586"/>
  <c r="M586"/>
  <c r="Y586" s="1"/>
  <c r="L586"/>
  <c r="K586"/>
  <c r="Q604"/>
  <c r="P604"/>
  <c r="O604"/>
  <c r="U604" s="1"/>
  <c r="N604"/>
  <c r="M604"/>
  <c r="Y604" s="1"/>
  <c r="L604"/>
  <c r="K604"/>
  <c r="Q633"/>
  <c r="P633"/>
  <c r="O633"/>
  <c r="U633" s="1"/>
  <c r="N633"/>
  <c r="M633"/>
  <c r="Y633" s="1"/>
  <c r="L633"/>
  <c r="K633"/>
  <c r="Q653"/>
  <c r="P653"/>
  <c r="O653"/>
  <c r="U653" s="1"/>
  <c r="N653"/>
  <c r="M653"/>
  <c r="Y653" s="1"/>
  <c r="L653"/>
  <c r="K653"/>
  <c r="Q635"/>
  <c r="P635"/>
  <c r="O635"/>
  <c r="U635" s="1"/>
  <c r="N635"/>
  <c r="M635"/>
  <c r="Y635" s="1"/>
  <c r="L635"/>
  <c r="K635"/>
  <c r="Q636"/>
  <c r="P636"/>
  <c r="O636"/>
  <c r="U636" s="1"/>
  <c r="N636"/>
  <c r="M636"/>
  <c r="Y636" s="1"/>
  <c r="L636"/>
  <c r="K636"/>
  <c r="Q641"/>
  <c r="P641"/>
  <c r="O641"/>
  <c r="U641" s="1"/>
  <c r="N641"/>
  <c r="M641"/>
  <c r="Y641" s="1"/>
  <c r="L641"/>
  <c r="K641"/>
  <c r="Q648"/>
  <c r="P648"/>
  <c r="O648"/>
  <c r="U648" s="1"/>
  <c r="N648"/>
  <c r="M648"/>
  <c r="Y648" s="1"/>
  <c r="L648"/>
  <c r="K648"/>
  <c r="Q660"/>
  <c r="P660"/>
  <c r="O660"/>
  <c r="U660" s="1"/>
  <c r="N660"/>
  <c r="M660"/>
  <c r="Y660" s="1"/>
  <c r="L660"/>
  <c r="K660"/>
  <c r="Q673"/>
  <c r="P673"/>
  <c r="O673"/>
  <c r="U673" s="1"/>
  <c r="N673"/>
  <c r="M673"/>
  <c r="Y673" s="1"/>
  <c r="L673"/>
  <c r="K673"/>
  <c r="Q686"/>
  <c r="P686"/>
  <c r="O686"/>
  <c r="U686" s="1"/>
  <c r="N686"/>
  <c r="M686"/>
  <c r="Y686" s="1"/>
  <c r="L686"/>
  <c r="K686"/>
  <c r="Q701"/>
  <c r="P701"/>
  <c r="O701"/>
  <c r="U701" s="1"/>
  <c r="N701"/>
  <c r="M701"/>
  <c r="Y701" s="1"/>
  <c r="L701"/>
  <c r="K701"/>
  <c r="Q714"/>
  <c r="P714"/>
  <c r="O714"/>
  <c r="U714" s="1"/>
  <c r="N714"/>
  <c r="M714"/>
  <c r="Y714" s="1"/>
  <c r="L714"/>
  <c r="K714"/>
  <c r="Q722"/>
  <c r="P722"/>
  <c r="O722"/>
  <c r="U722" s="1"/>
  <c r="N722"/>
  <c r="M722"/>
  <c r="Y722" s="1"/>
  <c r="L722"/>
  <c r="K722"/>
  <c r="Q728"/>
  <c r="P728"/>
  <c r="O728"/>
  <c r="U728" s="1"/>
  <c r="N728"/>
  <c r="M728"/>
  <c r="Y728" s="1"/>
  <c r="L728"/>
  <c r="K728"/>
  <c r="Q732"/>
  <c r="P732"/>
  <c r="O732"/>
  <c r="U732" s="1"/>
  <c r="N732"/>
  <c r="M732"/>
  <c r="Y732" s="1"/>
  <c r="L732"/>
  <c r="K732"/>
  <c r="Q681"/>
  <c r="P681"/>
  <c r="O681"/>
  <c r="U681" s="1"/>
  <c r="N681"/>
  <c r="M681"/>
  <c r="Y681" s="1"/>
  <c r="L681"/>
  <c r="K681"/>
  <c r="Q659"/>
  <c r="P659"/>
  <c r="O659"/>
  <c r="U659" s="1"/>
  <c r="N659"/>
  <c r="M659"/>
  <c r="Y659" s="1"/>
  <c r="L659"/>
  <c r="K659"/>
  <c r="Q630"/>
  <c r="P630"/>
  <c r="O630"/>
  <c r="U630" s="1"/>
  <c r="N630"/>
  <c r="M630"/>
  <c r="Y630" s="1"/>
  <c r="L630"/>
  <c r="K630"/>
  <c r="Q599"/>
  <c r="P599"/>
  <c r="O599"/>
  <c r="U599" s="1"/>
  <c r="N599"/>
  <c r="M599"/>
  <c r="Y599" s="1"/>
  <c r="L599"/>
  <c r="K599"/>
  <c r="Q577"/>
  <c r="P577"/>
  <c r="O577"/>
  <c r="U577" s="1"/>
  <c r="N577"/>
  <c r="M577"/>
  <c r="Y577" s="1"/>
  <c r="L577"/>
  <c r="K577"/>
  <c r="Q607"/>
  <c r="P607"/>
  <c r="O607"/>
  <c r="U607" s="1"/>
  <c r="N607"/>
  <c r="M607"/>
  <c r="Y607" s="1"/>
  <c r="L607"/>
  <c r="K607"/>
  <c r="Q572"/>
  <c r="P572"/>
  <c r="O572"/>
  <c r="U572" s="1"/>
  <c r="N572"/>
  <c r="M572"/>
  <c r="Y572" s="1"/>
  <c r="L572"/>
  <c r="K572"/>
  <c r="Q539"/>
  <c r="P539"/>
  <c r="O539"/>
  <c r="U539" s="1"/>
  <c r="N539"/>
  <c r="M539"/>
  <c r="Y539" s="1"/>
  <c r="L539"/>
  <c r="K539"/>
  <c r="Q504"/>
  <c r="P504"/>
  <c r="O504"/>
  <c r="U504" s="1"/>
  <c r="N504"/>
  <c r="M504"/>
  <c r="Y504" s="1"/>
  <c r="L504"/>
  <c r="K504"/>
  <c r="Q471"/>
  <c r="P471"/>
  <c r="O471"/>
  <c r="U471" s="1"/>
  <c r="N471"/>
  <c r="M471"/>
  <c r="Y471" s="1"/>
  <c r="L471"/>
  <c r="K471"/>
  <c r="Q445"/>
  <c r="P445"/>
  <c r="O445"/>
  <c r="U445" s="1"/>
  <c r="N445"/>
  <c r="M445"/>
  <c r="Y445" s="1"/>
  <c r="L445"/>
  <c r="K445"/>
  <c r="Q421"/>
  <c r="P421"/>
  <c r="O421"/>
  <c r="U421" s="1"/>
  <c r="N421"/>
  <c r="M421"/>
  <c r="Y421" s="1"/>
  <c r="L421"/>
  <c r="K421"/>
  <c r="Q408"/>
  <c r="P408"/>
  <c r="O408"/>
  <c r="U408" s="1"/>
  <c r="N408"/>
  <c r="M408"/>
  <c r="Y408" s="1"/>
  <c r="L408"/>
  <c r="K408"/>
  <c r="Q523"/>
  <c r="P523"/>
  <c r="O523"/>
  <c r="U523" s="1"/>
  <c r="N523"/>
  <c r="M523"/>
  <c r="Y523" s="1"/>
  <c r="L523"/>
  <c r="K523"/>
  <c r="Q478"/>
  <c r="P478"/>
  <c r="O478"/>
  <c r="U478" s="1"/>
  <c r="N478"/>
  <c r="M478"/>
  <c r="Y478" s="1"/>
  <c r="L478"/>
  <c r="K478"/>
  <c r="Q437"/>
  <c r="P437"/>
  <c r="O437"/>
  <c r="U437" s="1"/>
  <c r="N437"/>
  <c r="M437"/>
  <c r="Y437" s="1"/>
  <c r="L437"/>
  <c r="K437"/>
  <c r="Q402"/>
  <c r="P402"/>
  <c r="O402"/>
  <c r="U402" s="1"/>
  <c r="N402"/>
  <c r="M402"/>
  <c r="Y402" s="1"/>
  <c r="L402"/>
  <c r="K402"/>
  <c r="Q367"/>
  <c r="P367"/>
  <c r="O367"/>
  <c r="U367" s="1"/>
  <c r="N367"/>
  <c r="M367"/>
  <c r="Y367" s="1"/>
  <c r="L367"/>
  <c r="K367"/>
  <c r="Q332"/>
  <c r="P332"/>
  <c r="O332"/>
  <c r="U332" s="1"/>
  <c r="N332"/>
  <c r="M332"/>
  <c r="Y332" s="1"/>
  <c r="L332"/>
  <c r="K332"/>
  <c r="Q312"/>
  <c r="P312"/>
  <c r="O312"/>
  <c r="U312" s="1"/>
  <c r="N312"/>
  <c r="M312"/>
  <c r="Y312" s="1"/>
  <c r="L312"/>
  <c r="K312"/>
  <c r="Q297"/>
  <c r="P297"/>
  <c r="O297"/>
  <c r="U297" s="1"/>
  <c r="N297"/>
  <c r="M297"/>
  <c r="Y297" s="1"/>
  <c r="L297"/>
  <c r="K297"/>
  <c r="Q284"/>
  <c r="P284"/>
  <c r="O284"/>
  <c r="U284" s="1"/>
  <c r="N284"/>
  <c r="M284"/>
  <c r="Y284" s="1"/>
  <c r="L284"/>
  <c r="K284"/>
  <c r="Q276"/>
  <c r="P276"/>
  <c r="O276"/>
  <c r="U276" s="1"/>
  <c r="N276"/>
  <c r="M276"/>
  <c r="Y276" s="1"/>
  <c r="L276"/>
  <c r="K276"/>
  <c r="Q275"/>
  <c r="P275"/>
  <c r="O275"/>
  <c r="U275" s="1"/>
  <c r="N275"/>
  <c r="M275"/>
  <c r="Y275" s="1"/>
  <c r="L275"/>
  <c r="K275"/>
  <c r="Q432"/>
  <c r="P432"/>
  <c r="O432"/>
  <c r="U432" s="1"/>
  <c r="N432"/>
  <c r="M432"/>
  <c r="Y432" s="1"/>
  <c r="L432"/>
  <c r="K432"/>
  <c r="Q390"/>
  <c r="P390"/>
  <c r="O390"/>
  <c r="U390" s="1"/>
  <c r="N390"/>
  <c r="M390"/>
  <c r="Y390" s="1"/>
  <c r="L390"/>
  <c r="K390"/>
  <c r="Q342"/>
  <c r="P342"/>
  <c r="O342"/>
  <c r="U342" s="1"/>
  <c r="N342"/>
  <c r="M342"/>
  <c r="Y342" s="1"/>
  <c r="L342"/>
  <c r="K342"/>
  <c r="Q304"/>
  <c r="P304"/>
  <c r="O304"/>
  <c r="U304" s="1"/>
  <c r="N304"/>
  <c r="M304"/>
  <c r="Y304" s="1"/>
  <c r="L304"/>
  <c r="K304"/>
  <c r="Q268"/>
  <c r="P268"/>
  <c r="O268"/>
  <c r="U268" s="1"/>
  <c r="N268"/>
  <c r="M268"/>
  <c r="Y268" s="1"/>
  <c r="L268"/>
  <c r="K268"/>
  <c r="Q229"/>
  <c r="P229"/>
  <c r="O229"/>
  <c r="U229" s="1"/>
  <c r="N229"/>
  <c r="M229"/>
  <c r="Y229" s="1"/>
  <c r="L229"/>
  <c r="K229"/>
  <c r="Q207"/>
  <c r="P207"/>
  <c r="O207"/>
  <c r="U207" s="1"/>
  <c r="N207"/>
  <c r="M207"/>
  <c r="Y207" s="1"/>
  <c r="L207"/>
  <c r="K207"/>
  <c r="Q187"/>
  <c r="P187"/>
  <c r="O187"/>
  <c r="U187" s="1"/>
  <c r="N187"/>
  <c r="M187"/>
  <c r="Y187" s="1"/>
  <c r="L187"/>
  <c r="K187"/>
  <c r="Q180"/>
  <c r="P180"/>
  <c r="O180"/>
  <c r="U180" s="1"/>
  <c r="N180"/>
  <c r="M180"/>
  <c r="Y180" s="1"/>
  <c r="L180"/>
  <c r="K180"/>
  <c r="Q184"/>
  <c r="P184"/>
  <c r="O184"/>
  <c r="U184" s="1"/>
  <c r="N184"/>
  <c r="M184"/>
  <c r="Y184" s="1"/>
  <c r="L184"/>
  <c r="K184"/>
  <c r="Q357"/>
  <c r="P357"/>
  <c r="O357"/>
  <c r="U357" s="1"/>
  <c r="N357"/>
  <c r="M357"/>
  <c r="Y357" s="1"/>
  <c r="L357"/>
  <c r="K357"/>
  <c r="Q307"/>
  <c r="P307"/>
  <c r="O307"/>
  <c r="U307" s="1"/>
  <c r="N307"/>
  <c r="M307"/>
  <c r="Y307" s="1"/>
  <c r="L307"/>
  <c r="K307"/>
  <c r="Q260"/>
  <c r="P260"/>
  <c r="O260"/>
  <c r="U260" s="1"/>
  <c r="N260"/>
  <c r="M260"/>
  <c r="Y260" s="1"/>
  <c r="L260"/>
  <c r="K260"/>
  <c r="Q211"/>
  <c r="P211"/>
  <c r="O211"/>
  <c r="U211" s="1"/>
  <c r="N211"/>
  <c r="M211"/>
  <c r="Y211" s="1"/>
  <c r="L211"/>
  <c r="K211"/>
  <c r="Q186"/>
  <c r="P186"/>
  <c r="O186"/>
  <c r="U186" s="1"/>
  <c r="N186"/>
  <c r="M186"/>
  <c r="Y186" s="1"/>
  <c r="L186"/>
  <c r="K186"/>
  <c r="Q162"/>
  <c r="P162"/>
  <c r="O162"/>
  <c r="U162" s="1"/>
  <c r="N162"/>
  <c r="M162"/>
  <c r="Y162" s="1"/>
  <c r="L162"/>
  <c r="K162"/>
  <c r="Q132"/>
  <c r="P132"/>
  <c r="O132"/>
  <c r="U132" s="1"/>
  <c r="N132"/>
  <c r="M132"/>
  <c r="Y132" s="1"/>
  <c r="L132"/>
  <c r="K132"/>
  <c r="Q121"/>
  <c r="P121"/>
  <c r="O121"/>
  <c r="U121" s="1"/>
  <c r="N121"/>
  <c r="M121"/>
  <c r="Y121" s="1"/>
  <c r="L121"/>
  <c r="K121"/>
  <c r="Q119"/>
  <c r="P119"/>
  <c r="O119"/>
  <c r="U119" s="1"/>
  <c r="N119"/>
  <c r="M119"/>
  <c r="Y119" s="1"/>
  <c r="L119"/>
  <c r="K119"/>
  <c r="Q294"/>
  <c r="P294"/>
  <c r="O294"/>
  <c r="U294" s="1"/>
  <c r="N294"/>
  <c r="M294"/>
  <c r="Y294" s="1"/>
  <c r="L294"/>
  <c r="K294"/>
  <c r="Q234"/>
  <c r="P234"/>
  <c r="O234"/>
  <c r="U234" s="1"/>
  <c r="N234"/>
  <c r="M234"/>
  <c r="Y234" s="1"/>
  <c r="L234"/>
  <c r="K234"/>
  <c r="Q197"/>
  <c r="P197"/>
  <c r="O197"/>
  <c r="U197" s="1"/>
  <c r="N197"/>
  <c r="M197"/>
  <c r="Y197" s="1"/>
  <c r="L197"/>
  <c r="K197"/>
  <c r="Q163"/>
  <c r="P163"/>
  <c r="O163"/>
  <c r="U163" s="1"/>
  <c r="N163"/>
  <c r="M163"/>
  <c r="Y163" s="1"/>
  <c r="L163"/>
  <c r="K163"/>
  <c r="Q135"/>
  <c r="P135"/>
  <c r="O135"/>
  <c r="U135" s="1"/>
  <c r="N135"/>
  <c r="M135"/>
  <c r="Y135" s="1"/>
  <c r="L135"/>
  <c r="K135"/>
  <c r="Q85"/>
  <c r="P85"/>
  <c r="O85"/>
  <c r="U85" s="1"/>
  <c r="N85"/>
  <c r="M85"/>
  <c r="Y85" s="1"/>
  <c r="L85"/>
  <c r="K85"/>
  <c r="Q156"/>
  <c r="P156"/>
  <c r="O156"/>
  <c r="U156" s="1"/>
  <c r="N156"/>
  <c r="M156"/>
  <c r="Y156" s="1"/>
  <c r="L156"/>
  <c r="K156"/>
  <c r="Q125"/>
  <c r="P125"/>
  <c r="O125"/>
  <c r="U125" s="1"/>
  <c r="N125"/>
  <c r="M125"/>
  <c r="Y125" s="1"/>
  <c r="L125"/>
  <c r="K125"/>
  <c r="Q74"/>
  <c r="P74"/>
  <c r="O74"/>
  <c r="U74" s="1"/>
  <c r="N74"/>
  <c r="M74"/>
  <c r="Y74" s="1"/>
  <c r="L74"/>
  <c r="K74"/>
  <c r="Q113"/>
  <c r="P113"/>
  <c r="O113"/>
  <c r="U113" s="1"/>
  <c r="N113"/>
  <c r="M113"/>
  <c r="Y113" s="1"/>
  <c r="L113"/>
  <c r="K113"/>
  <c r="Q92"/>
  <c r="P92"/>
  <c r="O92"/>
  <c r="U92" s="1"/>
  <c r="N92"/>
  <c r="M92"/>
  <c r="Y92" s="1"/>
  <c r="L92"/>
  <c r="K92"/>
  <c r="Q81"/>
  <c r="P81"/>
  <c r="O81"/>
  <c r="U81" s="1"/>
  <c r="N81"/>
  <c r="M81"/>
  <c r="Y81" s="1"/>
  <c r="L81"/>
  <c r="K81"/>
  <c r="Q287"/>
  <c r="P287"/>
  <c r="O287"/>
  <c r="U287" s="1"/>
  <c r="N287"/>
  <c r="M287"/>
  <c r="Y287" s="1"/>
  <c r="L287"/>
  <c r="K287"/>
  <c r="Q225"/>
  <c r="P225"/>
  <c r="O225"/>
  <c r="U225" s="1"/>
  <c r="N225"/>
  <c r="M225"/>
  <c r="Y225" s="1"/>
  <c r="L225"/>
  <c r="K225"/>
  <c r="Q189"/>
  <c r="P189"/>
  <c r="O189"/>
  <c r="U189" s="1"/>
  <c r="N189"/>
  <c r="M189"/>
  <c r="Y189" s="1"/>
  <c r="L189"/>
  <c r="K189"/>
  <c r="Q154"/>
  <c r="P154"/>
  <c r="O154"/>
  <c r="U154" s="1"/>
  <c r="N154"/>
  <c r="M154"/>
  <c r="Y154" s="1"/>
  <c r="L154"/>
  <c r="K154"/>
  <c r="Q129"/>
  <c r="P129"/>
  <c r="O129"/>
  <c r="U129" s="1"/>
  <c r="N129"/>
  <c r="M129"/>
  <c r="Y129" s="1"/>
  <c r="L129"/>
  <c r="K129"/>
  <c r="Q111"/>
  <c r="P111"/>
  <c r="O111"/>
  <c r="U111" s="1"/>
  <c r="N111"/>
  <c r="M111"/>
  <c r="Y111" s="1"/>
  <c r="L111"/>
  <c r="K111"/>
  <c r="Q100"/>
  <c r="P100"/>
  <c r="O100"/>
  <c r="U100" s="1"/>
  <c r="N100"/>
  <c r="M100"/>
  <c r="Y100" s="1"/>
  <c r="L100"/>
  <c r="K100"/>
  <c r="Q89"/>
  <c r="P89"/>
  <c r="O89"/>
  <c r="U89" s="1"/>
  <c r="N89"/>
  <c r="M89"/>
  <c r="Y89" s="1"/>
  <c r="L89"/>
  <c r="K89"/>
  <c r="Q82"/>
  <c r="P82"/>
  <c r="O82"/>
  <c r="U82" s="1"/>
  <c r="N82"/>
  <c r="M82"/>
  <c r="Y82" s="1"/>
  <c r="L82"/>
  <c r="K82"/>
  <c r="Q83"/>
  <c r="P83"/>
  <c r="O83"/>
  <c r="U83" s="1"/>
  <c r="N83"/>
  <c r="M83"/>
  <c r="Y83" s="1"/>
  <c r="L83"/>
  <c r="K83"/>
  <c r="Q639"/>
  <c r="P639"/>
  <c r="O639"/>
  <c r="U639" s="1"/>
  <c r="N639"/>
  <c r="M639"/>
  <c r="Y639" s="1"/>
  <c r="L639"/>
  <c r="K639"/>
  <c r="Q587"/>
  <c r="P587"/>
  <c r="O587"/>
  <c r="U587" s="1"/>
  <c r="N587"/>
  <c r="M587"/>
  <c r="Y587" s="1"/>
  <c r="L587"/>
  <c r="K587"/>
  <c r="Q534"/>
  <c r="P534"/>
  <c r="O534"/>
  <c r="U534" s="1"/>
  <c r="N534"/>
  <c r="M534"/>
  <c r="Y534" s="1"/>
  <c r="L534"/>
  <c r="K534"/>
  <c r="Q479"/>
  <c r="P479"/>
  <c r="O479"/>
  <c r="U479" s="1"/>
  <c r="N479"/>
  <c r="M479"/>
  <c r="Y479" s="1"/>
  <c r="L479"/>
  <c r="K479"/>
  <c r="Q422"/>
  <c r="P422"/>
  <c r="O422"/>
  <c r="U422" s="1"/>
  <c r="N422"/>
  <c r="M422"/>
  <c r="Y422" s="1"/>
  <c r="L422"/>
  <c r="K422"/>
  <c r="Q372"/>
  <c r="P372"/>
  <c r="O372"/>
  <c r="U372" s="1"/>
  <c r="N372"/>
  <c r="M372"/>
  <c r="Y372" s="1"/>
  <c r="L372"/>
  <c r="K372"/>
  <c r="Q316"/>
  <c r="P316"/>
  <c r="O316"/>
  <c r="U316" s="1"/>
  <c r="N316"/>
  <c r="M316"/>
  <c r="Y316" s="1"/>
  <c r="L316"/>
  <c r="K316"/>
  <c r="Q271"/>
  <c r="P271"/>
  <c r="O271"/>
  <c r="U271" s="1"/>
  <c r="N271"/>
  <c r="M271"/>
  <c r="Y271" s="1"/>
  <c r="L271"/>
  <c r="K271"/>
  <c r="Q219"/>
  <c r="P219"/>
  <c r="O219"/>
  <c r="U219" s="1"/>
  <c r="N219"/>
  <c r="M219"/>
  <c r="Y219" s="1"/>
  <c r="L219"/>
  <c r="K219"/>
  <c r="Q195"/>
  <c r="P195"/>
  <c r="O195"/>
  <c r="U195" s="1"/>
  <c r="N195"/>
  <c r="M195"/>
  <c r="Y195" s="1"/>
  <c r="L195"/>
  <c r="K195"/>
  <c r="Q168"/>
  <c r="P168"/>
  <c r="O168"/>
  <c r="U168" s="1"/>
  <c r="N168"/>
  <c r="M168"/>
  <c r="Y168" s="1"/>
  <c r="L168"/>
  <c r="K168"/>
  <c r="Q142"/>
  <c r="P142"/>
  <c r="O142"/>
  <c r="U142" s="1"/>
  <c r="N142"/>
  <c r="M142"/>
  <c r="Y142" s="1"/>
  <c r="L142"/>
  <c r="K142"/>
  <c r="Q133"/>
  <c r="P133"/>
  <c r="O133"/>
  <c r="U133" s="1"/>
  <c r="N133"/>
  <c r="M133"/>
  <c r="Y133" s="1"/>
  <c r="L133"/>
  <c r="K133"/>
  <c r="Q122"/>
  <c r="P122"/>
  <c r="O122"/>
  <c r="U122" s="1"/>
  <c r="N122"/>
  <c r="M122"/>
  <c r="Y122" s="1"/>
  <c r="L122"/>
  <c r="K122"/>
  <c r="Q118"/>
  <c r="P118"/>
  <c r="O118"/>
  <c r="U118" s="1"/>
  <c r="N118"/>
  <c r="M118"/>
  <c r="Y118" s="1"/>
  <c r="L118"/>
  <c r="K118"/>
  <c r="Q120"/>
  <c r="P120"/>
  <c r="O120"/>
  <c r="U120" s="1"/>
  <c r="N120"/>
  <c r="M120"/>
  <c r="Y120" s="1"/>
  <c r="L120"/>
  <c r="K120"/>
  <c r="Q127"/>
  <c r="P127"/>
  <c r="O127"/>
  <c r="U127" s="1"/>
  <c r="N127"/>
  <c r="M127"/>
  <c r="Y127" s="1"/>
  <c r="L127"/>
  <c r="K127"/>
  <c r="Q138"/>
  <c r="P138"/>
  <c r="O138"/>
  <c r="U138" s="1"/>
  <c r="N138"/>
  <c r="M138"/>
  <c r="Y138" s="1"/>
  <c r="L138"/>
  <c r="K138"/>
  <c r="Q155"/>
  <c r="P155"/>
  <c r="O155"/>
  <c r="U155" s="1"/>
  <c r="N155"/>
  <c r="M155"/>
  <c r="Y155" s="1"/>
  <c r="L155"/>
  <c r="K155"/>
  <c r="Q178"/>
  <c r="P178"/>
  <c r="O178"/>
  <c r="U178" s="1"/>
  <c r="N178"/>
  <c r="M178"/>
  <c r="Y178" s="1"/>
  <c r="L178"/>
  <c r="K178"/>
  <c r="Q519"/>
  <c r="P519"/>
  <c r="O519"/>
  <c r="U519" s="1"/>
  <c r="N519"/>
  <c r="M519"/>
  <c r="Y519" s="1"/>
  <c r="L519"/>
  <c r="K519"/>
  <c r="Q467"/>
  <c r="P467"/>
  <c r="O467"/>
  <c r="U467" s="1"/>
  <c r="N467"/>
  <c r="M467"/>
  <c r="Y467" s="1"/>
  <c r="L467"/>
  <c r="K467"/>
  <c r="Q417"/>
  <c r="P417"/>
  <c r="O417"/>
  <c r="U417" s="1"/>
  <c r="N417"/>
  <c r="M417"/>
  <c r="Y417" s="1"/>
  <c r="L417"/>
  <c r="K417"/>
  <c r="Q376"/>
  <c r="P376"/>
  <c r="O376"/>
  <c r="U376" s="1"/>
  <c r="N376"/>
  <c r="M376"/>
  <c r="Y376" s="1"/>
  <c r="L376"/>
  <c r="K376"/>
  <c r="Q321"/>
  <c r="P321"/>
  <c r="O321"/>
  <c r="U321" s="1"/>
  <c r="N321"/>
  <c r="M321"/>
  <c r="Y321" s="1"/>
  <c r="L321"/>
  <c r="K321"/>
  <c r="Q290"/>
  <c r="P290"/>
  <c r="O290"/>
  <c r="U290" s="1"/>
  <c r="N290"/>
  <c r="M290"/>
  <c r="Y290" s="1"/>
  <c r="L290"/>
  <c r="K290"/>
  <c r="Q254"/>
  <c r="P254"/>
  <c r="O254"/>
  <c r="U254" s="1"/>
  <c r="N254"/>
  <c r="M254"/>
  <c r="Y254" s="1"/>
  <c r="L254"/>
  <c r="K254"/>
  <c r="Q218"/>
  <c r="P218"/>
  <c r="O218"/>
  <c r="U218" s="1"/>
  <c r="N218"/>
  <c r="M218"/>
  <c r="Y218" s="1"/>
  <c r="L218"/>
  <c r="K218"/>
  <c r="Q203"/>
  <c r="P203"/>
  <c r="O203"/>
  <c r="U203" s="1"/>
  <c r="N203"/>
  <c r="M203"/>
  <c r="Y203" s="1"/>
  <c r="L203"/>
  <c r="K203"/>
  <c r="Q191"/>
  <c r="P191"/>
  <c r="O191"/>
  <c r="U191" s="1"/>
  <c r="N191"/>
  <c r="M191"/>
  <c r="Y191" s="1"/>
  <c r="L191"/>
  <c r="K191"/>
  <c r="Q182"/>
  <c r="P182"/>
  <c r="O182"/>
  <c r="U182" s="1"/>
  <c r="N182"/>
  <c r="M182"/>
  <c r="Y182" s="1"/>
  <c r="L182"/>
  <c r="K182"/>
  <c r="Q177"/>
  <c r="P177"/>
  <c r="O177"/>
  <c r="U177" s="1"/>
  <c r="N177"/>
  <c r="M177"/>
  <c r="Y177" s="1"/>
  <c r="L177"/>
  <c r="K177"/>
  <c r="Q185"/>
  <c r="P185"/>
  <c r="O185"/>
  <c r="U185" s="1"/>
  <c r="N185"/>
  <c r="M185"/>
  <c r="Y185" s="1"/>
  <c r="L185"/>
  <c r="K185"/>
  <c r="Q196"/>
  <c r="P196"/>
  <c r="O196"/>
  <c r="U196" s="1"/>
  <c r="N196"/>
  <c r="M196"/>
  <c r="Y196" s="1"/>
  <c r="L196"/>
  <c r="K196"/>
  <c r="Q205"/>
  <c r="P205"/>
  <c r="O205"/>
  <c r="U205" s="1"/>
  <c r="N205"/>
  <c r="M205"/>
  <c r="Y205" s="1"/>
  <c r="L205"/>
  <c r="K205"/>
  <c r="Q222"/>
  <c r="P222"/>
  <c r="O222"/>
  <c r="U222" s="1"/>
  <c r="N222"/>
  <c r="M222"/>
  <c r="Y222" s="1"/>
  <c r="L222"/>
  <c r="K222"/>
  <c r="Q261"/>
  <c r="P261"/>
  <c r="O261"/>
  <c r="U261" s="1"/>
  <c r="N261"/>
  <c r="M261"/>
  <c r="Y261" s="1"/>
  <c r="L261"/>
  <c r="K261"/>
  <c r="Q299"/>
  <c r="P299"/>
  <c r="O299"/>
  <c r="U299" s="1"/>
  <c r="N299"/>
  <c r="M299"/>
  <c r="Y299" s="1"/>
  <c r="L299"/>
  <c r="K299"/>
  <c r="Q330"/>
  <c r="P330"/>
  <c r="O330"/>
  <c r="U330" s="1"/>
  <c r="N330"/>
  <c r="M330"/>
  <c r="Y330" s="1"/>
  <c r="L330"/>
  <c r="K330"/>
  <c r="Q440"/>
  <c r="P440"/>
  <c r="O440"/>
  <c r="U440" s="1"/>
  <c r="N440"/>
  <c r="M440"/>
  <c r="Y440" s="1"/>
  <c r="L440"/>
  <c r="K440"/>
  <c r="Q406"/>
  <c r="P406"/>
  <c r="O406"/>
  <c r="U406" s="1"/>
  <c r="N406"/>
  <c r="M406"/>
  <c r="Y406" s="1"/>
  <c r="L406"/>
  <c r="K406"/>
  <c r="Q369"/>
  <c r="P369"/>
  <c r="O369"/>
  <c r="U369" s="1"/>
  <c r="N369"/>
  <c r="M369"/>
  <c r="Y369" s="1"/>
  <c r="L369"/>
  <c r="K369"/>
  <c r="Q333"/>
  <c r="P333"/>
  <c r="O333"/>
  <c r="U333" s="1"/>
  <c r="N333"/>
  <c r="M333"/>
  <c r="Y333" s="1"/>
  <c r="L333"/>
  <c r="K333"/>
  <c r="Q313"/>
  <c r="P313"/>
  <c r="O313"/>
  <c r="U313" s="1"/>
  <c r="N313"/>
  <c r="M313"/>
  <c r="Y313" s="1"/>
  <c r="L313"/>
  <c r="K313"/>
  <c r="Q295"/>
  <c r="P295"/>
  <c r="O295"/>
  <c r="U295" s="1"/>
  <c r="N295"/>
  <c r="M295"/>
  <c r="Y295" s="1"/>
  <c r="L295"/>
  <c r="K295"/>
  <c r="Q283"/>
  <c r="P283"/>
  <c r="O283"/>
  <c r="U283" s="1"/>
  <c r="N283"/>
  <c r="M283"/>
  <c r="Y283" s="1"/>
  <c r="L283"/>
  <c r="K283"/>
  <c r="Q274"/>
  <c r="P274"/>
  <c r="O274"/>
  <c r="U274" s="1"/>
  <c r="N274"/>
  <c r="M274"/>
  <c r="Y274" s="1"/>
  <c r="L274"/>
  <c r="K274"/>
  <c r="Q272"/>
  <c r="P272"/>
  <c r="O272"/>
  <c r="U272" s="1"/>
  <c r="N272"/>
  <c r="M272"/>
  <c r="Y272" s="1"/>
  <c r="L272"/>
  <c r="K272"/>
  <c r="Q280"/>
  <c r="P280"/>
  <c r="O280"/>
  <c r="U280" s="1"/>
  <c r="N280"/>
  <c r="M280"/>
  <c r="Y280" s="1"/>
  <c r="L280"/>
  <c r="K280"/>
  <c r="Q291"/>
  <c r="P291"/>
  <c r="O291"/>
  <c r="U291" s="1"/>
  <c r="N291"/>
  <c r="M291"/>
  <c r="Y291" s="1"/>
  <c r="L291"/>
  <c r="K291"/>
  <c r="Q309"/>
  <c r="P309"/>
  <c r="O309"/>
  <c r="U309" s="1"/>
  <c r="N309"/>
  <c r="M309"/>
  <c r="Y309" s="1"/>
  <c r="L309"/>
  <c r="K309"/>
  <c r="Q324"/>
  <c r="P324"/>
  <c r="O324"/>
  <c r="U324" s="1"/>
  <c r="N324"/>
  <c r="M324"/>
  <c r="Y324" s="1"/>
  <c r="L324"/>
  <c r="K324"/>
  <c r="Q360"/>
  <c r="P360"/>
  <c r="O360"/>
  <c r="U360" s="1"/>
  <c r="N360"/>
  <c r="M360"/>
  <c r="Y360" s="1"/>
  <c r="L360"/>
  <c r="K360"/>
  <c r="Q395"/>
  <c r="P395"/>
  <c r="O395"/>
  <c r="U395" s="1"/>
  <c r="N395"/>
  <c r="M395"/>
  <c r="Y395" s="1"/>
  <c r="L395"/>
  <c r="K395"/>
  <c r="Q427"/>
  <c r="P427"/>
  <c r="O427"/>
  <c r="U427" s="1"/>
  <c r="N427"/>
  <c r="M427"/>
  <c r="Y427" s="1"/>
  <c r="L427"/>
  <c r="K427"/>
  <c r="Q470"/>
  <c r="P470"/>
  <c r="O470"/>
  <c r="U470" s="1"/>
  <c r="N470"/>
  <c r="M470"/>
  <c r="Y470" s="1"/>
  <c r="L470"/>
  <c r="K470"/>
  <c r="Q428"/>
  <c r="P428"/>
  <c r="O428"/>
  <c r="U428" s="1"/>
  <c r="N428"/>
  <c r="M428"/>
  <c r="Y428" s="1"/>
  <c r="L428"/>
  <c r="K428"/>
  <c r="Q412"/>
  <c r="P412"/>
  <c r="O412"/>
  <c r="U412" s="1"/>
  <c r="N412"/>
  <c r="M412"/>
  <c r="Y412" s="1"/>
  <c r="L412"/>
  <c r="K412"/>
  <c r="Q398"/>
  <c r="P398"/>
  <c r="O398"/>
  <c r="U398" s="1"/>
  <c r="N398"/>
  <c r="M398"/>
  <c r="Y398" s="1"/>
  <c r="L398"/>
  <c r="K398"/>
  <c r="Q384"/>
  <c r="P384"/>
  <c r="O384"/>
  <c r="U384" s="1"/>
  <c r="N384"/>
  <c r="M384"/>
  <c r="Y384" s="1"/>
  <c r="L384"/>
  <c r="K384"/>
  <c r="Q382"/>
  <c r="P382"/>
  <c r="O382"/>
  <c r="U382" s="1"/>
  <c r="N382"/>
  <c r="M382"/>
  <c r="Y382" s="1"/>
  <c r="L382"/>
  <c r="K382"/>
  <c r="Q383"/>
  <c r="P383"/>
  <c r="O383"/>
  <c r="U383" s="1"/>
  <c r="N383"/>
  <c r="M383"/>
  <c r="Y383" s="1"/>
  <c r="L383"/>
  <c r="K383"/>
  <c r="Q389"/>
  <c r="P389"/>
  <c r="O389"/>
  <c r="U389" s="1"/>
  <c r="N389"/>
  <c r="M389"/>
  <c r="Y389" s="1"/>
  <c r="L389"/>
  <c r="K389"/>
  <c r="Q401"/>
  <c r="P401"/>
  <c r="O401"/>
  <c r="U401" s="1"/>
  <c r="N401"/>
  <c r="M401"/>
  <c r="Y401" s="1"/>
  <c r="L401"/>
  <c r="K401"/>
  <c r="Q416"/>
  <c r="P416"/>
  <c r="O416"/>
  <c r="U416" s="1"/>
  <c r="N416"/>
  <c r="M416"/>
  <c r="Y416" s="1"/>
  <c r="L416"/>
  <c r="K416"/>
  <c r="Q439"/>
  <c r="P439"/>
  <c r="O439"/>
  <c r="U439" s="1"/>
  <c r="N439"/>
  <c r="M439"/>
  <c r="Y439" s="1"/>
  <c r="L439"/>
  <c r="K439"/>
  <c r="Q463"/>
  <c r="P463"/>
  <c r="O463"/>
  <c r="U463" s="1"/>
  <c r="N463"/>
  <c r="M463"/>
  <c r="Y463" s="1"/>
  <c r="L463"/>
  <c r="K463"/>
  <c r="Q498"/>
  <c r="P498"/>
  <c r="O498"/>
  <c r="U498" s="1"/>
  <c r="N498"/>
  <c r="M498"/>
  <c r="Y498" s="1"/>
  <c r="L498"/>
  <c r="K498"/>
  <c r="Q532"/>
  <c r="P532"/>
  <c r="O532"/>
  <c r="U532" s="1"/>
  <c r="N532"/>
  <c r="M532"/>
  <c r="Y532" s="1"/>
  <c r="L532"/>
  <c r="K532"/>
  <c r="Q565"/>
  <c r="P565"/>
  <c r="O565"/>
  <c r="U565" s="1"/>
  <c r="N565"/>
  <c r="M565"/>
  <c r="Y565" s="1"/>
  <c r="L565"/>
  <c r="K565"/>
  <c r="Q598"/>
  <c r="P598"/>
  <c r="O598"/>
  <c r="U598" s="1"/>
  <c r="N598"/>
  <c r="M598"/>
  <c r="Y598" s="1"/>
  <c r="L598"/>
  <c r="K598"/>
  <c r="Q489"/>
  <c r="P489"/>
  <c r="O489"/>
  <c r="U489" s="1"/>
  <c r="N489"/>
  <c r="M489"/>
  <c r="Y489" s="1"/>
  <c r="L489"/>
  <c r="K489"/>
  <c r="Q491"/>
  <c r="P491"/>
  <c r="O491"/>
  <c r="U491" s="1"/>
  <c r="N491"/>
  <c r="M491"/>
  <c r="Y491" s="1"/>
  <c r="L491"/>
  <c r="K491"/>
  <c r="Q502"/>
  <c r="P502"/>
  <c r="O502"/>
  <c r="U502" s="1"/>
  <c r="N502"/>
  <c r="M502"/>
  <c r="Y502" s="1"/>
  <c r="L502"/>
  <c r="K502"/>
  <c r="Q514"/>
  <c r="P514"/>
  <c r="O514"/>
  <c r="U514" s="1"/>
  <c r="N514"/>
  <c r="M514"/>
  <c r="Y514" s="1"/>
  <c r="L514"/>
  <c r="K514"/>
  <c r="Q529"/>
  <c r="P529"/>
  <c r="O529"/>
  <c r="U529" s="1"/>
  <c r="N529"/>
  <c r="M529"/>
  <c r="Y529" s="1"/>
  <c r="L529"/>
  <c r="K529"/>
  <c r="Q551"/>
  <c r="P551"/>
  <c r="O551"/>
  <c r="U551" s="1"/>
  <c r="N551"/>
  <c r="M551"/>
  <c r="Y551" s="1"/>
  <c r="L551"/>
  <c r="K551"/>
  <c r="Q571"/>
  <c r="P571"/>
  <c r="O571"/>
  <c r="U571" s="1"/>
  <c r="N571"/>
  <c r="M571"/>
  <c r="Y571" s="1"/>
  <c r="L571"/>
  <c r="K571"/>
  <c r="Q593"/>
  <c r="P593"/>
  <c r="O593"/>
  <c r="U593" s="1"/>
  <c r="N593"/>
  <c r="M593"/>
  <c r="Y593" s="1"/>
  <c r="L593"/>
  <c r="K593"/>
  <c r="Q626"/>
  <c r="P626"/>
  <c r="O626"/>
  <c r="U626" s="1"/>
  <c r="N626"/>
  <c r="M626"/>
  <c r="Y626" s="1"/>
  <c r="L626"/>
  <c r="K626"/>
  <c r="Q650"/>
  <c r="P650"/>
  <c r="O650"/>
  <c r="U650" s="1"/>
  <c r="N650"/>
  <c r="M650"/>
  <c r="Y650" s="1"/>
  <c r="L650"/>
  <c r="K650"/>
  <c r="Q678"/>
  <c r="P678"/>
  <c r="O678"/>
  <c r="U678" s="1"/>
  <c r="N678"/>
  <c r="M678"/>
  <c r="Y678" s="1"/>
  <c r="L678"/>
  <c r="K678"/>
  <c r="Q603"/>
  <c r="P603"/>
  <c r="O603"/>
  <c r="U603" s="1"/>
  <c r="N603"/>
  <c r="M603"/>
  <c r="Y603" s="1"/>
  <c r="L603"/>
  <c r="K603"/>
  <c r="Q618"/>
  <c r="P618"/>
  <c r="O618"/>
  <c r="U618" s="1"/>
  <c r="N618"/>
  <c r="M618"/>
  <c r="Y618" s="1"/>
  <c r="L618"/>
  <c r="K618"/>
  <c r="Q634"/>
  <c r="P634"/>
  <c r="O634"/>
  <c r="U634" s="1"/>
  <c r="N634"/>
  <c r="M634"/>
  <c r="Y634" s="1"/>
  <c r="L634"/>
  <c r="K634"/>
  <c r="Q645"/>
  <c r="P645"/>
  <c r="O645"/>
  <c r="U645" s="1"/>
  <c r="N645"/>
  <c r="M645"/>
  <c r="Y645" s="1"/>
  <c r="L645"/>
  <c r="K645"/>
  <c r="Q664"/>
  <c r="P664"/>
  <c r="O664"/>
  <c r="U664" s="1"/>
  <c r="N664"/>
  <c r="M664"/>
  <c r="Y664" s="1"/>
  <c r="L664"/>
  <c r="K664"/>
  <c r="Q680"/>
  <c r="P680"/>
  <c r="O680"/>
  <c r="U680" s="1"/>
  <c r="N680"/>
  <c r="M680"/>
  <c r="Y680" s="1"/>
  <c r="L680"/>
  <c r="K680"/>
  <c r="Q698"/>
  <c r="P698"/>
  <c r="O698"/>
  <c r="U698" s="1"/>
  <c r="N698"/>
  <c r="M698"/>
  <c r="Y698" s="1"/>
  <c r="L698"/>
  <c r="K698"/>
  <c r="Q712"/>
  <c r="P712"/>
  <c r="O712"/>
  <c r="U712" s="1"/>
  <c r="N712"/>
  <c r="M712"/>
  <c r="Y712" s="1"/>
  <c r="L712"/>
  <c r="K712"/>
  <c r="Q729"/>
  <c r="P729"/>
  <c r="O729"/>
  <c r="U729" s="1"/>
  <c r="N729"/>
  <c r="M729"/>
  <c r="Y729" s="1"/>
  <c r="L729"/>
  <c r="K729"/>
  <c r="Q713"/>
  <c r="P713"/>
  <c r="O713"/>
  <c r="U713" s="1"/>
  <c r="N713"/>
  <c r="M713"/>
  <c r="Y713" s="1"/>
  <c r="L713"/>
  <c r="K713"/>
  <c r="Q725"/>
  <c r="P725"/>
  <c r="O725"/>
  <c r="U725" s="1"/>
  <c r="N725"/>
  <c r="M725"/>
  <c r="Y725" s="1"/>
  <c r="L725"/>
  <c r="K725"/>
  <c r="Q733"/>
  <c r="P733"/>
  <c r="O733"/>
  <c r="U733" s="1"/>
  <c r="N733"/>
  <c r="M733"/>
  <c r="Y733" s="1"/>
  <c r="L733"/>
  <c r="K733"/>
  <c r="Q723"/>
  <c r="P723"/>
  <c r="O723"/>
  <c r="U723" s="1"/>
  <c r="N723"/>
  <c r="M723"/>
  <c r="Y723" s="1"/>
  <c r="L723"/>
  <c r="K723"/>
  <c r="Q706"/>
  <c r="P706"/>
  <c r="O706"/>
  <c r="U706" s="1"/>
  <c r="N706"/>
  <c r="M706"/>
  <c r="Y706" s="1"/>
  <c r="L706"/>
  <c r="K706"/>
  <c r="Q689"/>
  <c r="P689"/>
  <c r="O689"/>
  <c r="U689" s="1"/>
  <c r="N689"/>
  <c r="M689"/>
  <c r="Y689" s="1"/>
  <c r="L689"/>
  <c r="K689"/>
  <c r="Q670"/>
  <c r="P670"/>
  <c r="O670"/>
  <c r="U670" s="1"/>
  <c r="N670"/>
  <c r="M670"/>
  <c r="Y670" s="1"/>
  <c r="L670"/>
  <c r="K670"/>
  <c r="Q694"/>
  <c r="P694"/>
  <c r="O694"/>
  <c r="U694" s="1"/>
  <c r="N694"/>
  <c r="M694"/>
  <c r="Y694" s="1"/>
  <c r="L694"/>
  <c r="K694"/>
  <c r="Q666"/>
  <c r="P666"/>
  <c r="O666"/>
  <c r="U666" s="1"/>
  <c r="N666"/>
  <c r="M666"/>
  <c r="Y666" s="1"/>
  <c r="L666"/>
  <c r="K666"/>
  <c r="Q638"/>
  <c r="P638"/>
  <c r="O638"/>
  <c r="U638" s="1"/>
  <c r="N638"/>
  <c r="M638"/>
  <c r="Y638" s="1"/>
  <c r="L638"/>
  <c r="K638"/>
  <c r="Q605"/>
  <c r="P605"/>
  <c r="O605"/>
  <c r="U605" s="1"/>
  <c r="N605"/>
  <c r="M605"/>
  <c r="Y605" s="1"/>
  <c r="L605"/>
  <c r="K605"/>
  <c r="Q579"/>
  <c r="P579"/>
  <c r="O579"/>
  <c r="U579" s="1"/>
  <c r="N579"/>
  <c r="M579"/>
  <c r="Y579" s="1"/>
  <c r="L579"/>
  <c r="K579"/>
  <c r="Q555"/>
  <c r="P555"/>
  <c r="O555"/>
  <c r="U555" s="1"/>
  <c r="N555"/>
  <c r="M555"/>
  <c r="Y555" s="1"/>
  <c r="L555"/>
  <c r="K555"/>
  <c r="Q526"/>
  <c r="P526"/>
  <c r="O526"/>
  <c r="U526" s="1"/>
  <c r="N526"/>
  <c r="M526"/>
  <c r="Y526" s="1"/>
  <c r="L526"/>
  <c r="K526"/>
  <c r="Q509"/>
  <c r="P509"/>
  <c r="O509"/>
  <c r="U509" s="1"/>
  <c r="N509"/>
  <c r="M509"/>
  <c r="Y509" s="1"/>
  <c r="L509"/>
  <c r="K509"/>
  <c r="Q625"/>
  <c r="P625"/>
  <c r="O625"/>
  <c r="U625" s="1"/>
  <c r="N625"/>
  <c r="M625"/>
  <c r="Y625" s="1"/>
  <c r="L625"/>
  <c r="K625"/>
  <c r="Q583"/>
  <c r="P583"/>
  <c r="O583"/>
  <c r="U583" s="1"/>
  <c r="N583"/>
  <c r="M583"/>
  <c r="Y583" s="1"/>
  <c r="L583"/>
  <c r="K583"/>
  <c r="Q550"/>
  <c r="P550"/>
  <c r="O550"/>
  <c r="U550" s="1"/>
  <c r="N550"/>
  <c r="M550"/>
  <c r="Y550" s="1"/>
  <c r="L550"/>
  <c r="K550"/>
  <c r="Q511"/>
  <c r="P511"/>
  <c r="O511"/>
  <c r="U511" s="1"/>
  <c r="N511"/>
  <c r="M511"/>
  <c r="Y511" s="1"/>
  <c r="L511"/>
  <c r="K511"/>
  <c r="Q474"/>
  <c r="P474"/>
  <c r="O474"/>
  <c r="U474" s="1"/>
  <c r="N474"/>
  <c r="M474"/>
  <c r="Y474" s="1"/>
  <c r="L474"/>
  <c r="K474"/>
  <c r="Q441"/>
  <c r="P441"/>
  <c r="O441"/>
  <c r="U441" s="1"/>
  <c r="N441"/>
  <c r="M441"/>
  <c r="Y441" s="1"/>
  <c r="L441"/>
  <c r="K441"/>
  <c r="Q414"/>
  <c r="P414"/>
  <c r="O414"/>
  <c r="U414" s="1"/>
  <c r="N414"/>
  <c r="M414"/>
  <c r="Y414" s="1"/>
  <c r="L414"/>
  <c r="K414"/>
  <c r="Q391"/>
  <c r="P391"/>
  <c r="O391"/>
  <c r="U391" s="1"/>
  <c r="N391"/>
  <c r="M391"/>
  <c r="Y391" s="1"/>
  <c r="L391"/>
  <c r="K391"/>
  <c r="Q374"/>
  <c r="P374"/>
  <c r="O374"/>
  <c r="U374" s="1"/>
  <c r="N374"/>
  <c r="M374"/>
  <c r="Y374" s="1"/>
  <c r="L374"/>
  <c r="K374"/>
  <c r="Q356"/>
  <c r="P356"/>
  <c r="O356"/>
  <c r="U356" s="1"/>
  <c r="N356"/>
  <c r="M356"/>
  <c r="Y356" s="1"/>
  <c r="L356"/>
  <c r="K356"/>
  <c r="Q349"/>
  <c r="P349"/>
  <c r="O349"/>
  <c r="U349" s="1"/>
  <c r="N349"/>
  <c r="M349"/>
  <c r="Y349" s="1"/>
  <c r="L349"/>
  <c r="K349"/>
  <c r="Q543"/>
  <c r="P543"/>
  <c r="O543"/>
  <c r="U543" s="1"/>
  <c r="N543"/>
  <c r="M543"/>
  <c r="Y543" s="1"/>
  <c r="L543"/>
  <c r="K543"/>
  <c r="Q490"/>
  <c r="P490"/>
  <c r="O490"/>
  <c r="U490" s="1"/>
  <c r="N490"/>
  <c r="M490"/>
  <c r="Y490" s="1"/>
  <c r="L490"/>
  <c r="K490"/>
  <c r="Q448"/>
  <c r="P448"/>
  <c r="O448"/>
  <c r="U448" s="1"/>
  <c r="N448"/>
  <c r="M448"/>
  <c r="Y448" s="1"/>
  <c r="L448"/>
  <c r="K448"/>
  <c r="Q409"/>
  <c r="P409"/>
  <c r="O409"/>
  <c r="U409" s="1"/>
  <c r="N409"/>
  <c r="M409"/>
  <c r="Y409" s="1"/>
  <c r="L409"/>
  <c r="K409"/>
  <c r="Q366"/>
  <c r="P366"/>
  <c r="O366"/>
  <c r="U366" s="1"/>
  <c r="N366"/>
  <c r="M366"/>
  <c r="Y366" s="1"/>
  <c r="L366"/>
  <c r="K366"/>
  <c r="Q322"/>
  <c r="P322"/>
  <c r="O322"/>
  <c r="U322" s="1"/>
  <c r="N322"/>
  <c r="M322"/>
  <c r="Y322" s="1"/>
  <c r="L322"/>
  <c r="K322"/>
  <c r="Q302"/>
  <c r="P302"/>
  <c r="O302"/>
  <c r="U302" s="1"/>
  <c r="N302"/>
  <c r="M302"/>
  <c r="Y302" s="1"/>
  <c r="L302"/>
  <c r="K302"/>
  <c r="Q277"/>
  <c r="P277"/>
  <c r="O277"/>
  <c r="U277" s="1"/>
  <c r="N277"/>
  <c r="M277"/>
  <c r="Y277" s="1"/>
  <c r="L277"/>
  <c r="K277"/>
  <c r="Q255"/>
  <c r="P255"/>
  <c r="O255"/>
  <c r="U255" s="1"/>
  <c r="N255"/>
  <c r="M255"/>
  <c r="Y255" s="1"/>
  <c r="L255"/>
  <c r="K255"/>
  <c r="Q241"/>
  <c r="P241"/>
  <c r="O241"/>
  <c r="U241" s="1"/>
  <c r="N241"/>
  <c r="M241"/>
  <c r="Y241" s="1"/>
  <c r="L241"/>
  <c r="K241"/>
  <c r="Q230"/>
  <c r="P230"/>
  <c r="O230"/>
  <c r="U230" s="1"/>
  <c r="N230"/>
  <c r="M230"/>
  <c r="Y230" s="1"/>
  <c r="L230"/>
  <c r="K230"/>
  <c r="Q231"/>
  <c r="P231"/>
  <c r="O231"/>
  <c r="U231" s="1"/>
  <c r="N231"/>
  <c r="M231"/>
  <c r="Y231" s="1"/>
  <c r="L231"/>
  <c r="K231"/>
  <c r="Q242"/>
  <c r="P242"/>
  <c r="O242"/>
  <c r="U242" s="1"/>
  <c r="N242"/>
  <c r="M242"/>
  <c r="Y242" s="1"/>
  <c r="L242"/>
  <c r="K242"/>
  <c r="Q454"/>
  <c r="P454"/>
  <c r="O454"/>
  <c r="U454" s="1"/>
  <c r="N454"/>
  <c r="M454"/>
  <c r="Y454" s="1"/>
  <c r="L454"/>
  <c r="K454"/>
  <c r="Q407"/>
  <c r="P407"/>
  <c r="O407"/>
  <c r="U407" s="1"/>
  <c r="N407"/>
  <c r="M407"/>
  <c r="Y407" s="1"/>
  <c r="L407"/>
  <c r="K407"/>
  <c r="Q354"/>
  <c r="P354"/>
  <c r="O354"/>
  <c r="U354" s="1"/>
  <c r="N354"/>
  <c r="M354"/>
  <c r="Y354" s="1"/>
  <c r="L354"/>
  <c r="K354"/>
  <c r="Q308"/>
  <c r="P308"/>
  <c r="O308"/>
  <c r="U308" s="1"/>
  <c r="N308"/>
  <c r="M308"/>
  <c r="Y308" s="1"/>
  <c r="L308"/>
  <c r="K308"/>
  <c r="Q266"/>
  <c r="P266"/>
  <c r="O266"/>
  <c r="U266" s="1"/>
  <c r="N266"/>
  <c r="M266"/>
  <c r="Y266" s="1"/>
  <c r="L266"/>
  <c r="K266"/>
  <c r="Q220"/>
  <c r="P220"/>
  <c r="O220"/>
  <c r="U220" s="1"/>
  <c r="N220"/>
  <c r="M220"/>
  <c r="Y220" s="1"/>
  <c r="L220"/>
  <c r="K220"/>
  <c r="Q199"/>
  <c r="P199"/>
  <c r="O199"/>
  <c r="U199" s="1"/>
  <c r="N199"/>
  <c r="M199"/>
  <c r="Y199" s="1"/>
  <c r="L199"/>
  <c r="K199"/>
  <c r="Q174"/>
  <c r="P174"/>
  <c r="O174"/>
  <c r="U174" s="1"/>
  <c r="N174"/>
  <c r="M174"/>
  <c r="Y174" s="1"/>
  <c r="L174"/>
  <c r="K174"/>
  <c r="Q167"/>
  <c r="P167"/>
  <c r="O167"/>
  <c r="U167" s="1"/>
  <c r="N167"/>
  <c r="M167"/>
  <c r="Y167" s="1"/>
  <c r="L167"/>
  <c r="K167"/>
  <c r="Q153"/>
  <c r="P153"/>
  <c r="O153"/>
  <c r="U153" s="1"/>
  <c r="N153"/>
  <c r="M153"/>
  <c r="Y153" s="1"/>
  <c r="L153"/>
  <c r="K153"/>
  <c r="Q145"/>
  <c r="P145"/>
  <c r="O145"/>
  <c r="U145" s="1"/>
  <c r="N145"/>
  <c r="M145"/>
  <c r="Y145" s="1"/>
  <c r="L145"/>
  <c r="K145"/>
  <c r="Q149"/>
  <c r="P149"/>
  <c r="O149"/>
  <c r="U149" s="1"/>
  <c r="N149"/>
  <c r="M149"/>
  <c r="Y149" s="1"/>
  <c r="L149"/>
  <c r="K149"/>
  <c r="Q379"/>
  <c r="P379"/>
  <c r="O379"/>
  <c r="U379" s="1"/>
  <c r="N379"/>
  <c r="M379"/>
  <c r="Y379" s="1"/>
  <c r="L379"/>
  <c r="K379"/>
  <c r="Q317"/>
  <c r="P317"/>
  <c r="O317"/>
  <c r="U317" s="1"/>
  <c r="N317"/>
  <c r="M317"/>
  <c r="Y317" s="1"/>
  <c r="L317"/>
  <c r="K317"/>
  <c r="Q270"/>
  <c r="P270"/>
  <c r="O270"/>
  <c r="U270" s="1"/>
  <c r="N270"/>
  <c r="M270"/>
  <c r="Y270" s="1"/>
  <c r="L270"/>
  <c r="K270"/>
  <c r="Q213"/>
  <c r="P213"/>
  <c r="O213"/>
  <c r="U213" s="1"/>
  <c r="N213"/>
  <c r="M213"/>
  <c r="Y213" s="1"/>
  <c r="L213"/>
  <c r="K213"/>
  <c r="Q183"/>
  <c r="P183"/>
  <c r="O183"/>
  <c r="U183" s="1"/>
  <c r="N183"/>
  <c r="M183"/>
  <c r="Y183" s="1"/>
  <c r="L183"/>
  <c r="K183"/>
  <c r="Q152"/>
  <c r="P152"/>
  <c r="O152"/>
  <c r="U152" s="1"/>
  <c r="N152"/>
  <c r="M152"/>
  <c r="Y152" s="1"/>
  <c r="L152"/>
  <c r="K152"/>
  <c r="Q131"/>
  <c r="P131"/>
  <c r="O131"/>
  <c r="U131" s="1"/>
  <c r="N131"/>
  <c r="M131"/>
  <c r="Y131" s="1"/>
  <c r="L131"/>
  <c r="K131"/>
  <c r="Q114"/>
  <c r="P114"/>
  <c r="O114"/>
  <c r="U114" s="1"/>
  <c r="N114"/>
  <c r="M114"/>
  <c r="Y114" s="1"/>
  <c r="L114"/>
  <c r="K114"/>
  <c r="Q105"/>
  <c r="P105"/>
  <c r="O105"/>
  <c r="U105" s="1"/>
  <c r="N105"/>
  <c r="M105"/>
  <c r="Y105" s="1"/>
  <c r="L105"/>
  <c r="K105"/>
  <c r="Q99"/>
  <c r="P99"/>
  <c r="O99"/>
  <c r="U99" s="1"/>
  <c r="N99"/>
  <c r="M99"/>
  <c r="Y99" s="1"/>
  <c r="L99"/>
  <c r="K99"/>
  <c r="Q95"/>
  <c r="P95"/>
  <c r="O95"/>
  <c r="U95" s="1"/>
  <c r="N95"/>
  <c r="M95"/>
  <c r="Y95" s="1"/>
  <c r="L95"/>
  <c r="K95"/>
  <c r="Q102"/>
  <c r="P102"/>
  <c r="O102"/>
  <c r="U102" s="1"/>
  <c r="N102"/>
  <c r="M102"/>
  <c r="Y102" s="1"/>
  <c r="L102"/>
  <c r="K102"/>
  <c r="Q157"/>
  <c r="P157"/>
  <c r="O157"/>
  <c r="U157" s="1"/>
  <c r="N157"/>
  <c r="M157"/>
  <c r="Y157" s="1"/>
  <c r="L157"/>
  <c r="K157"/>
  <c r="Q311"/>
  <c r="P311"/>
  <c r="O311"/>
  <c r="U311" s="1"/>
  <c r="N311"/>
  <c r="M311"/>
  <c r="Y311" s="1"/>
  <c r="L311"/>
  <c r="K311"/>
  <c r="Q252"/>
  <c r="P252"/>
  <c r="O252"/>
  <c r="U252" s="1"/>
  <c r="N252"/>
  <c r="M252"/>
  <c r="Y252" s="1"/>
  <c r="L252"/>
  <c r="K252"/>
  <c r="Q201"/>
  <c r="P201"/>
  <c r="O201"/>
  <c r="U201" s="1"/>
  <c r="N201"/>
  <c r="M201"/>
  <c r="Y201" s="1"/>
  <c r="L201"/>
  <c r="K201"/>
  <c r="Q165"/>
  <c r="P165"/>
  <c r="O165"/>
  <c r="U165" s="1"/>
  <c r="N165"/>
  <c r="M165"/>
  <c r="Y165" s="1"/>
  <c r="L165"/>
  <c r="K165"/>
  <c r="Q130"/>
  <c r="P130"/>
  <c r="O130"/>
  <c r="U130" s="1"/>
  <c r="N130"/>
  <c r="M130"/>
  <c r="Y130" s="1"/>
  <c r="L130"/>
  <c r="K130"/>
  <c r="Q109"/>
  <c r="P109"/>
  <c r="O109"/>
  <c r="U109" s="1"/>
  <c r="N109"/>
  <c r="M109"/>
  <c r="Y109" s="1"/>
  <c r="L109"/>
  <c r="K109"/>
  <c r="Q87"/>
  <c r="P87"/>
  <c r="O87"/>
  <c r="U87" s="1"/>
  <c r="N87"/>
  <c r="M87"/>
  <c r="Y87" s="1"/>
  <c r="L87"/>
  <c r="K87"/>
  <c r="Q78"/>
  <c r="P78"/>
  <c r="O78"/>
  <c r="U78" s="1"/>
  <c r="N78"/>
  <c r="M78"/>
  <c r="Y78" s="1"/>
  <c r="L78"/>
  <c r="K78"/>
  <c r="Q72"/>
  <c r="P72"/>
  <c r="O72"/>
  <c r="U72" s="1"/>
  <c r="N72"/>
  <c r="M72"/>
  <c r="Y72" s="1"/>
  <c r="L72"/>
  <c r="K72"/>
  <c r="Q68"/>
  <c r="P68"/>
  <c r="O68"/>
  <c r="U68" s="1"/>
  <c r="N68"/>
  <c r="M68"/>
  <c r="Y68" s="1"/>
  <c r="L68"/>
  <c r="K68"/>
  <c r="Q66"/>
  <c r="P66"/>
  <c r="O66"/>
  <c r="U66" s="1"/>
  <c r="N66"/>
  <c r="M66"/>
  <c r="Y66" s="1"/>
  <c r="L66"/>
  <c r="K66"/>
  <c r="Q166"/>
  <c r="P166"/>
  <c r="O166"/>
  <c r="U166" s="1"/>
  <c r="N166"/>
  <c r="M166"/>
  <c r="Y166" s="1"/>
  <c r="L166"/>
  <c r="K166"/>
  <c r="Q62"/>
  <c r="P62"/>
  <c r="O62"/>
  <c r="U62" s="1"/>
  <c r="N62"/>
  <c r="M62"/>
  <c r="Y62" s="1"/>
  <c r="L62"/>
  <c r="K62"/>
  <c r="Q59"/>
  <c r="P59"/>
  <c r="O59"/>
  <c r="U59" s="1"/>
  <c r="N59"/>
  <c r="M59"/>
  <c r="Y59" s="1"/>
  <c r="L59"/>
  <c r="K59"/>
  <c r="Q58"/>
  <c r="P58"/>
  <c r="O58"/>
  <c r="N58"/>
  <c r="M58"/>
  <c r="L58"/>
  <c r="K58"/>
  <c r="Q124"/>
  <c r="P124"/>
  <c r="O124"/>
  <c r="N124"/>
  <c r="M124"/>
  <c r="L124"/>
  <c r="K124"/>
  <c r="Q104"/>
  <c r="P104"/>
  <c r="O104"/>
  <c r="U104" s="1"/>
  <c r="N104"/>
  <c r="M104"/>
  <c r="Y104" s="1"/>
  <c r="L104"/>
  <c r="K104"/>
  <c r="Q84"/>
  <c r="P84"/>
  <c r="O84"/>
  <c r="U84" s="1"/>
  <c r="N84"/>
  <c r="M84"/>
  <c r="Y84" s="1"/>
  <c r="L84"/>
  <c r="K84"/>
  <c r="Q76"/>
  <c r="P76"/>
  <c r="O76"/>
  <c r="U76" s="1"/>
  <c r="N76"/>
  <c r="M76"/>
  <c r="Y76" s="1"/>
  <c r="L76"/>
  <c r="K76"/>
  <c r="Q70"/>
  <c r="P70"/>
  <c r="O70"/>
  <c r="U70" s="1"/>
  <c r="N70"/>
  <c r="M70"/>
  <c r="Y70" s="1"/>
  <c r="L70"/>
  <c r="K70"/>
  <c r="Q65"/>
  <c r="P65"/>
  <c r="O65"/>
  <c r="U65" s="1"/>
  <c r="N65"/>
  <c r="M65"/>
  <c r="Y65" s="1"/>
  <c r="L65"/>
  <c r="K65"/>
  <c r="Q67"/>
  <c r="P67"/>
  <c r="O67"/>
  <c r="U67" s="1"/>
  <c r="N67"/>
  <c r="M67"/>
  <c r="Y67" s="1"/>
  <c r="L67"/>
  <c r="K67"/>
  <c r="Q71"/>
  <c r="P71"/>
  <c r="O71"/>
  <c r="U71" s="1"/>
  <c r="N71"/>
  <c r="M71"/>
  <c r="Y71" s="1"/>
  <c r="L71"/>
  <c r="K71"/>
  <c r="Q77"/>
  <c r="P77"/>
  <c r="O77"/>
  <c r="U77" s="1"/>
  <c r="N77"/>
  <c r="M77"/>
  <c r="Y77" s="1"/>
  <c r="L77"/>
  <c r="K77"/>
  <c r="Q106"/>
  <c r="P106"/>
  <c r="O106"/>
  <c r="U106" s="1"/>
  <c r="N106"/>
  <c r="M106"/>
  <c r="Y106" s="1"/>
  <c r="L106"/>
  <c r="K106"/>
  <c r="Q126"/>
  <c r="P126"/>
  <c r="O126"/>
  <c r="U126" s="1"/>
  <c r="N126"/>
  <c r="M126"/>
  <c r="Y126" s="1"/>
  <c r="L126"/>
  <c r="K126"/>
  <c r="Q328"/>
  <c r="P328"/>
  <c r="O328"/>
  <c r="U328" s="1"/>
  <c r="N328"/>
  <c r="M328"/>
  <c r="Y328" s="1"/>
  <c r="L328"/>
  <c r="K328"/>
  <c r="Q285"/>
  <c r="P285"/>
  <c r="O285"/>
  <c r="U285" s="1"/>
  <c r="N285"/>
  <c r="M285"/>
  <c r="Y285" s="1"/>
  <c r="L285"/>
  <c r="K285"/>
  <c r="Q226"/>
  <c r="P226"/>
  <c r="O226"/>
  <c r="U226" s="1"/>
  <c r="N226"/>
  <c r="M226"/>
  <c r="Y226" s="1"/>
  <c r="L226"/>
  <c r="K226"/>
  <c r="Q193"/>
  <c r="P193"/>
  <c r="O193"/>
  <c r="U193" s="1"/>
  <c r="N193"/>
  <c r="M193"/>
  <c r="Y193" s="1"/>
  <c r="L193"/>
  <c r="K193"/>
  <c r="Q160"/>
  <c r="P160"/>
  <c r="O160"/>
  <c r="U160" s="1"/>
  <c r="N160"/>
  <c r="M160"/>
  <c r="Y160" s="1"/>
  <c r="L160"/>
  <c r="K160"/>
  <c r="Q136"/>
  <c r="P136"/>
  <c r="O136"/>
  <c r="U136" s="1"/>
  <c r="N136"/>
  <c r="M136"/>
  <c r="Y136" s="1"/>
  <c r="L136"/>
  <c r="K136"/>
  <c r="Q115"/>
  <c r="P115"/>
  <c r="O115"/>
  <c r="U115" s="1"/>
  <c r="N115"/>
  <c r="M115"/>
  <c r="Y115" s="1"/>
  <c r="L115"/>
  <c r="K115"/>
  <c r="Q108"/>
  <c r="P108"/>
  <c r="O108"/>
  <c r="U108" s="1"/>
  <c r="N108"/>
  <c r="M108"/>
  <c r="Y108" s="1"/>
  <c r="L108"/>
  <c r="K108"/>
  <c r="Q101"/>
  <c r="P101"/>
  <c r="O101"/>
  <c r="U101" s="1"/>
  <c r="N101"/>
  <c r="M101"/>
  <c r="Y101" s="1"/>
  <c r="L101"/>
  <c r="K101"/>
  <c r="Q94"/>
  <c r="P94"/>
  <c r="O94"/>
  <c r="U94" s="1"/>
  <c r="N94"/>
  <c r="M94"/>
  <c r="Y94" s="1"/>
  <c r="L94"/>
  <c r="K94"/>
  <c r="Q96"/>
  <c r="P96"/>
  <c r="O96"/>
  <c r="U96" s="1"/>
  <c r="N96"/>
  <c r="M96"/>
  <c r="Y96" s="1"/>
  <c r="L96"/>
  <c r="K96"/>
  <c r="Q103"/>
  <c r="P103"/>
  <c r="O103"/>
  <c r="U103" s="1"/>
  <c r="N103"/>
  <c r="M103"/>
  <c r="Y103" s="1"/>
  <c r="L103"/>
  <c r="K103"/>
  <c r="Q112"/>
  <c r="P112"/>
  <c r="O112"/>
  <c r="U112" s="1"/>
  <c r="N112"/>
  <c r="M112"/>
  <c r="Y112" s="1"/>
  <c r="L112"/>
  <c r="K112"/>
  <c r="Q128"/>
  <c r="P128"/>
  <c r="O128"/>
  <c r="U128" s="1"/>
  <c r="N128"/>
  <c r="M128"/>
  <c r="Y128" s="1"/>
  <c r="L128"/>
  <c r="K128"/>
  <c r="Q147"/>
  <c r="P147"/>
  <c r="O147"/>
  <c r="U147" s="1"/>
  <c r="N147"/>
  <c r="M147"/>
  <c r="Y147" s="1"/>
  <c r="L147"/>
  <c r="K147"/>
  <c r="Q210"/>
  <c r="P210"/>
  <c r="O210"/>
  <c r="U210" s="1"/>
  <c r="N210"/>
  <c r="M210"/>
  <c r="Y210" s="1"/>
  <c r="L210"/>
  <c r="K210"/>
  <c r="Q265"/>
  <c r="P265"/>
  <c r="O265"/>
  <c r="U265" s="1"/>
  <c r="N265"/>
  <c r="M265"/>
  <c r="Y265" s="1"/>
  <c r="L265"/>
  <c r="K265"/>
  <c r="Q434"/>
  <c r="P434"/>
  <c r="O434"/>
  <c r="U434" s="1"/>
  <c r="N434"/>
  <c r="M434"/>
  <c r="Y434" s="1"/>
  <c r="L434"/>
  <c r="K434"/>
  <c r="Q387"/>
  <c r="P387"/>
  <c r="O387"/>
  <c r="U387" s="1"/>
  <c r="N387"/>
  <c r="M387"/>
  <c r="Y387" s="1"/>
  <c r="L387"/>
  <c r="K387"/>
  <c r="Q334"/>
  <c r="P334"/>
  <c r="O334"/>
  <c r="U334" s="1"/>
  <c r="N334"/>
  <c r="M334"/>
  <c r="Y334" s="1"/>
  <c r="L334"/>
  <c r="K334"/>
  <c r="Q293"/>
  <c r="P293"/>
  <c r="O293"/>
  <c r="U293" s="1"/>
  <c r="N293"/>
  <c r="M293"/>
  <c r="Y293" s="1"/>
  <c r="L293"/>
  <c r="K293"/>
  <c r="Q248"/>
  <c r="P248"/>
  <c r="O248"/>
  <c r="U248" s="1"/>
  <c r="N248"/>
  <c r="M248"/>
  <c r="Y248" s="1"/>
  <c r="L248"/>
  <c r="K248"/>
  <c r="Q209"/>
  <c r="P209"/>
  <c r="O209"/>
  <c r="U209" s="1"/>
  <c r="N209"/>
  <c r="M209"/>
  <c r="Y209" s="1"/>
  <c r="L209"/>
  <c r="K209"/>
  <c r="Q192"/>
  <c r="P192"/>
  <c r="O192"/>
  <c r="U192" s="1"/>
  <c r="N192"/>
  <c r="M192"/>
  <c r="Y192" s="1"/>
  <c r="L192"/>
  <c r="K192"/>
  <c r="Q171"/>
  <c r="P171"/>
  <c r="O171"/>
  <c r="U171" s="1"/>
  <c r="N171"/>
  <c r="M171"/>
  <c r="Y171" s="1"/>
  <c r="L171"/>
  <c r="K171"/>
  <c r="Q158"/>
  <c r="P158"/>
  <c r="O158"/>
  <c r="U158" s="1"/>
  <c r="N158"/>
  <c r="M158"/>
  <c r="Y158" s="1"/>
  <c r="L158"/>
  <c r="K158"/>
  <c r="Q148"/>
  <c r="P148"/>
  <c r="O148"/>
  <c r="U148" s="1"/>
  <c r="N148"/>
  <c r="M148"/>
  <c r="Y148" s="1"/>
  <c r="L148"/>
  <c r="K148"/>
  <c r="Q144"/>
  <c r="P144"/>
  <c r="O144"/>
  <c r="U144" s="1"/>
  <c r="N144"/>
  <c r="M144"/>
  <c r="Y144" s="1"/>
  <c r="L144"/>
  <c r="K144"/>
  <c r="Q151"/>
  <c r="P151"/>
  <c r="O151"/>
  <c r="U151" s="1"/>
  <c r="N151"/>
  <c r="M151"/>
  <c r="Y151" s="1"/>
  <c r="L151"/>
  <c r="K151"/>
  <c r="Q164"/>
  <c r="P164"/>
  <c r="O164"/>
  <c r="U164" s="1"/>
  <c r="N164"/>
  <c r="M164"/>
  <c r="Y164" s="1"/>
  <c r="L164"/>
  <c r="K164"/>
  <c r="Q173"/>
  <c r="P173"/>
  <c r="O173"/>
  <c r="U173" s="1"/>
  <c r="N173"/>
  <c r="M173"/>
  <c r="Y173" s="1"/>
  <c r="L173"/>
  <c r="K173"/>
  <c r="Q198"/>
  <c r="P198"/>
  <c r="O198"/>
  <c r="U198" s="1"/>
  <c r="N198"/>
  <c r="M198"/>
  <c r="Y198" s="1"/>
  <c r="L198"/>
  <c r="K198"/>
  <c r="Q217"/>
  <c r="P217"/>
  <c r="O217"/>
  <c r="U217" s="1"/>
  <c r="N217"/>
  <c r="M217"/>
  <c r="Y217" s="1"/>
  <c r="L217"/>
  <c r="K217"/>
  <c r="Q262"/>
  <c r="P262"/>
  <c r="O262"/>
  <c r="U262" s="1"/>
  <c r="N262"/>
  <c r="M262"/>
  <c r="Y262" s="1"/>
  <c r="L262"/>
  <c r="K262"/>
  <c r="Q305"/>
  <c r="P305"/>
  <c r="O305"/>
  <c r="U305" s="1"/>
  <c r="N305"/>
  <c r="M305"/>
  <c r="Y305" s="1"/>
  <c r="L305"/>
  <c r="K305"/>
  <c r="Q348"/>
  <c r="P348"/>
  <c r="O348"/>
  <c r="U348" s="1"/>
  <c r="N348"/>
  <c r="M348"/>
  <c r="Y348" s="1"/>
  <c r="L348"/>
  <c r="K348"/>
  <c r="Q400"/>
  <c r="P400"/>
  <c r="O400"/>
  <c r="U400" s="1"/>
  <c r="N400"/>
  <c r="M400"/>
  <c r="Y400" s="1"/>
  <c r="L400"/>
  <c r="K400"/>
  <c r="Q327"/>
  <c r="P327"/>
  <c r="O327"/>
  <c r="U327" s="1"/>
  <c r="N327"/>
  <c r="M327"/>
  <c r="Y327" s="1"/>
  <c r="L327"/>
  <c r="K327"/>
  <c r="Q303"/>
  <c r="P303"/>
  <c r="O303"/>
  <c r="U303" s="1"/>
  <c r="N303"/>
  <c r="M303"/>
  <c r="Y303" s="1"/>
  <c r="L303"/>
  <c r="K303"/>
  <c r="Q279"/>
  <c r="P279"/>
  <c r="O279"/>
  <c r="U279" s="1"/>
  <c r="N279"/>
  <c r="M279"/>
  <c r="Y279" s="1"/>
  <c r="L279"/>
  <c r="K279"/>
  <c r="Q256"/>
  <c r="P256"/>
  <c r="O256"/>
  <c r="U256" s="1"/>
  <c r="N256"/>
  <c r="M256"/>
  <c r="Y256" s="1"/>
  <c r="L256"/>
  <c r="K256"/>
  <c r="Q240"/>
  <c r="P240"/>
  <c r="O240"/>
  <c r="U240" s="1"/>
  <c r="N240"/>
  <c r="M240"/>
  <c r="Y240" s="1"/>
  <c r="L240"/>
  <c r="K240"/>
  <c r="Q228"/>
  <c r="P228"/>
  <c r="O228"/>
  <c r="U228" s="1"/>
  <c r="N228"/>
  <c r="M228"/>
  <c r="Y228" s="1"/>
  <c r="L228"/>
  <c r="K228"/>
  <c r="Q227"/>
  <c r="P227"/>
  <c r="O227"/>
  <c r="U227" s="1"/>
  <c r="N227"/>
  <c r="M227"/>
  <c r="Y227" s="1"/>
  <c r="L227"/>
  <c r="K227"/>
  <c r="Q237"/>
  <c r="P237"/>
  <c r="O237"/>
  <c r="U237" s="1"/>
  <c r="N237"/>
  <c r="M237"/>
  <c r="Y237" s="1"/>
  <c r="L237"/>
  <c r="K237"/>
  <c r="Q251"/>
  <c r="P251"/>
  <c r="O251"/>
  <c r="U251" s="1"/>
  <c r="N251"/>
  <c r="M251"/>
  <c r="Y251" s="1"/>
  <c r="L251"/>
  <c r="K251"/>
  <c r="Q273"/>
  <c r="P273"/>
  <c r="O273"/>
  <c r="U273" s="1"/>
  <c r="N273"/>
  <c r="M273"/>
  <c r="Y273" s="1"/>
  <c r="L273"/>
  <c r="K273"/>
  <c r="Q300"/>
  <c r="P300"/>
  <c r="O300"/>
  <c r="U300" s="1"/>
  <c r="N300"/>
  <c r="M300"/>
  <c r="Y300" s="1"/>
  <c r="L300"/>
  <c r="K300"/>
  <c r="Q319"/>
  <c r="P319"/>
  <c r="O319"/>
  <c r="U319" s="1"/>
  <c r="N319"/>
  <c r="M319"/>
  <c r="Y319" s="1"/>
  <c r="L319"/>
  <c r="K319"/>
  <c r="Q362"/>
  <c r="P362"/>
  <c r="O362"/>
  <c r="U362" s="1"/>
  <c r="N362"/>
  <c r="M362"/>
  <c r="Y362" s="1"/>
  <c r="L362"/>
  <c r="K362"/>
  <c r="Q405"/>
  <c r="P405"/>
  <c r="O405"/>
  <c r="U405" s="1"/>
  <c r="N405"/>
  <c r="M405"/>
  <c r="Y405" s="1"/>
  <c r="L405"/>
  <c r="K405"/>
  <c r="Q444"/>
  <c r="P444"/>
  <c r="O444"/>
  <c r="U444" s="1"/>
  <c r="N444"/>
  <c r="M444"/>
  <c r="Y444" s="1"/>
  <c r="L444"/>
  <c r="K444"/>
  <c r="Q485"/>
  <c r="P485"/>
  <c r="O485"/>
  <c r="U485" s="1"/>
  <c r="N485"/>
  <c r="M485"/>
  <c r="Y485" s="1"/>
  <c r="L485"/>
  <c r="K485"/>
  <c r="Q537"/>
  <c r="P537"/>
  <c r="O537"/>
  <c r="U537" s="1"/>
  <c r="N537"/>
  <c r="M537"/>
  <c r="Y537" s="1"/>
  <c r="L537"/>
  <c r="K537"/>
  <c r="Q363"/>
  <c r="P363"/>
  <c r="O363"/>
  <c r="U363" s="1"/>
  <c r="N363"/>
  <c r="M363"/>
  <c r="Y363" s="1"/>
  <c r="L363"/>
  <c r="K363"/>
  <c r="Q351"/>
  <c r="P351"/>
  <c r="O351"/>
  <c r="U351" s="1"/>
  <c r="N351"/>
  <c r="M351"/>
  <c r="Y351" s="1"/>
  <c r="L351"/>
  <c r="K351"/>
  <c r="Q345"/>
  <c r="P345"/>
  <c r="O345"/>
  <c r="U345" s="1"/>
  <c r="N345"/>
  <c r="M345"/>
  <c r="Y345" s="1"/>
  <c r="L345"/>
  <c r="K345"/>
  <c r="Q346"/>
  <c r="P346"/>
  <c r="O346"/>
  <c r="U346" s="1"/>
  <c r="N346"/>
  <c r="M346"/>
  <c r="Y346" s="1"/>
  <c r="L346"/>
  <c r="K346"/>
  <c r="Q355"/>
  <c r="P355"/>
  <c r="O355"/>
  <c r="U355" s="1"/>
  <c r="N355"/>
  <c r="M355"/>
  <c r="Y355" s="1"/>
  <c r="L355"/>
  <c r="K355"/>
  <c r="Q370"/>
  <c r="P370"/>
  <c r="O370"/>
  <c r="U370" s="1"/>
  <c r="N370"/>
  <c r="M370"/>
  <c r="Y370" s="1"/>
  <c r="L370"/>
  <c r="K370"/>
  <c r="Q388"/>
  <c r="P388"/>
  <c r="O388"/>
  <c r="U388" s="1"/>
  <c r="N388"/>
  <c r="M388"/>
  <c r="Y388" s="1"/>
  <c r="L388"/>
  <c r="K388"/>
  <c r="Q411"/>
  <c r="P411"/>
  <c r="O411"/>
  <c r="U411" s="1"/>
  <c r="N411"/>
  <c r="M411"/>
  <c r="Y411" s="1"/>
  <c r="L411"/>
  <c r="K411"/>
  <c r="Q435"/>
  <c r="P435"/>
  <c r="O435"/>
  <c r="U435" s="1"/>
  <c r="N435"/>
  <c r="M435"/>
  <c r="Y435" s="1"/>
  <c r="L435"/>
  <c r="K435"/>
  <c r="Q468"/>
  <c r="P468"/>
  <c r="O468"/>
  <c r="U468" s="1"/>
  <c r="N468"/>
  <c r="M468"/>
  <c r="Y468" s="1"/>
  <c r="L468"/>
  <c r="K468"/>
  <c r="Q508"/>
  <c r="P508"/>
  <c r="O508"/>
  <c r="U508" s="1"/>
  <c r="N508"/>
  <c r="M508"/>
  <c r="Y508" s="1"/>
  <c r="L508"/>
  <c r="K508"/>
  <c r="Q546"/>
  <c r="P546"/>
  <c r="O546"/>
  <c r="U546" s="1"/>
  <c r="N546"/>
  <c r="M546"/>
  <c r="Y546" s="1"/>
  <c r="L546"/>
  <c r="K546"/>
  <c r="Q582"/>
  <c r="P582"/>
  <c r="O582"/>
  <c r="U582" s="1"/>
  <c r="N582"/>
  <c r="M582"/>
  <c r="Y582" s="1"/>
  <c r="L582"/>
  <c r="K582"/>
  <c r="Q620"/>
  <c r="P620"/>
  <c r="O620"/>
  <c r="U620" s="1"/>
  <c r="N620"/>
  <c r="M620"/>
  <c r="Y620" s="1"/>
  <c r="L620"/>
  <c r="K620"/>
  <c r="Q657"/>
  <c r="P657"/>
  <c r="O657"/>
  <c r="U657" s="1"/>
  <c r="N657"/>
  <c r="M657"/>
  <c r="Y657" s="1"/>
  <c r="L657"/>
  <c r="K657"/>
  <c r="Q459"/>
  <c r="P459"/>
  <c r="O459"/>
  <c r="U459" s="1"/>
  <c r="N459"/>
  <c r="M459"/>
  <c r="Y459" s="1"/>
  <c r="L459"/>
  <c r="K459"/>
  <c r="Q462"/>
  <c r="P462"/>
  <c r="O462"/>
  <c r="U462" s="1"/>
  <c r="N462"/>
  <c r="M462"/>
  <c r="Y462" s="1"/>
  <c r="L462"/>
  <c r="K462"/>
  <c r="Q475"/>
  <c r="P475"/>
  <c r="O475"/>
  <c r="U475" s="1"/>
  <c r="N475"/>
  <c r="M475"/>
  <c r="Y475" s="1"/>
  <c r="L475"/>
  <c r="K475"/>
  <c r="Q482"/>
  <c r="P482"/>
  <c r="O482"/>
  <c r="U482" s="1"/>
  <c r="N482"/>
  <c r="M482"/>
  <c r="Y482" s="1"/>
  <c r="L482"/>
  <c r="K482"/>
  <c r="Q503"/>
  <c r="P503"/>
  <c r="O503"/>
  <c r="U503" s="1"/>
  <c r="N503"/>
  <c r="M503"/>
  <c r="Y503" s="1"/>
  <c r="L503"/>
  <c r="K503"/>
  <c r="Q524"/>
  <c r="P524"/>
  <c r="O524"/>
  <c r="U524" s="1"/>
  <c r="N524"/>
  <c r="M524"/>
  <c r="Y524" s="1"/>
  <c r="L524"/>
  <c r="K524"/>
  <c r="Q553"/>
  <c r="P553"/>
  <c r="O553"/>
  <c r="U553" s="1"/>
  <c r="N553"/>
  <c r="M553"/>
  <c r="Y553" s="1"/>
  <c r="L553"/>
  <c r="K553"/>
  <c r="Q574"/>
  <c r="P574"/>
  <c r="O574"/>
  <c r="U574" s="1"/>
  <c r="N574"/>
  <c r="M574"/>
  <c r="Y574" s="1"/>
  <c r="L574"/>
  <c r="K574"/>
  <c r="Q601"/>
  <c r="P601"/>
  <c r="O601"/>
  <c r="U601" s="1"/>
  <c r="N601"/>
  <c r="M601"/>
  <c r="Y601" s="1"/>
  <c r="L601"/>
  <c r="K601"/>
  <c r="Q637"/>
  <c r="P637"/>
  <c r="O637"/>
  <c r="U637" s="1"/>
  <c r="N637"/>
  <c r="M637"/>
  <c r="Y637" s="1"/>
  <c r="L637"/>
  <c r="K637"/>
  <c r="Q665"/>
  <c r="P665"/>
  <c r="O665"/>
  <c r="U665" s="1"/>
  <c r="N665"/>
  <c r="M665"/>
  <c r="Y665" s="1"/>
  <c r="L665"/>
  <c r="K665"/>
  <c r="Q691"/>
  <c r="P691"/>
  <c r="O691"/>
  <c r="U691" s="1"/>
  <c r="N691"/>
  <c r="M691"/>
  <c r="Y691" s="1"/>
  <c r="L691"/>
  <c r="K691"/>
  <c r="Q710"/>
  <c r="P710"/>
  <c r="O710"/>
  <c r="U710" s="1"/>
  <c r="N710"/>
  <c r="M710"/>
  <c r="Y710" s="1"/>
  <c r="L710"/>
  <c r="K710"/>
  <c r="Q594"/>
  <c r="P594"/>
  <c r="O594"/>
  <c r="U594" s="1"/>
  <c r="N594"/>
  <c r="M594"/>
  <c r="Y594" s="1"/>
  <c r="L594"/>
  <c r="K594"/>
  <c r="Q613"/>
  <c r="P613"/>
  <c r="O613"/>
  <c r="U613" s="1"/>
  <c r="N613"/>
  <c r="M613"/>
  <c r="Y613" s="1"/>
  <c r="L613"/>
  <c r="K613"/>
  <c r="Q628"/>
  <c r="P628"/>
  <c r="O628"/>
  <c r="U628" s="1"/>
  <c r="N628"/>
  <c r="M628"/>
  <c r="Y628" s="1"/>
  <c r="L628"/>
  <c r="K628"/>
  <c r="Q646"/>
  <c r="P646"/>
  <c r="O646"/>
  <c r="U646" s="1"/>
  <c r="N646"/>
  <c r="M646"/>
  <c r="Y646" s="1"/>
  <c r="L646"/>
  <c r="K646"/>
  <c r="Q667"/>
  <c r="P667"/>
  <c r="O667"/>
  <c r="U667" s="1"/>
  <c r="N667"/>
  <c r="M667"/>
  <c r="Y667" s="1"/>
  <c r="L667"/>
  <c r="K667"/>
  <c r="Q685"/>
  <c r="P685"/>
  <c r="O685"/>
  <c r="U685" s="1"/>
  <c r="N685"/>
  <c r="M685"/>
  <c r="Y685" s="1"/>
  <c r="L685"/>
  <c r="K685"/>
  <c r="Q705"/>
  <c r="P705"/>
  <c r="O705"/>
  <c r="U705" s="1"/>
  <c r="N705"/>
  <c r="M705"/>
  <c r="Y705" s="1"/>
  <c r="L705"/>
  <c r="K705"/>
  <c r="Q721"/>
  <c r="P721"/>
  <c r="O721"/>
  <c r="U721" s="1"/>
  <c r="N721"/>
  <c r="M721"/>
  <c r="Y721" s="1"/>
  <c r="L721"/>
  <c r="K721"/>
  <c r="Q727"/>
  <c r="P727"/>
  <c r="O727"/>
  <c r="U727" s="1"/>
  <c r="N727"/>
  <c r="M727"/>
  <c r="Y727" s="1"/>
  <c r="L727"/>
  <c r="K727"/>
  <c r="Q735"/>
  <c r="P735"/>
  <c r="O735"/>
  <c r="U735" s="1"/>
  <c r="N735"/>
  <c r="M735"/>
  <c r="Y735" s="1"/>
  <c r="L735"/>
  <c r="K735"/>
  <c r="Q717"/>
  <c r="P717"/>
  <c r="O717"/>
  <c r="U717" s="1"/>
  <c r="N717"/>
  <c r="M717"/>
  <c r="Y717" s="1"/>
  <c r="L717"/>
  <c r="K717"/>
  <c r="Q703"/>
  <c r="P703"/>
  <c r="O703"/>
  <c r="U703" s="1"/>
  <c r="N703"/>
  <c r="M703"/>
  <c r="Y703" s="1"/>
  <c r="L703"/>
  <c r="K703"/>
  <c r="Q682"/>
  <c r="P682"/>
  <c r="O682"/>
  <c r="U682" s="1"/>
  <c r="N682"/>
  <c r="M682"/>
  <c r="Y682" s="1"/>
  <c r="L682"/>
  <c r="K682"/>
  <c r="Q663"/>
  <c r="P663"/>
  <c r="O663"/>
  <c r="U663" s="1"/>
  <c r="N663"/>
  <c r="M663"/>
  <c r="Y663" s="1"/>
  <c r="L663"/>
  <c r="K663"/>
  <c r="Q644"/>
  <c r="P644"/>
  <c r="O644"/>
  <c r="U644" s="1"/>
  <c r="N644"/>
  <c r="M644"/>
  <c r="Y644" s="1"/>
  <c r="L644"/>
  <c r="K644"/>
  <c r="Q623"/>
  <c r="P623"/>
  <c r="O623"/>
  <c r="U623" s="1"/>
  <c r="N623"/>
  <c r="M623"/>
  <c r="Y623" s="1"/>
  <c r="L623"/>
  <c r="K623"/>
  <c r="Q709"/>
  <c r="P709"/>
  <c r="O709"/>
  <c r="U709" s="1"/>
  <c r="N709"/>
  <c r="M709"/>
  <c r="Y709" s="1"/>
  <c r="L709"/>
  <c r="K709"/>
  <c r="Q688"/>
  <c r="P688"/>
  <c r="O688"/>
  <c r="U688" s="1"/>
  <c r="N688"/>
  <c r="M688"/>
  <c r="Y688" s="1"/>
  <c r="L688"/>
  <c r="K688"/>
  <c r="Q661"/>
  <c r="P661"/>
  <c r="O661"/>
  <c r="U661" s="1"/>
  <c r="N661"/>
  <c r="M661"/>
  <c r="Y661" s="1"/>
  <c r="L661"/>
  <c r="K661"/>
  <c r="Q631"/>
  <c r="P631"/>
  <c r="O631"/>
  <c r="U631" s="1"/>
  <c r="N631"/>
  <c r="M631"/>
  <c r="Y631" s="1"/>
  <c r="L631"/>
  <c r="K631"/>
  <c r="Q596"/>
  <c r="P596"/>
  <c r="O596"/>
  <c r="U596" s="1"/>
  <c r="N596"/>
  <c r="M596"/>
  <c r="Y596" s="1"/>
  <c r="L596"/>
  <c r="K596"/>
  <c r="Q569"/>
  <c r="P569"/>
  <c r="O569"/>
  <c r="U569" s="1"/>
  <c r="N569"/>
  <c r="M569"/>
  <c r="Y569" s="1"/>
  <c r="L569"/>
  <c r="K569"/>
  <c r="Q545"/>
  <c r="P545"/>
  <c r="O545"/>
  <c r="U545" s="1"/>
  <c r="N545"/>
  <c r="M545"/>
  <c r="Y545" s="1"/>
  <c r="L545"/>
  <c r="K545"/>
  <c r="Q516"/>
  <c r="P516"/>
  <c r="O516"/>
  <c r="U516" s="1"/>
  <c r="N516"/>
  <c r="M516"/>
  <c r="Y516" s="1"/>
  <c r="L516"/>
  <c r="K516"/>
  <c r="Q494"/>
  <c r="P494"/>
  <c r="O494"/>
  <c r="U494" s="1"/>
  <c r="N494"/>
  <c r="M494"/>
  <c r="Y494" s="1"/>
  <c r="L494"/>
  <c r="K494"/>
  <c r="Q477"/>
  <c r="P477"/>
  <c r="O477"/>
  <c r="U477" s="1"/>
  <c r="N477"/>
  <c r="M477"/>
  <c r="Y477" s="1"/>
  <c r="L477"/>
  <c r="K477"/>
  <c r="Q460"/>
  <c r="P460"/>
  <c r="O460"/>
  <c r="U460" s="1"/>
  <c r="N460"/>
  <c r="M460"/>
  <c r="Y460" s="1"/>
  <c r="L460"/>
  <c r="K460"/>
  <c r="Q651"/>
  <c r="P651"/>
  <c r="O651"/>
  <c r="U651" s="1"/>
  <c r="N651"/>
  <c r="M651"/>
  <c r="Y651" s="1"/>
  <c r="L651"/>
  <c r="K651"/>
  <c r="Q616"/>
  <c r="P616"/>
  <c r="O616"/>
  <c r="U616" s="1"/>
  <c r="N616"/>
  <c r="M616"/>
  <c r="Y616" s="1"/>
  <c r="L616"/>
  <c r="K616"/>
  <c r="Q573"/>
  <c r="P573"/>
  <c r="O573"/>
  <c r="U573" s="1"/>
  <c r="N573"/>
  <c r="M573"/>
  <c r="Y573" s="1"/>
  <c r="L573"/>
  <c r="K573"/>
  <c r="Q538"/>
  <c r="P538"/>
  <c r="O538"/>
  <c r="U538" s="1"/>
  <c r="N538"/>
  <c r="M538"/>
  <c r="Y538" s="1"/>
  <c r="L538"/>
  <c r="K538"/>
  <c r="Q499"/>
  <c r="P499"/>
  <c r="O499"/>
  <c r="U499" s="1"/>
  <c r="N499"/>
  <c r="M499"/>
  <c r="Y499" s="1"/>
  <c r="L499"/>
  <c r="K499"/>
  <c r="Q458"/>
  <c r="P458"/>
  <c r="O458"/>
  <c r="U458" s="1"/>
  <c r="N458"/>
  <c r="M458"/>
  <c r="Y458" s="1"/>
  <c r="L458"/>
  <c r="K458"/>
  <c r="Q404"/>
  <c r="P404"/>
  <c r="O404"/>
  <c r="U404" s="1"/>
  <c r="N404"/>
  <c r="M404"/>
  <c r="Y404" s="1"/>
  <c r="L404"/>
  <c r="K404"/>
  <c r="Q380"/>
  <c r="P380"/>
  <c r="O380"/>
  <c r="U380" s="1"/>
  <c r="N380"/>
  <c r="M380"/>
  <c r="Y380" s="1"/>
  <c r="L380"/>
  <c r="K380"/>
  <c r="Q359"/>
  <c r="P359"/>
  <c r="O359"/>
  <c r="U359" s="1"/>
  <c r="N359"/>
  <c r="M359"/>
  <c r="Y359" s="1"/>
  <c r="L359"/>
  <c r="K359"/>
  <c r="Q343"/>
  <c r="P343"/>
  <c r="O343"/>
  <c r="U343" s="1"/>
  <c r="N343"/>
  <c r="M343"/>
  <c r="Y343" s="1"/>
  <c r="L343"/>
  <c r="K343"/>
  <c r="Q335"/>
  <c r="P335"/>
  <c r="O335"/>
  <c r="U335" s="1"/>
  <c r="N335"/>
  <c r="M335"/>
  <c r="Y335" s="1"/>
  <c r="L335"/>
  <c r="K335"/>
  <c r="Q331"/>
  <c r="P331"/>
  <c r="O331"/>
  <c r="U331" s="1"/>
  <c r="N331"/>
  <c r="M331"/>
  <c r="Y331" s="1"/>
  <c r="L331"/>
  <c r="K331"/>
  <c r="Q339"/>
  <c r="P339"/>
  <c r="O339"/>
  <c r="U339" s="1"/>
  <c r="N339"/>
  <c r="M339"/>
  <c r="Y339" s="1"/>
  <c r="L339"/>
  <c r="K339"/>
  <c r="Q576"/>
  <c r="P576"/>
  <c r="O576"/>
  <c r="U576" s="1"/>
  <c r="N576"/>
  <c r="M576"/>
  <c r="Y576" s="1"/>
  <c r="L576"/>
  <c r="K576"/>
  <c r="Q531"/>
  <c r="P531"/>
  <c r="O531"/>
  <c r="U531" s="1"/>
  <c r="N531"/>
  <c r="M531"/>
  <c r="Y531" s="1"/>
  <c r="L531"/>
  <c r="K531"/>
  <c r="Q481"/>
  <c r="P481"/>
  <c r="O481"/>
  <c r="U481" s="1"/>
  <c r="N481"/>
  <c r="M481"/>
  <c r="Y481" s="1"/>
  <c r="L481"/>
  <c r="K481"/>
  <c r="Q431"/>
  <c r="P431"/>
  <c r="O431"/>
  <c r="U431" s="1"/>
  <c r="N431"/>
  <c r="M431"/>
  <c r="Y431" s="1"/>
  <c r="L431"/>
  <c r="K431"/>
  <c r="Q393"/>
  <c r="P393"/>
  <c r="O393"/>
  <c r="U393" s="1"/>
  <c r="N393"/>
  <c r="M393"/>
  <c r="Y393" s="1"/>
  <c r="L393"/>
  <c r="K393"/>
  <c r="Q353"/>
  <c r="P353"/>
  <c r="O353"/>
  <c r="U353" s="1"/>
  <c r="N353"/>
  <c r="M353"/>
  <c r="Y353" s="1"/>
  <c r="L353"/>
  <c r="K353"/>
  <c r="Q315"/>
  <c r="P315"/>
  <c r="O315"/>
  <c r="U315" s="1"/>
  <c r="N315"/>
  <c r="M315"/>
  <c r="Y315" s="1"/>
  <c r="L315"/>
  <c r="K315"/>
  <c r="Q288"/>
  <c r="P288"/>
  <c r="O288"/>
  <c r="U288" s="1"/>
  <c r="N288"/>
  <c r="M288"/>
  <c r="Y288" s="1"/>
  <c r="L288"/>
  <c r="K288"/>
  <c r="Q263"/>
  <c r="P263"/>
  <c r="O263"/>
  <c r="U263" s="1"/>
  <c r="N263"/>
  <c r="M263"/>
  <c r="Y263" s="1"/>
  <c r="L263"/>
  <c r="K263"/>
  <c r="Q239"/>
  <c r="P239"/>
  <c r="O239"/>
  <c r="U239" s="1"/>
  <c r="N239"/>
  <c r="M239"/>
  <c r="Y239" s="1"/>
  <c r="L239"/>
  <c r="K239"/>
  <c r="Q221"/>
  <c r="P221"/>
  <c r="O221"/>
  <c r="U221" s="1"/>
  <c r="N221"/>
  <c r="M221"/>
  <c r="Y221" s="1"/>
  <c r="L221"/>
  <c r="K221"/>
  <c r="Q215"/>
  <c r="P215"/>
  <c r="O215"/>
  <c r="U215" s="1"/>
  <c r="N215"/>
  <c r="M215"/>
  <c r="Y215" s="1"/>
  <c r="L215"/>
  <c r="K215"/>
  <c r="Q216"/>
  <c r="P216"/>
  <c r="O216"/>
  <c r="U216" s="1"/>
  <c r="N216"/>
  <c r="M216"/>
  <c r="Y216" s="1"/>
  <c r="L216"/>
  <c r="K216"/>
  <c r="Q223"/>
  <c r="P223"/>
  <c r="O223"/>
  <c r="U223" s="1"/>
  <c r="N223"/>
  <c r="M223"/>
  <c r="Y223" s="1"/>
  <c r="L223"/>
  <c r="K223"/>
  <c r="Q243"/>
  <c r="P243"/>
  <c r="O243"/>
  <c r="U243" s="1"/>
  <c r="N243"/>
  <c r="M243"/>
  <c r="Y243" s="1"/>
  <c r="L243"/>
  <c r="K243"/>
  <c r="Q264"/>
  <c r="P264"/>
  <c r="O264"/>
  <c r="U264" s="1"/>
  <c r="N264"/>
  <c r="M264"/>
  <c r="Y264" s="1"/>
  <c r="L264"/>
  <c r="K264"/>
  <c r="Q497"/>
  <c r="P497"/>
  <c r="O497"/>
  <c r="U497" s="1"/>
  <c r="N497"/>
  <c r="M497"/>
  <c r="Y497" s="1"/>
  <c r="L497"/>
  <c r="K497"/>
  <c r="Q443"/>
  <c r="P443"/>
  <c r="O443"/>
  <c r="U443" s="1"/>
  <c r="N443"/>
  <c r="M443"/>
  <c r="Y443" s="1"/>
  <c r="L443"/>
  <c r="K443"/>
  <c r="Q392"/>
  <c r="P392"/>
  <c r="O392"/>
  <c r="U392" s="1"/>
  <c r="N392"/>
  <c r="M392"/>
  <c r="Y392" s="1"/>
  <c r="L392"/>
  <c r="K392"/>
  <c r="Q337"/>
  <c r="P337"/>
  <c r="O337"/>
  <c r="U337" s="1"/>
  <c r="N337"/>
  <c r="M337"/>
  <c r="Y337" s="1"/>
  <c r="L337"/>
  <c r="K337"/>
  <c r="Q296"/>
  <c r="P296"/>
  <c r="O296"/>
  <c r="U296" s="1"/>
  <c r="N296"/>
  <c r="M296"/>
  <c r="Y296" s="1"/>
  <c r="L296"/>
  <c r="K296"/>
  <c r="Q247"/>
  <c r="P247"/>
  <c r="O247"/>
  <c r="U247" s="1"/>
  <c r="N247"/>
  <c r="M247"/>
  <c r="Y247" s="1"/>
  <c r="L247"/>
  <c r="K247"/>
  <c r="Q208"/>
  <c r="P208"/>
  <c r="O208"/>
  <c r="U208" s="1"/>
  <c r="N208"/>
  <c r="M208"/>
  <c r="Y208" s="1"/>
  <c r="L208"/>
  <c r="K208"/>
  <c r="Q188"/>
  <c r="P188"/>
  <c r="O188"/>
  <c r="U188" s="1"/>
  <c r="N188"/>
  <c r="M188"/>
  <c r="Y188" s="1"/>
  <c r="L188"/>
  <c r="K188"/>
  <c r="Q169"/>
  <c r="P169"/>
  <c r="O169"/>
  <c r="U169" s="1"/>
  <c r="N169"/>
  <c r="M169"/>
  <c r="Y169" s="1"/>
  <c r="L169"/>
  <c r="K169"/>
  <c r="Q150"/>
  <c r="P150"/>
  <c r="O150"/>
  <c r="U150" s="1"/>
  <c r="N150"/>
  <c r="M150"/>
  <c r="Y150" s="1"/>
  <c r="L150"/>
  <c r="K150"/>
  <c r="Q141"/>
  <c r="P141"/>
  <c r="O141"/>
  <c r="U141" s="1"/>
  <c r="N141"/>
  <c r="M141"/>
  <c r="Y141" s="1"/>
  <c r="L141"/>
  <c r="K141"/>
  <c r="Q137"/>
  <c r="P137"/>
  <c r="O137"/>
  <c r="U137" s="1"/>
  <c r="N137"/>
  <c r="M137"/>
  <c r="Y137" s="1"/>
  <c r="L137"/>
  <c r="K137"/>
  <c r="Q139"/>
  <c r="P139"/>
  <c r="O139"/>
  <c r="U139" s="1"/>
  <c r="N139"/>
  <c r="M139"/>
  <c r="Y139" s="1"/>
  <c r="L139"/>
  <c r="K139"/>
  <c r="Q161"/>
  <c r="P161"/>
  <c r="O161"/>
  <c r="U161" s="1"/>
  <c r="N161"/>
  <c r="M161"/>
  <c r="Y161" s="1"/>
  <c r="L161"/>
  <c r="K161"/>
  <c r="Q176"/>
  <c r="P176"/>
  <c r="O176"/>
  <c r="U176" s="1"/>
  <c r="N176"/>
  <c r="M176"/>
  <c r="Y176" s="1"/>
  <c r="L176"/>
  <c r="K176"/>
  <c r="Q202"/>
  <c r="P202"/>
  <c r="O202"/>
  <c r="U202" s="1"/>
  <c r="N202"/>
  <c r="M202"/>
  <c r="Y202" s="1"/>
  <c r="L202"/>
  <c r="K202"/>
  <c r="Q233"/>
  <c r="P233"/>
  <c r="O233"/>
  <c r="U233" s="1"/>
  <c r="N233"/>
  <c r="M233"/>
  <c r="Y233" s="1"/>
  <c r="L233"/>
  <c r="K233"/>
  <c r="Q282"/>
  <c r="P282"/>
  <c r="O282"/>
  <c r="U282" s="1"/>
  <c r="N282"/>
  <c r="M282"/>
  <c r="Y282" s="1"/>
  <c r="L282"/>
  <c r="K282"/>
  <c r="Q365"/>
  <c r="P365"/>
  <c r="O365"/>
  <c r="U365" s="1"/>
  <c r="N365"/>
  <c r="M365"/>
  <c r="Y365" s="1"/>
  <c r="L365"/>
  <c r="K365"/>
  <c r="Q310"/>
  <c r="P310"/>
  <c r="O310"/>
  <c r="U310" s="1"/>
  <c r="N310"/>
  <c r="M310"/>
  <c r="Y310" s="1"/>
  <c r="L310"/>
  <c r="K310"/>
  <c r="Q253"/>
  <c r="P253"/>
  <c r="O253"/>
  <c r="U253" s="1"/>
  <c r="N253"/>
  <c r="M253"/>
  <c r="Y253" s="1"/>
  <c r="L253"/>
  <c r="K253"/>
  <c r="Q204"/>
  <c r="P204"/>
  <c r="O204"/>
  <c r="U204" s="1"/>
  <c r="N204"/>
  <c r="M204"/>
  <c r="Y204" s="1"/>
  <c r="L204"/>
  <c r="K204"/>
  <c r="Q170"/>
  <c r="P170"/>
  <c r="O170"/>
  <c r="U170" s="1"/>
  <c r="N170"/>
  <c r="M170"/>
  <c r="Y170" s="1"/>
  <c r="L170"/>
  <c r="K170"/>
  <c r="Q140"/>
  <c r="P140"/>
  <c r="O140"/>
  <c r="U140" s="1"/>
  <c r="N140"/>
  <c r="M140"/>
  <c r="Y140" s="1"/>
  <c r="L140"/>
  <c r="K140"/>
  <c r="Q117"/>
  <c r="P117"/>
  <c r="O117"/>
  <c r="U117" s="1"/>
  <c r="N117"/>
  <c r="M117"/>
  <c r="Y117" s="1"/>
  <c r="L117"/>
  <c r="K117"/>
  <c r="Q107"/>
  <c r="P107"/>
  <c r="O107"/>
  <c r="U107" s="1"/>
  <c r="N107"/>
  <c r="M107"/>
  <c r="Y107" s="1"/>
  <c r="L107"/>
  <c r="K107"/>
  <c r="Q93"/>
  <c r="P93"/>
  <c r="O93"/>
  <c r="U93" s="1"/>
  <c r="N93"/>
  <c r="M93"/>
  <c r="Y93" s="1"/>
  <c r="L93"/>
  <c r="K93"/>
  <c r="Q88"/>
  <c r="P88"/>
  <c r="O88"/>
  <c r="U88" s="1"/>
  <c r="N88"/>
  <c r="M88"/>
  <c r="Y88" s="1"/>
  <c r="L88"/>
  <c r="K88"/>
  <c r="Q86"/>
  <c r="P86"/>
  <c r="O86"/>
  <c r="U86" s="1"/>
  <c r="N86"/>
  <c r="M86"/>
  <c r="Y86" s="1"/>
  <c r="L86"/>
  <c r="K86"/>
  <c r="Q90"/>
  <c r="P90"/>
  <c r="O90"/>
  <c r="U90" s="1"/>
  <c r="N90"/>
  <c r="M90"/>
  <c r="Y90" s="1"/>
  <c r="L90"/>
  <c r="K90"/>
  <c r="Q97"/>
  <c r="P97"/>
  <c r="O97"/>
  <c r="U97" s="1"/>
  <c r="N97"/>
  <c r="M97"/>
  <c r="Y97" s="1"/>
  <c r="L97"/>
  <c r="K97"/>
  <c r="Q110"/>
  <c r="P110"/>
  <c r="O110"/>
  <c r="U110" s="1"/>
  <c r="N110"/>
  <c r="M110"/>
  <c r="Y110" s="1"/>
  <c r="L110"/>
  <c r="K110"/>
  <c r="Q123"/>
  <c r="P123"/>
  <c r="O123"/>
  <c r="U123" s="1"/>
  <c r="N123"/>
  <c r="M123"/>
  <c r="Y123" s="1"/>
  <c r="L123"/>
  <c r="K123"/>
  <c r="Q143"/>
  <c r="P143"/>
  <c r="O143"/>
  <c r="U143" s="1"/>
  <c r="N143"/>
  <c r="M143"/>
  <c r="Y143" s="1"/>
  <c r="L143"/>
  <c r="K143"/>
  <c r="Q175"/>
  <c r="P175"/>
  <c r="O175"/>
  <c r="U175" s="1"/>
  <c r="N175"/>
  <c r="M175"/>
  <c r="Y175" s="1"/>
  <c r="L175"/>
  <c r="K175"/>
  <c r="Q212"/>
  <c r="P212"/>
  <c r="O212"/>
  <c r="U212" s="1"/>
  <c r="N212"/>
  <c r="M212"/>
  <c r="Y212" s="1"/>
  <c r="L212"/>
  <c r="K212"/>
  <c r="Q190"/>
  <c r="P190"/>
  <c r="O190"/>
  <c r="U190" s="1"/>
  <c r="N190"/>
  <c r="M190"/>
  <c r="Y190" s="1"/>
  <c r="L190"/>
  <c r="K190"/>
  <c r="Q146"/>
  <c r="P146"/>
  <c r="O146"/>
  <c r="U146" s="1"/>
  <c r="N146"/>
  <c r="M146"/>
  <c r="Y146" s="1"/>
  <c r="L146"/>
  <c r="K146"/>
  <c r="Q116"/>
  <c r="P116"/>
  <c r="O116"/>
  <c r="U116" s="1"/>
  <c r="N116"/>
  <c r="M116"/>
  <c r="Y116" s="1"/>
  <c r="L116"/>
  <c r="K116"/>
  <c r="Q98"/>
  <c r="P98"/>
  <c r="O98"/>
  <c r="U98" s="1"/>
  <c r="N98"/>
  <c r="M98"/>
  <c r="Y98" s="1"/>
  <c r="L98"/>
  <c r="K98"/>
  <c r="Q80"/>
  <c r="P80"/>
  <c r="O80"/>
  <c r="U80" s="1"/>
  <c r="N80"/>
  <c r="M80"/>
  <c r="Y80" s="1"/>
  <c r="L80"/>
  <c r="K80"/>
  <c r="Q73"/>
  <c r="P73"/>
  <c r="O73"/>
  <c r="U73" s="1"/>
  <c r="N73"/>
  <c r="M73"/>
  <c r="Y73" s="1"/>
  <c r="L73"/>
  <c r="K73"/>
  <c r="Q64"/>
  <c r="P64"/>
  <c r="O64"/>
  <c r="U64" s="1"/>
  <c r="N64"/>
  <c r="M64"/>
  <c r="Y64" s="1"/>
  <c r="L64"/>
  <c r="K64"/>
  <c r="Q61"/>
  <c r="P61"/>
  <c r="O61"/>
  <c r="U61" s="1"/>
  <c r="N61"/>
  <c r="M61"/>
  <c r="Y61" s="1"/>
  <c r="L61"/>
  <c r="K61"/>
  <c r="Q60"/>
  <c r="P60"/>
  <c r="O60"/>
  <c r="U60" s="1"/>
  <c r="N60"/>
  <c r="M60"/>
  <c r="Y60" s="1"/>
  <c r="L60"/>
  <c r="K60"/>
  <c r="Q63"/>
  <c r="P63"/>
  <c r="O63"/>
  <c r="U63" s="1"/>
  <c r="N63"/>
  <c r="M63"/>
  <c r="Y63" s="1"/>
  <c r="L63"/>
  <c r="K63"/>
  <c r="Q69"/>
  <c r="P69"/>
  <c r="O69"/>
  <c r="U69" s="1"/>
  <c r="N69"/>
  <c r="M69"/>
  <c r="Y69" s="1"/>
  <c r="L69"/>
  <c r="K69"/>
  <c r="Q79"/>
  <c r="P79"/>
  <c r="O79"/>
  <c r="U79" s="1"/>
  <c r="N79"/>
  <c r="M79"/>
  <c r="Y79" s="1"/>
  <c r="L79"/>
  <c r="K79"/>
  <c r="Q91"/>
  <c r="P91"/>
  <c r="O91"/>
  <c r="U91" s="1"/>
  <c r="N91"/>
  <c r="M91"/>
  <c r="Y91" s="1"/>
  <c r="L91"/>
  <c r="K91"/>
  <c r="Q75"/>
  <c r="Q6" s="1"/>
  <c r="P75"/>
  <c r="P6" s="1"/>
  <c r="O75"/>
  <c r="U75" s="1"/>
  <c r="N75"/>
  <c r="N6" s="1"/>
  <c r="M75"/>
  <c r="Y75" s="1"/>
  <c r="L75"/>
  <c r="K75"/>
  <c r="K6" s="1"/>
  <c r="G44"/>
  <c r="G43"/>
  <c r="G42"/>
  <c r="G41"/>
  <c r="F44"/>
  <c r="F43"/>
  <c r="F42"/>
  <c r="F41"/>
  <c r="E44"/>
  <c r="E43"/>
  <c r="E42"/>
  <c r="E41"/>
  <c r="E40"/>
  <c r="D43"/>
  <c r="C43"/>
  <c r="D42"/>
  <c r="C42"/>
  <c r="B43"/>
  <c r="B42"/>
  <c r="B40"/>
  <c r="G40"/>
  <c r="F40"/>
  <c r="D40"/>
  <c r="C40"/>
  <c r="A492"/>
  <c r="A3706"/>
  <c r="A3705"/>
  <c r="A3704"/>
  <c r="A3703"/>
  <c r="A3702"/>
  <c r="A3701"/>
  <c r="A3700"/>
  <c r="A3699"/>
  <c r="A3698"/>
  <c r="A3697"/>
  <c r="A3696"/>
  <c r="A3695"/>
  <c r="A3694"/>
  <c r="A3693"/>
  <c r="A3692"/>
  <c r="A3691"/>
  <c r="A3690"/>
  <c r="A3689"/>
  <c r="A3688"/>
  <c r="A3687"/>
  <c r="A3686"/>
  <c r="A3685"/>
  <c r="A3684"/>
  <c r="A3683"/>
  <c r="A3682"/>
  <c r="A3681"/>
  <c r="A3680"/>
  <c r="A3679"/>
  <c r="A3678"/>
  <c r="A3677"/>
  <c r="A3676"/>
  <c r="A3675"/>
  <c r="A3674"/>
  <c r="A3673"/>
  <c r="A3672"/>
  <c r="A3671"/>
  <c r="A3670"/>
  <c r="A3669"/>
  <c r="A3668"/>
  <c r="A3667"/>
  <c r="A3666"/>
  <c r="A3665"/>
  <c r="A3664"/>
  <c r="A3663"/>
  <c r="A3662"/>
  <c r="A3661"/>
  <c r="A3660"/>
  <c r="A3659"/>
  <c r="A3658"/>
  <c r="A3657"/>
  <c r="A3656"/>
  <c r="A3655"/>
  <c r="A3654"/>
  <c r="A3653"/>
  <c r="A3652"/>
  <c r="A3651"/>
  <c r="A3650"/>
  <c r="A3649"/>
  <c r="A3648"/>
  <c r="A3647"/>
  <c r="A3646"/>
  <c r="A3645"/>
  <c r="A3644"/>
  <c r="A3643"/>
  <c r="A3642"/>
  <c r="A3641"/>
  <c r="A3640"/>
  <c r="A3639"/>
  <c r="A3638"/>
  <c r="A3637"/>
  <c r="A3636"/>
  <c r="A3635"/>
  <c r="A3634"/>
  <c r="A3633"/>
  <c r="A3632"/>
  <c r="A3631"/>
  <c r="A3630"/>
  <c r="A3629"/>
  <c r="A3628"/>
  <c r="A3627"/>
  <c r="A3626"/>
  <c r="A3625"/>
  <c r="A3624"/>
  <c r="A3623"/>
  <c r="A3622"/>
  <c r="A3621"/>
  <c r="A3620"/>
  <c r="A3619"/>
  <c r="A3618"/>
  <c r="A3617"/>
  <c r="A3616"/>
  <c r="A3615"/>
  <c r="A3614"/>
  <c r="A3613"/>
  <c r="A3612"/>
  <c r="A3611"/>
  <c r="A3610"/>
  <c r="A3609"/>
  <c r="A3608"/>
  <c r="A3607"/>
  <c r="A3606"/>
  <c r="A3605"/>
  <c r="A3604"/>
  <c r="A3603"/>
  <c r="A3602"/>
  <c r="A3601"/>
  <c r="A3600"/>
  <c r="A3599"/>
  <c r="A3598"/>
  <c r="A3597"/>
  <c r="A3596"/>
  <c r="A3595"/>
  <c r="A3594"/>
  <c r="A3593"/>
  <c r="A3592"/>
  <c r="A3591"/>
  <c r="A3590"/>
  <c r="A3589"/>
  <c r="A3588"/>
  <c r="A3587"/>
  <c r="A3586"/>
  <c r="A3585"/>
  <c r="A3584"/>
  <c r="A3583"/>
  <c r="A3582"/>
  <c r="A3581"/>
  <c r="A3580"/>
  <c r="A3579"/>
  <c r="A3578"/>
  <c r="A3577"/>
  <c r="A3576"/>
  <c r="A3575"/>
  <c r="A3574"/>
  <c r="A3573"/>
  <c r="A3572"/>
  <c r="A3571"/>
  <c r="A3570"/>
  <c r="A3569"/>
  <c r="A3568"/>
  <c r="A3567"/>
  <c r="A3566"/>
  <c r="A3565"/>
  <c r="A3564"/>
  <c r="A3563"/>
  <c r="A3562"/>
  <c r="A3561"/>
  <c r="A3560"/>
  <c r="A3559"/>
  <c r="A3558"/>
  <c r="A3557"/>
  <c r="A3556"/>
  <c r="A3555"/>
  <c r="A3554"/>
  <c r="A3553"/>
  <c r="A3552"/>
  <c r="A3551"/>
  <c r="A3550"/>
  <c r="A3549"/>
  <c r="A3548"/>
  <c r="A3547"/>
  <c r="A3546"/>
  <c r="A3545"/>
  <c r="A3544"/>
  <c r="A3543"/>
  <c r="A3542"/>
  <c r="A3541"/>
  <c r="A3540"/>
  <c r="A3539"/>
  <c r="A3538"/>
  <c r="A3537"/>
  <c r="A3536"/>
  <c r="A3535"/>
  <c r="A3534"/>
  <c r="A3533"/>
  <c r="A3532"/>
  <c r="A3531"/>
  <c r="A3530"/>
  <c r="A3529"/>
  <c r="A3528"/>
  <c r="A3527"/>
  <c r="A3526"/>
  <c r="A3525"/>
  <c r="A3524"/>
  <c r="A3523"/>
  <c r="A3522"/>
  <c r="A3521"/>
  <c r="A3520"/>
  <c r="A3519"/>
  <c r="A3518"/>
  <c r="A3517"/>
  <c r="A3516"/>
  <c r="A3515"/>
  <c r="A3514"/>
  <c r="A3513"/>
  <c r="A3512"/>
  <c r="A3511"/>
  <c r="A3510"/>
  <c r="A3509"/>
  <c r="A3508"/>
  <c r="A3507"/>
  <c r="A3506"/>
  <c r="A3505"/>
  <c r="A3504"/>
  <c r="A3503"/>
  <c r="A3502"/>
  <c r="A3501"/>
  <c r="A3500"/>
  <c r="A3499"/>
  <c r="A3498"/>
  <c r="A3497"/>
  <c r="A3496"/>
  <c r="A3495"/>
  <c r="A3494"/>
  <c r="A3493"/>
  <c r="A3492"/>
  <c r="A3491"/>
  <c r="A3490"/>
  <c r="A3489"/>
  <c r="A3488"/>
  <c r="A3487"/>
  <c r="A3486"/>
  <c r="A3485"/>
  <c r="A3484"/>
  <c r="A3483"/>
  <c r="A3482"/>
  <c r="A3481"/>
  <c r="A3480"/>
  <c r="A3479"/>
  <c r="A3478"/>
  <c r="A3477"/>
  <c r="A3476"/>
  <c r="A3475"/>
  <c r="A3474"/>
  <c r="A3473"/>
  <c r="A3472"/>
  <c r="A3471"/>
  <c r="A3470"/>
  <c r="A3469"/>
  <c r="A3468"/>
  <c r="A3467"/>
  <c r="A3466"/>
  <c r="A3465"/>
  <c r="A3464"/>
  <c r="A3463"/>
  <c r="A3462"/>
  <c r="A3461"/>
  <c r="A3460"/>
  <c r="A3459"/>
  <c r="A3458"/>
  <c r="A3457"/>
  <c r="A3456"/>
  <c r="A3455"/>
  <c r="A3454"/>
  <c r="A3453"/>
  <c r="A3452"/>
  <c r="A3451"/>
  <c r="A3450"/>
  <c r="A3449"/>
  <c r="A3448"/>
  <c r="A3447"/>
  <c r="A3446"/>
  <c r="A3445"/>
  <c r="A3444"/>
  <c r="A3443"/>
  <c r="A3442"/>
  <c r="A3441"/>
  <c r="A3440"/>
  <c r="A3439"/>
  <c r="A3438"/>
  <c r="A3437"/>
  <c r="A3436"/>
  <c r="A3435"/>
  <c r="A3434"/>
  <c r="A3433"/>
  <c r="A3432"/>
  <c r="A3431"/>
  <c r="A3430"/>
  <c r="A3429"/>
  <c r="A3428"/>
  <c r="A3427"/>
  <c r="A3426"/>
  <c r="A3425"/>
  <c r="A3424"/>
  <c r="A3423"/>
  <c r="A3422"/>
  <c r="A3421"/>
  <c r="A3420"/>
  <c r="A3419"/>
  <c r="A3418"/>
  <c r="A3417"/>
  <c r="A3416"/>
  <c r="A3415"/>
  <c r="A3414"/>
  <c r="A3413"/>
  <c r="A3412"/>
  <c r="A3411"/>
  <c r="A3410"/>
  <c r="A3409"/>
  <c r="A3408"/>
  <c r="A3407"/>
  <c r="A3406"/>
  <c r="A3405"/>
  <c r="A3404"/>
  <c r="A3403"/>
  <c r="A3402"/>
  <c r="A3401"/>
  <c r="A3400"/>
  <c r="A3399"/>
  <c r="A3398"/>
  <c r="A3397"/>
  <c r="A3396"/>
  <c r="A3395"/>
  <c r="A3394"/>
  <c r="A3393"/>
  <c r="A3392"/>
  <c r="A3391"/>
  <c r="A3390"/>
  <c r="A3389"/>
  <c r="A3388"/>
  <c r="A3387"/>
  <c r="A3386"/>
  <c r="A3385"/>
  <c r="A3384"/>
  <c r="A3383"/>
  <c r="A3382"/>
  <c r="A3381"/>
  <c r="A3380"/>
  <c r="A3379"/>
  <c r="A3378"/>
  <c r="A3377"/>
  <c r="A3376"/>
  <c r="A3375"/>
  <c r="A3374"/>
  <c r="A3373"/>
  <c r="A3372"/>
  <c r="A3371"/>
  <c r="A3370"/>
  <c r="A3369"/>
  <c r="A3368"/>
  <c r="A3367"/>
  <c r="A3366"/>
  <c r="A3365"/>
  <c r="A3364"/>
  <c r="A3363"/>
  <c r="A3362"/>
  <c r="A3361"/>
  <c r="A3360"/>
  <c r="A3359"/>
  <c r="A3358"/>
  <c r="A3357"/>
  <c r="A3356"/>
  <c r="A3355"/>
  <c r="A3354"/>
  <c r="A3353"/>
  <c r="A3352"/>
  <c r="A3351"/>
  <c r="A3350"/>
  <c r="A3349"/>
  <c r="A3348"/>
  <c r="A3347"/>
  <c r="A3346"/>
  <c r="A3345"/>
  <c r="A3344"/>
  <c r="A3343"/>
  <c r="A3342"/>
  <c r="A3341"/>
  <c r="A3340"/>
  <c r="A3339"/>
  <c r="A3338"/>
  <c r="A3337"/>
  <c r="A3336"/>
  <c r="A3335"/>
  <c r="A3334"/>
  <c r="A3333"/>
  <c r="A3332"/>
  <c r="A3331"/>
  <c r="A3330"/>
  <c r="A3329"/>
  <c r="A3328"/>
  <c r="A3327"/>
  <c r="A3326"/>
  <c r="A3325"/>
  <c r="A3324"/>
  <c r="A3323"/>
  <c r="A3322"/>
  <c r="A3321"/>
  <c r="A3320"/>
  <c r="A3319"/>
  <c r="A3318"/>
  <c r="A3317"/>
  <c r="A3316"/>
  <c r="A3315"/>
  <c r="A3314"/>
  <c r="A3313"/>
  <c r="A3312"/>
  <c r="A3311"/>
  <c r="A3310"/>
  <c r="A3309"/>
  <c r="A3308"/>
  <c r="A3307"/>
  <c r="A3306"/>
  <c r="A3305"/>
  <c r="A3304"/>
  <c r="A3303"/>
  <c r="A3302"/>
  <c r="A3301"/>
  <c r="A3300"/>
  <c r="A3299"/>
  <c r="A3298"/>
  <c r="A3297"/>
  <c r="A3296"/>
  <c r="A3295"/>
  <c r="A3294"/>
  <c r="A3293"/>
  <c r="A3292"/>
  <c r="A3291"/>
  <c r="A3290"/>
  <c r="A3289"/>
  <c r="A3288"/>
  <c r="A3287"/>
  <c r="A3286"/>
  <c r="A3285"/>
  <c r="A3284"/>
  <c r="A3283"/>
  <c r="A3282"/>
  <c r="A3281"/>
  <c r="A3280"/>
  <c r="A3279"/>
  <c r="A3278"/>
  <c r="A3277"/>
  <c r="A3276"/>
  <c r="A3275"/>
  <c r="A3274"/>
  <c r="A3273"/>
  <c r="A3272"/>
  <c r="A3271"/>
  <c r="A3270"/>
  <c r="A3269"/>
  <c r="A3268"/>
  <c r="A3267"/>
  <c r="A3266"/>
  <c r="A3265"/>
  <c r="A3264"/>
  <c r="A3263"/>
  <c r="A3262"/>
  <c r="A3261"/>
  <c r="A3260"/>
  <c r="A3259"/>
  <c r="A3258"/>
  <c r="A3257"/>
  <c r="A3256"/>
  <c r="A3255"/>
  <c r="A3254"/>
  <c r="A3253"/>
  <c r="A3252"/>
  <c r="A3251"/>
  <c r="A3250"/>
  <c r="A3249"/>
  <c r="A3248"/>
  <c r="A3247"/>
  <c r="A3246"/>
  <c r="A3245"/>
  <c r="A3244"/>
  <c r="A3243"/>
  <c r="A3242"/>
  <c r="A3241"/>
  <c r="A3240"/>
  <c r="A3239"/>
  <c r="A3238"/>
  <c r="A3237"/>
  <c r="A3236"/>
  <c r="A3235"/>
  <c r="A3234"/>
  <c r="A3233"/>
  <c r="A3232"/>
  <c r="A3231"/>
  <c r="A3230"/>
  <c r="A3229"/>
  <c r="A3228"/>
  <c r="A3227"/>
  <c r="A3226"/>
  <c r="A3225"/>
  <c r="A3224"/>
  <c r="A3223"/>
  <c r="A3222"/>
  <c r="A3221"/>
  <c r="A3220"/>
  <c r="A3219"/>
  <c r="A3218"/>
  <c r="A3217"/>
  <c r="A3216"/>
  <c r="A3215"/>
  <c r="A3214"/>
  <c r="A3213"/>
  <c r="A3212"/>
  <c r="A3192"/>
  <c r="A3191"/>
  <c r="A3211"/>
  <c r="A3210"/>
  <c r="A3209"/>
  <c r="A3208"/>
  <c r="A3207"/>
  <c r="A3206"/>
  <c r="A3205"/>
  <c r="A3204"/>
  <c r="A3203"/>
  <c r="A3202"/>
  <c r="A3201"/>
  <c r="A3200"/>
  <c r="A3199"/>
  <c r="A3198"/>
  <c r="A3197"/>
  <c r="A3196"/>
  <c r="A3195"/>
  <c r="A3194"/>
  <c r="A3193"/>
  <c r="A3190"/>
  <c r="A3189"/>
  <c r="A3188"/>
  <c r="A3187"/>
  <c r="A3186"/>
  <c r="A3185"/>
  <c r="A3184"/>
  <c r="A3183"/>
  <c r="A3182"/>
  <c r="A3181"/>
  <c r="A3180"/>
  <c r="A3179"/>
  <c r="A3178"/>
  <c r="A3177"/>
  <c r="A3176"/>
  <c r="A3175"/>
  <c r="A3174"/>
  <c r="A3173"/>
  <c r="A3172"/>
  <c r="A3171"/>
  <c r="A3170"/>
  <c r="A3169"/>
  <c r="A3168"/>
  <c r="A3167"/>
  <c r="A3166"/>
  <c r="A3165"/>
  <c r="A3164"/>
  <c r="A3163"/>
  <c r="A3162"/>
  <c r="A3161"/>
  <c r="A3160"/>
  <c r="A3159"/>
  <c r="A3158"/>
  <c r="A3157"/>
  <c r="A3156"/>
  <c r="A3155"/>
  <c r="A3154"/>
  <c r="A3153"/>
  <c r="A3152"/>
  <c r="A3151"/>
  <c r="A3150"/>
  <c r="A3149"/>
  <c r="A3148"/>
  <c r="A3147"/>
  <c r="A3146"/>
  <c r="A3145"/>
  <c r="A3144"/>
  <c r="A3143"/>
  <c r="A3142"/>
  <c r="A3141"/>
  <c r="A3140"/>
  <c r="A3139"/>
  <c r="A3138"/>
  <c r="A3137"/>
  <c r="A3136"/>
  <c r="A3135"/>
  <c r="A3134"/>
  <c r="A3133"/>
  <c r="A3132"/>
  <c r="A3131"/>
  <c r="A3130"/>
  <c r="A3129"/>
  <c r="A3128"/>
  <c r="A3127"/>
  <c r="A3126"/>
  <c r="A3125"/>
  <c r="A3124"/>
  <c r="A3123"/>
  <c r="A3122"/>
  <c r="A3121"/>
  <c r="A3120"/>
  <c r="A3119"/>
  <c r="A3118"/>
  <c r="A3117"/>
  <c r="A3116"/>
  <c r="A3115"/>
  <c r="A3114"/>
  <c r="A3113"/>
  <c r="A3112"/>
  <c r="A3111"/>
  <c r="A3110"/>
  <c r="A3109"/>
  <c r="A3108"/>
  <c r="A3107"/>
  <c r="A3106"/>
  <c r="A3105"/>
  <c r="A3104"/>
  <c r="A3103"/>
  <c r="A3102"/>
  <c r="A3101"/>
  <c r="A3100"/>
  <c r="A3099"/>
  <c r="A3098"/>
  <c r="A3097"/>
  <c r="A3096"/>
  <c r="A3095"/>
  <c r="A3094"/>
  <c r="A3093"/>
  <c r="A3092"/>
  <c r="A3091"/>
  <c r="A3090"/>
  <c r="A3089"/>
  <c r="A3088"/>
  <c r="A3087"/>
  <c r="A3086"/>
  <c r="A3085"/>
  <c r="A3084"/>
  <c r="A3083"/>
  <c r="A3082"/>
  <c r="A3081"/>
  <c r="A3080"/>
  <c r="A3079"/>
  <c r="A3078"/>
  <c r="A3077"/>
  <c r="A3076"/>
  <c r="A3075"/>
  <c r="A3074"/>
  <c r="A3073"/>
  <c r="A3072"/>
  <c r="A3071"/>
  <c r="A3070"/>
  <c r="A3069"/>
  <c r="A3068"/>
  <c r="A3067"/>
  <c r="A3066"/>
  <c r="A3065"/>
  <c r="A3064"/>
  <c r="A3063"/>
  <c r="A3062"/>
  <c r="A3061"/>
  <c r="A3060"/>
  <c r="A3059"/>
  <c r="A3058"/>
  <c r="A3057"/>
  <c r="A3056"/>
  <c r="A3055"/>
  <c r="A3054"/>
  <c r="A3053"/>
  <c r="A3052"/>
  <c r="A3051"/>
  <c r="A3050"/>
  <c r="A3049"/>
  <c r="A3048"/>
  <c r="A3047"/>
  <c r="A3046"/>
  <c r="A3045"/>
  <c r="A3044"/>
  <c r="A3043"/>
  <c r="A3042"/>
  <c r="A3041"/>
  <c r="A3040"/>
  <c r="A3039"/>
  <c r="A3038"/>
  <c r="A3037"/>
  <c r="A3036"/>
  <c r="A3035"/>
  <c r="A3034"/>
  <c r="A3033"/>
  <c r="A3032"/>
  <c r="A3031"/>
  <c r="A3030"/>
  <c r="A3029"/>
  <c r="A3028"/>
  <c r="A3027"/>
  <c r="A3026"/>
  <c r="A3025"/>
  <c r="A3024"/>
  <c r="A3023"/>
  <c r="A3022"/>
  <c r="A3021"/>
  <c r="A3020"/>
  <c r="A3019"/>
  <c r="A3018"/>
  <c r="A3017"/>
  <c r="A3016"/>
  <c r="A3015"/>
  <c r="A3014"/>
  <c r="A3013"/>
  <c r="A3012"/>
  <c r="A3011"/>
  <c r="A3010"/>
  <c r="A3009"/>
  <c r="A3008"/>
  <c r="A3007"/>
  <c r="A3006"/>
  <c r="A3005"/>
  <c r="A3004"/>
  <c r="A3003"/>
  <c r="A3002"/>
  <c r="A3001"/>
  <c r="A3000"/>
  <c r="A2999"/>
  <c r="A2998"/>
  <c r="A2997"/>
  <c r="A2996"/>
  <c r="A2995"/>
  <c r="A2994"/>
  <c r="A2993"/>
  <c r="A2992"/>
  <c r="A2991"/>
  <c r="A2990"/>
  <c r="A2989"/>
  <c r="A2988"/>
  <c r="A2987"/>
  <c r="A2986"/>
  <c r="A2985"/>
  <c r="A2984"/>
  <c r="A2983"/>
  <c r="A2982"/>
  <c r="A2981"/>
  <c r="A2980"/>
  <c r="A2979"/>
  <c r="A2978"/>
  <c r="A2977"/>
  <c r="A2976"/>
  <c r="A2975"/>
  <c r="A2974"/>
  <c r="A2973"/>
  <c r="A2972"/>
  <c r="A2971"/>
  <c r="A2970"/>
  <c r="A2969"/>
  <c r="A2968"/>
  <c r="A2967"/>
  <c r="A2966"/>
  <c r="A2965"/>
  <c r="A2964"/>
  <c r="A2963"/>
  <c r="A2962"/>
  <c r="A2961"/>
  <c r="A2960"/>
  <c r="A2959"/>
  <c r="A2958"/>
  <c r="A2957"/>
  <c r="A2956"/>
  <c r="A2955"/>
  <c r="A2954"/>
  <c r="A2953"/>
  <c r="A2952"/>
  <c r="A2951"/>
  <c r="A2950"/>
  <c r="A2949"/>
  <c r="A2948"/>
  <c r="A2947"/>
  <c r="A2946"/>
  <c r="A2945"/>
  <c r="A2944"/>
  <c r="A2943"/>
  <c r="A2942"/>
  <c r="A2941"/>
  <c r="A2940"/>
  <c r="A2939"/>
  <c r="A2938"/>
  <c r="A2937"/>
  <c r="A2936"/>
  <c r="A2935"/>
  <c r="A2934"/>
  <c r="A2933"/>
  <c r="A2932"/>
  <c r="A2931"/>
  <c r="A2930"/>
  <c r="A2929"/>
  <c r="A2928"/>
  <c r="A2927"/>
  <c r="A2926"/>
  <c r="A2925"/>
  <c r="A2924"/>
  <c r="A2923"/>
  <c r="A2922"/>
  <c r="A2921"/>
  <c r="A2920"/>
  <c r="A2919"/>
  <c r="A2918"/>
  <c r="A2917"/>
  <c r="A2916"/>
  <c r="A2915"/>
  <c r="A2914"/>
  <c r="A2913"/>
  <c r="A2912"/>
  <c r="A2911"/>
  <c r="A2910"/>
  <c r="A2909"/>
  <c r="A2908"/>
  <c r="A2907"/>
  <c r="A2906"/>
  <c r="A2905"/>
  <c r="A2904"/>
  <c r="A2903"/>
  <c r="A2902"/>
  <c r="A2901"/>
  <c r="A2900"/>
  <c r="A2899"/>
  <c r="A2898"/>
  <c r="A2897"/>
  <c r="A2896"/>
  <c r="A2895"/>
  <c r="A2894"/>
  <c r="A2893"/>
  <c r="A2892"/>
  <c r="A2891"/>
  <c r="A2890"/>
  <c r="A2889"/>
  <c r="A2888"/>
  <c r="A2887"/>
  <c r="A2886"/>
  <c r="A2885"/>
  <c r="A2884"/>
  <c r="A2883"/>
  <c r="A2882"/>
  <c r="A2881"/>
  <c r="A2880"/>
  <c r="A2879"/>
  <c r="A2878"/>
  <c r="A2877"/>
  <c r="A2876"/>
  <c r="A2875"/>
  <c r="A2874"/>
  <c r="A2873"/>
  <c r="A2869"/>
  <c r="A2868"/>
  <c r="A2867"/>
  <c r="A2866"/>
  <c r="A2865"/>
  <c r="A2864"/>
  <c r="A2863"/>
  <c r="A2862"/>
  <c r="A2861"/>
  <c r="A2860"/>
  <c r="A2859"/>
  <c r="A2858"/>
  <c r="A2857"/>
  <c r="A2856"/>
  <c r="A2855"/>
  <c r="A2854"/>
  <c r="A2853"/>
  <c r="A2852"/>
  <c r="A2851"/>
  <c r="A2872"/>
  <c r="A2871"/>
  <c r="A2870"/>
  <c r="A2850"/>
  <c r="A2849"/>
  <c r="A2848"/>
  <c r="A2847"/>
  <c r="A2846"/>
  <c r="A2845"/>
  <c r="A2844"/>
  <c r="A2843"/>
  <c r="A2842"/>
  <c r="A2841"/>
  <c r="A2840"/>
  <c r="A2839"/>
  <c r="A2838"/>
  <c r="A2837"/>
  <c r="A2836"/>
  <c r="A2835"/>
  <c r="A2834"/>
  <c r="A2833"/>
  <c r="A2832"/>
  <c r="A2831"/>
  <c r="A2830"/>
  <c r="A2829"/>
  <c r="A2828"/>
  <c r="A2827"/>
  <c r="A2826"/>
  <c r="A2825"/>
  <c r="A2824"/>
  <c r="A2821"/>
  <c r="A2820"/>
  <c r="A2819"/>
  <c r="A2818"/>
  <c r="A2817"/>
  <c r="A2816"/>
  <c r="A2815"/>
  <c r="A2814"/>
  <c r="A2813"/>
  <c r="A2812"/>
  <c r="A2811"/>
  <c r="A2810"/>
  <c r="A2809"/>
  <c r="A2808"/>
  <c r="A2807"/>
  <c r="A2806"/>
  <c r="A2805"/>
  <c r="A2804"/>
  <c r="A2803"/>
  <c r="A2823"/>
  <c r="A2822"/>
  <c r="A2802"/>
  <c r="A2801"/>
  <c r="A2800"/>
  <c r="A2799"/>
  <c r="A2798"/>
  <c r="A2797"/>
  <c r="A2796"/>
  <c r="A2795"/>
  <c r="A2794"/>
  <c r="A2793"/>
  <c r="A2792"/>
  <c r="A2791"/>
  <c r="A2790"/>
  <c r="A2789"/>
  <c r="A2788"/>
  <c r="A2787"/>
  <c r="A2786"/>
  <c r="A2785"/>
  <c r="A2784"/>
  <c r="A2783"/>
  <c r="A2782"/>
  <c r="A2781"/>
  <c r="A2780"/>
  <c r="A2779"/>
  <c r="A2778"/>
  <c r="A2777"/>
  <c r="A2776"/>
  <c r="A2775"/>
  <c r="A2774"/>
  <c r="A2766"/>
  <c r="A2765"/>
  <c r="A2764"/>
  <c r="A2763"/>
  <c r="A2762"/>
  <c r="A2761"/>
  <c r="A2760"/>
  <c r="A2759"/>
  <c r="A2758"/>
  <c r="A2757"/>
  <c r="A2756"/>
  <c r="A2755"/>
  <c r="A2754"/>
  <c r="A2753"/>
  <c r="A2752"/>
  <c r="A2751"/>
  <c r="A2750"/>
  <c r="A2749"/>
  <c r="A2748"/>
  <c r="A2747"/>
  <c r="A2746"/>
  <c r="A2745"/>
  <c r="A2744"/>
  <c r="A2773"/>
  <c r="A2772"/>
  <c r="A2771"/>
  <c r="A2770"/>
  <c r="A2769"/>
  <c r="A2768"/>
  <c r="A2767"/>
  <c r="A2743"/>
  <c r="A2742"/>
  <c r="A2741"/>
  <c r="A2740"/>
  <c r="A2739"/>
  <c r="A2738"/>
  <c r="A2737"/>
  <c r="A2736"/>
  <c r="A2735"/>
  <c r="A2734"/>
  <c r="A2733"/>
  <c r="A2732"/>
  <c r="A2731"/>
  <c r="A2730"/>
  <c r="A2729"/>
  <c r="A2728"/>
  <c r="A2727"/>
  <c r="A2726"/>
  <c r="A2725"/>
  <c r="A2724"/>
  <c r="A2723"/>
  <c r="A2722"/>
  <c r="A2721"/>
  <c r="A2720"/>
  <c r="A2719"/>
  <c r="A2718"/>
  <c r="A2717"/>
  <c r="A2716"/>
  <c r="A2715"/>
  <c r="A2714"/>
  <c r="A2713"/>
  <c r="A2712"/>
  <c r="A2711"/>
  <c r="A2710"/>
  <c r="A2709"/>
  <c r="A2708"/>
  <c r="A2707"/>
  <c r="A2706"/>
  <c r="A2705"/>
  <c r="A2704"/>
  <c r="A2703"/>
  <c r="A2702"/>
  <c r="A2701"/>
  <c r="A2700"/>
  <c r="A2699"/>
  <c r="A2698"/>
  <c r="A2697"/>
  <c r="A2696"/>
  <c r="A2695"/>
  <c r="A2694"/>
  <c r="A2693"/>
  <c r="A2692"/>
  <c r="A2691"/>
  <c r="A2690"/>
  <c r="A2689"/>
  <c r="A2688"/>
  <c r="A2687"/>
  <c r="A2686"/>
  <c r="A2685"/>
  <c r="A2684"/>
  <c r="A2683"/>
  <c r="A2682"/>
  <c r="A2681"/>
  <c r="A2680"/>
  <c r="A2679"/>
  <c r="A2678"/>
  <c r="A2677"/>
  <c r="A2676"/>
  <c r="A2675"/>
  <c r="A2674"/>
  <c r="A2673"/>
  <c r="A2672"/>
  <c r="A2671"/>
  <c r="A2670"/>
  <c r="A2669"/>
  <c r="A2668"/>
  <c r="A2667"/>
  <c r="A2666"/>
  <c r="A2665"/>
  <c r="A2664"/>
  <c r="A2663"/>
  <c r="A2662"/>
  <c r="A2661"/>
  <c r="A2660"/>
  <c r="A2659"/>
  <c r="A2658"/>
  <c r="A2657"/>
  <c r="A2656"/>
  <c r="A2655"/>
  <c r="A2654"/>
  <c r="A2653"/>
  <c r="A2652"/>
  <c r="A2651"/>
  <c r="A2650"/>
  <c r="A2649"/>
  <c r="A2648"/>
  <c r="A2647"/>
  <c r="A2646"/>
  <c r="A2645"/>
  <c r="A2644"/>
  <c r="A2643"/>
  <c r="A2642"/>
  <c r="A2641"/>
  <c r="A2640"/>
  <c r="A2639"/>
  <c r="A2638"/>
  <c r="A2637"/>
  <c r="A2636"/>
  <c r="A2635"/>
  <c r="A2634"/>
  <c r="A2633"/>
  <c r="A2632"/>
  <c r="A2631"/>
  <c r="A2630"/>
  <c r="A2629"/>
  <c r="A2628"/>
  <c r="A2627"/>
  <c r="A2626"/>
  <c r="A2625"/>
  <c r="A2624"/>
  <c r="A2623"/>
  <c r="A2622"/>
  <c r="A2621"/>
  <c r="A2620"/>
  <c r="A2619"/>
  <c r="A2618"/>
  <c r="A2617"/>
  <c r="A2616"/>
  <c r="A2615"/>
  <c r="A2614"/>
  <c r="A2613"/>
  <c r="A2612"/>
  <c r="A2611"/>
  <c r="A2610"/>
  <c r="A2609"/>
  <c r="A2608"/>
  <c r="A2607"/>
  <c r="A2606"/>
  <c r="A2605"/>
  <c r="A2604"/>
  <c r="A2603"/>
  <c r="A2602"/>
  <c r="A2601"/>
  <c r="A2600"/>
  <c r="A2599"/>
  <c r="A2598"/>
  <c r="A2597"/>
  <c r="A2596"/>
  <c r="A2595"/>
  <c r="A2594"/>
  <c r="A2593"/>
  <c r="A2592"/>
  <c r="A2591"/>
  <c r="A2590"/>
  <c r="A2589"/>
  <c r="A2588"/>
  <c r="A2587"/>
  <c r="A2586"/>
  <c r="A2585"/>
  <c r="A2584"/>
  <c r="A2583"/>
  <c r="A2582"/>
  <c r="A2581"/>
  <c r="A2580"/>
  <c r="A2579"/>
  <c r="A2578"/>
  <c r="A2577"/>
  <c r="A2576"/>
  <c r="A2575"/>
  <c r="A2574"/>
  <c r="A2573"/>
  <c r="A2572"/>
  <c r="A2571"/>
  <c r="A2570"/>
  <c r="A2569"/>
  <c r="A2568"/>
  <c r="A2567"/>
  <c r="A2566"/>
  <c r="A2565"/>
  <c r="A2564"/>
  <c r="A2563"/>
  <c r="A2562"/>
  <c r="A2561"/>
  <c r="A2560"/>
  <c r="A2559"/>
  <c r="A2558"/>
  <c r="A2557"/>
  <c r="A2556"/>
  <c r="A2555"/>
  <c r="A2554"/>
  <c r="A2553"/>
  <c r="A2533"/>
  <c r="A2552"/>
  <c r="A2551"/>
  <c r="A2550"/>
  <c r="A2549"/>
  <c r="A2548"/>
  <c r="A2547"/>
  <c r="A2546"/>
  <c r="A2545"/>
  <c r="A2544"/>
  <c r="A2543"/>
  <c r="A2542"/>
  <c r="A2541"/>
  <c r="A2540"/>
  <c r="A2539"/>
  <c r="A2538"/>
  <c r="A2537"/>
  <c r="A2536"/>
  <c r="A2535"/>
  <c r="A2534"/>
  <c r="A2532"/>
  <c r="A2531"/>
  <c r="A2530"/>
  <c r="A2529"/>
  <c r="A2528"/>
  <c r="A2527"/>
  <c r="A2526"/>
  <c r="A2525"/>
  <c r="A2524"/>
  <c r="A2523"/>
  <c r="A2522"/>
  <c r="A2521"/>
  <c r="A2520"/>
  <c r="A2519"/>
  <c r="A2518"/>
  <c r="A2517"/>
  <c r="A2516"/>
  <c r="A2515"/>
  <c r="A2514"/>
  <c r="A2513"/>
  <c r="A2512"/>
  <c r="A2511"/>
  <c r="A2510"/>
  <c r="A2509"/>
  <c r="A2508"/>
  <c r="A2507"/>
  <c r="A2506"/>
  <c r="A2505"/>
  <c r="A2504"/>
  <c r="A2503"/>
  <c r="A2502"/>
  <c r="A2501"/>
  <c r="A2500"/>
  <c r="A2499"/>
  <c r="A2498"/>
  <c r="A2497"/>
  <c r="A2496"/>
  <c r="A2495"/>
  <c r="A2494"/>
  <c r="A2493"/>
  <c r="A2492"/>
  <c r="A2491"/>
  <c r="A2490"/>
  <c r="A2489"/>
  <c r="A2488"/>
  <c r="A2487"/>
  <c r="A2486"/>
  <c r="A2484"/>
  <c r="A2483"/>
  <c r="A2482"/>
  <c r="A2481"/>
  <c r="A2480"/>
  <c r="A2479"/>
  <c r="A2478"/>
  <c r="A2477"/>
  <c r="A2476"/>
  <c r="A2475"/>
  <c r="A2474"/>
  <c r="A2473"/>
  <c r="A2472"/>
  <c r="A2471"/>
  <c r="A2470"/>
  <c r="A2469"/>
  <c r="A2468"/>
  <c r="A2467"/>
  <c r="A2466"/>
  <c r="A2485"/>
  <c r="A2465"/>
  <c r="A2464"/>
  <c r="A2463"/>
  <c r="A2462"/>
  <c r="A2461"/>
  <c r="A2460"/>
  <c r="A2459"/>
  <c r="A2458"/>
  <c r="A2457"/>
  <c r="A2456"/>
  <c r="A2455"/>
  <c r="A2454"/>
  <c r="A2453"/>
  <c r="A2452"/>
  <c r="A2451"/>
  <c r="A2450"/>
  <c r="A2449"/>
  <c r="A2448"/>
  <c r="A2447"/>
  <c r="A2446"/>
  <c r="A2445"/>
  <c r="A2444"/>
  <c r="A2443"/>
  <c r="A2442"/>
  <c r="A2441"/>
  <c r="A2440"/>
  <c r="A2439"/>
  <c r="A2438"/>
  <c r="A2437"/>
  <c r="A2436"/>
  <c r="A2435"/>
  <c r="A2434"/>
  <c r="A2433"/>
  <c r="A2432"/>
  <c r="A2431"/>
  <c r="A2430"/>
  <c r="A2429"/>
  <c r="A2428"/>
  <c r="A2427"/>
  <c r="A2426"/>
  <c r="A2425"/>
  <c r="A2424"/>
  <c r="A2423"/>
  <c r="A2422"/>
  <c r="A2421"/>
  <c r="A2420"/>
  <c r="A2419"/>
  <c r="A2418"/>
  <c r="A2417"/>
  <c r="A2416"/>
  <c r="A2415"/>
  <c r="A2414"/>
  <c r="A2413"/>
  <c r="A2412"/>
  <c r="A2411"/>
  <c r="A2410"/>
  <c r="A2409"/>
  <c r="A2408"/>
  <c r="A2407"/>
  <c r="A2406"/>
  <c r="A2405"/>
  <c r="A2404"/>
  <c r="A2403"/>
  <c r="A2402"/>
  <c r="A2401"/>
  <c r="A2400"/>
  <c r="A2399"/>
  <c r="A2398"/>
  <c r="A2397"/>
  <c r="A2384"/>
  <c r="A2383"/>
  <c r="A2382"/>
  <c r="A2396"/>
  <c r="A2395"/>
  <c r="A2394"/>
  <c r="A2393"/>
  <c r="A2392"/>
  <c r="A2391"/>
  <c r="A2390"/>
  <c r="A2389"/>
  <c r="A2388"/>
  <c r="A2387"/>
  <c r="A2386"/>
  <c r="A2385"/>
  <c r="A2365"/>
  <c r="A2364"/>
  <c r="A2363"/>
  <c r="A2362"/>
  <c r="A2361"/>
  <c r="A2360"/>
  <c r="A2359"/>
  <c r="A2358"/>
  <c r="A2357"/>
  <c r="A2356"/>
  <c r="A2355"/>
  <c r="A2354"/>
  <c r="A2381"/>
  <c r="A2380"/>
  <c r="A2379"/>
  <c r="A2378"/>
  <c r="A2377"/>
  <c r="A2376"/>
  <c r="A2375"/>
  <c r="A2374"/>
  <c r="A2373"/>
  <c r="A2372"/>
  <c r="A2371"/>
  <c r="A2370"/>
  <c r="A2369"/>
  <c r="A2368"/>
  <c r="A2367"/>
  <c r="A2366"/>
  <c r="A2353"/>
  <c r="A2352"/>
  <c r="A2351"/>
  <c r="A2350"/>
  <c r="A2349"/>
  <c r="A2348"/>
  <c r="A2347"/>
  <c r="A2346"/>
  <c r="A2345"/>
  <c r="A2344"/>
  <c r="A2343"/>
  <c r="A2342"/>
  <c r="A2341"/>
  <c r="A2340"/>
  <c r="A2339"/>
  <c r="A2338"/>
  <c r="A2337"/>
  <c r="A2336"/>
  <c r="A2335"/>
  <c r="A2334"/>
  <c r="A2322"/>
  <c r="A2321"/>
  <c r="A2320"/>
  <c r="A2319"/>
  <c r="A2318"/>
  <c r="A2317"/>
  <c r="A2316"/>
  <c r="A2315"/>
  <c r="A2314"/>
  <c r="A2313"/>
  <c r="A2312"/>
  <c r="A2311"/>
  <c r="A2310"/>
  <c r="A2309"/>
  <c r="A2308"/>
  <c r="A2307"/>
  <c r="A2306"/>
  <c r="A2305"/>
  <c r="A2304"/>
  <c r="A2303"/>
  <c r="A2302"/>
  <c r="A2301"/>
  <c r="A2333"/>
  <c r="A2332"/>
  <c r="A2331"/>
  <c r="A2330"/>
  <c r="A2329"/>
  <c r="A2328"/>
  <c r="A2327"/>
  <c r="A2326"/>
  <c r="A2325"/>
  <c r="A2324"/>
  <c r="A2323"/>
  <c r="A2300"/>
  <c r="A2299"/>
  <c r="A2298"/>
  <c r="A2297"/>
  <c r="A2296"/>
  <c r="A2295"/>
  <c r="A2294"/>
  <c r="A2293"/>
  <c r="A2292"/>
  <c r="A2291"/>
  <c r="A2290"/>
  <c r="A2289"/>
  <c r="A2288"/>
  <c r="A2287"/>
  <c r="A2286"/>
  <c r="A2285"/>
  <c r="A2284"/>
  <c r="A2283"/>
  <c r="A2282"/>
  <c r="A2281"/>
  <c r="A2280"/>
  <c r="A2279"/>
  <c r="A2278"/>
  <c r="A2277"/>
  <c r="A2276"/>
  <c r="A2275"/>
  <c r="A2274"/>
  <c r="A2273"/>
  <c r="A2272"/>
  <c r="A2271"/>
  <c r="A2270"/>
  <c r="A2269"/>
  <c r="A2268"/>
  <c r="A2267"/>
  <c r="A2266"/>
  <c r="A2265"/>
  <c r="A2264"/>
  <c r="A2263"/>
  <c r="A2262"/>
  <c r="A2261"/>
  <c r="A2260"/>
  <c r="A2259"/>
  <c r="A2258"/>
  <c r="A2257"/>
  <c r="A2256"/>
  <c r="A2255"/>
  <c r="A2254"/>
  <c r="A2253"/>
  <c r="A2252"/>
  <c r="A2251"/>
  <c r="A2250"/>
  <c r="A2249"/>
  <c r="A2248"/>
  <c r="A2247"/>
  <c r="A2246"/>
  <c r="A2245"/>
  <c r="A2244"/>
  <c r="A2243"/>
  <c r="A2242"/>
  <c r="A2241"/>
  <c r="A2240"/>
  <c r="A2239"/>
  <c r="A2238"/>
  <c r="A2237"/>
  <c r="A2236"/>
  <c r="A2235"/>
  <c r="A2234"/>
  <c r="A2233"/>
  <c r="A2232"/>
  <c r="A2231"/>
  <c r="A2230"/>
  <c r="A2229"/>
  <c r="A2228"/>
  <c r="A2227"/>
  <c r="A2226"/>
  <c r="A2225"/>
  <c r="A2224"/>
  <c r="A2223"/>
  <c r="A2222"/>
  <c r="A2221"/>
  <c r="A2220"/>
  <c r="A2219"/>
  <c r="A2218"/>
  <c r="A2217"/>
  <c r="A2216"/>
  <c r="A2215"/>
  <c r="A2214"/>
  <c r="A2213"/>
  <c r="A2212"/>
  <c r="A2211"/>
  <c r="A2210"/>
  <c r="A2209"/>
  <c r="A2208"/>
  <c r="A2207"/>
  <c r="A2206"/>
  <c r="A2205"/>
  <c r="A2204"/>
  <c r="A2203"/>
  <c r="A2202"/>
  <c r="A2201"/>
  <c r="A2200"/>
  <c r="A2199"/>
  <c r="A2198"/>
  <c r="A2197"/>
  <c r="A2196"/>
  <c r="A2195"/>
  <c r="A2194"/>
  <c r="A2193"/>
  <c r="A2192"/>
  <c r="A2191"/>
  <c r="A2190"/>
  <c r="A2189"/>
  <c r="A2188"/>
  <c r="A2187"/>
  <c r="A2186"/>
  <c r="A2185"/>
  <c r="A2184"/>
  <c r="A2183"/>
  <c r="A2182"/>
  <c r="A2181"/>
  <c r="A2180"/>
  <c r="A2179"/>
  <c r="A2178"/>
  <c r="A2177"/>
  <c r="A2176"/>
  <c r="A2175"/>
  <c r="A2174"/>
  <c r="A2173"/>
  <c r="A2172"/>
  <c r="A2171"/>
  <c r="A2170"/>
  <c r="A2169"/>
  <c r="A2168"/>
  <c r="A2167"/>
  <c r="A2166"/>
  <c r="A2165"/>
  <c r="A2164"/>
  <c r="A2163"/>
  <c r="A2162"/>
  <c r="A2161"/>
  <c r="A2160"/>
  <c r="A2159"/>
  <c r="A2158"/>
  <c r="A2157"/>
  <c r="A2156"/>
  <c r="A2155"/>
  <c r="A2154"/>
  <c r="A2153"/>
  <c r="A2152"/>
  <c r="A2151"/>
  <c r="A2150"/>
  <c r="A2149"/>
  <c r="A2148"/>
  <c r="A2147"/>
  <c r="A2146"/>
  <c r="A2145"/>
  <c r="A2144"/>
  <c r="A2143"/>
  <c r="A2142"/>
  <c r="A2141"/>
  <c r="A2140"/>
  <c r="A2139"/>
  <c r="A2138"/>
  <c r="A2137"/>
  <c r="A2136"/>
  <c r="A2135"/>
  <c r="A2134"/>
  <c r="A2133"/>
  <c r="A2132"/>
  <c r="A2131"/>
  <c r="A2130"/>
  <c r="A2129"/>
  <c r="A2128"/>
  <c r="A2127"/>
  <c r="A2126"/>
  <c r="A2125"/>
  <c r="A2124"/>
  <c r="A2123"/>
  <c r="A2122"/>
  <c r="A2121"/>
  <c r="A2120"/>
  <c r="A2119"/>
  <c r="A2118"/>
  <c r="A2117"/>
  <c r="A2116"/>
  <c r="A2115"/>
  <c r="A2114"/>
  <c r="A2113"/>
  <c r="A2112"/>
  <c r="A2111"/>
  <c r="A2110"/>
  <c r="A2109"/>
  <c r="A2108"/>
  <c r="A2107"/>
  <c r="A2106"/>
  <c r="A2105"/>
  <c r="A2104"/>
  <c r="A2103"/>
  <c r="A2102"/>
  <c r="A2101"/>
  <c r="A2100"/>
  <c r="A2099"/>
  <c r="A2098"/>
  <c r="A2097"/>
  <c r="A2096"/>
  <c r="A2095"/>
  <c r="A2094"/>
  <c r="A2093"/>
  <c r="A2092"/>
  <c r="A2091"/>
  <c r="A2090"/>
  <c r="A2089"/>
  <c r="A2088"/>
  <c r="A2087"/>
  <c r="A2086"/>
  <c r="A2085"/>
  <c r="A2084"/>
  <c r="A2083"/>
  <c r="A2082"/>
  <c r="A2081"/>
  <c r="A2080"/>
  <c r="A2079"/>
  <c r="A2078"/>
  <c r="A2077"/>
  <c r="A2076"/>
  <c r="A2075"/>
  <c r="A2074"/>
  <c r="A2073"/>
  <c r="A2072"/>
  <c r="A2071"/>
  <c r="A2070"/>
  <c r="A2069"/>
  <c r="A2068"/>
  <c r="A2067"/>
  <c r="A2066"/>
  <c r="A2065"/>
  <c r="A2064"/>
  <c r="A2063"/>
  <c r="A2062"/>
  <c r="A2061"/>
  <c r="A2060"/>
  <c r="A2059"/>
  <c r="A2058"/>
  <c r="A2057"/>
  <c r="A2056"/>
  <c r="A2055"/>
  <c r="A2054"/>
  <c r="A2053"/>
  <c r="A2052"/>
  <c r="A2051"/>
  <c r="A2050"/>
  <c r="A2049"/>
  <c r="A2048"/>
  <c r="A2047"/>
  <c r="A2046"/>
  <c r="A2045"/>
  <c r="A2044"/>
  <c r="A2043"/>
  <c r="A2042"/>
  <c r="A2041"/>
  <c r="A2040"/>
  <c r="A2039"/>
  <c r="A2038"/>
  <c r="A2037"/>
  <c r="A2036"/>
  <c r="A2035"/>
  <c r="A2034"/>
  <c r="A2033"/>
  <c r="A2032"/>
  <c r="A2031"/>
  <c r="A2030"/>
  <c r="A2029"/>
  <c r="A2028"/>
  <c r="A2027"/>
  <c r="A2026"/>
  <c r="A2025"/>
  <c r="A2024"/>
  <c r="A2023"/>
  <c r="A2022"/>
  <c r="A2021"/>
  <c r="A2020"/>
  <c r="A2019"/>
  <c r="A2018"/>
  <c r="A2017"/>
  <c r="A2016"/>
  <c r="A2015"/>
  <c r="A2014"/>
  <c r="A2013"/>
  <c r="A2012"/>
  <c r="A2011"/>
  <c r="A2010"/>
  <c r="A2009"/>
  <c r="A2008"/>
  <c r="A2007"/>
  <c r="A2006"/>
  <c r="A2005"/>
  <c r="A2004"/>
  <c r="A2003"/>
  <c r="A2002"/>
  <c r="A2001"/>
  <c r="A2000"/>
  <c r="A1999"/>
  <c r="A1998"/>
  <c r="A1997"/>
  <c r="A1996"/>
  <c r="A1995"/>
  <c r="A1994"/>
  <c r="A1993"/>
  <c r="A1992"/>
  <c r="A1991"/>
  <c r="A1990"/>
  <c r="A1989"/>
  <c r="A1988"/>
  <c r="A1987"/>
  <c r="A1986"/>
  <c r="A1985"/>
  <c r="A1984"/>
  <c r="A1983"/>
  <c r="A1982"/>
  <c r="A1981"/>
  <c r="A1980"/>
  <c r="A1979"/>
  <c r="A1978"/>
  <c r="A1977"/>
  <c r="A1976"/>
  <c r="A1975"/>
  <c r="A1974"/>
  <c r="A1973"/>
  <c r="A1972"/>
  <c r="A1971"/>
  <c r="A1970"/>
  <c r="A1969"/>
  <c r="A1968"/>
  <c r="A1967"/>
  <c r="A1966"/>
  <c r="A1965"/>
  <c r="A1964"/>
  <c r="A1963"/>
  <c r="A1962"/>
  <c r="A1957"/>
  <c r="A1956"/>
  <c r="A1955"/>
  <c r="A1954"/>
  <c r="A1953"/>
  <c r="A1952"/>
  <c r="A1951"/>
  <c r="A1950"/>
  <c r="A1949"/>
  <c r="A1948"/>
  <c r="A1947"/>
  <c r="A1946"/>
  <c r="A1945"/>
  <c r="A1944"/>
  <c r="A1943"/>
  <c r="A1942"/>
  <c r="A1941"/>
  <c r="A1940"/>
  <c r="A1939"/>
  <c r="A1961"/>
  <c r="A1960"/>
  <c r="A1959"/>
  <c r="A1958"/>
  <c r="A1938"/>
  <c r="A1937"/>
  <c r="A1936"/>
  <c r="A1935"/>
  <c r="A1934"/>
  <c r="A1933"/>
  <c r="A1932"/>
  <c r="A1931"/>
  <c r="A1930"/>
  <c r="A1929"/>
  <c r="A1928"/>
  <c r="A1927"/>
  <c r="A1926"/>
  <c r="A1925"/>
  <c r="A1924"/>
  <c r="A1923"/>
  <c r="A1922"/>
  <c r="A1921"/>
  <c r="A1920"/>
  <c r="A1919"/>
  <c r="A1918"/>
  <c r="A1917"/>
  <c r="A1916"/>
  <c r="A1915"/>
  <c r="A1914"/>
  <c r="A1913"/>
  <c r="A1912"/>
  <c r="A1911"/>
  <c r="A1910"/>
  <c r="A1909"/>
  <c r="A1908"/>
  <c r="A1907"/>
  <c r="A1894"/>
  <c r="A1893"/>
  <c r="A1892"/>
  <c r="A1891"/>
  <c r="A1890"/>
  <c r="A1889"/>
  <c r="A1888"/>
  <c r="A1887"/>
  <c r="A1886"/>
  <c r="A1885"/>
  <c r="A1884"/>
  <c r="A1883"/>
  <c r="A1882"/>
  <c r="A1881"/>
  <c r="A1880"/>
  <c r="A1879"/>
  <c r="A1878"/>
  <c r="A1877"/>
  <c r="A1876"/>
  <c r="A1875"/>
  <c r="A1874"/>
  <c r="A1873"/>
  <c r="A1906"/>
  <c r="A1905"/>
  <c r="A1904"/>
  <c r="A1903"/>
  <c r="A1902"/>
  <c r="A1901"/>
  <c r="A1900"/>
  <c r="A1899"/>
  <c r="A1898"/>
  <c r="A1897"/>
  <c r="A1896"/>
  <c r="A1895"/>
  <c r="A1872"/>
  <c r="A1871"/>
  <c r="A1870"/>
  <c r="A1869"/>
  <c r="A1868"/>
  <c r="A1867"/>
  <c r="A1866"/>
  <c r="A1865"/>
  <c r="A1864"/>
  <c r="A1863"/>
  <c r="A1862"/>
  <c r="A1861"/>
  <c r="A1860"/>
  <c r="A1859"/>
  <c r="A1858"/>
  <c r="A1857"/>
  <c r="A1856"/>
  <c r="A1855"/>
  <c r="A1854"/>
  <c r="A1853"/>
  <c r="A1852"/>
  <c r="A1851"/>
  <c r="A1850"/>
  <c r="A1849"/>
  <c r="A1848"/>
  <c r="A1847"/>
  <c r="A1846"/>
  <c r="A1845"/>
  <c r="A1844"/>
  <c r="A1843"/>
  <c r="A1842"/>
  <c r="A1841"/>
  <c r="A1840"/>
  <c r="A1839"/>
  <c r="A1838"/>
  <c r="A1837"/>
  <c r="A1836"/>
  <c r="A1835"/>
  <c r="A1834"/>
  <c r="A1833"/>
  <c r="A1832"/>
  <c r="A1831"/>
  <c r="A1830"/>
  <c r="A1829"/>
  <c r="A1828"/>
  <c r="A1827"/>
  <c r="A1826"/>
  <c r="A1825"/>
  <c r="A1824"/>
  <c r="A1823"/>
  <c r="A1822"/>
  <c r="A1821"/>
  <c r="A1820"/>
  <c r="A1819"/>
  <c r="A1818"/>
  <c r="A1817"/>
  <c r="A1816"/>
  <c r="A1815"/>
  <c r="A1814"/>
  <c r="A1813"/>
  <c r="A1812"/>
  <c r="A1811"/>
  <c r="A1810"/>
  <c r="A1809"/>
  <c r="A1808"/>
  <c r="A1807"/>
  <c r="A1806"/>
  <c r="A1805"/>
  <c r="A1804"/>
  <c r="A1803"/>
  <c r="A1802"/>
  <c r="A1801"/>
  <c r="A1800"/>
  <c r="A1799"/>
  <c r="A1798"/>
  <c r="A1797"/>
  <c r="A1796"/>
  <c r="A1795"/>
  <c r="A1794"/>
  <c r="A1793"/>
  <c r="A1792"/>
  <c r="A1791"/>
  <c r="A1790"/>
  <c r="A1789"/>
  <c r="A1788"/>
  <c r="A1787"/>
  <c r="A1786"/>
  <c r="A1785"/>
  <c r="A1784"/>
  <c r="A1783"/>
  <c r="A1782"/>
  <c r="A1781"/>
  <c r="A1780"/>
  <c r="A1779"/>
  <c r="A1778"/>
  <c r="A1777"/>
  <c r="A1776"/>
  <c r="A1775"/>
  <c r="A1774"/>
  <c r="A1773"/>
  <c r="A1772"/>
  <c r="A1771"/>
  <c r="A1770"/>
  <c r="A1769"/>
  <c r="A1768"/>
  <c r="A1767"/>
  <c r="A1766"/>
  <c r="A1765"/>
  <c r="A1764"/>
  <c r="A1763"/>
  <c r="A1762"/>
  <c r="A1761"/>
  <c r="A1760"/>
  <c r="A1759"/>
  <c r="A1758"/>
  <c r="A1757"/>
  <c r="A1756"/>
  <c r="A1755"/>
  <c r="A1754"/>
  <c r="A1753"/>
  <c r="A1752"/>
  <c r="A1751"/>
  <c r="A1750"/>
  <c r="A1749"/>
  <c r="A1748"/>
  <c r="A1747"/>
  <c r="A1746"/>
  <c r="A1745"/>
  <c r="A1744"/>
  <c r="A1743"/>
  <c r="A1742"/>
  <c r="A1741"/>
  <c r="A1740"/>
  <c r="A1739"/>
  <c r="A1738"/>
  <c r="A1737"/>
  <c r="A1736"/>
  <c r="A1735"/>
  <c r="A1734"/>
  <c r="A1733"/>
  <c r="A1732"/>
  <c r="A1731"/>
  <c r="A1730"/>
  <c r="A1729"/>
  <c r="A1728"/>
  <c r="A1727"/>
  <c r="A1726"/>
  <c r="A1725"/>
  <c r="A1724"/>
  <c r="A1723"/>
  <c r="A1722"/>
  <c r="A1721"/>
  <c r="A1720"/>
  <c r="A1719"/>
  <c r="A1718"/>
  <c r="A1717"/>
  <c r="A1716"/>
  <c r="A1715"/>
  <c r="A1714"/>
  <c r="A1713"/>
  <c r="A1712"/>
  <c r="A1711"/>
  <c r="A1710"/>
  <c r="A1709"/>
  <c r="A1708"/>
  <c r="A1707"/>
  <c r="A1706"/>
  <c r="A1705"/>
  <c r="A1704"/>
  <c r="A1703"/>
  <c r="A1702"/>
  <c r="A1701"/>
  <c r="A1700"/>
  <c r="A1699"/>
  <c r="A1698"/>
  <c r="A1697"/>
  <c r="A1696"/>
  <c r="A1695"/>
  <c r="A1694"/>
  <c r="A1693"/>
  <c r="A1692"/>
  <c r="A1691"/>
  <c r="A1690"/>
  <c r="A1689"/>
  <c r="A1688"/>
  <c r="A1687"/>
  <c r="A1686"/>
  <c r="A1685"/>
  <c r="A1684"/>
  <c r="A1683"/>
  <c r="A1682"/>
  <c r="A1681"/>
  <c r="A1680"/>
  <c r="A1679"/>
  <c r="A1678"/>
  <c r="A1677"/>
  <c r="A1676"/>
  <c r="A1675"/>
  <c r="A1674"/>
  <c r="A1673"/>
  <c r="A1672"/>
  <c r="A1671"/>
  <c r="A1670"/>
  <c r="A1669"/>
  <c r="A1668"/>
  <c r="A1667"/>
  <c r="A1666"/>
  <c r="A1665"/>
  <c r="A1664"/>
  <c r="A1663"/>
  <c r="A1662"/>
  <c r="A1661"/>
  <c r="A1660"/>
  <c r="A1659"/>
  <c r="A1658"/>
  <c r="A1657"/>
  <c r="A1656"/>
  <c r="A1655"/>
  <c r="A1654"/>
  <c r="A1653"/>
  <c r="A1652"/>
  <c r="A1651"/>
  <c r="A1650"/>
  <c r="A1649"/>
  <c r="A1648"/>
  <c r="A1647"/>
  <c r="A1646"/>
  <c r="A1645"/>
  <c r="A1644"/>
  <c r="A1643"/>
  <c r="A1642"/>
  <c r="A1641"/>
  <c r="A1640"/>
  <c r="A1639"/>
  <c r="A1638"/>
  <c r="A1637"/>
  <c r="A1636"/>
  <c r="A1635"/>
  <c r="A1634"/>
  <c r="A1633"/>
  <c r="A1632"/>
  <c r="A1631"/>
  <c r="A1630"/>
  <c r="A1629"/>
  <c r="A1628"/>
  <c r="A1627"/>
  <c r="A1626"/>
  <c r="A1625"/>
  <c r="A1624"/>
  <c r="A1623"/>
  <c r="A1622"/>
  <c r="A1621"/>
  <c r="A1620"/>
  <c r="A1619"/>
  <c r="A1618"/>
  <c r="A1617"/>
  <c r="A1616"/>
  <c r="A1615"/>
  <c r="A1614"/>
  <c r="A1613"/>
  <c r="A1612"/>
  <c r="A1611"/>
  <c r="A1610"/>
  <c r="A1609"/>
  <c r="A1608"/>
  <c r="A1607"/>
  <c r="A1606"/>
  <c r="A1605"/>
  <c r="A1604"/>
  <c r="A1603"/>
  <c r="A1602"/>
  <c r="A1601"/>
  <c r="A1600"/>
  <c r="A1599"/>
  <c r="A1598"/>
  <c r="A1597"/>
  <c r="A1596"/>
  <c r="A1595"/>
  <c r="A1594"/>
  <c r="A1593"/>
  <c r="A1592"/>
  <c r="A1591"/>
  <c r="A1590"/>
  <c r="A1589"/>
  <c r="A1588"/>
  <c r="A1587"/>
  <c r="A1586"/>
  <c r="A1585"/>
  <c r="A1584"/>
  <c r="A1583"/>
  <c r="A1582"/>
  <c r="A1581"/>
  <c r="A1580"/>
  <c r="A1579"/>
  <c r="A1578"/>
  <c r="A1577"/>
  <c r="A1576"/>
  <c r="A1575"/>
  <c r="A1574"/>
  <c r="A1573"/>
  <c r="A1572"/>
  <c r="A1571"/>
  <c r="A1570"/>
  <c r="A1569"/>
  <c r="A1568"/>
  <c r="A1567"/>
  <c r="A1566"/>
  <c r="A1565"/>
  <c r="A1564"/>
  <c r="A1563"/>
  <c r="A1562"/>
  <c r="A1561"/>
  <c r="A1560"/>
  <c r="A1559"/>
  <c r="A1558"/>
  <c r="A1557"/>
  <c r="A1556"/>
  <c r="A1555"/>
  <c r="A1554"/>
  <c r="A1553"/>
  <c r="A1552"/>
  <c r="A1551"/>
  <c r="A1550"/>
  <c r="A1549"/>
  <c r="A1548"/>
  <c r="A1547"/>
  <c r="A1546"/>
  <c r="A1545"/>
  <c r="A1544"/>
  <c r="A1543"/>
  <c r="A1542"/>
  <c r="A1541"/>
  <c r="A1540"/>
  <c r="A1520"/>
  <c r="A1519"/>
  <c r="A1518"/>
  <c r="A1517"/>
  <c r="A1516"/>
  <c r="A1515"/>
  <c r="A1514"/>
  <c r="A1513"/>
  <c r="A1512"/>
  <c r="A1511"/>
  <c r="A1510"/>
  <c r="A1509"/>
  <c r="A1508"/>
  <c r="A1507"/>
  <c r="A1506"/>
  <c r="A1539"/>
  <c r="A1538"/>
  <c r="A1537"/>
  <c r="A1536"/>
  <c r="A1535"/>
  <c r="A1534"/>
  <c r="A1533"/>
  <c r="A1532"/>
  <c r="A1531"/>
  <c r="A1530"/>
  <c r="A1529"/>
  <c r="A1528"/>
  <c r="A1527"/>
  <c r="A1526"/>
  <c r="A1525"/>
  <c r="A1524"/>
  <c r="A1523"/>
  <c r="A1522"/>
  <c r="A1521"/>
  <c r="A1505"/>
  <c r="A1504"/>
  <c r="A1503"/>
  <c r="A1502"/>
  <c r="A1501"/>
  <c r="A1500"/>
  <c r="A1499"/>
  <c r="A1498"/>
  <c r="A1497"/>
  <c r="A1496"/>
  <c r="A1495"/>
  <c r="A1494"/>
  <c r="A1493"/>
  <c r="A1492"/>
  <c r="A1491"/>
  <c r="A1490"/>
  <c r="A1489"/>
  <c r="A1488"/>
  <c r="A1487"/>
  <c r="A1486"/>
  <c r="A1485"/>
  <c r="A1484"/>
  <c r="A1483"/>
  <c r="A1482"/>
  <c r="A1481"/>
  <c r="A1480"/>
  <c r="A1479"/>
  <c r="A1478"/>
  <c r="A1477"/>
  <c r="A1476"/>
  <c r="A1475"/>
  <c r="A1474"/>
  <c r="A1473"/>
  <c r="A1472"/>
  <c r="A1471"/>
  <c r="A1470"/>
  <c r="A1469"/>
  <c r="A1468"/>
  <c r="A1467"/>
  <c r="A1466"/>
  <c r="A1465"/>
  <c r="A1464"/>
  <c r="A1463"/>
  <c r="A1462"/>
  <c r="A1461"/>
  <c r="A1460"/>
  <c r="A1459"/>
  <c r="A1458"/>
  <c r="A1457"/>
  <c r="A1456"/>
  <c r="A1455"/>
  <c r="A1454"/>
  <c r="A1453"/>
  <c r="A1452"/>
  <c r="A1451"/>
  <c r="A1450"/>
  <c r="A1449"/>
  <c r="A1448"/>
  <c r="A1447"/>
  <c r="A1446"/>
  <c r="A1445"/>
  <c r="A1444"/>
  <c r="A1443"/>
  <c r="A1442"/>
  <c r="A1441"/>
  <c r="A1440"/>
  <c r="A1439"/>
  <c r="A1438"/>
  <c r="A1437"/>
  <c r="A1436"/>
  <c r="A1435"/>
  <c r="A1434"/>
  <c r="A1433"/>
  <c r="A1432"/>
  <c r="A1431"/>
  <c r="A1430"/>
  <c r="A1429"/>
  <c r="A1428"/>
  <c r="A1427"/>
  <c r="A1426"/>
  <c r="A1425"/>
  <c r="A1424"/>
  <c r="A1423"/>
  <c r="A1422"/>
  <c r="A1421"/>
  <c r="A1420"/>
  <c r="A1419"/>
  <c r="A1418"/>
  <c r="A1417"/>
  <c r="A1416"/>
  <c r="A1415"/>
  <c r="A1414"/>
  <c r="A1413"/>
  <c r="A1412"/>
  <c r="A1411"/>
  <c r="A1410"/>
  <c r="A1409"/>
  <c r="A1408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81"/>
  <c r="A1380"/>
  <c r="A1379"/>
  <c r="A1378"/>
  <c r="A1377"/>
  <c r="A1376"/>
  <c r="A1375"/>
  <c r="A1374"/>
  <c r="A1373"/>
  <c r="A1372"/>
  <c r="A1371"/>
  <c r="A1370"/>
  <c r="A1369"/>
  <c r="A1368"/>
  <c r="A1367"/>
  <c r="A1366"/>
  <c r="A1365"/>
  <c r="A1364"/>
  <c r="A1363"/>
  <c r="A1362"/>
  <c r="A1361"/>
  <c r="A1360"/>
  <c r="A1359"/>
  <c r="A1358"/>
  <c r="A1357"/>
  <c r="A1356"/>
  <c r="A1355"/>
  <c r="A1354"/>
  <c r="A1353"/>
  <c r="A1352"/>
  <c r="A1351"/>
  <c r="A1350"/>
  <c r="A1349"/>
  <c r="A1348"/>
  <c r="A1347"/>
  <c r="A1346"/>
  <c r="A1345"/>
  <c r="A1344"/>
  <c r="A1343"/>
  <c r="A1342"/>
  <c r="A1341"/>
  <c r="A1340"/>
  <c r="A1339"/>
  <c r="A1338"/>
  <c r="A1337"/>
  <c r="A1336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5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5"/>
  <c r="A1104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24"/>
  <c r="A718"/>
  <c r="A719"/>
  <c r="A696"/>
  <c r="A726"/>
  <c r="A704"/>
  <c r="A692"/>
  <c r="A693"/>
  <c r="A658"/>
  <c r="A730"/>
  <c r="A700"/>
  <c r="A668"/>
  <c r="A639"/>
  <c r="A711"/>
  <c r="A652"/>
  <c r="A656"/>
  <c r="A610"/>
  <c r="A708"/>
  <c r="A669"/>
  <c r="A627"/>
  <c r="A587"/>
  <c r="A720"/>
  <c r="A687"/>
  <c r="A649"/>
  <c r="A608"/>
  <c r="A614"/>
  <c r="A561"/>
  <c r="A679"/>
  <c r="A629"/>
  <c r="A578"/>
  <c r="A534"/>
  <c r="A699"/>
  <c r="A655"/>
  <c r="A606"/>
  <c r="A716"/>
  <c r="A562"/>
  <c r="A566"/>
  <c r="A507"/>
  <c r="A584"/>
  <c r="A528"/>
  <c r="A479"/>
  <c r="A671"/>
  <c r="A617"/>
  <c r="A563"/>
  <c r="A519"/>
  <c r="A697"/>
  <c r="A654"/>
  <c r="A715"/>
  <c r="A611"/>
  <c r="A512"/>
  <c r="A518"/>
  <c r="A449"/>
  <c r="A544"/>
  <c r="A476"/>
  <c r="A422"/>
  <c r="A642"/>
  <c r="A575"/>
  <c r="A517"/>
  <c r="A467"/>
  <c r="A434"/>
  <c r="A676"/>
  <c r="A621"/>
  <c r="A567"/>
  <c r="A707"/>
  <c r="A709"/>
  <c r="A651"/>
  <c r="A576"/>
  <c r="A497"/>
  <c r="A455"/>
  <c r="A466"/>
  <c r="A399"/>
  <c r="A495"/>
  <c r="A424"/>
  <c r="A372"/>
  <c r="A328"/>
  <c r="A535"/>
  <c r="A469"/>
  <c r="A417"/>
  <c r="A387"/>
  <c r="A647"/>
  <c r="A585"/>
  <c r="A530"/>
  <c r="A690"/>
  <c r="A643"/>
  <c r="A735"/>
  <c r="A694"/>
  <c r="A688"/>
  <c r="A625"/>
  <c r="A616"/>
  <c r="A543"/>
  <c r="A531"/>
  <c r="A454"/>
  <c r="A443"/>
  <c r="A379"/>
  <c r="A365"/>
  <c r="A311"/>
  <c r="A415"/>
  <c r="A418"/>
  <c r="A341"/>
  <c r="A287"/>
  <c r="A451"/>
  <c r="A378"/>
  <c r="A316"/>
  <c r="A285"/>
  <c r="A496"/>
  <c r="A425"/>
  <c r="A376"/>
  <c r="A334"/>
  <c r="A557"/>
  <c r="A486"/>
  <c r="A440"/>
  <c r="A615"/>
  <c r="A732"/>
  <c r="A723"/>
  <c r="A717"/>
  <c r="A681"/>
  <c r="A666"/>
  <c r="A661"/>
  <c r="A607"/>
  <c r="A583"/>
  <c r="A573"/>
  <c r="A523"/>
  <c r="A490"/>
  <c r="A481"/>
  <c r="A432"/>
  <c r="A407"/>
  <c r="A392"/>
  <c r="A357"/>
  <c r="A317"/>
  <c r="A310"/>
  <c r="A294"/>
  <c r="A252"/>
  <c r="A281"/>
  <c r="A377"/>
  <c r="A298"/>
  <c r="A225"/>
  <c r="A410"/>
  <c r="A325"/>
  <c r="A271"/>
  <c r="A226"/>
  <c r="A456"/>
  <c r="A386"/>
  <c r="A321"/>
  <c r="A293"/>
  <c r="A522"/>
  <c r="A453"/>
  <c r="A406"/>
  <c r="A588"/>
  <c r="A533"/>
  <c r="A706"/>
  <c r="A703"/>
  <c r="A683"/>
  <c r="A659"/>
  <c r="A638"/>
  <c r="A631"/>
  <c r="A612"/>
  <c r="A572"/>
  <c r="A550"/>
  <c r="A538"/>
  <c r="A702"/>
  <c r="A527"/>
  <c r="A478"/>
  <c r="A448"/>
  <c r="A431"/>
  <c r="A442"/>
  <c r="A390"/>
  <c r="A354"/>
  <c r="A337"/>
  <c r="A368"/>
  <c r="A307"/>
  <c r="A270"/>
  <c r="A253"/>
  <c r="A306"/>
  <c r="A234"/>
  <c r="A201"/>
  <c r="A190"/>
  <c r="A259"/>
  <c r="A166"/>
  <c r="A224"/>
  <c r="A245"/>
  <c r="A189"/>
  <c r="A375"/>
  <c r="A292"/>
  <c r="A219"/>
  <c r="A193"/>
  <c r="A423"/>
  <c r="A347"/>
  <c r="A290"/>
  <c r="A248"/>
  <c r="A487"/>
  <c r="A420"/>
  <c r="A369"/>
  <c r="A327"/>
  <c r="A564"/>
  <c r="A506"/>
  <c r="A640"/>
  <c r="A689"/>
  <c r="A682"/>
  <c r="A662"/>
  <c r="A630"/>
  <c r="A605"/>
  <c r="A596"/>
  <c r="A632"/>
  <c r="A580"/>
  <c r="A539"/>
  <c r="A511"/>
  <c r="A499"/>
  <c r="A622"/>
  <c r="A556"/>
  <c r="A484"/>
  <c r="A437"/>
  <c r="A409"/>
  <c r="A393"/>
  <c r="A559"/>
  <c r="A472"/>
  <c r="A403"/>
  <c r="A342"/>
  <c r="A308"/>
  <c r="A296"/>
  <c r="A318"/>
  <c r="A260"/>
  <c r="A213"/>
  <c r="A204"/>
  <c r="A258"/>
  <c r="A197"/>
  <c r="A165"/>
  <c r="A146"/>
  <c r="A156"/>
  <c r="A194"/>
  <c r="A206"/>
  <c r="A154"/>
  <c r="A124"/>
  <c r="A250"/>
  <c r="A195"/>
  <c r="A160"/>
  <c r="A397"/>
  <c r="A314"/>
  <c r="A254"/>
  <c r="A209"/>
  <c r="A461"/>
  <c r="A394"/>
  <c r="A333"/>
  <c r="A303"/>
  <c r="A547"/>
  <c r="A480"/>
  <c r="A428"/>
  <c r="A624"/>
  <c r="A670"/>
  <c r="A663"/>
  <c r="A599"/>
  <c r="A579"/>
  <c r="A569"/>
  <c r="A600"/>
  <c r="A552"/>
  <c r="A504"/>
  <c r="A474"/>
  <c r="A458"/>
  <c r="A592"/>
  <c r="A521"/>
  <c r="A452"/>
  <c r="A402"/>
  <c r="A366"/>
  <c r="A353"/>
  <c r="A436"/>
  <c r="A361"/>
  <c r="A304"/>
  <c r="A266"/>
  <c r="A247"/>
  <c r="A286"/>
  <c r="A211"/>
  <c r="A183"/>
  <c r="A170"/>
  <c r="A163"/>
  <c r="A130"/>
  <c r="A116"/>
  <c r="A125"/>
  <c r="A91"/>
  <c r="A113"/>
  <c r="A179"/>
  <c r="A129"/>
  <c r="A104"/>
  <c r="A214"/>
  <c r="A168"/>
  <c r="A136"/>
  <c r="A289"/>
  <c r="A218"/>
  <c r="A192"/>
  <c r="A371"/>
  <c r="A313"/>
  <c r="A279"/>
  <c r="A525"/>
  <c r="A457"/>
  <c r="A412"/>
  <c r="A609"/>
  <c r="A560"/>
  <c r="A644"/>
  <c r="A577"/>
  <c r="A555"/>
  <c r="A545"/>
  <c r="A581"/>
  <c r="A520"/>
  <c r="A471"/>
  <c r="A441"/>
  <c r="A570"/>
  <c r="A488"/>
  <c r="A419"/>
  <c r="A367"/>
  <c r="A322"/>
  <c r="A315"/>
  <c r="A320"/>
  <c r="A268"/>
  <c r="A220"/>
  <c r="A208"/>
  <c r="A186"/>
  <c r="A152"/>
  <c r="A140"/>
  <c r="A135"/>
  <c r="A109"/>
  <c r="A98"/>
  <c r="A75"/>
  <c r="A92"/>
  <c r="A159"/>
  <c r="A111"/>
  <c r="A84"/>
  <c r="A200"/>
  <c r="A142"/>
  <c r="A115"/>
  <c r="A267"/>
  <c r="A203"/>
  <c r="A171"/>
  <c r="A350"/>
  <c r="A295"/>
  <c r="A256"/>
  <c r="A515"/>
  <c r="A447"/>
  <c r="A398"/>
  <c r="A363"/>
  <c r="A597"/>
  <c r="A549"/>
  <c r="A623"/>
  <c r="A526"/>
  <c r="A516"/>
  <c r="A493"/>
  <c r="A445"/>
  <c r="A414"/>
  <c r="A404"/>
  <c r="A554"/>
  <c r="A465"/>
  <c r="A396"/>
  <c r="A332"/>
  <c r="A302"/>
  <c r="A288"/>
  <c r="A381"/>
  <c r="A301"/>
  <c r="A229"/>
  <c r="A199"/>
  <c r="A188"/>
  <c r="A162"/>
  <c r="A131"/>
  <c r="A117"/>
  <c r="A87"/>
  <c r="A80"/>
  <c r="A134"/>
  <c r="A81"/>
  <c r="A62"/>
  <c r="A100"/>
  <c r="A76"/>
  <c r="A133"/>
  <c r="A108"/>
  <c r="A246"/>
  <c r="A191"/>
  <c r="A158"/>
  <c r="A336"/>
  <c r="A283"/>
  <c r="A240"/>
  <c r="A505"/>
  <c r="A433"/>
  <c r="A384"/>
  <c r="A351"/>
  <c r="A591"/>
  <c r="A541"/>
  <c r="A674"/>
  <c r="A509"/>
  <c r="A494"/>
  <c r="A473"/>
  <c r="A421"/>
  <c r="A391"/>
  <c r="A380"/>
  <c r="A446"/>
  <c r="A373"/>
  <c r="A312"/>
  <c r="A277"/>
  <c r="A263"/>
  <c r="A358"/>
  <c r="A278"/>
  <c r="A207"/>
  <c r="A174"/>
  <c r="A169"/>
  <c r="A114"/>
  <c r="A107"/>
  <c r="A78"/>
  <c r="A73"/>
  <c r="A59"/>
  <c r="A89"/>
  <c r="A70"/>
  <c r="A122"/>
  <c r="A101"/>
  <c r="A236"/>
  <c r="A182"/>
  <c r="A148"/>
  <c r="A326"/>
  <c r="A274"/>
  <c r="A228"/>
  <c r="A500"/>
  <c r="A429"/>
  <c r="A382"/>
  <c r="A345"/>
  <c r="A589"/>
  <c r="A536"/>
  <c r="A489"/>
  <c r="A459"/>
  <c r="A672"/>
  <c r="A635"/>
  <c r="A477"/>
  <c r="A408"/>
  <c r="A374"/>
  <c r="A359"/>
  <c r="A426"/>
  <c r="A352"/>
  <c r="A297"/>
  <c r="A255"/>
  <c r="A239"/>
  <c r="A340"/>
  <c r="A257"/>
  <c r="A167"/>
  <c r="A150"/>
  <c r="A181"/>
  <c r="A132"/>
  <c r="A105"/>
  <c r="A93"/>
  <c r="A72"/>
  <c r="A64"/>
  <c r="A74"/>
  <c r="A82"/>
  <c r="A65"/>
  <c r="A118"/>
  <c r="A94"/>
  <c r="A232"/>
  <c r="A177"/>
  <c r="A144"/>
  <c r="A323"/>
  <c r="A272"/>
  <c r="A227"/>
  <c r="A501"/>
  <c r="A430"/>
  <c r="A383"/>
  <c r="A346"/>
  <c r="A590"/>
  <c r="A540"/>
  <c r="A491"/>
  <c r="A462"/>
  <c r="A675"/>
  <c r="A636"/>
  <c r="A460"/>
  <c r="A356"/>
  <c r="A343"/>
  <c r="A338"/>
  <c r="A284"/>
  <c r="A241"/>
  <c r="A221"/>
  <c r="A244"/>
  <c r="A187"/>
  <c r="A153"/>
  <c r="A141"/>
  <c r="A172"/>
  <c r="A121"/>
  <c r="A99"/>
  <c r="A88"/>
  <c r="A85"/>
  <c r="A68"/>
  <c r="A61"/>
  <c r="A83"/>
  <c r="A67"/>
  <c r="A120"/>
  <c r="A96"/>
  <c r="A238"/>
  <c r="A185"/>
  <c r="A151"/>
  <c r="A329"/>
  <c r="A280"/>
  <c r="A237"/>
  <c r="A510"/>
  <c r="A438"/>
  <c r="A389"/>
  <c r="A355"/>
  <c r="A595"/>
  <c r="A548"/>
  <c r="A502"/>
  <c r="A475"/>
  <c r="A677"/>
  <c r="A641"/>
  <c r="A603"/>
  <c r="A731"/>
  <c r="A349"/>
  <c r="A335"/>
  <c r="A276"/>
  <c r="A230"/>
  <c r="A215"/>
  <c r="A235"/>
  <c r="A180"/>
  <c r="A145"/>
  <c r="A137"/>
  <c r="A119"/>
  <c r="A95"/>
  <c r="A86"/>
  <c r="A66"/>
  <c r="A60"/>
  <c r="A58"/>
  <c r="A71"/>
  <c r="A127"/>
  <c r="A103"/>
  <c r="A249"/>
  <c r="A196"/>
  <c r="A164"/>
  <c r="A344"/>
  <c r="A291"/>
  <c r="A251"/>
  <c r="A450"/>
  <c r="A401"/>
  <c r="A370"/>
  <c r="A602"/>
  <c r="A558"/>
  <c r="A514"/>
  <c r="A482"/>
  <c r="A684"/>
  <c r="A648"/>
  <c r="A618"/>
  <c r="A594"/>
  <c r="A734"/>
  <c r="A331"/>
  <c r="A275"/>
  <c r="A231"/>
  <c r="A216"/>
  <c r="A184"/>
  <c r="A149"/>
  <c r="A139"/>
  <c r="A102"/>
  <c r="A90"/>
  <c r="A63"/>
  <c r="A77"/>
  <c r="A138"/>
  <c r="A112"/>
  <c r="A269"/>
  <c r="A205"/>
  <c r="A173"/>
  <c r="A364"/>
  <c r="A309"/>
  <c r="A273"/>
  <c r="A464"/>
  <c r="A416"/>
  <c r="A388"/>
  <c r="A619"/>
  <c r="A568"/>
  <c r="A529"/>
  <c r="A503"/>
  <c r="A695"/>
  <c r="A660"/>
  <c r="A634"/>
  <c r="A613"/>
  <c r="A722"/>
  <c r="A339"/>
  <c r="A242"/>
  <c r="A223"/>
  <c r="A97"/>
  <c r="A69"/>
  <c r="A155"/>
  <c r="A128"/>
  <c r="A222"/>
  <c r="A198"/>
  <c r="A385"/>
  <c r="A324"/>
  <c r="A300"/>
  <c r="A483"/>
  <c r="A439"/>
  <c r="A411"/>
  <c r="A586"/>
  <c r="A551"/>
  <c r="A524"/>
  <c r="A673"/>
  <c r="A645"/>
  <c r="A628"/>
  <c r="A728"/>
  <c r="A713"/>
  <c r="A243"/>
  <c r="A161"/>
  <c r="A110"/>
  <c r="A79"/>
  <c r="A106"/>
  <c r="A178"/>
  <c r="A147"/>
  <c r="A261"/>
  <c r="A217"/>
  <c r="A413"/>
  <c r="A360"/>
  <c r="A319"/>
  <c r="A513"/>
  <c r="A463"/>
  <c r="A435"/>
  <c r="A604"/>
  <c r="A571"/>
  <c r="A553"/>
  <c r="A686"/>
  <c r="A664"/>
  <c r="A646"/>
  <c r="A725"/>
  <c r="A264"/>
  <c r="A176"/>
  <c r="A123"/>
  <c r="A126"/>
  <c r="A299"/>
  <c r="A262"/>
  <c r="A395"/>
  <c r="A362"/>
  <c r="A542"/>
  <c r="A498"/>
  <c r="A468"/>
  <c r="A633"/>
  <c r="A593"/>
  <c r="A574"/>
  <c r="A701"/>
  <c r="A680"/>
  <c r="A667"/>
  <c r="A733"/>
  <c r="A727"/>
  <c r="A202"/>
  <c r="A157"/>
  <c r="A143"/>
  <c r="A210"/>
  <c r="A330"/>
  <c r="A305"/>
  <c r="A427"/>
  <c r="A405"/>
  <c r="A532"/>
  <c r="A508"/>
  <c r="A653"/>
  <c r="A626"/>
  <c r="A601"/>
  <c r="A714"/>
  <c r="A698"/>
  <c r="A685"/>
  <c r="A233"/>
  <c r="A175"/>
  <c r="A265"/>
  <c r="A348"/>
  <c r="A470"/>
  <c r="A444"/>
  <c r="A565"/>
  <c r="A546"/>
  <c r="A650"/>
  <c r="A637"/>
  <c r="A712"/>
  <c r="A705"/>
  <c r="A282"/>
  <c r="A212"/>
  <c r="A400"/>
  <c r="A485"/>
  <c r="A598"/>
  <c r="A582"/>
  <c r="A678"/>
  <c r="A665"/>
  <c r="A729"/>
  <c r="A721"/>
  <c r="A537"/>
  <c r="A620"/>
  <c r="A691"/>
  <c r="A657"/>
  <c r="A710"/>
  <c r="K24" l="1"/>
  <c r="K23"/>
  <c r="K22"/>
  <c r="K21"/>
  <c r="K20"/>
  <c r="L24"/>
  <c r="L23"/>
  <c r="L22"/>
  <c r="L21"/>
  <c r="L20"/>
  <c r="L25" s="1"/>
  <c r="Y58"/>
  <c r="M24"/>
  <c r="M23"/>
  <c r="M22"/>
  <c r="M21"/>
  <c r="M20"/>
  <c r="U58"/>
  <c r="O24"/>
  <c r="O23"/>
  <c r="O22"/>
  <c r="O21"/>
  <c r="O20"/>
  <c r="O25" s="1"/>
  <c r="N10"/>
  <c r="P10"/>
  <c r="Q10"/>
  <c r="K7"/>
  <c r="K8"/>
  <c r="K9"/>
  <c r="K10"/>
  <c r="L7"/>
  <c r="L8"/>
  <c r="L9"/>
  <c r="L10"/>
  <c r="M7"/>
  <c r="M8"/>
  <c r="M9"/>
  <c r="M10"/>
  <c r="N7"/>
  <c r="N8"/>
  <c r="N9"/>
  <c r="O7"/>
  <c r="O8"/>
  <c r="O9"/>
  <c r="O10"/>
  <c r="P7"/>
  <c r="P8"/>
  <c r="P9"/>
  <c r="Q7"/>
  <c r="Q8"/>
  <c r="Q9"/>
  <c r="L6"/>
  <c r="L11" s="1"/>
  <c r="L26"/>
  <c r="O26"/>
  <c r="M6"/>
  <c r="S11" s="1"/>
  <c r="O6"/>
  <c r="O11" s="1"/>
  <c r="Y124"/>
  <c r="X124"/>
  <c r="W124"/>
  <c r="V124"/>
  <c r="U124"/>
  <c r="T124"/>
  <c r="S124"/>
  <c r="R124"/>
  <c r="R75"/>
  <c r="S75"/>
  <c r="T75"/>
  <c r="V75"/>
  <c r="W75"/>
  <c r="X75"/>
  <c r="R91"/>
  <c r="S91"/>
  <c r="T91"/>
  <c r="V91"/>
  <c r="W91"/>
  <c r="X91"/>
  <c r="R79"/>
  <c r="S79"/>
  <c r="T79"/>
  <c r="V79"/>
  <c r="W79"/>
  <c r="X79"/>
  <c r="R69"/>
  <c r="S69"/>
  <c r="T69"/>
  <c r="V69"/>
  <c r="W69"/>
  <c r="X69"/>
  <c r="R63"/>
  <c r="S63"/>
  <c r="T63"/>
  <c r="V63"/>
  <c r="W63"/>
  <c r="X63"/>
  <c r="R60"/>
  <c r="S60"/>
  <c r="T60"/>
  <c r="V60"/>
  <c r="W60"/>
  <c r="X60"/>
  <c r="R61"/>
  <c r="S61"/>
  <c r="T61"/>
  <c r="V61"/>
  <c r="W61"/>
  <c r="X61"/>
  <c r="R64"/>
  <c r="S64"/>
  <c r="T64"/>
  <c r="V64"/>
  <c r="W64"/>
  <c r="X64"/>
  <c r="R73"/>
  <c r="S73"/>
  <c r="T73"/>
  <c r="V73"/>
  <c r="W73"/>
  <c r="X73"/>
  <c r="R80"/>
  <c r="S80"/>
  <c r="T80"/>
  <c r="V80"/>
  <c r="W80"/>
  <c r="X80"/>
  <c r="R98"/>
  <c r="S98"/>
  <c r="T98"/>
  <c r="V98"/>
  <c r="W98"/>
  <c r="X98"/>
  <c r="R116"/>
  <c r="S116"/>
  <c r="T116"/>
  <c r="V116"/>
  <c r="W116"/>
  <c r="X116"/>
  <c r="R146"/>
  <c r="S146"/>
  <c r="T146"/>
  <c r="V146"/>
  <c r="W146"/>
  <c r="X146"/>
  <c r="R190"/>
  <c r="S190"/>
  <c r="T190"/>
  <c r="V190"/>
  <c r="W190"/>
  <c r="X190"/>
  <c r="R212"/>
  <c r="S212"/>
  <c r="T212"/>
  <c r="V212"/>
  <c r="W212"/>
  <c r="X212"/>
  <c r="R175"/>
  <c r="S175"/>
  <c r="T175"/>
  <c r="V175"/>
  <c r="W175"/>
  <c r="X175"/>
  <c r="R143"/>
  <c r="S143"/>
  <c r="T143"/>
  <c r="V143"/>
  <c r="W143"/>
  <c r="X143"/>
  <c r="R123"/>
  <c r="S123"/>
  <c r="T123"/>
  <c r="V123"/>
  <c r="W123"/>
  <c r="X123"/>
  <c r="R110"/>
  <c r="S110"/>
  <c r="T110"/>
  <c r="V110"/>
  <c r="W110"/>
  <c r="X110"/>
  <c r="R97"/>
  <c r="S97"/>
  <c r="T97"/>
  <c r="V97"/>
  <c r="W97"/>
  <c r="X97"/>
  <c r="R90"/>
  <c r="S90"/>
  <c r="T90"/>
  <c r="V90"/>
  <c r="W90"/>
  <c r="X90"/>
  <c r="R86"/>
  <c r="S86"/>
  <c r="T86"/>
  <c r="V86"/>
  <c r="W86"/>
  <c r="X86"/>
  <c r="R88"/>
  <c r="S88"/>
  <c r="T88"/>
  <c r="V88"/>
  <c r="W88"/>
  <c r="X88"/>
  <c r="R93"/>
  <c r="S93"/>
  <c r="T93"/>
  <c r="V93"/>
  <c r="W93"/>
  <c r="X93"/>
  <c r="R107"/>
  <c r="S107"/>
  <c r="T107"/>
  <c r="V107"/>
  <c r="W107"/>
  <c r="X107"/>
  <c r="R117"/>
  <c r="S117"/>
  <c r="T117"/>
  <c r="V117"/>
  <c r="W117"/>
  <c r="X117"/>
  <c r="R140"/>
  <c r="S140"/>
  <c r="T140"/>
  <c r="V140"/>
  <c r="W140"/>
  <c r="X140"/>
  <c r="R170"/>
  <c r="S170"/>
  <c r="T170"/>
  <c r="V170"/>
  <c r="W170"/>
  <c r="X170"/>
  <c r="R204"/>
  <c r="S204"/>
  <c r="T204"/>
  <c r="V204"/>
  <c r="W204"/>
  <c r="X204"/>
  <c r="R253"/>
  <c r="S253"/>
  <c r="T253"/>
  <c r="V253"/>
  <c r="W253"/>
  <c r="X253"/>
  <c r="R310"/>
  <c r="S310"/>
  <c r="T310"/>
  <c r="V310"/>
  <c r="W310"/>
  <c r="X310"/>
  <c r="R365"/>
  <c r="S365"/>
  <c r="T365"/>
  <c r="V365"/>
  <c r="W365"/>
  <c r="X365"/>
  <c r="R282"/>
  <c r="S282"/>
  <c r="T282"/>
  <c r="V282"/>
  <c r="W282"/>
  <c r="X282"/>
  <c r="R233"/>
  <c r="S233"/>
  <c r="T233"/>
  <c r="V233"/>
  <c r="W233"/>
  <c r="X233"/>
  <c r="R202"/>
  <c r="S202"/>
  <c r="T202"/>
  <c r="V202"/>
  <c r="W202"/>
  <c r="X202"/>
  <c r="R176"/>
  <c r="S176"/>
  <c r="T176"/>
  <c r="V176"/>
  <c r="W176"/>
  <c r="X176"/>
  <c r="R161"/>
  <c r="S161"/>
  <c r="T161"/>
  <c r="V161"/>
  <c r="W161"/>
  <c r="X161"/>
  <c r="R139"/>
  <c r="S139"/>
  <c r="T139"/>
  <c r="V139"/>
  <c r="W139"/>
  <c r="X139"/>
  <c r="R137"/>
  <c r="S137"/>
  <c r="T137"/>
  <c r="V137"/>
  <c r="W137"/>
  <c r="X137"/>
  <c r="R141"/>
  <c r="S141"/>
  <c r="T141"/>
  <c r="V141"/>
  <c r="W141"/>
  <c r="X141"/>
  <c r="R150"/>
  <c r="S150"/>
  <c r="T150"/>
  <c r="V150"/>
  <c r="W150"/>
  <c r="X150"/>
  <c r="R169"/>
  <c r="S169"/>
  <c r="T169"/>
  <c r="V169"/>
  <c r="W169"/>
  <c r="X169"/>
  <c r="R188"/>
  <c r="S188"/>
  <c r="T188"/>
  <c r="V188"/>
  <c r="W188"/>
  <c r="X188"/>
  <c r="R208"/>
  <c r="S208"/>
  <c r="T208"/>
  <c r="V208"/>
  <c r="W208"/>
  <c r="X208"/>
  <c r="R247"/>
  <c r="S247"/>
  <c r="T247"/>
  <c r="V247"/>
  <c r="W247"/>
  <c r="X247"/>
  <c r="R296"/>
  <c r="S296"/>
  <c r="T296"/>
  <c r="V296"/>
  <c r="W296"/>
  <c r="X296"/>
  <c r="R337"/>
  <c r="S337"/>
  <c r="T337"/>
  <c r="V337"/>
  <c r="W337"/>
  <c r="X337"/>
  <c r="R392"/>
  <c r="S392"/>
  <c r="T392"/>
  <c r="V392"/>
  <c r="W392"/>
  <c r="X392"/>
  <c r="R443"/>
  <c r="S443"/>
  <c r="T443"/>
  <c r="V443"/>
  <c r="W443"/>
  <c r="X443"/>
  <c r="R497"/>
  <c r="S497"/>
  <c r="T497"/>
  <c r="V497"/>
  <c r="W497"/>
  <c r="X497"/>
  <c r="R264"/>
  <c r="S264"/>
  <c r="T264"/>
  <c r="V264"/>
  <c r="W264"/>
  <c r="X264"/>
  <c r="R243"/>
  <c r="S243"/>
  <c r="T243"/>
  <c r="V243"/>
  <c r="W243"/>
  <c r="X243"/>
  <c r="R223"/>
  <c r="S223"/>
  <c r="T223"/>
  <c r="V223"/>
  <c r="W223"/>
  <c r="X223"/>
  <c r="R216"/>
  <c r="S216"/>
  <c r="T216"/>
  <c r="V216"/>
  <c r="W216"/>
  <c r="X216"/>
  <c r="R215"/>
  <c r="S215"/>
  <c r="T215"/>
  <c r="V215"/>
  <c r="W215"/>
  <c r="X215"/>
  <c r="R221"/>
  <c r="S221"/>
  <c r="T221"/>
  <c r="V221"/>
  <c r="W221"/>
  <c r="X221"/>
  <c r="R239"/>
  <c r="S239"/>
  <c r="T239"/>
  <c r="V239"/>
  <c r="W239"/>
  <c r="X239"/>
  <c r="R263"/>
  <c r="S263"/>
  <c r="T263"/>
  <c r="V263"/>
  <c r="W263"/>
  <c r="X263"/>
  <c r="R288"/>
  <c r="S288"/>
  <c r="T288"/>
  <c r="V288"/>
  <c r="W288"/>
  <c r="X288"/>
  <c r="R315"/>
  <c r="S315"/>
  <c r="T315"/>
  <c r="V315"/>
  <c r="W315"/>
  <c r="X315"/>
  <c r="R353"/>
  <c r="S353"/>
  <c r="T353"/>
  <c r="V353"/>
  <c r="W353"/>
  <c r="X353"/>
  <c r="R393"/>
  <c r="S393"/>
  <c r="T393"/>
  <c r="V393"/>
  <c r="W393"/>
  <c r="X393"/>
  <c r="R431"/>
  <c r="S431"/>
  <c r="T431"/>
  <c r="V431"/>
  <c r="W431"/>
  <c r="X431"/>
  <c r="R481"/>
  <c r="S481"/>
  <c r="T481"/>
  <c r="V481"/>
  <c r="W481"/>
  <c r="X481"/>
  <c r="R531"/>
  <c r="S531"/>
  <c r="T531"/>
  <c r="V531"/>
  <c r="W531"/>
  <c r="X531"/>
  <c r="R576"/>
  <c r="S576"/>
  <c r="T576"/>
  <c r="V576"/>
  <c r="W576"/>
  <c r="X576"/>
  <c r="R339"/>
  <c r="S339"/>
  <c r="T339"/>
  <c r="V339"/>
  <c r="W339"/>
  <c r="X339"/>
  <c r="R331"/>
  <c r="S331"/>
  <c r="T331"/>
  <c r="V331"/>
  <c r="W331"/>
  <c r="X331"/>
  <c r="R335"/>
  <c r="S335"/>
  <c r="T335"/>
  <c r="V335"/>
  <c r="W335"/>
  <c r="X335"/>
  <c r="R343"/>
  <c r="S343"/>
  <c r="T343"/>
  <c r="V343"/>
  <c r="W343"/>
  <c r="X343"/>
  <c r="R359"/>
  <c r="S359"/>
  <c r="T359"/>
  <c r="V359"/>
  <c r="W359"/>
  <c r="X359"/>
  <c r="R380"/>
  <c r="S380"/>
  <c r="T380"/>
  <c r="V380"/>
  <c r="W380"/>
  <c r="X380"/>
  <c r="R404"/>
  <c r="S404"/>
  <c r="T404"/>
  <c r="V404"/>
  <c r="W404"/>
  <c r="X404"/>
  <c r="R458"/>
  <c r="S458"/>
  <c r="T458"/>
  <c r="V458"/>
  <c r="W458"/>
  <c r="X458"/>
  <c r="R499"/>
  <c r="S499"/>
  <c r="T499"/>
  <c r="V499"/>
  <c r="W499"/>
  <c r="X499"/>
  <c r="R538"/>
  <c r="S538"/>
  <c r="T538"/>
  <c r="V538"/>
  <c r="W538"/>
  <c r="X538"/>
  <c r="R573"/>
  <c r="S573"/>
  <c r="T573"/>
  <c r="V573"/>
  <c r="W573"/>
  <c r="X573"/>
  <c r="R616"/>
  <c r="S616"/>
  <c r="T616"/>
  <c r="V616"/>
  <c r="W616"/>
  <c r="X616"/>
  <c r="R651"/>
  <c r="S651"/>
  <c r="T651"/>
  <c r="V651"/>
  <c r="W651"/>
  <c r="X651"/>
  <c r="R460"/>
  <c r="S460"/>
  <c r="T460"/>
  <c r="V460"/>
  <c r="W460"/>
  <c r="X460"/>
  <c r="R477"/>
  <c r="S477"/>
  <c r="T477"/>
  <c r="V477"/>
  <c r="W477"/>
  <c r="X477"/>
  <c r="R494"/>
  <c r="S494"/>
  <c r="T494"/>
  <c r="V494"/>
  <c r="W494"/>
  <c r="X494"/>
  <c r="R516"/>
  <c r="S516"/>
  <c r="T516"/>
  <c r="V516"/>
  <c r="W516"/>
  <c r="X516"/>
  <c r="R545"/>
  <c r="S545"/>
  <c r="T545"/>
  <c r="V545"/>
  <c r="W545"/>
  <c r="X545"/>
  <c r="R569"/>
  <c r="S569"/>
  <c r="T569"/>
  <c r="V569"/>
  <c r="W569"/>
  <c r="X569"/>
  <c r="R596"/>
  <c r="S596"/>
  <c r="T596"/>
  <c r="V596"/>
  <c r="W596"/>
  <c r="X596"/>
  <c r="R631"/>
  <c r="S631"/>
  <c r="T631"/>
  <c r="V631"/>
  <c r="W631"/>
  <c r="X631"/>
  <c r="R661"/>
  <c r="S661"/>
  <c r="T661"/>
  <c r="V661"/>
  <c r="W661"/>
  <c r="X661"/>
  <c r="R688"/>
  <c r="S688"/>
  <c r="T688"/>
  <c r="V688"/>
  <c r="W688"/>
  <c r="X688"/>
  <c r="R709"/>
  <c r="S709"/>
  <c r="T709"/>
  <c r="V709"/>
  <c r="W709"/>
  <c r="X709"/>
  <c r="R623"/>
  <c r="S623"/>
  <c r="T623"/>
  <c r="V623"/>
  <c r="W623"/>
  <c r="X623"/>
  <c r="R644"/>
  <c r="S644"/>
  <c r="T644"/>
  <c r="V644"/>
  <c r="W644"/>
  <c r="X644"/>
  <c r="R663"/>
  <c r="S663"/>
  <c r="T663"/>
  <c r="V663"/>
  <c r="W663"/>
  <c r="X663"/>
  <c r="R682"/>
  <c r="S682"/>
  <c r="T682"/>
  <c r="V682"/>
  <c r="W682"/>
  <c r="X682"/>
  <c r="R703"/>
  <c r="S703"/>
  <c r="T703"/>
  <c r="V703"/>
  <c r="W703"/>
  <c r="X703"/>
  <c r="R717"/>
  <c r="S717"/>
  <c r="T717"/>
  <c r="V717"/>
  <c r="W717"/>
  <c r="X717"/>
  <c r="R735"/>
  <c r="S735"/>
  <c r="T735"/>
  <c r="V735"/>
  <c r="W735"/>
  <c r="X735"/>
  <c r="R727"/>
  <c r="S727"/>
  <c r="T727"/>
  <c r="V727"/>
  <c r="W727"/>
  <c r="X727"/>
  <c r="R721"/>
  <c r="S721"/>
  <c r="T721"/>
  <c r="V721"/>
  <c r="W721"/>
  <c r="X721"/>
  <c r="R705"/>
  <c r="S705"/>
  <c r="T705"/>
  <c r="V705"/>
  <c r="W705"/>
  <c r="X705"/>
  <c r="R685"/>
  <c r="S685"/>
  <c r="T685"/>
  <c r="V685"/>
  <c r="W685"/>
  <c r="X685"/>
  <c r="R667"/>
  <c r="S667"/>
  <c r="T667"/>
  <c r="V667"/>
  <c r="W667"/>
  <c r="X667"/>
  <c r="R646"/>
  <c r="S646"/>
  <c r="T646"/>
  <c r="V646"/>
  <c r="W646"/>
  <c r="X646"/>
  <c r="R628"/>
  <c r="S628"/>
  <c r="T628"/>
  <c r="V628"/>
  <c r="W628"/>
  <c r="X628"/>
  <c r="R613"/>
  <c r="S613"/>
  <c r="T613"/>
  <c r="V613"/>
  <c r="W613"/>
  <c r="X613"/>
  <c r="R594"/>
  <c r="S594"/>
  <c r="T594"/>
  <c r="V594"/>
  <c r="W594"/>
  <c r="X594"/>
  <c r="R710"/>
  <c r="S710"/>
  <c r="T710"/>
  <c r="V710"/>
  <c r="W710"/>
  <c r="X710"/>
  <c r="R691"/>
  <c r="S691"/>
  <c r="T691"/>
  <c r="V691"/>
  <c r="W691"/>
  <c r="X691"/>
  <c r="R665"/>
  <c r="S665"/>
  <c r="T665"/>
  <c r="V665"/>
  <c r="W665"/>
  <c r="X665"/>
  <c r="R637"/>
  <c r="S637"/>
  <c r="T637"/>
  <c r="V637"/>
  <c r="W637"/>
  <c r="X637"/>
  <c r="R601"/>
  <c r="S601"/>
  <c r="T601"/>
  <c r="V601"/>
  <c r="W601"/>
  <c r="X601"/>
  <c r="R574"/>
  <c r="S574"/>
  <c r="T574"/>
  <c r="V574"/>
  <c r="W574"/>
  <c r="X574"/>
  <c r="R553"/>
  <c r="S553"/>
  <c r="T553"/>
  <c r="V553"/>
  <c r="W553"/>
  <c r="X553"/>
  <c r="R524"/>
  <c r="S524"/>
  <c r="T524"/>
  <c r="V524"/>
  <c r="W524"/>
  <c r="X524"/>
  <c r="R503"/>
  <c r="S503"/>
  <c r="T503"/>
  <c r="V503"/>
  <c r="W503"/>
  <c r="X503"/>
  <c r="R482"/>
  <c r="S482"/>
  <c r="T482"/>
  <c r="V482"/>
  <c r="W482"/>
  <c r="X482"/>
  <c r="R475"/>
  <c r="S475"/>
  <c r="T475"/>
  <c r="V475"/>
  <c r="W475"/>
  <c r="X475"/>
  <c r="R462"/>
  <c r="S462"/>
  <c r="T462"/>
  <c r="V462"/>
  <c r="W462"/>
  <c r="X462"/>
  <c r="R459"/>
  <c r="S459"/>
  <c r="T459"/>
  <c r="V459"/>
  <c r="W459"/>
  <c r="X459"/>
  <c r="R657"/>
  <c r="S657"/>
  <c r="T657"/>
  <c r="V657"/>
  <c r="W657"/>
  <c r="X657"/>
  <c r="R620"/>
  <c r="S620"/>
  <c r="T620"/>
  <c r="V620"/>
  <c r="W620"/>
  <c r="X620"/>
  <c r="R582"/>
  <c r="S582"/>
  <c r="T582"/>
  <c r="V582"/>
  <c r="W582"/>
  <c r="X582"/>
  <c r="R546"/>
  <c r="S546"/>
  <c r="T546"/>
  <c r="V546"/>
  <c r="W546"/>
  <c r="X546"/>
  <c r="R508"/>
  <c r="S508"/>
  <c r="T508"/>
  <c r="V508"/>
  <c r="W508"/>
  <c r="X508"/>
  <c r="R468"/>
  <c r="S468"/>
  <c r="T468"/>
  <c r="V468"/>
  <c r="W468"/>
  <c r="X468"/>
  <c r="R435"/>
  <c r="S435"/>
  <c r="T435"/>
  <c r="V435"/>
  <c r="W435"/>
  <c r="X435"/>
  <c r="R411"/>
  <c r="S411"/>
  <c r="T411"/>
  <c r="V411"/>
  <c r="W411"/>
  <c r="X411"/>
  <c r="R388"/>
  <c r="S388"/>
  <c r="T388"/>
  <c r="V388"/>
  <c r="W388"/>
  <c r="X388"/>
  <c r="R370"/>
  <c r="S370"/>
  <c r="T370"/>
  <c r="V370"/>
  <c r="W370"/>
  <c r="X370"/>
  <c r="R355"/>
  <c r="S355"/>
  <c r="T355"/>
  <c r="V355"/>
  <c r="W355"/>
  <c r="X355"/>
  <c r="R346"/>
  <c r="S346"/>
  <c r="T346"/>
  <c r="V346"/>
  <c r="W346"/>
  <c r="X346"/>
  <c r="R345"/>
  <c r="S345"/>
  <c r="T345"/>
  <c r="V345"/>
  <c r="W345"/>
  <c r="X345"/>
  <c r="R351"/>
  <c r="S351"/>
  <c r="T351"/>
  <c r="V351"/>
  <c r="W351"/>
  <c r="X351"/>
  <c r="R363"/>
  <c r="S363"/>
  <c r="T363"/>
  <c r="V363"/>
  <c r="W363"/>
  <c r="X363"/>
  <c r="R537"/>
  <c r="S537"/>
  <c r="T537"/>
  <c r="V537"/>
  <c r="W537"/>
  <c r="X537"/>
  <c r="R485"/>
  <c r="S485"/>
  <c r="T485"/>
  <c r="V485"/>
  <c r="W485"/>
  <c r="X485"/>
  <c r="R444"/>
  <c r="S444"/>
  <c r="T444"/>
  <c r="V444"/>
  <c r="W444"/>
  <c r="X444"/>
  <c r="R405"/>
  <c r="S405"/>
  <c r="T405"/>
  <c r="V405"/>
  <c r="W405"/>
  <c r="X405"/>
  <c r="R362"/>
  <c r="S362"/>
  <c r="T362"/>
  <c r="V362"/>
  <c r="W362"/>
  <c r="X362"/>
  <c r="R319"/>
  <c r="S319"/>
  <c r="T319"/>
  <c r="V319"/>
  <c r="W319"/>
  <c r="X319"/>
  <c r="R300"/>
  <c r="S300"/>
  <c r="T300"/>
  <c r="V300"/>
  <c r="W300"/>
  <c r="X300"/>
  <c r="R273"/>
  <c r="S273"/>
  <c r="T273"/>
  <c r="V273"/>
  <c r="W273"/>
  <c r="X273"/>
  <c r="R251"/>
  <c r="S251"/>
  <c r="T251"/>
  <c r="V251"/>
  <c r="W251"/>
  <c r="X251"/>
  <c r="R237"/>
  <c r="S237"/>
  <c r="T237"/>
  <c r="V237"/>
  <c r="W237"/>
  <c r="X237"/>
  <c r="R227"/>
  <c r="S227"/>
  <c r="T227"/>
  <c r="V227"/>
  <c r="W227"/>
  <c r="X227"/>
  <c r="R228"/>
  <c r="S228"/>
  <c r="T228"/>
  <c r="V228"/>
  <c r="W228"/>
  <c r="X228"/>
  <c r="R240"/>
  <c r="S240"/>
  <c r="T240"/>
  <c r="V240"/>
  <c r="W240"/>
  <c r="X240"/>
  <c r="R256"/>
  <c r="S256"/>
  <c r="T256"/>
  <c r="V256"/>
  <c r="W256"/>
  <c r="X256"/>
  <c r="R279"/>
  <c r="S279"/>
  <c r="T279"/>
  <c r="V279"/>
  <c r="W279"/>
  <c r="X279"/>
  <c r="R303"/>
  <c r="S303"/>
  <c r="T303"/>
  <c r="V303"/>
  <c r="W303"/>
  <c r="X303"/>
  <c r="R327"/>
  <c r="S327"/>
  <c r="T327"/>
  <c r="V327"/>
  <c r="W327"/>
  <c r="X327"/>
  <c r="R400"/>
  <c r="S400"/>
  <c r="T400"/>
  <c r="V400"/>
  <c r="W400"/>
  <c r="X400"/>
  <c r="R348"/>
  <c r="S348"/>
  <c r="T348"/>
  <c r="V348"/>
  <c r="W348"/>
  <c r="X348"/>
  <c r="R305"/>
  <c r="S305"/>
  <c r="T305"/>
  <c r="V305"/>
  <c r="W305"/>
  <c r="X305"/>
  <c r="R262"/>
  <c r="S262"/>
  <c r="T262"/>
  <c r="V262"/>
  <c r="W262"/>
  <c r="X262"/>
  <c r="R217"/>
  <c r="S217"/>
  <c r="T217"/>
  <c r="V217"/>
  <c r="W217"/>
  <c r="X217"/>
  <c r="R198"/>
  <c r="S198"/>
  <c r="T198"/>
  <c r="V198"/>
  <c r="W198"/>
  <c r="X198"/>
  <c r="R173"/>
  <c r="S173"/>
  <c r="T173"/>
  <c r="V173"/>
  <c r="W173"/>
  <c r="X173"/>
  <c r="R164"/>
  <c r="S164"/>
  <c r="T164"/>
  <c r="V164"/>
  <c r="W164"/>
  <c r="X164"/>
  <c r="R151"/>
  <c r="S151"/>
  <c r="T151"/>
  <c r="V151"/>
  <c r="W151"/>
  <c r="X151"/>
  <c r="R144"/>
  <c r="S144"/>
  <c r="T144"/>
  <c r="V144"/>
  <c r="W144"/>
  <c r="X144"/>
  <c r="R148"/>
  <c r="S148"/>
  <c r="T148"/>
  <c r="V148"/>
  <c r="W148"/>
  <c r="X148"/>
  <c r="R158"/>
  <c r="S158"/>
  <c r="T158"/>
  <c r="V158"/>
  <c r="W158"/>
  <c r="X158"/>
  <c r="R171"/>
  <c r="S171"/>
  <c r="T171"/>
  <c r="V171"/>
  <c r="W171"/>
  <c r="X171"/>
  <c r="R192"/>
  <c r="S192"/>
  <c r="T192"/>
  <c r="V192"/>
  <c r="W192"/>
  <c r="X192"/>
  <c r="R209"/>
  <c r="S209"/>
  <c r="T209"/>
  <c r="V209"/>
  <c r="W209"/>
  <c r="X209"/>
  <c r="R248"/>
  <c r="S248"/>
  <c r="T248"/>
  <c r="V248"/>
  <c r="W248"/>
  <c r="X248"/>
  <c r="R293"/>
  <c r="S293"/>
  <c r="T293"/>
  <c r="V293"/>
  <c r="W293"/>
  <c r="X293"/>
  <c r="R334"/>
  <c r="S334"/>
  <c r="T334"/>
  <c r="V334"/>
  <c r="W334"/>
  <c r="X334"/>
  <c r="R387"/>
  <c r="S387"/>
  <c r="T387"/>
  <c r="V387"/>
  <c r="W387"/>
  <c r="X387"/>
  <c r="R434"/>
  <c r="S434"/>
  <c r="T434"/>
  <c r="V434"/>
  <c r="W434"/>
  <c r="X434"/>
  <c r="R265"/>
  <c r="S265"/>
  <c r="T265"/>
  <c r="V265"/>
  <c r="W265"/>
  <c r="X265"/>
  <c r="R210"/>
  <c r="S210"/>
  <c r="T210"/>
  <c r="V210"/>
  <c r="W210"/>
  <c r="X210"/>
  <c r="R147"/>
  <c r="S147"/>
  <c r="T147"/>
  <c r="V147"/>
  <c r="W147"/>
  <c r="X147"/>
  <c r="R128"/>
  <c r="S128"/>
  <c r="T128"/>
  <c r="V128"/>
  <c r="W128"/>
  <c r="X128"/>
  <c r="R112"/>
  <c r="S112"/>
  <c r="T112"/>
  <c r="V112"/>
  <c r="W112"/>
  <c r="X112"/>
  <c r="R103"/>
  <c r="S103"/>
  <c r="T103"/>
  <c r="V103"/>
  <c r="W103"/>
  <c r="X103"/>
  <c r="R96"/>
  <c r="S96"/>
  <c r="T96"/>
  <c r="V96"/>
  <c r="W96"/>
  <c r="X96"/>
  <c r="R94"/>
  <c r="S94"/>
  <c r="T94"/>
  <c r="V94"/>
  <c r="W94"/>
  <c r="X94"/>
  <c r="R101"/>
  <c r="S101"/>
  <c r="T101"/>
  <c r="V101"/>
  <c r="W101"/>
  <c r="X101"/>
  <c r="R108"/>
  <c r="S108"/>
  <c r="T108"/>
  <c r="V108"/>
  <c r="W108"/>
  <c r="X108"/>
  <c r="R115"/>
  <c r="S115"/>
  <c r="T115"/>
  <c r="V115"/>
  <c r="W115"/>
  <c r="X115"/>
  <c r="R136"/>
  <c r="S136"/>
  <c r="T136"/>
  <c r="V136"/>
  <c r="W136"/>
  <c r="X136"/>
  <c r="R160"/>
  <c r="S160"/>
  <c r="T160"/>
  <c r="V160"/>
  <c r="W160"/>
  <c r="X160"/>
  <c r="R193"/>
  <c r="S193"/>
  <c r="T193"/>
  <c r="V193"/>
  <c r="W193"/>
  <c r="X193"/>
  <c r="R226"/>
  <c r="S226"/>
  <c r="T226"/>
  <c r="V226"/>
  <c r="W226"/>
  <c r="X226"/>
  <c r="R285"/>
  <c r="S285"/>
  <c r="T285"/>
  <c r="V285"/>
  <c r="W285"/>
  <c r="X285"/>
  <c r="R328"/>
  <c r="S328"/>
  <c r="T328"/>
  <c r="V328"/>
  <c r="W328"/>
  <c r="X328"/>
  <c r="R126"/>
  <c r="S126"/>
  <c r="T126"/>
  <c r="V126"/>
  <c r="W126"/>
  <c r="X126"/>
  <c r="R106"/>
  <c r="S106"/>
  <c r="T106"/>
  <c r="V106"/>
  <c r="W106"/>
  <c r="X106"/>
  <c r="R77"/>
  <c r="S77"/>
  <c r="T77"/>
  <c r="V77"/>
  <c r="W77"/>
  <c r="X77"/>
  <c r="R71"/>
  <c r="S71"/>
  <c r="T71"/>
  <c r="V71"/>
  <c r="W71"/>
  <c r="X71"/>
  <c r="R67"/>
  <c r="S67"/>
  <c r="T67"/>
  <c r="V67"/>
  <c r="W67"/>
  <c r="X67"/>
  <c r="R65"/>
  <c r="S65"/>
  <c r="T65"/>
  <c r="V65"/>
  <c r="W65"/>
  <c r="X65"/>
  <c r="R70"/>
  <c r="S70"/>
  <c r="T70"/>
  <c r="V70"/>
  <c r="W70"/>
  <c r="X70"/>
  <c r="R76"/>
  <c r="S76"/>
  <c r="T76"/>
  <c r="V76"/>
  <c r="W76"/>
  <c r="X76"/>
  <c r="R84"/>
  <c r="S84"/>
  <c r="T84"/>
  <c r="V84"/>
  <c r="W84"/>
  <c r="X84"/>
  <c r="R104"/>
  <c r="S104"/>
  <c r="T104"/>
  <c r="V104"/>
  <c r="W104"/>
  <c r="X104"/>
  <c r="Y536"/>
  <c r="X536"/>
  <c r="W536"/>
  <c r="V536"/>
  <c r="U536"/>
  <c r="T536"/>
  <c r="S536"/>
  <c r="R536"/>
  <c r="R58"/>
  <c r="S58"/>
  <c r="T58"/>
  <c r="V58"/>
  <c r="W58"/>
  <c r="X58"/>
  <c r="R59"/>
  <c r="S59"/>
  <c r="T59"/>
  <c r="V59"/>
  <c r="W59"/>
  <c r="X59"/>
  <c r="R62"/>
  <c r="S62"/>
  <c r="T62"/>
  <c r="V62"/>
  <c r="W62"/>
  <c r="X62"/>
  <c r="R166"/>
  <c r="S166"/>
  <c r="T166"/>
  <c r="V166"/>
  <c r="W166"/>
  <c r="X166"/>
  <c r="R66"/>
  <c r="S66"/>
  <c r="T66"/>
  <c r="V66"/>
  <c r="W66"/>
  <c r="X66"/>
  <c r="R68"/>
  <c r="S68"/>
  <c r="T68"/>
  <c r="V68"/>
  <c r="W68"/>
  <c r="X68"/>
  <c r="R72"/>
  <c r="S72"/>
  <c r="T72"/>
  <c r="V72"/>
  <c r="W72"/>
  <c r="X72"/>
  <c r="R78"/>
  <c r="S78"/>
  <c r="T78"/>
  <c r="V78"/>
  <c r="W78"/>
  <c r="X78"/>
  <c r="R87"/>
  <c r="S87"/>
  <c r="T87"/>
  <c r="V87"/>
  <c r="W87"/>
  <c r="X87"/>
  <c r="R109"/>
  <c r="S109"/>
  <c r="T109"/>
  <c r="V109"/>
  <c r="W109"/>
  <c r="X109"/>
  <c r="R130"/>
  <c r="S130"/>
  <c r="T130"/>
  <c r="V130"/>
  <c r="W130"/>
  <c r="X130"/>
  <c r="R165"/>
  <c r="S165"/>
  <c r="T165"/>
  <c r="V165"/>
  <c r="W165"/>
  <c r="X165"/>
  <c r="R201"/>
  <c r="S201"/>
  <c r="T201"/>
  <c r="V201"/>
  <c r="W201"/>
  <c r="X201"/>
  <c r="R252"/>
  <c r="S252"/>
  <c r="T252"/>
  <c r="V252"/>
  <c r="W252"/>
  <c r="X252"/>
  <c r="R311"/>
  <c r="S311"/>
  <c r="T311"/>
  <c r="V311"/>
  <c r="W311"/>
  <c r="X311"/>
  <c r="R157"/>
  <c r="S157"/>
  <c r="T157"/>
  <c r="V157"/>
  <c r="W157"/>
  <c r="X157"/>
  <c r="R102"/>
  <c r="S102"/>
  <c r="T102"/>
  <c r="V102"/>
  <c r="W102"/>
  <c r="X102"/>
  <c r="R95"/>
  <c r="S95"/>
  <c r="T95"/>
  <c r="V95"/>
  <c r="W95"/>
  <c r="X95"/>
  <c r="R99"/>
  <c r="S99"/>
  <c r="T99"/>
  <c r="V99"/>
  <c r="W99"/>
  <c r="X99"/>
  <c r="R105"/>
  <c r="S105"/>
  <c r="T105"/>
  <c r="V105"/>
  <c r="W105"/>
  <c r="X105"/>
  <c r="R114"/>
  <c r="S114"/>
  <c r="T114"/>
  <c r="V114"/>
  <c r="W114"/>
  <c r="X114"/>
  <c r="R131"/>
  <c r="S131"/>
  <c r="T131"/>
  <c r="V131"/>
  <c r="W131"/>
  <c r="X131"/>
  <c r="R152"/>
  <c r="S152"/>
  <c r="T152"/>
  <c r="V152"/>
  <c r="W152"/>
  <c r="X152"/>
  <c r="R183"/>
  <c r="S183"/>
  <c r="T183"/>
  <c r="V183"/>
  <c r="W183"/>
  <c r="X183"/>
  <c r="R213"/>
  <c r="S213"/>
  <c r="T213"/>
  <c r="V213"/>
  <c r="W213"/>
  <c r="X213"/>
  <c r="R270"/>
  <c r="S270"/>
  <c r="T270"/>
  <c r="V270"/>
  <c r="W270"/>
  <c r="X270"/>
  <c r="R317"/>
  <c r="S317"/>
  <c r="T317"/>
  <c r="V317"/>
  <c r="W317"/>
  <c r="X317"/>
  <c r="R379"/>
  <c r="S379"/>
  <c r="T379"/>
  <c r="V379"/>
  <c r="W379"/>
  <c r="X379"/>
  <c r="R149"/>
  <c r="S149"/>
  <c r="T149"/>
  <c r="V149"/>
  <c r="W149"/>
  <c r="X149"/>
  <c r="R145"/>
  <c r="S145"/>
  <c r="T145"/>
  <c r="V145"/>
  <c r="W145"/>
  <c r="X145"/>
  <c r="R153"/>
  <c r="S153"/>
  <c r="T153"/>
  <c r="V153"/>
  <c r="W153"/>
  <c r="X153"/>
  <c r="R167"/>
  <c r="S167"/>
  <c r="T167"/>
  <c r="V167"/>
  <c r="W167"/>
  <c r="X167"/>
  <c r="R174"/>
  <c r="S174"/>
  <c r="T174"/>
  <c r="V174"/>
  <c r="W174"/>
  <c r="X174"/>
  <c r="R199"/>
  <c r="S199"/>
  <c r="T199"/>
  <c r="V199"/>
  <c r="W199"/>
  <c r="X199"/>
  <c r="R220"/>
  <c r="S220"/>
  <c r="T220"/>
  <c r="V220"/>
  <c r="W220"/>
  <c r="X220"/>
  <c r="R266"/>
  <c r="S266"/>
  <c r="T266"/>
  <c r="V266"/>
  <c r="W266"/>
  <c r="X266"/>
  <c r="R308"/>
  <c r="S308"/>
  <c r="T308"/>
  <c r="V308"/>
  <c r="W308"/>
  <c r="X308"/>
  <c r="R354"/>
  <c r="S354"/>
  <c r="T354"/>
  <c r="V354"/>
  <c r="W354"/>
  <c r="X354"/>
  <c r="R407"/>
  <c r="S407"/>
  <c r="T407"/>
  <c r="V407"/>
  <c r="W407"/>
  <c r="X407"/>
  <c r="R454"/>
  <c r="S454"/>
  <c r="T454"/>
  <c r="V454"/>
  <c r="W454"/>
  <c r="X454"/>
  <c r="R242"/>
  <c r="S242"/>
  <c r="T242"/>
  <c r="V242"/>
  <c r="W242"/>
  <c r="X242"/>
  <c r="R231"/>
  <c r="S231"/>
  <c r="T231"/>
  <c r="V231"/>
  <c r="W231"/>
  <c r="X231"/>
  <c r="R230"/>
  <c r="S230"/>
  <c r="T230"/>
  <c r="V230"/>
  <c r="W230"/>
  <c r="X230"/>
  <c r="R241"/>
  <c r="S241"/>
  <c r="T241"/>
  <c r="V241"/>
  <c r="W241"/>
  <c r="X241"/>
  <c r="R255"/>
  <c r="S255"/>
  <c r="T255"/>
  <c r="V255"/>
  <c r="W255"/>
  <c r="X255"/>
  <c r="R277"/>
  <c r="S277"/>
  <c r="T277"/>
  <c r="V277"/>
  <c r="W277"/>
  <c r="X277"/>
  <c r="R302"/>
  <c r="S302"/>
  <c r="T302"/>
  <c r="V302"/>
  <c r="W302"/>
  <c r="X302"/>
  <c r="R322"/>
  <c r="S322"/>
  <c r="T322"/>
  <c r="V322"/>
  <c r="W322"/>
  <c r="X322"/>
  <c r="R366"/>
  <c r="S366"/>
  <c r="T366"/>
  <c r="V366"/>
  <c r="W366"/>
  <c r="X366"/>
  <c r="R409"/>
  <c r="S409"/>
  <c r="T409"/>
  <c r="V409"/>
  <c r="W409"/>
  <c r="X409"/>
  <c r="R448"/>
  <c r="S448"/>
  <c r="T448"/>
  <c r="V448"/>
  <c r="W448"/>
  <c r="X448"/>
  <c r="R490"/>
  <c r="S490"/>
  <c r="T490"/>
  <c r="V490"/>
  <c r="W490"/>
  <c r="X490"/>
  <c r="R543"/>
  <c r="S543"/>
  <c r="T543"/>
  <c r="V543"/>
  <c r="W543"/>
  <c r="X543"/>
  <c r="R349"/>
  <c r="S349"/>
  <c r="T349"/>
  <c r="V349"/>
  <c r="W349"/>
  <c r="X349"/>
  <c r="R356"/>
  <c r="S356"/>
  <c r="T356"/>
  <c r="V356"/>
  <c r="W356"/>
  <c r="X356"/>
  <c r="R374"/>
  <c r="S374"/>
  <c r="T374"/>
  <c r="V374"/>
  <c r="W374"/>
  <c r="X374"/>
  <c r="R391"/>
  <c r="S391"/>
  <c r="T391"/>
  <c r="V391"/>
  <c r="W391"/>
  <c r="X391"/>
  <c r="R414"/>
  <c r="S414"/>
  <c r="T414"/>
  <c r="V414"/>
  <c r="W414"/>
  <c r="X414"/>
  <c r="R441"/>
  <c r="S441"/>
  <c r="T441"/>
  <c r="V441"/>
  <c r="W441"/>
  <c r="X441"/>
  <c r="R474"/>
  <c r="S474"/>
  <c r="T474"/>
  <c r="V474"/>
  <c r="W474"/>
  <c r="X474"/>
  <c r="R511"/>
  <c r="S511"/>
  <c r="T511"/>
  <c r="V511"/>
  <c r="W511"/>
  <c r="X511"/>
  <c r="R550"/>
  <c r="S550"/>
  <c r="T550"/>
  <c r="V550"/>
  <c r="W550"/>
  <c r="X550"/>
  <c r="R583"/>
  <c r="S583"/>
  <c r="T583"/>
  <c r="V583"/>
  <c r="W583"/>
  <c r="X583"/>
  <c r="R625"/>
  <c r="S625"/>
  <c r="T625"/>
  <c r="V625"/>
  <c r="W625"/>
  <c r="X625"/>
  <c r="R509"/>
  <c r="S509"/>
  <c r="T509"/>
  <c r="V509"/>
  <c r="W509"/>
  <c r="X509"/>
  <c r="R526"/>
  <c r="S526"/>
  <c r="T526"/>
  <c r="V526"/>
  <c r="W526"/>
  <c r="X526"/>
  <c r="R555"/>
  <c r="S555"/>
  <c r="T555"/>
  <c r="V555"/>
  <c r="W555"/>
  <c r="X555"/>
  <c r="R579"/>
  <c r="S579"/>
  <c r="T579"/>
  <c r="V579"/>
  <c r="W579"/>
  <c r="X579"/>
  <c r="R605"/>
  <c r="S605"/>
  <c r="T605"/>
  <c r="V605"/>
  <c r="W605"/>
  <c r="X605"/>
  <c r="R638"/>
  <c r="S638"/>
  <c r="T638"/>
  <c r="V638"/>
  <c r="W638"/>
  <c r="X638"/>
  <c r="R666"/>
  <c r="S666"/>
  <c r="T666"/>
  <c r="V666"/>
  <c r="W666"/>
  <c r="X666"/>
  <c r="R694"/>
  <c r="S694"/>
  <c r="T694"/>
  <c r="V694"/>
  <c r="W694"/>
  <c r="X694"/>
  <c r="R670"/>
  <c r="S670"/>
  <c r="T670"/>
  <c r="V670"/>
  <c r="W670"/>
  <c r="X670"/>
  <c r="R689"/>
  <c r="S689"/>
  <c r="T689"/>
  <c r="V689"/>
  <c r="W689"/>
  <c r="X689"/>
  <c r="R706"/>
  <c r="S706"/>
  <c r="T706"/>
  <c r="V706"/>
  <c r="W706"/>
  <c r="X706"/>
  <c r="R723"/>
  <c r="S723"/>
  <c r="T723"/>
  <c r="V723"/>
  <c r="W723"/>
  <c r="X723"/>
  <c r="R733"/>
  <c r="S733"/>
  <c r="T733"/>
  <c r="V733"/>
  <c r="W733"/>
  <c r="X733"/>
  <c r="R725"/>
  <c r="S725"/>
  <c r="T725"/>
  <c r="V725"/>
  <c r="W725"/>
  <c r="X725"/>
  <c r="R713"/>
  <c r="S713"/>
  <c r="T713"/>
  <c r="V713"/>
  <c r="W713"/>
  <c r="X713"/>
  <c r="R729"/>
  <c r="S729"/>
  <c r="T729"/>
  <c r="V729"/>
  <c r="W729"/>
  <c r="X729"/>
  <c r="R712"/>
  <c r="S712"/>
  <c r="T712"/>
  <c r="V712"/>
  <c r="W712"/>
  <c r="X712"/>
  <c r="R698"/>
  <c r="S698"/>
  <c r="T698"/>
  <c r="V698"/>
  <c r="W698"/>
  <c r="X698"/>
  <c r="R680"/>
  <c r="S680"/>
  <c r="T680"/>
  <c r="V680"/>
  <c r="W680"/>
  <c r="X680"/>
  <c r="R664"/>
  <c r="S664"/>
  <c r="T664"/>
  <c r="V664"/>
  <c r="W664"/>
  <c r="X664"/>
  <c r="R645"/>
  <c r="S645"/>
  <c r="T645"/>
  <c r="V645"/>
  <c r="W645"/>
  <c r="X645"/>
  <c r="R634"/>
  <c r="S634"/>
  <c r="T634"/>
  <c r="V634"/>
  <c r="W634"/>
  <c r="X634"/>
  <c r="R618"/>
  <c r="S618"/>
  <c r="T618"/>
  <c r="V618"/>
  <c r="W618"/>
  <c r="X618"/>
  <c r="R603"/>
  <c r="S603"/>
  <c r="T603"/>
  <c r="V603"/>
  <c r="W603"/>
  <c r="X603"/>
  <c r="R678"/>
  <c r="S678"/>
  <c r="T678"/>
  <c r="V678"/>
  <c r="W678"/>
  <c r="X678"/>
  <c r="R650"/>
  <c r="S650"/>
  <c r="T650"/>
  <c r="V650"/>
  <c r="W650"/>
  <c r="X650"/>
  <c r="R626"/>
  <c r="S626"/>
  <c r="T626"/>
  <c r="V626"/>
  <c r="W626"/>
  <c r="X626"/>
  <c r="R593"/>
  <c r="S593"/>
  <c r="T593"/>
  <c r="V593"/>
  <c r="W593"/>
  <c r="X593"/>
  <c r="R571"/>
  <c r="S571"/>
  <c r="T571"/>
  <c r="V571"/>
  <c r="W571"/>
  <c r="X571"/>
  <c r="R551"/>
  <c r="S551"/>
  <c r="T551"/>
  <c r="V551"/>
  <c r="W551"/>
  <c r="X551"/>
  <c r="R529"/>
  <c r="S529"/>
  <c r="T529"/>
  <c r="V529"/>
  <c r="W529"/>
  <c r="X529"/>
  <c r="R514"/>
  <c r="S514"/>
  <c r="T514"/>
  <c r="V514"/>
  <c r="W514"/>
  <c r="X514"/>
  <c r="R502"/>
  <c r="S502"/>
  <c r="T502"/>
  <c r="V502"/>
  <c r="W502"/>
  <c r="X502"/>
  <c r="R491"/>
  <c r="S491"/>
  <c r="T491"/>
  <c r="V491"/>
  <c r="W491"/>
  <c r="X491"/>
  <c r="R489"/>
  <c r="S489"/>
  <c r="T489"/>
  <c r="V489"/>
  <c r="W489"/>
  <c r="X489"/>
  <c r="R598"/>
  <c r="S598"/>
  <c r="T598"/>
  <c r="V598"/>
  <c r="W598"/>
  <c r="X598"/>
  <c r="R565"/>
  <c r="S565"/>
  <c r="T565"/>
  <c r="V565"/>
  <c r="W565"/>
  <c r="X565"/>
  <c r="R532"/>
  <c r="S532"/>
  <c r="T532"/>
  <c r="V532"/>
  <c r="W532"/>
  <c r="X532"/>
  <c r="R498"/>
  <c r="S498"/>
  <c r="T498"/>
  <c r="V498"/>
  <c r="W498"/>
  <c r="X498"/>
  <c r="R463"/>
  <c r="S463"/>
  <c r="T463"/>
  <c r="V463"/>
  <c r="W463"/>
  <c r="X463"/>
  <c r="R439"/>
  <c r="S439"/>
  <c r="T439"/>
  <c r="V439"/>
  <c r="W439"/>
  <c r="X439"/>
  <c r="R416"/>
  <c r="S416"/>
  <c r="T416"/>
  <c r="V416"/>
  <c r="W416"/>
  <c r="X416"/>
  <c r="R401"/>
  <c r="S401"/>
  <c r="T401"/>
  <c r="V401"/>
  <c r="W401"/>
  <c r="X401"/>
  <c r="R389"/>
  <c r="S389"/>
  <c r="T389"/>
  <c r="V389"/>
  <c r="W389"/>
  <c r="X389"/>
  <c r="R383"/>
  <c r="S383"/>
  <c r="T383"/>
  <c r="V383"/>
  <c r="W383"/>
  <c r="X383"/>
  <c r="R382"/>
  <c r="S382"/>
  <c r="T382"/>
  <c r="V382"/>
  <c r="W382"/>
  <c r="X382"/>
  <c r="R384"/>
  <c r="S384"/>
  <c r="T384"/>
  <c r="V384"/>
  <c r="W384"/>
  <c r="X384"/>
  <c r="R398"/>
  <c r="S398"/>
  <c r="T398"/>
  <c r="V398"/>
  <c r="W398"/>
  <c r="X398"/>
  <c r="R412"/>
  <c r="S412"/>
  <c r="T412"/>
  <c r="V412"/>
  <c r="W412"/>
  <c r="X412"/>
  <c r="R428"/>
  <c r="S428"/>
  <c r="T428"/>
  <c r="V428"/>
  <c r="W428"/>
  <c r="X428"/>
  <c r="R470"/>
  <c r="S470"/>
  <c r="T470"/>
  <c r="V470"/>
  <c r="W470"/>
  <c r="X470"/>
  <c r="R427"/>
  <c r="S427"/>
  <c r="T427"/>
  <c r="V427"/>
  <c r="W427"/>
  <c r="X427"/>
  <c r="R395"/>
  <c r="S395"/>
  <c r="T395"/>
  <c r="V395"/>
  <c r="W395"/>
  <c r="X395"/>
  <c r="R360"/>
  <c r="S360"/>
  <c r="T360"/>
  <c r="V360"/>
  <c r="W360"/>
  <c r="X360"/>
  <c r="R324"/>
  <c r="S324"/>
  <c r="T324"/>
  <c r="V324"/>
  <c r="W324"/>
  <c r="X324"/>
  <c r="R309"/>
  <c r="S309"/>
  <c r="T309"/>
  <c r="V309"/>
  <c r="W309"/>
  <c r="X309"/>
  <c r="R291"/>
  <c r="S291"/>
  <c r="T291"/>
  <c r="V291"/>
  <c r="W291"/>
  <c r="X291"/>
  <c r="R280"/>
  <c r="S280"/>
  <c r="T280"/>
  <c r="V280"/>
  <c r="W280"/>
  <c r="X280"/>
  <c r="R272"/>
  <c r="S272"/>
  <c r="T272"/>
  <c r="V272"/>
  <c r="W272"/>
  <c r="X272"/>
  <c r="R274"/>
  <c r="S274"/>
  <c r="T274"/>
  <c r="V274"/>
  <c r="W274"/>
  <c r="X274"/>
  <c r="R283"/>
  <c r="S283"/>
  <c r="T283"/>
  <c r="V283"/>
  <c r="W283"/>
  <c r="X283"/>
  <c r="R295"/>
  <c r="S295"/>
  <c r="T295"/>
  <c r="V295"/>
  <c r="W295"/>
  <c r="X295"/>
  <c r="R313"/>
  <c r="S313"/>
  <c r="T313"/>
  <c r="V313"/>
  <c r="W313"/>
  <c r="X313"/>
  <c r="R333"/>
  <c r="S333"/>
  <c r="T333"/>
  <c r="V333"/>
  <c r="W333"/>
  <c r="X333"/>
  <c r="R369"/>
  <c r="S369"/>
  <c r="T369"/>
  <c r="V369"/>
  <c r="W369"/>
  <c r="X369"/>
  <c r="R406"/>
  <c r="S406"/>
  <c r="T406"/>
  <c r="V406"/>
  <c r="W406"/>
  <c r="X406"/>
  <c r="R440"/>
  <c r="S440"/>
  <c r="T440"/>
  <c r="V440"/>
  <c r="W440"/>
  <c r="X440"/>
  <c r="R330"/>
  <c r="S330"/>
  <c r="T330"/>
  <c r="V330"/>
  <c r="W330"/>
  <c r="X330"/>
  <c r="R299"/>
  <c r="S299"/>
  <c r="T299"/>
  <c r="V299"/>
  <c r="W299"/>
  <c r="X299"/>
  <c r="R261"/>
  <c r="S261"/>
  <c r="T261"/>
  <c r="V261"/>
  <c r="W261"/>
  <c r="X261"/>
  <c r="R222"/>
  <c r="S222"/>
  <c r="T222"/>
  <c r="V222"/>
  <c r="W222"/>
  <c r="X222"/>
  <c r="R205"/>
  <c r="S205"/>
  <c r="T205"/>
  <c r="V205"/>
  <c r="W205"/>
  <c r="X205"/>
  <c r="R196"/>
  <c r="S196"/>
  <c r="T196"/>
  <c r="V196"/>
  <c r="W196"/>
  <c r="X196"/>
  <c r="R185"/>
  <c r="S185"/>
  <c r="T185"/>
  <c r="V185"/>
  <c r="W185"/>
  <c r="X185"/>
  <c r="R177"/>
  <c r="S177"/>
  <c r="T177"/>
  <c r="V177"/>
  <c r="W177"/>
  <c r="X177"/>
  <c r="R182"/>
  <c r="S182"/>
  <c r="T182"/>
  <c r="V182"/>
  <c r="W182"/>
  <c r="X182"/>
  <c r="R191"/>
  <c r="S191"/>
  <c r="T191"/>
  <c r="V191"/>
  <c r="W191"/>
  <c r="X191"/>
  <c r="R203"/>
  <c r="S203"/>
  <c r="T203"/>
  <c r="V203"/>
  <c r="W203"/>
  <c r="X203"/>
  <c r="R218"/>
  <c r="S218"/>
  <c r="T218"/>
  <c r="V218"/>
  <c r="W218"/>
  <c r="X218"/>
  <c r="R254"/>
  <c r="S254"/>
  <c r="T254"/>
  <c r="V254"/>
  <c r="W254"/>
  <c r="X254"/>
  <c r="R290"/>
  <c r="S290"/>
  <c r="T290"/>
  <c r="V290"/>
  <c r="W290"/>
  <c r="X290"/>
  <c r="R321"/>
  <c r="S321"/>
  <c r="T321"/>
  <c r="V321"/>
  <c r="W321"/>
  <c r="X321"/>
  <c r="R376"/>
  <c r="S376"/>
  <c r="T376"/>
  <c r="V376"/>
  <c r="W376"/>
  <c r="X376"/>
  <c r="R417"/>
  <c r="S417"/>
  <c r="T417"/>
  <c r="V417"/>
  <c r="W417"/>
  <c r="X417"/>
  <c r="R467"/>
  <c r="S467"/>
  <c r="T467"/>
  <c r="V467"/>
  <c r="W467"/>
  <c r="X467"/>
  <c r="R519"/>
  <c r="S519"/>
  <c r="T519"/>
  <c r="V519"/>
  <c r="W519"/>
  <c r="X519"/>
  <c r="R178"/>
  <c r="S178"/>
  <c r="T178"/>
  <c r="V178"/>
  <c r="W178"/>
  <c r="X178"/>
  <c r="R155"/>
  <c r="S155"/>
  <c r="T155"/>
  <c r="V155"/>
  <c r="W155"/>
  <c r="X155"/>
  <c r="R138"/>
  <c r="S138"/>
  <c r="T138"/>
  <c r="V138"/>
  <c r="W138"/>
  <c r="X138"/>
  <c r="R127"/>
  <c r="S127"/>
  <c r="T127"/>
  <c r="V127"/>
  <c r="W127"/>
  <c r="X127"/>
  <c r="R120"/>
  <c r="S120"/>
  <c r="T120"/>
  <c r="V120"/>
  <c r="W120"/>
  <c r="X120"/>
  <c r="R118"/>
  <c r="S118"/>
  <c r="T118"/>
  <c r="V118"/>
  <c r="W118"/>
  <c r="X118"/>
  <c r="R122"/>
  <c r="S122"/>
  <c r="T122"/>
  <c r="V122"/>
  <c r="W122"/>
  <c r="X122"/>
  <c r="R133"/>
  <c r="S133"/>
  <c r="T133"/>
  <c r="V133"/>
  <c r="W133"/>
  <c r="X133"/>
  <c r="R142"/>
  <c r="S142"/>
  <c r="T142"/>
  <c r="V142"/>
  <c r="W142"/>
  <c r="X142"/>
  <c r="R168"/>
  <c r="S168"/>
  <c r="T168"/>
  <c r="V168"/>
  <c r="W168"/>
  <c r="X168"/>
  <c r="R195"/>
  <c r="S195"/>
  <c r="T195"/>
  <c r="V195"/>
  <c r="W195"/>
  <c r="X195"/>
  <c r="R219"/>
  <c r="S219"/>
  <c r="T219"/>
  <c r="V219"/>
  <c r="W219"/>
  <c r="X219"/>
  <c r="R271"/>
  <c r="S271"/>
  <c r="T271"/>
  <c r="V271"/>
  <c r="W271"/>
  <c r="X271"/>
  <c r="R316"/>
  <c r="S316"/>
  <c r="T316"/>
  <c r="V316"/>
  <c r="W316"/>
  <c r="X316"/>
  <c r="R372"/>
  <c r="S372"/>
  <c r="T372"/>
  <c r="V372"/>
  <c r="W372"/>
  <c r="X372"/>
  <c r="R422"/>
  <c r="S422"/>
  <c r="T422"/>
  <c r="V422"/>
  <c r="W422"/>
  <c r="X422"/>
  <c r="R479"/>
  <c r="S479"/>
  <c r="T479"/>
  <c r="V479"/>
  <c r="W479"/>
  <c r="X479"/>
  <c r="R534"/>
  <c r="S534"/>
  <c r="T534"/>
  <c r="V534"/>
  <c r="W534"/>
  <c r="X534"/>
  <c r="R587"/>
  <c r="S587"/>
  <c r="T587"/>
  <c r="V587"/>
  <c r="W587"/>
  <c r="X587"/>
  <c r="R639"/>
  <c r="S639"/>
  <c r="T639"/>
  <c r="V639"/>
  <c r="W639"/>
  <c r="X639"/>
  <c r="R83"/>
  <c r="S83"/>
  <c r="T83"/>
  <c r="V83"/>
  <c r="W83"/>
  <c r="X83"/>
  <c r="R82"/>
  <c r="S82"/>
  <c r="T82"/>
  <c r="V82"/>
  <c r="W82"/>
  <c r="X82"/>
  <c r="R89"/>
  <c r="S89"/>
  <c r="T89"/>
  <c r="V89"/>
  <c r="W89"/>
  <c r="X89"/>
  <c r="R100"/>
  <c r="S100"/>
  <c r="T100"/>
  <c r="V100"/>
  <c r="W100"/>
  <c r="X100"/>
  <c r="R111"/>
  <c r="S111"/>
  <c r="T111"/>
  <c r="V111"/>
  <c r="W111"/>
  <c r="X111"/>
  <c r="R129"/>
  <c r="S129"/>
  <c r="T129"/>
  <c r="V129"/>
  <c r="W129"/>
  <c r="X129"/>
  <c r="R154"/>
  <c r="S154"/>
  <c r="T154"/>
  <c r="V154"/>
  <c r="W154"/>
  <c r="X154"/>
  <c r="R189"/>
  <c r="S189"/>
  <c r="T189"/>
  <c r="V189"/>
  <c r="W189"/>
  <c r="X189"/>
  <c r="R225"/>
  <c r="S225"/>
  <c r="T225"/>
  <c r="V225"/>
  <c r="W225"/>
  <c r="X225"/>
  <c r="R287"/>
  <c r="S287"/>
  <c r="T287"/>
  <c r="V287"/>
  <c r="W287"/>
  <c r="X287"/>
  <c r="R81"/>
  <c r="S81"/>
  <c r="T81"/>
  <c r="V81"/>
  <c r="W81"/>
  <c r="X81"/>
  <c r="R92"/>
  <c r="S92"/>
  <c r="T92"/>
  <c r="V92"/>
  <c r="W92"/>
  <c r="X92"/>
  <c r="R113"/>
  <c r="S113"/>
  <c r="T113"/>
  <c r="V113"/>
  <c r="W113"/>
  <c r="X113"/>
  <c r="R74"/>
  <c r="S74"/>
  <c r="T74"/>
  <c r="V74"/>
  <c r="W74"/>
  <c r="X74"/>
  <c r="R125"/>
  <c r="S125"/>
  <c r="T125"/>
  <c r="V125"/>
  <c r="W125"/>
  <c r="X125"/>
  <c r="R156"/>
  <c r="S156"/>
  <c r="T156"/>
  <c r="V156"/>
  <c r="W156"/>
  <c r="X156"/>
  <c r="R85"/>
  <c r="S85"/>
  <c r="T85"/>
  <c r="V85"/>
  <c r="W85"/>
  <c r="X85"/>
  <c r="R135"/>
  <c r="S135"/>
  <c r="T135"/>
  <c r="V135"/>
  <c r="W135"/>
  <c r="X135"/>
  <c r="R163"/>
  <c r="S163"/>
  <c r="T163"/>
  <c r="V163"/>
  <c r="W163"/>
  <c r="X163"/>
  <c r="R197"/>
  <c r="S197"/>
  <c r="T197"/>
  <c r="V197"/>
  <c r="W197"/>
  <c r="X197"/>
  <c r="R234"/>
  <c r="S234"/>
  <c r="T234"/>
  <c r="V234"/>
  <c r="W234"/>
  <c r="X234"/>
  <c r="R294"/>
  <c r="S294"/>
  <c r="T294"/>
  <c r="V294"/>
  <c r="W294"/>
  <c r="X294"/>
  <c r="R119"/>
  <c r="S119"/>
  <c r="T119"/>
  <c r="V119"/>
  <c r="W119"/>
  <c r="X119"/>
  <c r="R121"/>
  <c r="S121"/>
  <c r="T121"/>
  <c r="V121"/>
  <c r="W121"/>
  <c r="X121"/>
  <c r="R132"/>
  <c r="S132"/>
  <c r="T132"/>
  <c r="V132"/>
  <c r="W132"/>
  <c r="X132"/>
  <c r="R162"/>
  <c r="S162"/>
  <c r="T162"/>
  <c r="V162"/>
  <c r="W162"/>
  <c r="X162"/>
  <c r="R186"/>
  <c r="S186"/>
  <c r="T186"/>
  <c r="V186"/>
  <c r="W186"/>
  <c r="X186"/>
  <c r="R211"/>
  <c r="S211"/>
  <c r="T211"/>
  <c r="V211"/>
  <c r="W211"/>
  <c r="X211"/>
  <c r="R260"/>
  <c r="S260"/>
  <c r="T260"/>
  <c r="V260"/>
  <c r="W260"/>
  <c r="X260"/>
  <c r="R307"/>
  <c r="S307"/>
  <c r="T307"/>
  <c r="V307"/>
  <c r="W307"/>
  <c r="X307"/>
  <c r="R357"/>
  <c r="S357"/>
  <c r="T357"/>
  <c r="V357"/>
  <c r="W357"/>
  <c r="X357"/>
  <c r="R184"/>
  <c r="S184"/>
  <c r="T184"/>
  <c r="V184"/>
  <c r="W184"/>
  <c r="X184"/>
  <c r="R180"/>
  <c r="S180"/>
  <c r="T180"/>
  <c r="V180"/>
  <c r="W180"/>
  <c r="X180"/>
  <c r="R187"/>
  <c r="S187"/>
  <c r="T187"/>
  <c r="V187"/>
  <c r="W187"/>
  <c r="X187"/>
  <c r="R207"/>
  <c r="S207"/>
  <c r="T207"/>
  <c r="V207"/>
  <c r="W207"/>
  <c r="X207"/>
  <c r="R229"/>
  <c r="S229"/>
  <c r="T229"/>
  <c r="V229"/>
  <c r="W229"/>
  <c r="X229"/>
  <c r="R268"/>
  <c r="S268"/>
  <c r="T268"/>
  <c r="V268"/>
  <c r="W268"/>
  <c r="X268"/>
  <c r="R304"/>
  <c r="S304"/>
  <c r="T304"/>
  <c r="V304"/>
  <c r="W304"/>
  <c r="X304"/>
  <c r="R342"/>
  <c r="S342"/>
  <c r="T342"/>
  <c r="V342"/>
  <c r="W342"/>
  <c r="X342"/>
  <c r="R390"/>
  <c r="S390"/>
  <c r="T390"/>
  <c r="V390"/>
  <c r="W390"/>
  <c r="X390"/>
  <c r="R432"/>
  <c r="S432"/>
  <c r="T432"/>
  <c r="V432"/>
  <c r="W432"/>
  <c r="X432"/>
  <c r="R275"/>
  <c r="S275"/>
  <c r="T275"/>
  <c r="V275"/>
  <c r="W275"/>
  <c r="X275"/>
  <c r="R276"/>
  <c r="S276"/>
  <c r="T276"/>
  <c r="V276"/>
  <c r="W276"/>
  <c r="X276"/>
  <c r="R284"/>
  <c r="S284"/>
  <c r="T284"/>
  <c r="V284"/>
  <c r="W284"/>
  <c r="X284"/>
  <c r="R297"/>
  <c r="S297"/>
  <c r="T297"/>
  <c r="V297"/>
  <c r="W297"/>
  <c r="X297"/>
  <c r="R312"/>
  <c r="S312"/>
  <c r="T312"/>
  <c r="V312"/>
  <c r="W312"/>
  <c r="X312"/>
  <c r="R332"/>
  <c r="S332"/>
  <c r="T332"/>
  <c r="V332"/>
  <c r="W332"/>
  <c r="X332"/>
  <c r="R367"/>
  <c r="S367"/>
  <c r="T367"/>
  <c r="V367"/>
  <c r="W367"/>
  <c r="X367"/>
  <c r="R402"/>
  <c r="S402"/>
  <c r="T402"/>
  <c r="V402"/>
  <c r="W402"/>
  <c r="X402"/>
  <c r="R437"/>
  <c r="S437"/>
  <c r="T437"/>
  <c r="V437"/>
  <c r="W437"/>
  <c r="X437"/>
  <c r="R478"/>
  <c r="S478"/>
  <c r="T478"/>
  <c r="V478"/>
  <c r="W478"/>
  <c r="X478"/>
  <c r="R523"/>
  <c r="S523"/>
  <c r="T523"/>
  <c r="V523"/>
  <c r="W523"/>
  <c r="X523"/>
  <c r="R408"/>
  <c r="S408"/>
  <c r="T408"/>
  <c r="V408"/>
  <c r="W408"/>
  <c r="X408"/>
  <c r="R421"/>
  <c r="S421"/>
  <c r="T421"/>
  <c r="V421"/>
  <c r="W421"/>
  <c r="X421"/>
  <c r="R445"/>
  <c r="S445"/>
  <c r="T445"/>
  <c r="V445"/>
  <c r="W445"/>
  <c r="X445"/>
  <c r="R471"/>
  <c r="S471"/>
  <c r="T471"/>
  <c r="V471"/>
  <c r="W471"/>
  <c r="X471"/>
  <c r="R504"/>
  <c r="S504"/>
  <c r="T504"/>
  <c r="V504"/>
  <c r="W504"/>
  <c r="X504"/>
  <c r="R539"/>
  <c r="S539"/>
  <c r="T539"/>
  <c r="V539"/>
  <c r="W539"/>
  <c r="X539"/>
  <c r="R572"/>
  <c r="S572"/>
  <c r="T572"/>
  <c r="V572"/>
  <c r="W572"/>
  <c r="X572"/>
  <c r="R607"/>
  <c r="S607"/>
  <c r="T607"/>
  <c r="V607"/>
  <c r="W607"/>
  <c r="X607"/>
  <c r="R577"/>
  <c r="S577"/>
  <c r="T577"/>
  <c r="V577"/>
  <c r="W577"/>
  <c r="X577"/>
  <c r="R599"/>
  <c r="S599"/>
  <c r="T599"/>
  <c r="V599"/>
  <c r="W599"/>
  <c r="X599"/>
  <c r="R630"/>
  <c r="S630"/>
  <c r="T630"/>
  <c r="V630"/>
  <c r="W630"/>
  <c r="X630"/>
  <c r="R659"/>
  <c r="S659"/>
  <c r="T659"/>
  <c r="V659"/>
  <c r="W659"/>
  <c r="X659"/>
  <c r="R681"/>
  <c r="S681"/>
  <c r="T681"/>
  <c r="V681"/>
  <c r="W681"/>
  <c r="X681"/>
  <c r="R732"/>
  <c r="S732"/>
  <c r="T732"/>
  <c r="V732"/>
  <c r="W732"/>
  <c r="X732"/>
  <c r="R728"/>
  <c r="S728"/>
  <c r="T728"/>
  <c r="V728"/>
  <c r="W728"/>
  <c r="X728"/>
  <c r="R722"/>
  <c r="S722"/>
  <c r="T722"/>
  <c r="V722"/>
  <c r="W722"/>
  <c r="X722"/>
  <c r="R714"/>
  <c r="S714"/>
  <c r="T714"/>
  <c r="V714"/>
  <c r="W714"/>
  <c r="X714"/>
  <c r="R701"/>
  <c r="S701"/>
  <c r="T701"/>
  <c r="V701"/>
  <c r="W701"/>
  <c r="X701"/>
  <c r="R686"/>
  <c r="S686"/>
  <c r="T686"/>
  <c r="V686"/>
  <c r="W686"/>
  <c r="X686"/>
  <c r="R673"/>
  <c r="S673"/>
  <c r="T673"/>
  <c r="V673"/>
  <c r="W673"/>
  <c r="X673"/>
  <c r="R660"/>
  <c r="S660"/>
  <c r="T660"/>
  <c r="V660"/>
  <c r="W660"/>
  <c r="X660"/>
  <c r="R648"/>
  <c r="S648"/>
  <c r="T648"/>
  <c r="V648"/>
  <c r="W648"/>
  <c r="X648"/>
  <c r="R641"/>
  <c r="S641"/>
  <c r="T641"/>
  <c r="V641"/>
  <c r="W641"/>
  <c r="X641"/>
  <c r="R636"/>
  <c r="S636"/>
  <c r="T636"/>
  <c r="V636"/>
  <c r="W636"/>
  <c r="X636"/>
  <c r="R635"/>
  <c r="S635"/>
  <c r="T635"/>
  <c r="V635"/>
  <c r="W635"/>
  <c r="X635"/>
  <c r="R653"/>
  <c r="S653"/>
  <c r="T653"/>
  <c r="V653"/>
  <c r="W653"/>
  <c r="X653"/>
  <c r="R633"/>
  <c r="S633"/>
  <c r="T633"/>
  <c r="V633"/>
  <c r="W633"/>
  <c r="X633"/>
  <c r="R604"/>
  <c r="S604"/>
  <c r="T604"/>
  <c r="V604"/>
  <c r="W604"/>
  <c r="X604"/>
  <c r="R586"/>
  <c r="S586"/>
  <c r="T586"/>
  <c r="V586"/>
  <c r="W586"/>
  <c r="X586"/>
  <c r="R568"/>
  <c r="S568"/>
  <c r="T568"/>
  <c r="V568"/>
  <c r="W568"/>
  <c r="X568"/>
  <c r="R558"/>
  <c r="S558"/>
  <c r="T558"/>
  <c r="V558"/>
  <c r="W558"/>
  <c r="X558"/>
  <c r="R548"/>
  <c r="S548"/>
  <c r="T548"/>
  <c r="V548"/>
  <c r="W548"/>
  <c r="X548"/>
  <c r="R540"/>
  <c r="S540"/>
  <c r="T540"/>
  <c r="V540"/>
  <c r="W540"/>
  <c r="X540"/>
  <c r="Y591"/>
  <c r="X591"/>
  <c r="W591"/>
  <c r="V591"/>
  <c r="U591"/>
  <c r="T591"/>
  <c r="S591"/>
  <c r="R591"/>
  <c r="R541"/>
  <c r="S541"/>
  <c r="T541"/>
  <c r="V541"/>
  <c r="W541"/>
  <c r="X541"/>
  <c r="R549"/>
  <c r="S549"/>
  <c r="T549"/>
  <c r="V549"/>
  <c r="W549"/>
  <c r="X549"/>
  <c r="R560"/>
  <c r="S560"/>
  <c r="T560"/>
  <c r="V560"/>
  <c r="W560"/>
  <c r="X560"/>
  <c r="R542"/>
  <c r="S542"/>
  <c r="T542"/>
  <c r="V542"/>
  <c r="W542"/>
  <c r="X542"/>
  <c r="R513"/>
  <c r="S513"/>
  <c r="T513"/>
  <c r="V513"/>
  <c r="W513"/>
  <c r="X513"/>
  <c r="R483"/>
  <c r="S483"/>
  <c r="T483"/>
  <c r="V483"/>
  <c r="W483"/>
  <c r="X483"/>
  <c r="R464"/>
  <c r="S464"/>
  <c r="T464"/>
  <c r="V464"/>
  <c r="W464"/>
  <c r="X464"/>
  <c r="R450"/>
  <c r="S450"/>
  <c r="T450"/>
  <c r="V450"/>
  <c r="W450"/>
  <c r="X450"/>
  <c r="R438"/>
  <c r="S438"/>
  <c r="T438"/>
  <c r="V438"/>
  <c r="W438"/>
  <c r="X438"/>
  <c r="R430"/>
  <c r="S430"/>
  <c r="T430"/>
  <c r="V430"/>
  <c r="W430"/>
  <c r="X430"/>
  <c r="R429"/>
  <c r="S429"/>
  <c r="T429"/>
  <c r="V429"/>
  <c r="W429"/>
  <c r="X429"/>
  <c r="R433"/>
  <c r="S433"/>
  <c r="T433"/>
  <c r="V433"/>
  <c r="W433"/>
  <c r="X433"/>
  <c r="R447"/>
  <c r="S447"/>
  <c r="T447"/>
  <c r="V447"/>
  <c r="W447"/>
  <c r="X447"/>
  <c r="R457"/>
  <c r="S457"/>
  <c r="T457"/>
  <c r="V457"/>
  <c r="W457"/>
  <c r="X457"/>
  <c r="R480"/>
  <c r="S480"/>
  <c r="T480"/>
  <c r="V480"/>
  <c r="W480"/>
  <c r="X480"/>
  <c r="R506"/>
  <c r="S506"/>
  <c r="T506"/>
  <c r="V506"/>
  <c r="W506"/>
  <c r="X506"/>
  <c r="R533"/>
  <c r="S533"/>
  <c r="T533"/>
  <c r="V533"/>
  <c r="W533"/>
  <c r="X533"/>
  <c r="R413"/>
  <c r="S413"/>
  <c r="T413"/>
  <c r="V413"/>
  <c r="W413"/>
  <c r="X413"/>
  <c r="R385"/>
  <c r="S385"/>
  <c r="T385"/>
  <c r="V385"/>
  <c r="W385"/>
  <c r="X385"/>
  <c r="R364"/>
  <c r="S364"/>
  <c r="T364"/>
  <c r="V364"/>
  <c r="W364"/>
  <c r="X364"/>
  <c r="R344"/>
  <c r="S344"/>
  <c r="T344"/>
  <c r="V344"/>
  <c r="W344"/>
  <c r="X344"/>
  <c r="R329"/>
  <c r="S329"/>
  <c r="T329"/>
  <c r="V329"/>
  <c r="W329"/>
  <c r="X329"/>
  <c r="R323"/>
  <c r="S323"/>
  <c r="T323"/>
  <c r="V323"/>
  <c r="W323"/>
  <c r="X323"/>
  <c r="R326"/>
  <c r="S326"/>
  <c r="T326"/>
  <c r="V326"/>
  <c r="W326"/>
  <c r="X326"/>
  <c r="R336"/>
  <c r="S336"/>
  <c r="T336"/>
  <c r="V336"/>
  <c r="W336"/>
  <c r="X336"/>
  <c r="R350"/>
  <c r="S350"/>
  <c r="T350"/>
  <c r="V350"/>
  <c r="W350"/>
  <c r="X350"/>
  <c r="R371"/>
  <c r="S371"/>
  <c r="T371"/>
  <c r="V371"/>
  <c r="W371"/>
  <c r="X371"/>
  <c r="R394"/>
  <c r="S394"/>
  <c r="T394"/>
  <c r="V394"/>
  <c r="W394"/>
  <c r="X394"/>
  <c r="R420"/>
  <c r="S420"/>
  <c r="T420"/>
  <c r="V420"/>
  <c r="W420"/>
  <c r="X420"/>
  <c r="R453"/>
  <c r="S453"/>
  <c r="T453"/>
  <c r="V453"/>
  <c r="W453"/>
  <c r="X453"/>
  <c r="R486"/>
  <c r="S486"/>
  <c r="T486"/>
  <c r="V486"/>
  <c r="W486"/>
  <c r="X486"/>
  <c r="R530"/>
  <c r="S530"/>
  <c r="T530"/>
  <c r="V530"/>
  <c r="W530"/>
  <c r="X530"/>
  <c r="R567"/>
  <c r="S567"/>
  <c r="T567"/>
  <c r="V567"/>
  <c r="W567"/>
  <c r="X567"/>
  <c r="R269"/>
  <c r="S269"/>
  <c r="T269"/>
  <c r="V269"/>
  <c r="W269"/>
  <c r="X269"/>
  <c r="R249"/>
  <c r="S249"/>
  <c r="T249"/>
  <c r="V249"/>
  <c r="W249"/>
  <c r="X249"/>
  <c r="R238"/>
  <c r="S238"/>
  <c r="T238"/>
  <c r="V238"/>
  <c r="W238"/>
  <c r="X238"/>
  <c r="R232"/>
  <c r="S232"/>
  <c r="T232"/>
  <c r="V232"/>
  <c r="W232"/>
  <c r="X232"/>
  <c r="R236"/>
  <c r="S236"/>
  <c r="T236"/>
  <c r="V236"/>
  <c r="W236"/>
  <c r="X236"/>
  <c r="R246"/>
  <c r="S246"/>
  <c r="T246"/>
  <c r="V246"/>
  <c r="W246"/>
  <c r="X246"/>
  <c r="R267"/>
  <c r="S267"/>
  <c r="T267"/>
  <c r="V267"/>
  <c r="W267"/>
  <c r="X267"/>
  <c r="R289"/>
  <c r="S289"/>
  <c r="T289"/>
  <c r="V289"/>
  <c r="W289"/>
  <c r="X289"/>
  <c r="R314"/>
  <c r="S314"/>
  <c r="T314"/>
  <c r="V314"/>
  <c r="W314"/>
  <c r="X314"/>
  <c r="R347"/>
  <c r="S347"/>
  <c r="T347"/>
  <c r="V347"/>
  <c r="W347"/>
  <c r="X347"/>
  <c r="R386"/>
  <c r="S386"/>
  <c r="T386"/>
  <c r="V386"/>
  <c r="W386"/>
  <c r="X386"/>
  <c r="R425"/>
  <c r="S425"/>
  <c r="T425"/>
  <c r="V425"/>
  <c r="W425"/>
  <c r="X425"/>
  <c r="R469"/>
  <c r="S469"/>
  <c r="T469"/>
  <c r="V469"/>
  <c r="W469"/>
  <c r="X469"/>
  <c r="R517"/>
  <c r="S517"/>
  <c r="T517"/>
  <c r="V517"/>
  <c r="W517"/>
  <c r="X517"/>
  <c r="R563"/>
  <c r="S563"/>
  <c r="T563"/>
  <c r="V563"/>
  <c r="W563"/>
  <c r="X563"/>
  <c r="R606"/>
  <c r="S606"/>
  <c r="T606"/>
  <c r="V606"/>
  <c r="W606"/>
  <c r="X606"/>
  <c r="R649"/>
  <c r="S649"/>
  <c r="T649"/>
  <c r="V649"/>
  <c r="W649"/>
  <c r="X649"/>
  <c r="R200"/>
  <c r="S200"/>
  <c r="T200"/>
  <c r="V200"/>
  <c r="W200"/>
  <c r="X200"/>
  <c r="R214"/>
  <c r="S214"/>
  <c r="T214"/>
  <c r="V214"/>
  <c r="W214"/>
  <c r="X214"/>
  <c r="R250"/>
  <c r="S250"/>
  <c r="T250"/>
  <c r="V250"/>
  <c r="W250"/>
  <c r="X250"/>
  <c r="R292"/>
  <c r="S292"/>
  <c r="T292"/>
  <c r="V292"/>
  <c r="W292"/>
  <c r="X292"/>
  <c r="R325"/>
  <c r="S325"/>
  <c r="T325"/>
  <c r="V325"/>
  <c r="W325"/>
  <c r="X325"/>
  <c r="R378"/>
  <c r="S378"/>
  <c r="T378"/>
  <c r="V378"/>
  <c r="W378"/>
  <c r="X378"/>
  <c r="R424"/>
  <c r="S424"/>
  <c r="T424"/>
  <c r="V424"/>
  <c r="W424"/>
  <c r="X424"/>
  <c r="R476"/>
  <c r="S476"/>
  <c r="T476"/>
  <c r="V476"/>
  <c r="W476"/>
  <c r="X476"/>
  <c r="R528"/>
  <c r="S528"/>
  <c r="T528"/>
  <c r="V528"/>
  <c r="W528"/>
  <c r="X528"/>
  <c r="R578"/>
  <c r="S578"/>
  <c r="T578"/>
  <c r="V578"/>
  <c r="W578"/>
  <c r="X578"/>
  <c r="R627"/>
  <c r="S627"/>
  <c r="T627"/>
  <c r="V627"/>
  <c r="W627"/>
  <c r="X627"/>
  <c r="R668"/>
  <c r="S668"/>
  <c r="T668"/>
  <c r="V668"/>
  <c r="W668"/>
  <c r="X668"/>
  <c r="R704"/>
  <c r="S704"/>
  <c r="T704"/>
  <c r="V704"/>
  <c r="W704"/>
  <c r="X704"/>
  <c r="R159"/>
  <c r="S159"/>
  <c r="T159"/>
  <c r="V159"/>
  <c r="W159"/>
  <c r="X159"/>
  <c r="R179"/>
  <c r="S179"/>
  <c r="T179"/>
  <c r="V179"/>
  <c r="W179"/>
  <c r="X179"/>
  <c r="R206"/>
  <c r="S206"/>
  <c r="T206"/>
  <c r="V206"/>
  <c r="W206"/>
  <c r="X206"/>
  <c r="R245"/>
  <c r="S245"/>
  <c r="T245"/>
  <c r="V245"/>
  <c r="W245"/>
  <c r="X245"/>
  <c r="R298"/>
  <c r="S298"/>
  <c r="T298"/>
  <c r="V298"/>
  <c r="W298"/>
  <c r="X298"/>
  <c r="R341"/>
  <c r="S341"/>
  <c r="T341"/>
  <c r="V341"/>
  <c r="W341"/>
  <c r="X341"/>
  <c r="R399"/>
  <c r="S399"/>
  <c r="T399"/>
  <c r="V399"/>
  <c r="W399"/>
  <c r="X399"/>
  <c r="R449"/>
  <c r="S449"/>
  <c r="T449"/>
  <c r="V449"/>
  <c r="W449"/>
  <c r="X449"/>
  <c r="R507"/>
  <c r="S507"/>
  <c r="T507"/>
  <c r="V507"/>
  <c r="W507"/>
  <c r="X507"/>
  <c r="R561"/>
  <c r="S561"/>
  <c r="T561"/>
  <c r="V561"/>
  <c r="W561"/>
  <c r="X561"/>
  <c r="R610"/>
  <c r="S610"/>
  <c r="T610"/>
  <c r="V610"/>
  <c r="W610"/>
  <c r="X610"/>
  <c r="R658"/>
  <c r="S658"/>
  <c r="T658"/>
  <c r="V658"/>
  <c r="W658"/>
  <c r="X658"/>
  <c r="R696"/>
  <c r="S696"/>
  <c r="T696"/>
  <c r="V696"/>
  <c r="W696"/>
  <c r="X696"/>
  <c r="R724"/>
  <c r="S724"/>
  <c r="T724"/>
  <c r="V724"/>
  <c r="W724"/>
  <c r="X724"/>
  <c r="R194"/>
  <c r="S194"/>
  <c r="T194"/>
  <c r="V194"/>
  <c r="W194"/>
  <c r="X194"/>
  <c r="R224"/>
  <c r="S224"/>
  <c r="T224"/>
  <c r="V224"/>
  <c r="W224"/>
  <c r="X224"/>
  <c r="R281"/>
  <c r="S281"/>
  <c r="T281"/>
  <c r="V281"/>
  <c r="W281"/>
  <c r="X281"/>
  <c r="R134"/>
  <c r="S134"/>
  <c r="T134"/>
  <c r="V134"/>
  <c r="W134"/>
  <c r="X134"/>
  <c r="R259"/>
  <c r="S259"/>
  <c r="T259"/>
  <c r="V259"/>
  <c r="W259"/>
  <c r="X259"/>
  <c r="R258"/>
  <c r="S258"/>
  <c r="T258"/>
  <c r="V258"/>
  <c r="W258"/>
  <c r="X258"/>
  <c r="R306"/>
  <c r="S306"/>
  <c r="T306"/>
  <c r="V306"/>
  <c r="W306"/>
  <c r="X306"/>
  <c r="R172"/>
  <c r="S172"/>
  <c r="T172"/>
  <c r="V172"/>
  <c r="W172"/>
  <c r="X172"/>
  <c r="R181"/>
  <c r="S181"/>
  <c r="T181"/>
  <c r="V181"/>
  <c r="W181"/>
  <c r="X181"/>
  <c r="R286"/>
  <c r="S286"/>
  <c r="T286"/>
  <c r="V286"/>
  <c r="W286"/>
  <c r="X286"/>
  <c r="R318"/>
  <c r="S318"/>
  <c r="T318"/>
  <c r="V318"/>
  <c r="W318"/>
  <c r="X318"/>
  <c r="R368"/>
  <c r="S368"/>
  <c r="T368"/>
  <c r="V368"/>
  <c r="W368"/>
  <c r="X368"/>
  <c r="R235"/>
  <c r="S235"/>
  <c r="T235"/>
  <c r="V235"/>
  <c r="W235"/>
  <c r="X235"/>
  <c r="R244"/>
  <c r="S244"/>
  <c r="T244"/>
  <c r="V244"/>
  <c r="W244"/>
  <c r="X244"/>
  <c r="R257"/>
  <c r="S257"/>
  <c r="T257"/>
  <c r="V257"/>
  <c r="W257"/>
  <c r="X257"/>
  <c r="R278"/>
  <c r="S278"/>
  <c r="T278"/>
  <c r="V278"/>
  <c r="W278"/>
  <c r="X278"/>
  <c r="R301"/>
  <c r="S301"/>
  <c r="T301"/>
  <c r="V301"/>
  <c r="W301"/>
  <c r="X301"/>
  <c r="R320"/>
  <c r="S320"/>
  <c r="T320"/>
  <c r="V320"/>
  <c r="W320"/>
  <c r="X320"/>
  <c r="R361"/>
  <c r="S361"/>
  <c r="T361"/>
  <c r="V361"/>
  <c r="W361"/>
  <c r="X361"/>
  <c r="R403"/>
  <c r="S403"/>
  <c r="T403"/>
  <c r="V403"/>
  <c r="W403"/>
  <c r="X403"/>
  <c r="R442"/>
  <c r="S442"/>
  <c r="T442"/>
  <c r="V442"/>
  <c r="W442"/>
  <c r="X442"/>
  <c r="R338"/>
  <c r="S338"/>
  <c r="T338"/>
  <c r="V338"/>
  <c r="W338"/>
  <c r="X338"/>
  <c r="R352"/>
  <c r="S352"/>
  <c r="T352"/>
  <c r="V352"/>
  <c r="W352"/>
  <c r="X352"/>
  <c r="R373"/>
  <c r="S373"/>
  <c r="T373"/>
  <c r="V373"/>
  <c r="W373"/>
  <c r="X373"/>
  <c r="R396"/>
  <c r="S396"/>
  <c r="T396"/>
  <c r="V396"/>
  <c r="W396"/>
  <c r="X396"/>
  <c r="R419"/>
  <c r="S419"/>
  <c r="T419"/>
  <c r="V419"/>
  <c r="W419"/>
  <c r="X419"/>
  <c r="R452"/>
  <c r="S452"/>
  <c r="T452"/>
  <c r="V452"/>
  <c r="W452"/>
  <c r="X452"/>
  <c r="R484"/>
  <c r="S484"/>
  <c r="T484"/>
  <c r="V484"/>
  <c r="W484"/>
  <c r="X484"/>
  <c r="R527"/>
  <c r="S527"/>
  <c r="T527"/>
  <c r="V527"/>
  <c r="W527"/>
  <c r="X527"/>
  <c r="R473"/>
  <c r="S473"/>
  <c r="T473"/>
  <c r="V473"/>
  <c r="W473"/>
  <c r="X473"/>
  <c r="R493"/>
  <c r="S493"/>
  <c r="T493"/>
  <c r="V493"/>
  <c r="W493"/>
  <c r="X493"/>
  <c r="R520"/>
  <c r="S520"/>
  <c r="T520"/>
  <c r="V520"/>
  <c r="W520"/>
  <c r="X520"/>
  <c r="R552"/>
  <c r="S552"/>
  <c r="T552"/>
  <c r="V552"/>
  <c r="W552"/>
  <c r="X552"/>
  <c r="R580"/>
  <c r="S580"/>
  <c r="T580"/>
  <c r="V580"/>
  <c r="W580"/>
  <c r="X580"/>
  <c r="R612"/>
  <c r="S612"/>
  <c r="T612"/>
  <c r="V612"/>
  <c r="W612"/>
  <c r="X612"/>
  <c r="R662"/>
  <c r="S662"/>
  <c r="T662"/>
  <c r="V662"/>
  <c r="W662"/>
  <c r="X662"/>
  <c r="R683"/>
  <c r="S683"/>
  <c r="T683"/>
  <c r="V683"/>
  <c r="W683"/>
  <c r="X683"/>
  <c r="R734"/>
  <c r="S734"/>
  <c r="T734"/>
  <c r="V734"/>
  <c r="W734"/>
  <c r="X734"/>
  <c r="R731"/>
  <c r="S731"/>
  <c r="T731"/>
  <c r="V731"/>
  <c r="W731"/>
  <c r="X731"/>
  <c r="R695"/>
  <c r="S695"/>
  <c r="T695"/>
  <c r="V695"/>
  <c r="W695"/>
  <c r="X695"/>
  <c r="R684"/>
  <c r="S684"/>
  <c r="T684"/>
  <c r="V684"/>
  <c r="W684"/>
  <c r="X684"/>
  <c r="R677"/>
  <c r="S677"/>
  <c r="T677"/>
  <c r="V677"/>
  <c r="W677"/>
  <c r="X677"/>
  <c r="R675"/>
  <c r="S675"/>
  <c r="T675"/>
  <c r="V675"/>
  <c r="W675"/>
  <c r="X675"/>
  <c r="R672"/>
  <c r="S672"/>
  <c r="T672"/>
  <c r="V672"/>
  <c r="W672"/>
  <c r="X672"/>
  <c r="R674"/>
  <c r="S674"/>
  <c r="T674"/>
  <c r="V674"/>
  <c r="W674"/>
  <c r="X674"/>
  <c r="R619"/>
  <c r="S619"/>
  <c r="T619"/>
  <c r="V619"/>
  <c r="W619"/>
  <c r="X619"/>
  <c r="R602"/>
  <c r="S602"/>
  <c r="T602"/>
  <c r="V602"/>
  <c r="W602"/>
  <c r="X602"/>
  <c r="R595"/>
  <c r="S595"/>
  <c r="T595"/>
  <c r="V595"/>
  <c r="W595"/>
  <c r="X595"/>
  <c r="R590"/>
  <c r="S590"/>
  <c r="T590"/>
  <c r="V590"/>
  <c r="W590"/>
  <c r="X590"/>
  <c r="R589"/>
  <c r="S589"/>
  <c r="T589"/>
  <c r="V589"/>
  <c r="W589"/>
  <c r="X589"/>
  <c r="Y472"/>
  <c r="X472"/>
  <c r="W472"/>
  <c r="V472"/>
  <c r="U472"/>
  <c r="T472"/>
  <c r="S472"/>
  <c r="R472"/>
  <c r="R597"/>
  <c r="S597"/>
  <c r="T597"/>
  <c r="V597"/>
  <c r="W597"/>
  <c r="X597"/>
  <c r="R609"/>
  <c r="S609"/>
  <c r="T609"/>
  <c r="V609"/>
  <c r="W609"/>
  <c r="X609"/>
  <c r="R624"/>
  <c r="S624"/>
  <c r="T624"/>
  <c r="V624"/>
  <c r="W624"/>
  <c r="X624"/>
  <c r="R640"/>
  <c r="S640"/>
  <c r="T640"/>
  <c r="V640"/>
  <c r="W640"/>
  <c r="X640"/>
  <c r="R510"/>
  <c r="S510"/>
  <c r="T510"/>
  <c r="V510"/>
  <c r="W510"/>
  <c r="X510"/>
  <c r="R501"/>
  <c r="S501"/>
  <c r="T501"/>
  <c r="V501"/>
  <c r="W501"/>
  <c r="X501"/>
  <c r="R500"/>
  <c r="S500"/>
  <c r="T500"/>
  <c r="V500"/>
  <c r="W500"/>
  <c r="X500"/>
  <c r="R505"/>
  <c r="S505"/>
  <c r="T505"/>
  <c r="V505"/>
  <c r="W505"/>
  <c r="X505"/>
  <c r="R515"/>
  <c r="S515"/>
  <c r="T515"/>
  <c r="V515"/>
  <c r="W515"/>
  <c r="X515"/>
  <c r="R525"/>
  <c r="S525"/>
  <c r="T525"/>
  <c r="V525"/>
  <c r="W525"/>
  <c r="X525"/>
  <c r="R547"/>
  <c r="S547"/>
  <c r="T547"/>
  <c r="V547"/>
  <c r="W547"/>
  <c r="X547"/>
  <c r="R564"/>
  <c r="S564"/>
  <c r="T564"/>
  <c r="V564"/>
  <c r="W564"/>
  <c r="X564"/>
  <c r="R588"/>
  <c r="S588"/>
  <c r="T588"/>
  <c r="V588"/>
  <c r="W588"/>
  <c r="X588"/>
  <c r="R615"/>
  <c r="S615"/>
  <c r="T615"/>
  <c r="V615"/>
  <c r="W615"/>
  <c r="X615"/>
  <c r="R643"/>
  <c r="S643"/>
  <c r="T643"/>
  <c r="V643"/>
  <c r="W643"/>
  <c r="X643"/>
  <c r="R461"/>
  <c r="S461"/>
  <c r="T461"/>
  <c r="V461"/>
  <c r="W461"/>
  <c r="X461"/>
  <c r="R487"/>
  <c r="S487"/>
  <c r="T487"/>
  <c r="V487"/>
  <c r="W487"/>
  <c r="X487"/>
  <c r="R522"/>
  <c r="S522"/>
  <c r="T522"/>
  <c r="V522"/>
  <c r="W522"/>
  <c r="X522"/>
  <c r="R557"/>
  <c r="S557"/>
  <c r="T557"/>
  <c r="V557"/>
  <c r="W557"/>
  <c r="X557"/>
  <c r="R585"/>
  <c r="S585"/>
  <c r="T585"/>
  <c r="V585"/>
  <c r="W585"/>
  <c r="X585"/>
  <c r="R621"/>
  <c r="S621"/>
  <c r="T621"/>
  <c r="V621"/>
  <c r="W621"/>
  <c r="X621"/>
  <c r="R654"/>
  <c r="S654"/>
  <c r="T654"/>
  <c r="V654"/>
  <c r="W654"/>
  <c r="X654"/>
  <c r="R397"/>
  <c r="S397"/>
  <c r="T397"/>
  <c r="V397"/>
  <c r="W397"/>
  <c r="X397"/>
  <c r="R423"/>
  <c r="S423"/>
  <c r="T423"/>
  <c r="V423"/>
  <c r="W423"/>
  <c r="X423"/>
  <c r="R456"/>
  <c r="S456"/>
  <c r="T456"/>
  <c r="V456"/>
  <c r="W456"/>
  <c r="X456"/>
  <c r="R496"/>
  <c r="S496"/>
  <c r="T496"/>
  <c r="V496"/>
  <c r="W496"/>
  <c r="X496"/>
  <c r="R535"/>
  <c r="S535"/>
  <c r="T535"/>
  <c r="V535"/>
  <c r="W535"/>
  <c r="X535"/>
  <c r="R575"/>
  <c r="S575"/>
  <c r="T575"/>
  <c r="V575"/>
  <c r="W575"/>
  <c r="X575"/>
  <c r="R617"/>
  <c r="S617"/>
  <c r="T617"/>
  <c r="V617"/>
  <c r="W617"/>
  <c r="X617"/>
  <c r="R655"/>
  <c r="S655"/>
  <c r="T655"/>
  <c r="V655"/>
  <c r="W655"/>
  <c r="X655"/>
  <c r="R687"/>
  <c r="S687"/>
  <c r="T687"/>
  <c r="V687"/>
  <c r="W687"/>
  <c r="X687"/>
  <c r="R711"/>
  <c r="S711"/>
  <c r="T711"/>
  <c r="V711"/>
  <c r="W711"/>
  <c r="X711"/>
  <c r="R375"/>
  <c r="S375"/>
  <c r="T375"/>
  <c r="V375"/>
  <c r="W375"/>
  <c r="X375"/>
  <c r="R410"/>
  <c r="S410"/>
  <c r="T410"/>
  <c r="V410"/>
  <c r="W410"/>
  <c r="X410"/>
  <c r="R451"/>
  <c r="S451"/>
  <c r="T451"/>
  <c r="V451"/>
  <c r="W451"/>
  <c r="X451"/>
  <c r="R495"/>
  <c r="S495"/>
  <c r="T495"/>
  <c r="V495"/>
  <c r="W495"/>
  <c r="X495"/>
  <c r="R544"/>
  <c r="S544"/>
  <c r="T544"/>
  <c r="V544"/>
  <c r="W544"/>
  <c r="X544"/>
  <c r="R584"/>
  <c r="S584"/>
  <c r="T584"/>
  <c r="V584"/>
  <c r="W584"/>
  <c r="X584"/>
  <c r="R629"/>
  <c r="S629"/>
  <c r="T629"/>
  <c r="V629"/>
  <c r="W629"/>
  <c r="X629"/>
  <c r="R669"/>
  <c r="S669"/>
  <c r="T669"/>
  <c r="V669"/>
  <c r="W669"/>
  <c r="X669"/>
  <c r="R700"/>
  <c r="S700"/>
  <c r="T700"/>
  <c r="V700"/>
  <c r="W700"/>
  <c r="X700"/>
  <c r="R726"/>
  <c r="S726"/>
  <c r="T726"/>
  <c r="V726"/>
  <c r="W726"/>
  <c r="X726"/>
  <c r="R377"/>
  <c r="S377"/>
  <c r="T377"/>
  <c r="V377"/>
  <c r="W377"/>
  <c r="X377"/>
  <c r="R418"/>
  <c r="S418"/>
  <c r="T418"/>
  <c r="V418"/>
  <c r="W418"/>
  <c r="X418"/>
  <c r="R466"/>
  <c r="S466"/>
  <c r="T466"/>
  <c r="V466"/>
  <c r="W466"/>
  <c r="X466"/>
  <c r="R518"/>
  <c r="S518"/>
  <c r="T518"/>
  <c r="V518"/>
  <c r="W518"/>
  <c r="X518"/>
  <c r="R566"/>
  <c r="S566"/>
  <c r="T566"/>
  <c r="V566"/>
  <c r="W566"/>
  <c r="X566"/>
  <c r="R614"/>
  <c r="S614"/>
  <c r="T614"/>
  <c r="V614"/>
  <c r="W614"/>
  <c r="X614"/>
  <c r="R656"/>
  <c r="S656"/>
  <c r="T656"/>
  <c r="V656"/>
  <c r="W656"/>
  <c r="X656"/>
  <c r="R693"/>
  <c r="S693"/>
  <c r="T693"/>
  <c r="V693"/>
  <c r="W693"/>
  <c r="X693"/>
  <c r="R719"/>
  <c r="S719"/>
  <c r="T719"/>
  <c r="V719"/>
  <c r="W719"/>
  <c r="X719"/>
  <c r="R455"/>
  <c r="S455"/>
  <c r="T455"/>
  <c r="V455"/>
  <c r="W455"/>
  <c r="X455"/>
  <c r="R512"/>
  <c r="S512"/>
  <c r="T512"/>
  <c r="V512"/>
  <c r="W512"/>
  <c r="X512"/>
  <c r="R562"/>
  <c r="S562"/>
  <c r="T562"/>
  <c r="V562"/>
  <c r="W562"/>
  <c r="X562"/>
  <c r="R608"/>
  <c r="S608"/>
  <c r="T608"/>
  <c r="V608"/>
  <c r="W608"/>
  <c r="X608"/>
  <c r="R652"/>
  <c r="S652"/>
  <c r="T652"/>
  <c r="V652"/>
  <c r="W652"/>
  <c r="X652"/>
  <c r="R692"/>
  <c r="S692"/>
  <c r="T692"/>
  <c r="V692"/>
  <c r="W692"/>
  <c r="X692"/>
  <c r="R718"/>
  <c r="S718"/>
  <c r="T718"/>
  <c r="V718"/>
  <c r="W718"/>
  <c r="X718"/>
  <c r="R415"/>
  <c r="S415"/>
  <c r="T415"/>
  <c r="V415"/>
  <c r="W415"/>
  <c r="X415"/>
  <c r="R340"/>
  <c r="S340"/>
  <c r="T340"/>
  <c r="V340"/>
  <c r="W340"/>
  <c r="X340"/>
  <c r="R358"/>
  <c r="S358"/>
  <c r="T358"/>
  <c r="V358"/>
  <c r="W358"/>
  <c r="X358"/>
  <c r="R381"/>
  <c r="S381"/>
  <c r="T381"/>
  <c r="V381"/>
  <c r="W381"/>
  <c r="X381"/>
  <c r="R436"/>
  <c r="S436"/>
  <c r="T436"/>
  <c r="V436"/>
  <c r="W436"/>
  <c r="X436"/>
  <c r="R426"/>
  <c r="S426"/>
  <c r="T426"/>
  <c r="V426"/>
  <c r="W426"/>
  <c r="X426"/>
  <c r="R446"/>
  <c r="S446"/>
  <c r="T446"/>
  <c r="V446"/>
  <c r="W446"/>
  <c r="X446"/>
  <c r="R465"/>
  <c r="S465"/>
  <c r="T465"/>
  <c r="V465"/>
  <c r="W465"/>
  <c r="X465"/>
  <c r="R488"/>
  <c r="S488"/>
  <c r="T488"/>
  <c r="V488"/>
  <c r="W488"/>
  <c r="X488"/>
  <c r="R521"/>
  <c r="S521"/>
  <c r="T521"/>
  <c r="V521"/>
  <c r="W521"/>
  <c r="X521"/>
  <c r="R556"/>
  <c r="S556"/>
  <c r="T556"/>
  <c r="V556"/>
  <c r="W556"/>
  <c r="X556"/>
  <c r="R581"/>
  <c r="S581"/>
  <c r="T581"/>
  <c r="V581"/>
  <c r="W581"/>
  <c r="X581"/>
  <c r="R600"/>
  <c r="S600"/>
  <c r="T600"/>
  <c r="V600"/>
  <c r="W600"/>
  <c r="X600"/>
  <c r="R632"/>
  <c r="S632"/>
  <c r="T632"/>
  <c r="V632"/>
  <c r="W632"/>
  <c r="X632"/>
  <c r="R690"/>
  <c r="S690"/>
  <c r="T690"/>
  <c r="V690"/>
  <c r="W690"/>
  <c r="X690"/>
  <c r="R707"/>
  <c r="S707"/>
  <c r="T707"/>
  <c r="V707"/>
  <c r="W707"/>
  <c r="X707"/>
  <c r="R647"/>
  <c r="S647"/>
  <c r="T647"/>
  <c r="V647"/>
  <c r="W647"/>
  <c r="X647"/>
  <c r="R676"/>
  <c r="S676"/>
  <c r="T676"/>
  <c r="V676"/>
  <c r="W676"/>
  <c r="X676"/>
  <c r="R697"/>
  <c r="S697"/>
  <c r="T697"/>
  <c r="V697"/>
  <c r="W697"/>
  <c r="X697"/>
  <c r="R716"/>
  <c r="S716"/>
  <c r="T716"/>
  <c r="V716"/>
  <c r="W716"/>
  <c r="X716"/>
  <c r="R642"/>
  <c r="S642"/>
  <c r="T642"/>
  <c r="V642"/>
  <c r="W642"/>
  <c r="X642"/>
  <c r="R671"/>
  <c r="S671"/>
  <c r="T671"/>
  <c r="V671"/>
  <c r="W671"/>
  <c r="X671"/>
  <c r="R699"/>
  <c r="S699"/>
  <c r="T699"/>
  <c r="V699"/>
  <c r="W699"/>
  <c r="X699"/>
  <c r="R720"/>
  <c r="S720"/>
  <c r="T720"/>
  <c r="V720"/>
  <c r="W720"/>
  <c r="X720"/>
  <c r="R679"/>
  <c r="S679"/>
  <c r="T679"/>
  <c r="V679"/>
  <c r="W679"/>
  <c r="X679"/>
  <c r="R708"/>
  <c r="S708"/>
  <c r="T708"/>
  <c r="V708"/>
  <c r="W708"/>
  <c r="X708"/>
  <c r="R730"/>
  <c r="S730"/>
  <c r="T730"/>
  <c r="V730"/>
  <c r="W730"/>
  <c r="X730"/>
  <c r="R611"/>
  <c r="S611"/>
  <c r="T611"/>
  <c r="V611"/>
  <c r="W611"/>
  <c r="X611"/>
  <c r="R559"/>
  <c r="S559"/>
  <c r="T559"/>
  <c r="V559"/>
  <c r="W559"/>
  <c r="X559"/>
  <c r="R554"/>
  <c r="S554"/>
  <c r="T554"/>
  <c r="V554"/>
  <c r="W554"/>
  <c r="X554"/>
  <c r="R570"/>
  <c r="S570"/>
  <c r="T570"/>
  <c r="V570"/>
  <c r="W570"/>
  <c r="X570"/>
  <c r="R592"/>
  <c r="S592"/>
  <c r="T592"/>
  <c r="V592"/>
  <c r="W592"/>
  <c r="X592"/>
  <c r="R622"/>
  <c r="S622"/>
  <c r="T622"/>
  <c r="V622"/>
  <c r="W622"/>
  <c r="X622"/>
  <c r="R715"/>
  <c r="S715"/>
  <c r="T715"/>
  <c r="V715"/>
  <c r="W715"/>
  <c r="X715"/>
  <c r="R702"/>
  <c r="S702"/>
  <c r="T702"/>
  <c r="V702"/>
  <c r="W702"/>
  <c r="X702"/>
  <c r="R492"/>
  <c r="S492"/>
  <c r="T492"/>
  <c r="V492"/>
  <c r="W492"/>
  <c r="X492"/>
  <c r="E46"/>
  <c r="I14" l="1"/>
  <c r="V10"/>
  <c r="V9"/>
  <c r="V8"/>
  <c r="V7"/>
  <c r="I15"/>
  <c r="R10"/>
  <c r="R9"/>
  <c r="R8"/>
  <c r="R7"/>
  <c r="F14"/>
  <c r="F15"/>
  <c r="V6"/>
  <c r="V11" s="1"/>
  <c r="R6"/>
  <c r="R11" s="1"/>
  <c r="L12"/>
  <c r="O12"/>
  <c r="S12"/>
</calcChain>
</file>

<file path=xl/sharedStrings.xml><?xml version="1.0" encoding="utf-8"?>
<sst xmlns="http://schemas.openxmlformats.org/spreadsheetml/2006/main" count="159" uniqueCount="60">
  <si>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</si>
  <si>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</si>
  <si>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</si>
  <si>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</si>
  <si>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</si>
  <si>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</si>
  <si>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</si>
  <si>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</si>
  <si>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</si>
  <si>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</si>
  <si>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</si>
  <si>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</si>
  <si>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</si>
  <si>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</si>
  <si>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</si>
  <si>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</si>
  <si>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</si>
  <si>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</si>
  <si>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</si>
  <si>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</si>
  <si>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</si>
  <si>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</si>
  <si>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</si>
  <si>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</si>
  <si>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</si>
  <si>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</si>
  <si>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</si>
  <si>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</si>
  <si>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</si>
  <si>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</si>
  <si>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</si>
  <si>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</si>
  <si>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</si>
  <si>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</si>
  <si>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</si>
  <si>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</si>
  <si>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</si>
  <si>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</si>
  <si>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</si>
  <si>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</si>
  <si>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</si>
  <si>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</si>
  <si>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</si>
  <si>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</si>
  <si>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From elemental composition by Flack&amp;Shmueli:  70</t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</si>
  <si>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</si>
  <si>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</si>
  <si>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</si>
  <si>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</si>
  <si>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</si>
  <si>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</si>
  <si>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</si>
  <si>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100 reflections - Eline min 58</t>
    </r>
  </si>
  <si>
    <t>UNEVAK01 Zhu, H.-Y. &amp; Jiang, S.-D. (2007). Acta Cryst. E63, o2833.</t>
  </si>
  <si>
    <t>UNEVAK01</t>
  </si>
  <si>
    <t>Centric reflections</t>
  </si>
  <si>
    <t>Acentric reflections without Friedel opposite</t>
  </si>
  <si>
    <t>|D model|</t>
  </si>
  <si>
    <t>|D| vs A</t>
  </si>
  <si>
    <t>|D| vs sinq/l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</si>
</sst>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UNEVAK01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8772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34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0.25</c:v>
                </c:pt>
                <c:pt idx="1">
                  <c:v>0.31</c:v>
                </c:pt>
                <c:pt idx="2">
                  <c:v>0.36</c:v>
                </c:pt>
                <c:pt idx="3">
                  <c:v>0.41</c:v>
                </c:pt>
                <c:pt idx="4">
                  <c:v>0.46</c:v>
                </c:pt>
                <c:pt idx="5">
                  <c:v>0.52</c:v>
                </c:pt>
                <c:pt idx="6">
                  <c:v>0.59</c:v>
                </c:pt>
              </c:numCache>
            </c:numRef>
          </c:xVal>
          <c:yVal>
            <c:numRef>
              <c:f>Sheet2!$C$6:$C$12</c:f>
              <c:numCache>
                <c:formatCode>General</c:formatCode>
                <c:ptCount val="7"/>
                <c:pt idx="0">
                  <c:v>99</c:v>
                </c:pt>
                <c:pt idx="1">
                  <c:v>117</c:v>
                </c:pt>
                <c:pt idx="2">
                  <c:v>133</c:v>
                </c:pt>
                <c:pt idx="3">
                  <c:v>146</c:v>
                </c:pt>
                <c:pt idx="4">
                  <c:v>155</c:v>
                </c:pt>
                <c:pt idx="5">
                  <c:v>166</c:v>
                </c:pt>
                <c:pt idx="6">
                  <c:v>175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34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0.25</c:v>
                </c:pt>
                <c:pt idx="1">
                  <c:v>0.31</c:v>
                </c:pt>
                <c:pt idx="2">
                  <c:v>0.36</c:v>
                </c:pt>
                <c:pt idx="3">
                  <c:v>0.41</c:v>
                </c:pt>
                <c:pt idx="4">
                  <c:v>0.46</c:v>
                </c:pt>
                <c:pt idx="5">
                  <c:v>0.52</c:v>
                </c:pt>
                <c:pt idx="6">
                  <c:v>0.59</c:v>
                </c:pt>
              </c:numCache>
            </c:numRef>
          </c:xVal>
          <c:yVal>
            <c:numRef>
              <c:f>Sheet2!$D$6:$D$12</c:f>
              <c:numCache>
                <c:formatCode>General</c:formatCode>
                <c:ptCount val="7"/>
                <c:pt idx="0">
                  <c:v>723</c:v>
                </c:pt>
                <c:pt idx="1">
                  <c:v>802</c:v>
                </c:pt>
                <c:pt idx="2">
                  <c:v>895</c:v>
                </c:pt>
                <c:pt idx="3">
                  <c:v>973</c:v>
                </c:pt>
                <c:pt idx="4">
                  <c:v>1032</c:v>
                </c:pt>
                <c:pt idx="5">
                  <c:v>1077</c:v>
                </c:pt>
                <c:pt idx="6">
                  <c:v>1171</c:v>
                </c:pt>
              </c:numCache>
            </c:numRef>
          </c:yVal>
        </c:ser>
        <c:axId val="81021952"/>
        <c:axId val="81187200"/>
      </c:scatterChart>
      <c:valAx>
        <c:axId val="81021952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81187200"/>
        <c:crosses val="autoZero"/>
        <c:crossBetween val="midCat"/>
      </c:valAx>
      <c:valAx>
        <c:axId val="8118720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8102195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446" l="0.70866141732283738" r="0.70866141732283738" t="0.74803149606299446" header="0.31496062992126211" footer="0.31496062992126211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Sheet1!$Z$58:$Z$735</c:f>
              <c:numCache>
                <c:formatCode>0.0000</c:formatCode>
                <c:ptCount val="678"/>
                <c:pt idx="0">
                  <c:v>9.5210293561148102E-2</c:v>
                </c:pt>
                <c:pt idx="1">
                  <c:v>0.10300485425454473</c:v>
                </c:pt>
                <c:pt idx="2">
                  <c:v>0.1178558441486887</c:v>
                </c:pt>
                <c:pt idx="3">
                  <c:v>0.11855800268223146</c:v>
                </c:pt>
                <c:pt idx="4">
                  <c:v>0.12379418403139948</c:v>
                </c:pt>
                <c:pt idx="5">
                  <c:v>0.12579348154813111</c:v>
                </c:pt>
                <c:pt idx="6">
                  <c:v>0.12775758294520134</c:v>
                </c:pt>
                <c:pt idx="7">
                  <c:v>0.13368993978605867</c:v>
                </c:pt>
                <c:pt idx="8">
                  <c:v>0.13398134198462111</c:v>
                </c:pt>
                <c:pt idx="9">
                  <c:v>0.13403730823916152</c:v>
                </c:pt>
                <c:pt idx="10">
                  <c:v>0.1348703080740902</c:v>
                </c:pt>
                <c:pt idx="11">
                  <c:v>0.14091841611372163</c:v>
                </c:pt>
                <c:pt idx="12">
                  <c:v>0.14099645385611653</c:v>
                </c:pt>
                <c:pt idx="13">
                  <c:v>0.14198239327465922</c:v>
                </c:pt>
                <c:pt idx="14">
                  <c:v>0.14327944723511465</c:v>
                </c:pt>
                <c:pt idx="15">
                  <c:v>0.14383323677092164</c:v>
                </c:pt>
                <c:pt idx="16">
                  <c:v>0.14669014963520899</c:v>
                </c:pt>
                <c:pt idx="17">
                  <c:v>0.15081777083619821</c:v>
                </c:pt>
                <c:pt idx="18">
                  <c:v>0.15487737084545308</c:v>
                </c:pt>
                <c:pt idx="19">
                  <c:v>0.15637135287513501</c:v>
                </c:pt>
                <c:pt idx="20">
                  <c:v>0.15801265772082945</c:v>
                </c:pt>
                <c:pt idx="21">
                  <c:v>0.16122034611053285</c:v>
                </c:pt>
                <c:pt idx="22">
                  <c:v>0.16478470802838471</c:v>
                </c:pt>
                <c:pt idx="23">
                  <c:v>0.16599397579430406</c:v>
                </c:pt>
                <c:pt idx="24">
                  <c:v>0.17291616465790582</c:v>
                </c:pt>
                <c:pt idx="25">
                  <c:v>0.17297398648351725</c:v>
                </c:pt>
                <c:pt idx="26">
                  <c:v>0.17376420805217627</c:v>
                </c:pt>
                <c:pt idx="27">
                  <c:v>0.17426416728633573</c:v>
                </c:pt>
                <c:pt idx="28">
                  <c:v>0.17564737401965339</c:v>
                </c:pt>
                <c:pt idx="29">
                  <c:v>0.17750211266348354</c:v>
                </c:pt>
                <c:pt idx="30">
                  <c:v>0.17783700402334718</c:v>
                </c:pt>
                <c:pt idx="31">
                  <c:v>0.17882952776317451</c:v>
                </c:pt>
                <c:pt idx="32">
                  <c:v>0.17938227337170193</c:v>
                </c:pt>
                <c:pt idx="33">
                  <c:v>0.18111874557869484</c:v>
                </c:pt>
                <c:pt idx="34">
                  <c:v>0.18558555978308225</c:v>
                </c:pt>
                <c:pt idx="35">
                  <c:v>0.18574175621006711</c:v>
                </c:pt>
                <c:pt idx="36">
                  <c:v>0.18649128665972572</c:v>
                </c:pt>
                <c:pt idx="37">
                  <c:v>0.18700000000000003</c:v>
                </c:pt>
                <c:pt idx="38">
                  <c:v>0.18836135484753766</c:v>
                </c:pt>
                <c:pt idx="39">
                  <c:v>0.18869022232219665</c:v>
                </c:pt>
                <c:pt idx="40">
                  <c:v>0.1889973544788392</c:v>
                </c:pt>
                <c:pt idx="41">
                  <c:v>0.18925115587493779</c:v>
                </c:pt>
                <c:pt idx="42">
                  <c:v>0.19015782918407542</c:v>
                </c:pt>
                <c:pt idx="43">
                  <c:v>0.19020515240129537</c:v>
                </c:pt>
                <c:pt idx="44">
                  <c:v>0.19032078183950382</c:v>
                </c:pt>
                <c:pt idx="45">
                  <c:v>0.19565530915362353</c:v>
                </c:pt>
                <c:pt idx="46">
                  <c:v>0.19621671692289622</c:v>
                </c:pt>
                <c:pt idx="47">
                  <c:v>0.19688321411435764</c:v>
                </c:pt>
                <c:pt idx="48">
                  <c:v>0.19833809518093087</c:v>
                </c:pt>
                <c:pt idx="49">
                  <c:v>0.19868064827758139</c:v>
                </c:pt>
                <c:pt idx="50">
                  <c:v>0.19919086324427634</c:v>
                </c:pt>
                <c:pt idx="51">
                  <c:v>0.20036466754395596</c:v>
                </c:pt>
                <c:pt idx="52">
                  <c:v>0.20280532537386683</c:v>
                </c:pt>
                <c:pt idx="53">
                  <c:v>0.20600970850908945</c:v>
                </c:pt>
                <c:pt idx="54">
                  <c:v>0.20780279112658712</c:v>
                </c:pt>
                <c:pt idx="55">
                  <c:v>0.20839865642561134</c:v>
                </c:pt>
                <c:pt idx="56">
                  <c:v>0.20930838492521031</c:v>
                </c:pt>
                <c:pt idx="57">
                  <c:v>0.21278157814998927</c:v>
                </c:pt>
                <c:pt idx="58">
                  <c:v>0.21537409314957079</c:v>
                </c:pt>
                <c:pt idx="59">
                  <c:v>0.21574985515638243</c:v>
                </c:pt>
                <c:pt idx="60">
                  <c:v>0.21621748310439654</c:v>
                </c:pt>
                <c:pt idx="61">
                  <c:v>0.21709444949145984</c:v>
                </c:pt>
                <c:pt idx="62">
                  <c:v>0.21766488003350473</c:v>
                </c:pt>
                <c:pt idx="63">
                  <c:v>0.21920310216782976</c:v>
                </c:pt>
                <c:pt idx="64">
                  <c:v>0.21959508191214122</c:v>
                </c:pt>
                <c:pt idx="65">
                  <c:v>0.22080760856456011</c:v>
                </c:pt>
                <c:pt idx="66">
                  <c:v>0.22115153176046509</c:v>
                </c:pt>
                <c:pt idx="67">
                  <c:v>0.22301121048054962</c:v>
                </c:pt>
                <c:pt idx="68">
                  <c:v>0.22345245579317313</c:v>
                </c:pt>
                <c:pt idx="69">
                  <c:v>0.22384369546627844</c:v>
                </c:pt>
                <c:pt idx="70">
                  <c:v>0.22401562445508125</c:v>
                </c:pt>
                <c:pt idx="71">
                  <c:v>0.22543291685111116</c:v>
                </c:pt>
                <c:pt idx="72">
                  <c:v>0.22557703783851757</c:v>
                </c:pt>
                <c:pt idx="73">
                  <c:v>0.22573657213663895</c:v>
                </c:pt>
                <c:pt idx="74">
                  <c:v>0.22598672527385322</c:v>
                </c:pt>
                <c:pt idx="75">
                  <c:v>0.22758295190984759</c:v>
                </c:pt>
                <c:pt idx="76">
                  <c:v>0.22762029786466761</c:v>
                </c:pt>
                <c:pt idx="77">
                  <c:v>0.22938177782901589</c:v>
                </c:pt>
                <c:pt idx="78">
                  <c:v>0.23016298572967805</c:v>
                </c:pt>
                <c:pt idx="79">
                  <c:v>0.23418368858654526</c:v>
                </c:pt>
                <c:pt idx="80">
                  <c:v>0.23438003327928769</c:v>
                </c:pt>
                <c:pt idx="81">
                  <c:v>0.2357116882973774</c:v>
                </c:pt>
                <c:pt idx="82">
                  <c:v>0.23605507831859918</c:v>
                </c:pt>
                <c:pt idx="83">
                  <c:v>0.23711600536446292</c:v>
                </c:pt>
                <c:pt idx="84">
                  <c:v>0.23972067078164119</c:v>
                </c:pt>
                <c:pt idx="85">
                  <c:v>0.24183051916579926</c:v>
                </c:pt>
                <c:pt idx="86">
                  <c:v>0.24230765567765289</c:v>
                </c:pt>
                <c:pt idx="87">
                  <c:v>0.24293003107890965</c:v>
                </c:pt>
                <c:pt idx="88">
                  <c:v>0.24321184181696415</c:v>
                </c:pt>
                <c:pt idx="89">
                  <c:v>0.24348305895893455</c:v>
                </c:pt>
                <c:pt idx="90">
                  <c:v>0.24393441741582922</c:v>
                </c:pt>
                <c:pt idx="91">
                  <c:v>0.24425396619093007</c:v>
                </c:pt>
                <c:pt idx="92">
                  <c:v>0.24434811233156684</c:v>
                </c:pt>
                <c:pt idx="93">
                  <c:v>0.24499387747451976</c:v>
                </c:pt>
                <c:pt idx="94">
                  <c:v>0.24536503418376465</c:v>
                </c:pt>
                <c:pt idx="95">
                  <c:v>0.24590648629102893</c:v>
                </c:pt>
                <c:pt idx="96">
                  <c:v>0.24758836806279896</c:v>
                </c:pt>
                <c:pt idx="97">
                  <c:v>0.24872072692077754</c:v>
                </c:pt>
                <c:pt idx="98">
                  <c:v>0.24907428610757876</c:v>
                </c:pt>
                <c:pt idx="99">
                  <c:v>0.24946743274423619</c:v>
                </c:pt>
                <c:pt idx="100">
                  <c:v>0.24978991172583412</c:v>
                </c:pt>
                <c:pt idx="101">
                  <c:v>0.25045957757690163</c:v>
                </c:pt>
                <c:pt idx="102">
                  <c:v>0.25054740070493647</c:v>
                </c:pt>
                <c:pt idx="103">
                  <c:v>0.25158696309626222</c:v>
                </c:pt>
                <c:pt idx="104">
                  <c:v>0.25181342299408904</c:v>
                </c:pt>
                <c:pt idx="105">
                  <c:v>0.25184916120567086</c:v>
                </c:pt>
                <c:pt idx="106">
                  <c:v>0.25185511708122987</c:v>
                </c:pt>
                <c:pt idx="107">
                  <c:v>0.25243613053602287</c:v>
                </c:pt>
                <c:pt idx="108">
                  <c:v>0.25260443384865594</c:v>
                </c:pt>
                <c:pt idx="109">
                  <c:v>0.25303161857759993</c:v>
                </c:pt>
                <c:pt idx="110">
                  <c:v>0.25541730560007087</c:v>
                </c:pt>
                <c:pt idx="111">
                  <c:v>0.25551516589040268</c:v>
                </c:pt>
                <c:pt idx="112">
                  <c:v>0.25883585532147591</c:v>
                </c:pt>
                <c:pt idx="113">
                  <c:v>0.25958813532209057</c:v>
                </c:pt>
                <c:pt idx="114">
                  <c:v>0.26139625092950358</c:v>
                </c:pt>
                <c:pt idx="115">
                  <c:v>0.26256427784449282</c:v>
                </c:pt>
                <c:pt idx="116">
                  <c:v>0.26396969523034269</c:v>
                </c:pt>
                <c:pt idx="117">
                  <c:v>0.26515655752781225</c:v>
                </c:pt>
                <c:pt idx="118">
                  <c:v>0.26516787135699527</c:v>
                </c:pt>
                <c:pt idx="119">
                  <c:v>0.26575928958363804</c:v>
                </c:pt>
                <c:pt idx="120">
                  <c:v>0.2662517605575595</c:v>
                </c:pt>
                <c:pt idx="121">
                  <c:v>0.26680142428405434</c:v>
                </c:pt>
                <c:pt idx="122">
                  <c:v>0.26689323708179646</c:v>
                </c:pt>
                <c:pt idx="123">
                  <c:v>0.26724707669121472</c:v>
                </c:pt>
                <c:pt idx="124">
                  <c:v>0.26737987957211734</c:v>
                </c:pt>
                <c:pt idx="125">
                  <c:v>0.26749018673588759</c:v>
                </c:pt>
                <c:pt idx="126">
                  <c:v>0.26796268396924222</c:v>
                </c:pt>
                <c:pt idx="127">
                  <c:v>0.26807461647832304</c:v>
                </c:pt>
                <c:pt idx="128">
                  <c:v>0.26968500143686153</c:v>
                </c:pt>
                <c:pt idx="129">
                  <c:v>0.2697406161481804</c:v>
                </c:pt>
                <c:pt idx="130">
                  <c:v>0.270129598526337</c:v>
                </c:pt>
                <c:pt idx="131">
                  <c:v>0.2718087562975115</c:v>
                </c:pt>
                <c:pt idx="132">
                  <c:v>0.27206249282104289</c:v>
                </c:pt>
                <c:pt idx="133">
                  <c:v>0.27286626761107718</c:v>
                </c:pt>
                <c:pt idx="134">
                  <c:v>0.27290474528670255</c:v>
                </c:pt>
                <c:pt idx="135">
                  <c:v>0.27326360899322105</c:v>
                </c:pt>
                <c:pt idx="136">
                  <c:v>0.27387953556262651</c:v>
                </c:pt>
                <c:pt idx="137">
                  <c:v>0.27406203677269864</c:v>
                </c:pt>
                <c:pt idx="138">
                  <c:v>0.27422618401604176</c:v>
                </c:pt>
                <c:pt idx="139">
                  <c:v>0.27629694171307795</c:v>
                </c:pt>
                <c:pt idx="140">
                  <c:v>0.27667489947590113</c:v>
                </c:pt>
                <c:pt idx="141">
                  <c:v>0.27827145020644861</c:v>
                </c:pt>
                <c:pt idx="142">
                  <c:v>0.27874719729532704</c:v>
                </c:pt>
                <c:pt idx="143">
                  <c:v>0.28046924965136549</c:v>
                </c:pt>
                <c:pt idx="144">
                  <c:v>0.28183683222744327</c:v>
                </c:pt>
                <c:pt idx="145">
                  <c:v>0.28199290771223307</c:v>
                </c:pt>
                <c:pt idx="146">
                  <c:v>0.28349603171825882</c:v>
                </c:pt>
                <c:pt idx="147">
                  <c:v>0.28396478654931845</c:v>
                </c:pt>
                <c:pt idx="148">
                  <c:v>0.28589508565206223</c:v>
                </c:pt>
                <c:pt idx="149">
                  <c:v>0.28655889447022931</c:v>
                </c:pt>
                <c:pt idx="150">
                  <c:v>0.28766647354184327</c:v>
                </c:pt>
                <c:pt idx="151">
                  <c:v>0.28925421345245778</c:v>
                </c:pt>
                <c:pt idx="152">
                  <c:v>0.28945811441381292</c:v>
                </c:pt>
                <c:pt idx="153">
                  <c:v>0.29008619408720576</c:v>
                </c:pt>
                <c:pt idx="154">
                  <c:v>0.29023094252680914</c:v>
                </c:pt>
                <c:pt idx="155">
                  <c:v>0.29154416475038564</c:v>
                </c:pt>
                <c:pt idx="156">
                  <c:v>0.29248076859855243</c:v>
                </c:pt>
                <c:pt idx="157">
                  <c:v>0.29301877072979471</c:v>
                </c:pt>
                <c:pt idx="158">
                  <c:v>0.29320641193534636</c:v>
                </c:pt>
                <c:pt idx="159">
                  <c:v>0.29369712290044653</c:v>
                </c:pt>
                <c:pt idx="160">
                  <c:v>0.29442146660866964</c:v>
                </c:pt>
                <c:pt idx="161">
                  <c:v>0.29509659435513652</c:v>
                </c:pt>
                <c:pt idx="162">
                  <c:v>0.29544881113316401</c:v>
                </c:pt>
                <c:pt idx="163">
                  <c:v>0.29639500670557867</c:v>
                </c:pt>
                <c:pt idx="164">
                  <c:v>0.29693770390437119</c:v>
                </c:pt>
                <c:pt idx="165">
                  <c:v>0.29695117443781899</c:v>
                </c:pt>
                <c:pt idx="166">
                  <c:v>0.29710435876977637</c:v>
                </c:pt>
                <c:pt idx="167">
                  <c:v>0.29759032242329386</c:v>
                </c:pt>
                <c:pt idx="168">
                  <c:v>0.29777844112695601</c:v>
                </c:pt>
                <c:pt idx="169">
                  <c:v>0.2994578434437809</c:v>
                </c:pt>
                <c:pt idx="170">
                  <c:v>0.29976323990776454</c:v>
                </c:pt>
                <c:pt idx="171">
                  <c:v>0.29990665214362949</c:v>
                </c:pt>
                <c:pt idx="172">
                  <c:v>0.30014829668015774</c:v>
                </c:pt>
                <c:pt idx="173">
                  <c:v>0.30020992655140505</c:v>
                </c:pt>
                <c:pt idx="174">
                  <c:v>0.30097674328758356</c:v>
                </c:pt>
                <c:pt idx="175">
                  <c:v>0.30108138434649195</c:v>
                </c:pt>
                <c:pt idx="176">
                  <c:v>0.30224493378715217</c:v>
                </c:pt>
                <c:pt idx="177">
                  <c:v>0.30247809838069267</c:v>
                </c:pt>
                <c:pt idx="178">
                  <c:v>0.30252933742035665</c:v>
                </c:pt>
                <c:pt idx="179">
                  <c:v>0.30264170234784238</c:v>
                </c:pt>
                <c:pt idx="180">
                  <c:v>0.30290262461721917</c:v>
                </c:pt>
                <c:pt idx="181">
                  <c:v>0.3032160945596391</c:v>
                </c:pt>
                <c:pt idx="182">
                  <c:v>0.30354736039043395</c:v>
                </c:pt>
                <c:pt idx="183">
                  <c:v>0.30356547893329378</c:v>
                </c:pt>
                <c:pt idx="184">
                  <c:v>0.30374825102377134</c:v>
                </c:pt>
                <c:pt idx="185">
                  <c:v>0.30412168617183483</c:v>
                </c:pt>
                <c:pt idx="186">
                  <c:v>0.30511309378654994</c:v>
                </c:pt>
                <c:pt idx="187">
                  <c:v>0.30722792841797436</c:v>
                </c:pt>
                <c:pt idx="188">
                  <c:v>0.30750772348024041</c:v>
                </c:pt>
                <c:pt idx="189">
                  <c:v>0.30762639678675169</c:v>
                </c:pt>
                <c:pt idx="190">
                  <c:v>0.30815418218807283</c:v>
                </c:pt>
                <c:pt idx="191">
                  <c:v>0.30824178821178677</c:v>
                </c:pt>
                <c:pt idx="192">
                  <c:v>0.30901456276363415</c:v>
                </c:pt>
                <c:pt idx="193">
                  <c:v>0.30920705037240015</c:v>
                </c:pt>
                <c:pt idx="194">
                  <c:v>0.3093573984891908</c:v>
                </c:pt>
                <c:pt idx="195">
                  <c:v>0.3095868214249437</c:v>
                </c:pt>
                <c:pt idx="196">
                  <c:v>0.30975474169090617</c:v>
                </c:pt>
                <c:pt idx="197">
                  <c:v>0.31034658045481994</c:v>
                </c:pt>
                <c:pt idx="198">
                  <c:v>0.31068311830545281</c:v>
                </c:pt>
                <c:pt idx="199">
                  <c:v>0.3111189483139849</c:v>
                </c:pt>
                <c:pt idx="200">
                  <c:v>0.31144823004794875</c:v>
                </c:pt>
                <c:pt idx="201">
                  <c:v>0.31163921447725412</c:v>
                </c:pt>
                <c:pt idx="202">
                  <c:v>0.31252199922565455</c:v>
                </c:pt>
                <c:pt idx="203">
                  <c:v>0.31274270575027002</c:v>
                </c:pt>
                <c:pt idx="204">
                  <c:v>0.3131565103905713</c:v>
                </c:pt>
                <c:pt idx="205">
                  <c:v>0.31325708292072185</c:v>
                </c:pt>
                <c:pt idx="206">
                  <c:v>0.31448370387032776</c:v>
                </c:pt>
                <c:pt idx="207">
                  <c:v>0.31493967676366214</c:v>
                </c:pt>
                <c:pt idx="208">
                  <c:v>0.31503174443220799</c:v>
                </c:pt>
                <c:pt idx="209">
                  <c:v>0.3157499010292798</c:v>
                </c:pt>
                <c:pt idx="210">
                  <c:v>0.3160253154416589</c:v>
                </c:pt>
                <c:pt idx="211">
                  <c:v>0.31682171642739387</c:v>
                </c:pt>
                <c:pt idx="212">
                  <c:v>0.31708831577338198</c:v>
                </c:pt>
                <c:pt idx="213">
                  <c:v>0.31804716631342589</c:v>
                </c:pt>
                <c:pt idx="214">
                  <c:v>0.31864400198340465</c:v>
                </c:pt>
                <c:pt idx="215">
                  <c:v>0.31894513634793054</c:v>
                </c:pt>
                <c:pt idx="216">
                  <c:v>0.31904545130749007</c:v>
                </c:pt>
                <c:pt idx="217">
                  <c:v>0.31988435410316651</c:v>
                </c:pt>
                <c:pt idx="218">
                  <c:v>0.31994061949055486</c:v>
                </c:pt>
                <c:pt idx="219">
                  <c:v>0.32027800424006642</c:v>
                </c:pt>
                <c:pt idx="220">
                  <c:v>0.32030610359467082</c:v>
                </c:pt>
                <c:pt idx="221">
                  <c:v>0.32094703612901615</c:v>
                </c:pt>
                <c:pt idx="222">
                  <c:v>0.32152449362373625</c:v>
                </c:pt>
                <c:pt idx="223">
                  <c:v>0.32191924453191673</c:v>
                </c:pt>
                <c:pt idx="224">
                  <c:v>0.32244069222106569</c:v>
                </c:pt>
                <c:pt idx="225">
                  <c:v>0.32271659393343877</c:v>
                </c:pt>
                <c:pt idx="226">
                  <c:v>0.32326150404896653</c:v>
                </c:pt>
                <c:pt idx="227">
                  <c:v>0.32368348737617125</c:v>
                </c:pt>
                <c:pt idx="228">
                  <c:v>0.32371746940812446</c:v>
                </c:pt>
                <c:pt idx="229">
                  <c:v>0.32456124229488648</c:v>
                </c:pt>
                <c:pt idx="230">
                  <c:v>0.32622078413246453</c:v>
                </c:pt>
                <c:pt idx="231">
                  <c:v>0.32700917418323294</c:v>
                </c:pt>
                <c:pt idx="232">
                  <c:v>0.32758510344641739</c:v>
                </c:pt>
                <c:pt idx="233">
                  <c:v>0.32760036630016154</c:v>
                </c:pt>
                <c:pt idx="234">
                  <c:v>0.3279252963709875</c:v>
                </c:pt>
                <c:pt idx="235">
                  <c:v>0.3291656118126558</c:v>
                </c:pt>
                <c:pt idx="236">
                  <c:v>0.32933873139975506</c:v>
                </c:pt>
                <c:pt idx="237">
                  <c:v>0.32954817553735599</c:v>
                </c:pt>
                <c:pt idx="238">
                  <c:v>0.32956941605676943</c:v>
                </c:pt>
                <c:pt idx="239">
                  <c:v>0.3297483889270727</c:v>
                </c:pt>
                <c:pt idx="240">
                  <c:v>0.33036646318898655</c:v>
                </c:pt>
                <c:pt idx="241">
                  <c:v>0.33097431924546655</c:v>
                </c:pt>
                <c:pt idx="242">
                  <c:v>0.33157653716751434</c:v>
                </c:pt>
                <c:pt idx="243">
                  <c:v>0.33241089031498355</c:v>
                </c:pt>
                <c:pt idx="244">
                  <c:v>0.33307806892679082</c:v>
                </c:pt>
                <c:pt idx="245">
                  <c:v>0.33405089432599938</c:v>
                </c:pt>
                <c:pt idx="246">
                  <c:v>0.33451457367355464</c:v>
                </c:pt>
                <c:pt idx="247">
                  <c:v>0.33462815183424122</c:v>
                </c:pt>
                <c:pt idx="248">
                  <c:v>0.3347909795678492</c:v>
                </c:pt>
                <c:pt idx="249">
                  <c:v>0.3365857988685797</c:v>
                </c:pt>
                <c:pt idx="250">
                  <c:v>0.33660065359413666</c:v>
                </c:pt>
                <c:pt idx="251">
                  <c:v>0.33669867834608441</c:v>
                </c:pt>
                <c:pt idx="252">
                  <c:v>0.33677588987336965</c:v>
                </c:pt>
                <c:pt idx="253">
                  <c:v>0.33888198535773484</c:v>
                </c:pt>
                <c:pt idx="254">
                  <c:v>0.33921969282457648</c:v>
                </c:pt>
                <c:pt idx="255">
                  <c:v>0.33934937748580002</c:v>
                </c:pt>
                <c:pt idx="256">
                  <c:v>0.34098680326370401</c:v>
                </c:pt>
                <c:pt idx="257">
                  <c:v>0.34177477964296898</c:v>
                </c:pt>
                <c:pt idx="258">
                  <c:v>0.34252883090332703</c:v>
                </c:pt>
                <c:pt idx="259">
                  <c:v>0.34379063396200893</c:v>
                </c:pt>
                <c:pt idx="260">
                  <c:v>0.34407266674352383</c:v>
                </c:pt>
                <c:pt idx="261">
                  <c:v>0.34678523613325873</c:v>
                </c:pt>
                <c:pt idx="262">
                  <c:v>0.34712821838623265</c:v>
                </c:pt>
                <c:pt idx="263">
                  <c:v>0.34752841610435253</c:v>
                </c:pt>
                <c:pt idx="264">
                  <c:v>0.34843076787218435</c:v>
                </c:pt>
                <c:pt idx="265">
                  <c:v>0.34847811982963867</c:v>
                </c:pt>
                <c:pt idx="266">
                  <c:v>0.34858284524629152</c:v>
                </c:pt>
                <c:pt idx="267">
                  <c:v>0.34882660448996716</c:v>
                </c:pt>
                <c:pt idx="268">
                  <c:v>0.34894985313079013</c:v>
                </c:pt>
                <c:pt idx="269">
                  <c:v>0.34967556391603921</c:v>
                </c:pt>
                <c:pt idx="270">
                  <c:v>0.35067078578062355</c:v>
                </c:pt>
                <c:pt idx="271">
                  <c:v>0.35100997136833595</c:v>
                </c:pt>
                <c:pt idx="272">
                  <c:v>0.35125489320435099</c:v>
                </c:pt>
                <c:pt idx="273">
                  <c:v>0.35129474803930677</c:v>
                </c:pt>
                <c:pt idx="274">
                  <c:v>0.3514342043683284</c:v>
                </c:pt>
                <c:pt idx="275">
                  <c:v>0.351872135867562</c:v>
                </c:pt>
                <c:pt idx="276">
                  <c:v>0.35191049998543666</c:v>
                </c:pt>
                <c:pt idx="277">
                  <c:v>0.35200284089762685</c:v>
                </c:pt>
                <c:pt idx="278">
                  <c:v>0.35241310985830254</c:v>
                </c:pt>
                <c:pt idx="279">
                  <c:v>0.35312603982147789</c:v>
                </c:pt>
                <c:pt idx="280">
                  <c:v>0.35339496317859431</c:v>
                </c:pt>
                <c:pt idx="281">
                  <c:v>0.35356753244606609</c:v>
                </c:pt>
                <c:pt idx="282">
                  <c:v>0.35390111613274122</c:v>
                </c:pt>
                <c:pt idx="283">
                  <c:v>0.35495774396398228</c:v>
                </c:pt>
                <c:pt idx="284">
                  <c:v>0.35500422532696707</c:v>
                </c:pt>
                <c:pt idx="285">
                  <c:v>0.35567400804669436</c:v>
                </c:pt>
                <c:pt idx="286">
                  <c:v>0.35648141606541012</c:v>
                </c:pt>
                <c:pt idx="287">
                  <c:v>0.35670716281005632</c:v>
                </c:pt>
                <c:pt idx="288">
                  <c:v>0.35730239293909016</c:v>
                </c:pt>
                <c:pt idx="289">
                  <c:v>0.3573639601302851</c:v>
                </c:pt>
                <c:pt idx="290">
                  <c:v>0.35774991264848688</c:v>
                </c:pt>
                <c:pt idx="291">
                  <c:v>0.3580377075113737</c:v>
                </c:pt>
                <c:pt idx="292">
                  <c:v>0.35878127041416197</c:v>
                </c:pt>
                <c:pt idx="293">
                  <c:v>0.35904735063776749</c:v>
                </c:pt>
                <c:pt idx="294">
                  <c:v>0.35943984197637302</c:v>
                </c:pt>
                <c:pt idx="295">
                  <c:v>0.35958309192730403</c:v>
                </c:pt>
                <c:pt idx="296">
                  <c:v>0.35979855474973771</c:v>
                </c:pt>
                <c:pt idx="297">
                  <c:v>0.36081851393740871</c:v>
                </c:pt>
                <c:pt idx="298">
                  <c:v>0.3617485314413868</c:v>
                </c:pt>
                <c:pt idx="299">
                  <c:v>0.3619530356275521</c:v>
                </c:pt>
                <c:pt idx="300">
                  <c:v>0.36210495716021346</c:v>
                </c:pt>
                <c:pt idx="301">
                  <c:v>0.36221816630312736</c:v>
                </c:pt>
                <c:pt idx="302">
                  <c:v>0.36297933825494805</c:v>
                </c:pt>
                <c:pt idx="303">
                  <c:v>0.36414145603048276</c:v>
                </c:pt>
                <c:pt idx="304">
                  <c:v>0.36424854152075886</c:v>
                </c:pt>
                <c:pt idx="305">
                  <c:v>0.36426638604186362</c:v>
                </c:pt>
                <c:pt idx="306">
                  <c:v>0.36476019519678959</c:v>
                </c:pt>
                <c:pt idx="307">
                  <c:v>0.36481776272544625</c:v>
                </c:pt>
                <c:pt idx="308">
                  <c:v>0.36601502701391919</c:v>
                </c:pt>
                <c:pt idx="309">
                  <c:v>0.36611746748823665</c:v>
                </c:pt>
                <c:pt idx="310">
                  <c:v>0.36616799423215568</c:v>
                </c:pt>
                <c:pt idx="311">
                  <c:v>0.36683783883345517</c:v>
                </c:pt>
                <c:pt idx="312">
                  <c:v>0.3671716219971255</c:v>
                </c:pt>
                <c:pt idx="313">
                  <c:v>0.36790351996141601</c:v>
                </c:pt>
                <c:pt idx="314">
                  <c:v>0.36823633715319293</c:v>
                </c:pt>
                <c:pt idx="315">
                  <c:v>0.36824719958201996</c:v>
                </c:pt>
                <c:pt idx="316">
                  <c:v>0.36828385791397372</c:v>
                </c:pt>
                <c:pt idx="317">
                  <c:v>0.36882516183145636</c:v>
                </c:pt>
                <c:pt idx="318">
                  <c:v>0.36924246776339259</c:v>
                </c:pt>
                <c:pt idx="319">
                  <c:v>0.3711711195661645</c:v>
                </c:pt>
                <c:pt idx="320">
                  <c:v>0.37138255209419846</c:v>
                </c:pt>
                <c:pt idx="321">
                  <c:v>0.37140140010506156</c:v>
                </c:pt>
                <c:pt idx="322">
                  <c:v>0.37148351242013422</c:v>
                </c:pt>
                <c:pt idx="323">
                  <c:v>0.37295308015888545</c:v>
                </c:pt>
                <c:pt idx="324">
                  <c:v>0.37298257331945145</c:v>
                </c:pt>
                <c:pt idx="325">
                  <c:v>0.37345414711849162</c:v>
                </c:pt>
                <c:pt idx="326">
                  <c:v>0.37531853138367682</c:v>
                </c:pt>
                <c:pt idx="327">
                  <c:v>0.37566075121045051</c:v>
                </c:pt>
                <c:pt idx="328">
                  <c:v>0.37582708790080577</c:v>
                </c:pt>
                <c:pt idx="329">
                  <c:v>0.3760744607122371</c:v>
                </c:pt>
                <c:pt idx="330">
                  <c:v>0.37621802189687831</c:v>
                </c:pt>
                <c:pt idx="331">
                  <c:v>0.37672270969507532</c:v>
                </c:pt>
                <c:pt idx="332">
                  <c:v>0.37716839740360009</c:v>
                </c:pt>
                <c:pt idx="333">
                  <c:v>0.37749701985578643</c:v>
                </c:pt>
                <c:pt idx="334">
                  <c:v>0.37799470895767839</c:v>
                </c:pt>
                <c:pt idx="335">
                  <c:v>0.37932835380445795</c:v>
                </c:pt>
                <c:pt idx="336">
                  <c:v>0.37958134832997265</c:v>
                </c:pt>
                <c:pt idx="337">
                  <c:v>0.37960242359605662</c:v>
                </c:pt>
                <c:pt idx="338">
                  <c:v>0.37962481478428145</c:v>
                </c:pt>
                <c:pt idx="339">
                  <c:v>0.38031565836815084</c:v>
                </c:pt>
                <c:pt idx="340">
                  <c:v>0.38041030480259075</c:v>
                </c:pt>
                <c:pt idx="341">
                  <c:v>0.38072036982541396</c:v>
                </c:pt>
                <c:pt idx="342">
                  <c:v>0.38222244832034658</c:v>
                </c:pt>
                <c:pt idx="343">
                  <c:v>0.38271660533611551</c:v>
                </c:pt>
                <c:pt idx="344">
                  <c:v>0.38298563941745911</c:v>
                </c:pt>
                <c:pt idx="345">
                  <c:v>0.38314488121336038</c:v>
                </c:pt>
                <c:pt idx="346">
                  <c:v>0.38327274883560403</c:v>
                </c:pt>
                <c:pt idx="347">
                  <c:v>0.38365870249480855</c:v>
                </c:pt>
                <c:pt idx="348">
                  <c:v>0.38396093551297639</c:v>
                </c:pt>
                <c:pt idx="349">
                  <c:v>0.3843305868650061</c:v>
                </c:pt>
                <c:pt idx="350">
                  <c:v>0.38484802195152312</c:v>
                </c:pt>
                <c:pt idx="351">
                  <c:v>0.38552561523198431</c:v>
                </c:pt>
                <c:pt idx="352">
                  <c:v>0.38762094886628612</c:v>
                </c:pt>
                <c:pt idx="353">
                  <c:v>0.38776926128820471</c:v>
                </c:pt>
                <c:pt idx="354">
                  <c:v>0.38814945575126081</c:v>
                </c:pt>
                <c:pt idx="355">
                  <c:v>0.38896272314966129</c:v>
                </c:pt>
                <c:pt idx="356">
                  <c:v>0.38919789310837744</c:v>
                </c:pt>
                <c:pt idx="357">
                  <c:v>0.38991024608235164</c:v>
                </c:pt>
                <c:pt idx="358">
                  <c:v>0.39131061830724706</c:v>
                </c:pt>
                <c:pt idx="359">
                  <c:v>0.39243343384579243</c:v>
                </c:pt>
                <c:pt idx="360">
                  <c:v>0.39331158131944194</c:v>
                </c:pt>
                <c:pt idx="361">
                  <c:v>0.39334971717289952</c:v>
                </c:pt>
                <c:pt idx="362">
                  <c:v>0.39358734735761008</c:v>
                </c:pt>
                <c:pt idx="363">
                  <c:v>0.39376642822871527</c:v>
                </c:pt>
                <c:pt idx="364">
                  <c:v>0.3949303736103365</c:v>
                </c:pt>
                <c:pt idx="365">
                  <c:v>0.3951581961695847</c:v>
                </c:pt>
                <c:pt idx="366">
                  <c:v>0.39531000493283747</c:v>
                </c:pt>
                <c:pt idx="367">
                  <c:v>0.39608458692557075</c:v>
                </c:pt>
                <c:pt idx="368">
                  <c:v>0.39711962933101153</c:v>
                </c:pt>
                <c:pt idx="369">
                  <c:v>0.39817332909174119</c:v>
                </c:pt>
                <c:pt idx="370">
                  <c:v>0.39838172648855269</c:v>
                </c:pt>
                <c:pt idx="371">
                  <c:v>0.39879317948029153</c:v>
                </c:pt>
                <c:pt idx="372">
                  <c:v>0.39914283157787012</c:v>
                </c:pt>
                <c:pt idx="373">
                  <c:v>0.40072434415692793</c:v>
                </c:pt>
                <c:pt idx="374">
                  <c:v>0.40072933508791192</c:v>
                </c:pt>
                <c:pt idx="375">
                  <c:v>0.40106981935817609</c:v>
                </c:pt>
                <c:pt idx="376">
                  <c:v>0.40140129546377895</c:v>
                </c:pt>
                <c:pt idx="377">
                  <c:v>0.40160926284138421</c:v>
                </c:pt>
                <c:pt idx="378">
                  <c:v>0.4016739971668567</c:v>
                </c:pt>
                <c:pt idx="379">
                  <c:v>0.40176361209049288</c:v>
                </c:pt>
                <c:pt idx="380">
                  <c:v>0.40211192471748458</c:v>
                </c:pt>
                <c:pt idx="381">
                  <c:v>0.40233816622338975</c:v>
                </c:pt>
                <c:pt idx="382">
                  <c:v>0.40296649984831251</c:v>
                </c:pt>
                <c:pt idx="383">
                  <c:v>0.40316993935560225</c:v>
                </c:pt>
                <c:pt idx="384">
                  <c:v>0.40385764818807135</c:v>
                </c:pt>
                <c:pt idx="385">
                  <c:v>0.40393316278810287</c:v>
                </c:pt>
                <c:pt idx="386">
                  <c:v>0.40473571623962218</c:v>
                </c:pt>
                <c:pt idx="387">
                  <c:v>0.40508764483750925</c:v>
                </c:pt>
                <c:pt idx="388">
                  <c:v>0.40519871668108726</c:v>
                </c:pt>
                <c:pt idx="389">
                  <c:v>0.40592856514416426</c:v>
                </c:pt>
                <c:pt idx="390">
                  <c:v>0.40668538208300531</c:v>
                </c:pt>
                <c:pt idx="391">
                  <c:v>0.40743220294915322</c:v>
                </c:pt>
                <c:pt idx="392">
                  <c:v>0.40764322636344641</c:v>
                </c:pt>
                <c:pt idx="393">
                  <c:v>0.40812743108004884</c:v>
                </c:pt>
                <c:pt idx="394">
                  <c:v>0.40918577687891355</c:v>
                </c:pt>
                <c:pt idx="395">
                  <c:v>0.40968280413021979</c:v>
                </c:pt>
                <c:pt idx="396">
                  <c:v>0.40995731485119274</c:v>
                </c:pt>
                <c:pt idx="397">
                  <c:v>0.41168191604684312</c:v>
                </c:pt>
                <c:pt idx="398">
                  <c:v>0.4120194170181789</c:v>
                </c:pt>
                <c:pt idx="399">
                  <c:v>0.41327835655886941</c:v>
                </c:pt>
                <c:pt idx="400">
                  <c:v>0.41351420773656616</c:v>
                </c:pt>
                <c:pt idx="401">
                  <c:v>0.414306649717332</c:v>
                </c:pt>
                <c:pt idx="402">
                  <c:v>0.4149530093878101</c:v>
                </c:pt>
                <c:pt idx="403">
                  <c:v>0.41520356453190521</c:v>
                </c:pt>
                <c:pt idx="404">
                  <c:v>0.41555144085901086</c:v>
                </c:pt>
                <c:pt idx="405">
                  <c:v>0.41560558225317423</c:v>
                </c:pt>
                <c:pt idx="406">
                  <c:v>0.41563445477967781</c:v>
                </c:pt>
                <c:pt idx="407">
                  <c:v>0.41565370201647428</c:v>
                </c:pt>
                <c:pt idx="408">
                  <c:v>0.41679731285122268</c:v>
                </c:pt>
                <c:pt idx="409">
                  <c:v>0.41685489081933536</c:v>
                </c:pt>
                <c:pt idx="410">
                  <c:v>0.4175104789104101</c:v>
                </c:pt>
                <c:pt idx="411">
                  <c:v>0.41787557956884724</c:v>
                </c:pt>
                <c:pt idx="412">
                  <c:v>0.41843279030209862</c:v>
                </c:pt>
                <c:pt idx="413">
                  <c:v>0.41861676985042062</c:v>
                </c:pt>
                <c:pt idx="414">
                  <c:v>0.41906562731868147</c:v>
                </c:pt>
                <c:pt idx="415">
                  <c:v>0.41909903364240775</c:v>
                </c:pt>
                <c:pt idx="416">
                  <c:v>0.41918611618229917</c:v>
                </c:pt>
                <c:pt idx="417">
                  <c:v>0.41930418552645049</c:v>
                </c:pt>
                <c:pt idx="418">
                  <c:v>0.42037483273859294</c:v>
                </c:pt>
                <c:pt idx="419">
                  <c:v>0.42129799429857245</c:v>
                </c:pt>
                <c:pt idx="420">
                  <c:v>0.42219663665169105</c:v>
                </c:pt>
                <c:pt idx="421">
                  <c:v>0.4224239576539191</c:v>
                </c:pt>
                <c:pt idx="422">
                  <c:v>0.42298936156834965</c:v>
                </c:pt>
                <c:pt idx="423">
                  <c:v>0.42352095579793925</c:v>
                </c:pt>
                <c:pt idx="424">
                  <c:v>0.42549853113730018</c:v>
                </c:pt>
                <c:pt idx="425">
                  <c:v>0.42594717982397773</c:v>
                </c:pt>
                <c:pt idx="426">
                  <c:v>0.4268981143083207</c:v>
                </c:pt>
                <c:pt idx="427">
                  <c:v>0.42723295753019802</c:v>
                </c:pt>
                <c:pt idx="428">
                  <c:v>0.42763185101205919</c:v>
                </c:pt>
                <c:pt idx="429">
                  <c:v>0.42813082112830886</c:v>
                </c:pt>
                <c:pt idx="430">
                  <c:v>0.42831063493684118</c:v>
                </c:pt>
                <c:pt idx="431">
                  <c:v>0.42833398184127303</c:v>
                </c:pt>
                <c:pt idx="432">
                  <c:v>0.42925050960948202</c:v>
                </c:pt>
                <c:pt idx="433">
                  <c:v>0.42945314063352708</c:v>
                </c:pt>
                <c:pt idx="434">
                  <c:v>0.42966265837282158</c:v>
                </c:pt>
                <c:pt idx="435">
                  <c:v>0.42983834170534396</c:v>
                </c:pt>
                <c:pt idx="436">
                  <c:v>0.42999767441231584</c:v>
                </c:pt>
                <c:pt idx="437">
                  <c:v>0.4300999883747964</c:v>
                </c:pt>
                <c:pt idx="438">
                  <c:v>0.43066228067942058</c:v>
                </c:pt>
                <c:pt idx="439">
                  <c:v>0.43074818629914158</c:v>
                </c:pt>
                <c:pt idx="440">
                  <c:v>0.43090602223686775</c:v>
                </c:pt>
                <c:pt idx="441">
                  <c:v>0.43149971031276485</c:v>
                </c:pt>
                <c:pt idx="442">
                  <c:v>0.43243496620879307</c:v>
                </c:pt>
                <c:pt idx="443">
                  <c:v>0.43267308675257349</c:v>
                </c:pt>
                <c:pt idx="444">
                  <c:v>0.43300115473287132</c:v>
                </c:pt>
                <c:pt idx="445">
                  <c:v>0.43402995288343865</c:v>
                </c:pt>
                <c:pt idx="446">
                  <c:v>0.43414744039323783</c:v>
                </c:pt>
                <c:pt idx="447">
                  <c:v>0.43461937370531473</c:v>
                </c:pt>
                <c:pt idx="448">
                  <c:v>0.43490343755826993</c:v>
                </c:pt>
                <c:pt idx="449">
                  <c:v>0.43491838314791892</c:v>
                </c:pt>
                <c:pt idx="450">
                  <c:v>0.43524705627953419</c:v>
                </c:pt>
                <c:pt idx="451">
                  <c:v>0.43526773369961619</c:v>
                </c:pt>
                <c:pt idx="452">
                  <c:v>0.43532976006700946</c:v>
                </c:pt>
                <c:pt idx="453">
                  <c:v>0.43702173858974108</c:v>
                </c:pt>
                <c:pt idx="454">
                  <c:v>0.43728251737292217</c:v>
                </c:pt>
                <c:pt idx="455">
                  <c:v>0.43841760913539962</c:v>
                </c:pt>
                <c:pt idx="456">
                  <c:v>0.4389191269470949</c:v>
                </c:pt>
                <c:pt idx="457">
                  <c:v>0.43919016382428244</c:v>
                </c:pt>
                <c:pt idx="458">
                  <c:v>0.44091268976975478</c:v>
                </c:pt>
                <c:pt idx="459">
                  <c:v>0.44097278827610215</c:v>
                </c:pt>
                <c:pt idx="460">
                  <c:v>0.44141363821250468</c:v>
                </c:pt>
                <c:pt idx="461">
                  <c:v>0.44230306352093018</c:v>
                </c:pt>
                <c:pt idx="462">
                  <c:v>0.44269402525898177</c:v>
                </c:pt>
                <c:pt idx="463">
                  <c:v>0.44298081222554098</c:v>
                </c:pt>
                <c:pt idx="464">
                  <c:v>0.4430553012886766</c:v>
                </c:pt>
                <c:pt idx="465">
                  <c:v>0.44405630273648861</c:v>
                </c:pt>
                <c:pt idx="466">
                  <c:v>0.44476398235468662</c:v>
                </c:pt>
                <c:pt idx="467">
                  <c:v>0.44607398489488265</c:v>
                </c:pt>
                <c:pt idx="468">
                  <c:v>0.44613562960158204</c:v>
                </c:pt>
                <c:pt idx="469">
                  <c:v>0.44626337514969794</c:v>
                </c:pt>
                <c:pt idx="470">
                  <c:v>0.44638548363494079</c:v>
                </c:pt>
                <c:pt idx="471">
                  <c:v>0.4471129611183286</c:v>
                </c:pt>
                <c:pt idx="472">
                  <c:v>0.44721135942639023</c:v>
                </c:pt>
                <c:pt idx="473">
                  <c:v>0.44750418992451901</c:v>
                </c:pt>
                <c:pt idx="474">
                  <c:v>0.44803124891016249</c:v>
                </c:pt>
                <c:pt idx="475">
                  <c:v>0.44884518489118275</c:v>
                </c:pt>
                <c:pt idx="476">
                  <c:v>0.45057074916154954</c:v>
                </c:pt>
                <c:pt idx="477">
                  <c:v>0.45086583370222233</c:v>
                </c:pt>
                <c:pt idx="478">
                  <c:v>0.45092571450295449</c:v>
                </c:pt>
                <c:pt idx="479">
                  <c:v>0.45093791146897377</c:v>
                </c:pt>
                <c:pt idx="480">
                  <c:v>0.4510986588319677</c:v>
                </c:pt>
                <c:pt idx="481">
                  <c:v>0.45147314427327789</c:v>
                </c:pt>
                <c:pt idx="482">
                  <c:v>0.45190817651376919</c:v>
                </c:pt>
                <c:pt idx="483">
                  <c:v>0.45226872542770413</c:v>
                </c:pt>
                <c:pt idx="484">
                  <c:v>0.45286753029997634</c:v>
                </c:pt>
                <c:pt idx="485">
                  <c:v>0.4530110373931302</c:v>
                </c:pt>
                <c:pt idx="486">
                  <c:v>0.45332549012823004</c:v>
                </c:pt>
                <c:pt idx="487">
                  <c:v>0.45388324489894977</c:v>
                </c:pt>
                <c:pt idx="488">
                  <c:v>0.45460422347356166</c:v>
                </c:pt>
                <c:pt idx="489">
                  <c:v>0.45516590381969518</c:v>
                </c:pt>
                <c:pt idx="490">
                  <c:v>0.45520105448032522</c:v>
                </c:pt>
                <c:pt idx="491">
                  <c:v>0.4559166590507524</c:v>
                </c:pt>
                <c:pt idx="492">
                  <c:v>0.45646358014632449</c:v>
                </c:pt>
                <c:pt idx="493">
                  <c:v>0.4574603807981627</c:v>
                </c:pt>
                <c:pt idx="494">
                  <c:v>0.4574877047528163</c:v>
                </c:pt>
                <c:pt idx="495">
                  <c:v>0.4575456261401698</c:v>
                </c:pt>
                <c:pt idx="496">
                  <c:v>0.45767346438263168</c:v>
                </c:pt>
                <c:pt idx="497">
                  <c:v>0.45903812477832384</c:v>
                </c:pt>
                <c:pt idx="498">
                  <c:v>0.45947143545600311</c:v>
                </c:pt>
                <c:pt idx="499">
                  <c:v>0.45978255730290596</c:v>
                </c:pt>
                <c:pt idx="500">
                  <c:v>0.4607548154930125</c:v>
                </c:pt>
                <c:pt idx="501">
                  <c:v>0.46095119047465322</c:v>
                </c:pt>
                <c:pt idx="502">
                  <c:v>0.46181489798402997</c:v>
                </c:pt>
                <c:pt idx="503">
                  <c:v>0.46304103489863613</c:v>
                </c:pt>
                <c:pt idx="504">
                  <c:v>0.46373483802707771</c:v>
                </c:pt>
                <c:pt idx="505">
                  <c:v>0.46518168493611184</c:v>
                </c:pt>
                <c:pt idx="506">
                  <c:v>0.46633678816923718</c:v>
                </c:pt>
                <c:pt idx="507">
                  <c:v>0.46678046231606568</c:v>
                </c:pt>
                <c:pt idx="508">
                  <c:v>0.46698179836049286</c:v>
                </c:pt>
                <c:pt idx="509">
                  <c:v>0.46821683011186177</c:v>
                </c:pt>
                <c:pt idx="510">
                  <c:v>0.46848906070472979</c:v>
                </c:pt>
                <c:pt idx="511">
                  <c:v>0.4687387331979298</c:v>
                </c:pt>
                <c:pt idx="512">
                  <c:v>0.46927603816943397</c:v>
                </c:pt>
                <c:pt idx="513">
                  <c:v>0.46981911412798011</c:v>
                </c:pt>
                <c:pt idx="514">
                  <c:v>0.47039557821050998</c:v>
                </c:pt>
                <c:pt idx="515">
                  <c:v>0.47211015663719835</c:v>
                </c:pt>
                <c:pt idx="516">
                  <c:v>0.47220864032755688</c:v>
                </c:pt>
                <c:pt idx="517">
                  <c:v>0.47242988897824828</c:v>
                </c:pt>
                <c:pt idx="518">
                  <c:v>0.47249338619709802</c:v>
                </c:pt>
                <c:pt idx="519">
                  <c:v>0.47272190556393728</c:v>
                </c:pt>
                <c:pt idx="520">
                  <c:v>0.47318600993689569</c:v>
                </c:pt>
                <c:pt idx="521">
                  <c:v>0.47380903326129187</c:v>
                </c:pt>
                <c:pt idx="522">
                  <c:v>0.47403797316248836</c:v>
                </c:pt>
                <c:pt idx="523">
                  <c:v>0.47408859931451636</c:v>
                </c:pt>
                <c:pt idx="524">
                  <c:v>0.47538405526479327</c:v>
                </c:pt>
                <c:pt idx="525">
                  <c:v>0.47731540934690136</c:v>
                </c:pt>
                <c:pt idx="526">
                  <c:v>0.47762118880970933</c:v>
                </c:pt>
                <c:pt idx="527">
                  <c:v>0.47812341503005262</c:v>
                </c:pt>
                <c:pt idx="528">
                  <c:v>0.4782980242484805</c:v>
                </c:pt>
                <c:pt idx="529">
                  <c:v>0.47925567289287252</c:v>
                </c:pt>
                <c:pt idx="530">
                  <c:v>0.47944134156328239</c:v>
                </c:pt>
                <c:pt idx="531">
                  <c:v>0.48087628346592437</c:v>
                </c:pt>
                <c:pt idx="532">
                  <c:v>0.48172191148005711</c:v>
                </c:pt>
                <c:pt idx="533">
                  <c:v>0.4822115718229914</c:v>
                </c:pt>
                <c:pt idx="534">
                  <c:v>0.48277841708179126</c:v>
                </c:pt>
                <c:pt idx="535">
                  <c:v>0.48403512269255833</c:v>
                </c:pt>
                <c:pt idx="536">
                  <c:v>0.48405681484718299</c:v>
                </c:pt>
                <c:pt idx="537">
                  <c:v>0.48473704211665114</c:v>
                </c:pt>
                <c:pt idx="538">
                  <c:v>0.48530608897890415</c:v>
                </c:pt>
                <c:pt idx="539">
                  <c:v>0.4857097898951595</c:v>
                </c:pt>
                <c:pt idx="540">
                  <c:v>0.48696611791786909</c:v>
                </c:pt>
                <c:pt idx="541">
                  <c:v>0.48715295339349018</c:v>
                </c:pt>
                <c:pt idx="542">
                  <c:v>0.48800614750226257</c:v>
                </c:pt>
                <c:pt idx="543">
                  <c:v>0.4885836673487971</c:v>
                </c:pt>
                <c:pt idx="544">
                  <c:v>0.4898816183528425</c:v>
                </c:pt>
                <c:pt idx="545">
                  <c:v>0.48998775494903951</c:v>
                </c:pt>
                <c:pt idx="546">
                  <c:v>0.49005713952558638</c:v>
                </c:pt>
                <c:pt idx="547">
                  <c:v>0.49027951211528309</c:v>
                </c:pt>
                <c:pt idx="548">
                  <c:v>0.49033763877556857</c:v>
                </c:pt>
                <c:pt idx="549">
                  <c:v>0.4907300683675293</c:v>
                </c:pt>
                <c:pt idx="550">
                  <c:v>0.49090121205798626</c:v>
                </c:pt>
                <c:pt idx="551">
                  <c:v>0.49132473986152986</c:v>
                </c:pt>
                <c:pt idx="552">
                  <c:v>0.49169095985181588</c:v>
                </c:pt>
                <c:pt idx="553">
                  <c:v>0.49203353544245337</c:v>
                </c:pt>
                <c:pt idx="554">
                  <c:v>0.49216765436180387</c:v>
                </c:pt>
                <c:pt idx="555">
                  <c:v>0.49219101982868396</c:v>
                </c:pt>
                <c:pt idx="556">
                  <c:v>0.49335382840310466</c:v>
                </c:pt>
                <c:pt idx="557">
                  <c:v>0.49432580349401145</c:v>
                </c:pt>
                <c:pt idx="558">
                  <c:v>0.49435412408515417</c:v>
                </c:pt>
                <c:pt idx="559">
                  <c:v>0.49517673612559793</c:v>
                </c:pt>
                <c:pt idx="560">
                  <c:v>0.49583868344452514</c:v>
                </c:pt>
                <c:pt idx="561">
                  <c:v>0.49708952915948657</c:v>
                </c:pt>
                <c:pt idx="562">
                  <c:v>0.49740828300300749</c:v>
                </c:pt>
                <c:pt idx="563">
                  <c:v>0.49789958827056685</c:v>
                </c:pt>
                <c:pt idx="564">
                  <c:v>0.49802610373352924</c:v>
                </c:pt>
                <c:pt idx="565">
                  <c:v>0.49893686975408019</c:v>
                </c:pt>
                <c:pt idx="566">
                  <c:v>0.49898496971351752</c:v>
                </c:pt>
                <c:pt idx="567">
                  <c:v>0.49940064076851159</c:v>
                </c:pt>
                <c:pt idx="568">
                  <c:v>0.49994999749975</c:v>
                </c:pt>
                <c:pt idx="569">
                  <c:v>0.50064957804835908</c:v>
                </c:pt>
                <c:pt idx="570">
                  <c:v>0.502287766126152</c:v>
                </c:pt>
                <c:pt idx="571">
                  <c:v>0.50283197988990325</c:v>
                </c:pt>
                <c:pt idx="572">
                  <c:v>0.50325937646505903</c:v>
                </c:pt>
                <c:pt idx="573">
                  <c:v>0.50341632869822561</c:v>
                </c:pt>
                <c:pt idx="574">
                  <c:v>0.50362684598817808</c:v>
                </c:pt>
                <c:pt idx="575">
                  <c:v>0.50362982437500659</c:v>
                </c:pt>
                <c:pt idx="576">
                  <c:v>0.50371023416245975</c:v>
                </c:pt>
                <c:pt idx="577">
                  <c:v>0.50463848446189663</c:v>
                </c:pt>
                <c:pt idx="578">
                  <c:v>0.50611757527278189</c:v>
                </c:pt>
                <c:pt idx="579">
                  <c:v>0.50650468902074341</c:v>
                </c:pt>
                <c:pt idx="580">
                  <c:v>0.50828436922651876</c:v>
                </c:pt>
                <c:pt idx="581">
                  <c:v>0.50838764737157016</c:v>
                </c:pt>
                <c:pt idx="582">
                  <c:v>0.50859807313830829</c:v>
                </c:pt>
                <c:pt idx="583">
                  <c:v>0.50965674723288024</c:v>
                </c:pt>
                <c:pt idx="584">
                  <c:v>0.50986959117013442</c:v>
                </c:pt>
                <c:pt idx="585">
                  <c:v>0.51083461120014173</c:v>
                </c:pt>
                <c:pt idx="586">
                  <c:v>0.51103033178080537</c:v>
                </c:pt>
                <c:pt idx="587">
                  <c:v>0.51350949358312747</c:v>
                </c:pt>
                <c:pt idx="588">
                  <c:v>0.51423146539277431</c:v>
                </c:pt>
                <c:pt idx="589">
                  <c:v>0.51502427127272354</c:v>
                </c:pt>
                <c:pt idx="590">
                  <c:v>0.51521354795851393</c:v>
                </c:pt>
                <c:pt idx="591">
                  <c:v>0.51630223706662359</c:v>
                </c:pt>
                <c:pt idx="592">
                  <c:v>0.51740699647376243</c:v>
                </c:pt>
                <c:pt idx="593">
                  <c:v>0.51767171064295181</c:v>
                </c:pt>
                <c:pt idx="594">
                  <c:v>0.51866945157778466</c:v>
                </c:pt>
                <c:pt idx="595">
                  <c:v>0.51887378041292476</c:v>
                </c:pt>
                <c:pt idx="596">
                  <c:v>0.51894701078241123</c:v>
                </c:pt>
                <c:pt idx="597">
                  <c:v>0.51895086472613194</c:v>
                </c:pt>
                <c:pt idx="598">
                  <c:v>0.52040753261266315</c:v>
                </c:pt>
                <c:pt idx="599">
                  <c:v>0.52051897179641782</c:v>
                </c:pt>
                <c:pt idx="600">
                  <c:v>0.52078114405189446</c:v>
                </c:pt>
                <c:pt idx="601">
                  <c:v>0.52088578402563457</c:v>
                </c:pt>
                <c:pt idx="602">
                  <c:v>0.52272363635098806</c:v>
                </c:pt>
                <c:pt idx="603">
                  <c:v>0.52290916993298175</c:v>
                </c:pt>
                <c:pt idx="604">
                  <c:v>0.52365064690115681</c:v>
                </c:pt>
                <c:pt idx="605">
                  <c:v>0.52484854958359173</c:v>
                </c:pt>
                <c:pt idx="606">
                  <c:v>0.52512855568898564</c:v>
                </c:pt>
                <c:pt idx="607">
                  <c:v>0.52581365520495948</c:v>
                </c:pt>
                <c:pt idx="608">
                  <c:v>0.52766656138133294</c:v>
                </c:pt>
                <c:pt idx="609">
                  <c:v>0.52789677021175263</c:v>
                </c:pt>
                <c:pt idx="610">
                  <c:v>0.52867286671437941</c:v>
                </c:pt>
                <c:pt idx="611">
                  <c:v>0.52882700384908476</c:v>
                </c:pt>
                <c:pt idx="612">
                  <c:v>0.52943460408250609</c:v>
                </c:pt>
                <c:pt idx="613">
                  <c:v>0.53108379753104884</c:v>
                </c:pt>
                <c:pt idx="614">
                  <c:v>0.53151857916727607</c:v>
                </c:pt>
                <c:pt idx="615">
                  <c:v>0.53210431308156103</c:v>
                </c:pt>
                <c:pt idx="616">
                  <c:v>0.53215599216771015</c:v>
                </c:pt>
                <c:pt idx="617">
                  <c:v>0.53285457678432302</c:v>
                </c:pt>
                <c:pt idx="618">
                  <c:v>0.53350257731336215</c:v>
                </c:pt>
                <c:pt idx="619">
                  <c:v>0.53614923295664607</c:v>
                </c:pt>
                <c:pt idx="620">
                  <c:v>0.53625553610195953</c:v>
                </c:pt>
                <c:pt idx="621">
                  <c:v>0.53834840020195096</c:v>
                </c:pt>
                <c:pt idx="622">
                  <c:v>0.5384496262418611</c:v>
                </c:pt>
                <c:pt idx="623">
                  <c:v>0.53988332072772915</c:v>
                </c:pt>
                <c:pt idx="624">
                  <c:v>0.540259197052674</c:v>
                </c:pt>
                <c:pt idx="625">
                  <c:v>0.54068012724715531</c:v>
                </c:pt>
                <c:pt idx="626">
                  <c:v>0.54136678878556999</c:v>
                </c:pt>
                <c:pt idx="627">
                  <c:v>0.54315375355418472</c:v>
                </c:pt>
                <c:pt idx="628">
                  <c:v>0.54325868607874095</c:v>
                </c:pt>
                <c:pt idx="629">
                  <c:v>0.543617512595023</c:v>
                </c:pt>
                <c:pt idx="630">
                  <c:v>0.54363590757049896</c:v>
                </c:pt>
                <c:pt idx="631">
                  <c:v>0.54478252541725303</c:v>
                </c:pt>
                <c:pt idx="632">
                  <c:v>0.54547593897439695</c:v>
                </c:pt>
                <c:pt idx="633">
                  <c:v>0.54636343215848548</c:v>
                </c:pt>
                <c:pt idx="634">
                  <c:v>0.54694789514175846</c:v>
                </c:pt>
                <c:pt idx="635">
                  <c:v>0.54804196919579073</c:v>
                </c:pt>
                <c:pt idx="636">
                  <c:v>0.54828003793681934</c:v>
                </c:pt>
                <c:pt idx="637">
                  <c:v>0.54845236803208353</c:v>
                </c:pt>
                <c:pt idx="638">
                  <c:v>0.55024176504514821</c:v>
                </c:pt>
                <c:pt idx="639">
                  <c:v>0.55326304774492208</c:v>
                </c:pt>
                <c:pt idx="640">
                  <c:v>0.55334979895180225</c:v>
                </c:pt>
                <c:pt idx="641">
                  <c:v>0.55338323068195694</c:v>
                </c:pt>
                <c:pt idx="642">
                  <c:v>0.55549617460429013</c:v>
                </c:pt>
                <c:pt idx="643">
                  <c:v>0.55608003021147956</c:v>
                </c:pt>
                <c:pt idx="644">
                  <c:v>0.55688239332914813</c:v>
                </c:pt>
                <c:pt idx="645">
                  <c:v>0.55713014637515357</c:v>
                </c:pt>
                <c:pt idx="646">
                  <c:v>0.55717142783886542</c:v>
                </c:pt>
                <c:pt idx="647">
                  <c:v>0.55987230687005773</c:v>
                </c:pt>
                <c:pt idx="648">
                  <c:v>0.56158258520007542</c:v>
                </c:pt>
                <c:pt idx="649">
                  <c:v>0.5624153269604234</c:v>
                </c:pt>
                <c:pt idx="650">
                  <c:v>0.56276993523108532</c:v>
                </c:pt>
                <c:pt idx="651">
                  <c:v>0.56546087397803213</c:v>
                </c:pt>
                <c:pt idx="652">
                  <c:v>0.56801936586704505</c:v>
                </c:pt>
                <c:pt idx="653">
                  <c:v>0.5690606294587599</c:v>
                </c:pt>
                <c:pt idx="654">
                  <c:v>0.56970518691688243</c:v>
                </c:pt>
                <c:pt idx="655">
                  <c:v>0.57021224118743719</c:v>
                </c:pt>
                <c:pt idx="656">
                  <c:v>0.570455957984488</c:v>
                </c:pt>
                <c:pt idx="657">
                  <c:v>0.57389720333871641</c:v>
                </c:pt>
                <c:pt idx="658">
                  <c:v>0.57417331878101063</c:v>
                </c:pt>
                <c:pt idx="659">
                  <c:v>0.57533294708368654</c:v>
                </c:pt>
                <c:pt idx="660">
                  <c:v>0.57566135878656999</c:v>
                </c:pt>
                <c:pt idx="661">
                  <c:v>0.57617358495508963</c:v>
                </c:pt>
                <c:pt idx="662">
                  <c:v>0.57664200332615378</c:v>
                </c:pt>
                <c:pt idx="663">
                  <c:v>0.57792560074805477</c:v>
                </c:pt>
                <c:pt idx="664">
                  <c:v>0.57794982481180834</c:v>
                </c:pt>
                <c:pt idx="665">
                  <c:v>0.57970854746156708</c:v>
                </c:pt>
                <c:pt idx="666">
                  <c:v>0.58001637907907388</c:v>
                </c:pt>
                <c:pt idx="667">
                  <c:v>0.581221128315205</c:v>
                </c:pt>
                <c:pt idx="668">
                  <c:v>0.58274694336392707</c:v>
                </c:pt>
                <c:pt idx="669">
                  <c:v>0.5842918791152244</c:v>
                </c:pt>
                <c:pt idx="670">
                  <c:v>0.58696592746087062</c:v>
                </c:pt>
                <c:pt idx="671">
                  <c:v>0.58739424580089306</c:v>
                </c:pt>
                <c:pt idx="672">
                  <c:v>0.5879634342371981</c:v>
                </c:pt>
                <c:pt idx="673">
                  <c:v>0.58904159445662241</c:v>
                </c:pt>
                <c:pt idx="674">
                  <c:v>0.59089762226632803</c:v>
                </c:pt>
                <c:pt idx="675">
                  <c:v>0.5937962613556943</c:v>
                </c:pt>
                <c:pt idx="676">
                  <c:v>0.59430631832414504</c:v>
                </c:pt>
                <c:pt idx="677">
                  <c:v>0.59474532364702115</c:v>
                </c:pt>
              </c:numCache>
            </c:numRef>
          </c:xVal>
          <c:yVal>
            <c:numRef>
              <c:f>Sheet1!$AA$58:$AA$735</c:f>
              <c:numCache>
                <c:formatCode>General</c:formatCode>
                <c:ptCount val="678"/>
                <c:pt idx="0">
                  <c:v>41.81000000000131</c:v>
                </c:pt>
                <c:pt idx="1">
                  <c:v>4.7599999999999909</c:v>
                </c:pt>
                <c:pt idx="2">
                  <c:v>17.789999999999964</c:v>
                </c:pt>
                <c:pt idx="3">
                  <c:v>15.970000000000027</c:v>
                </c:pt>
                <c:pt idx="4">
                  <c:v>1.0199999999999818</c:v>
                </c:pt>
                <c:pt idx="5">
                  <c:v>44.070000000000618</c:v>
                </c:pt>
                <c:pt idx="6">
                  <c:v>35.219999999999345</c:v>
                </c:pt>
                <c:pt idx="7">
                  <c:v>1.3900000000000148</c:v>
                </c:pt>
                <c:pt idx="8">
                  <c:v>35.449999999999818</c:v>
                </c:pt>
                <c:pt idx="9">
                  <c:v>39.630000000001019</c:v>
                </c:pt>
                <c:pt idx="10">
                  <c:v>2.5600000000000023</c:v>
                </c:pt>
                <c:pt idx="11">
                  <c:v>1.4199999999999591</c:v>
                </c:pt>
                <c:pt idx="12">
                  <c:v>26.809999999999945</c:v>
                </c:pt>
                <c:pt idx="13">
                  <c:v>6.089999999999975</c:v>
                </c:pt>
                <c:pt idx="14">
                  <c:v>18.980000000000018</c:v>
                </c:pt>
                <c:pt idx="15">
                  <c:v>3.4700000000000273</c:v>
                </c:pt>
                <c:pt idx="16">
                  <c:v>15.639999999999873</c:v>
                </c:pt>
                <c:pt idx="17">
                  <c:v>7.92999999999995</c:v>
                </c:pt>
                <c:pt idx="18">
                  <c:v>9.6599999999998545</c:v>
                </c:pt>
                <c:pt idx="19">
                  <c:v>2.0300000000000296</c:v>
                </c:pt>
                <c:pt idx="20">
                  <c:v>19.170000000000073</c:v>
                </c:pt>
                <c:pt idx="21">
                  <c:v>11.579999999999927</c:v>
                </c:pt>
                <c:pt idx="22">
                  <c:v>4.9500000000000455</c:v>
                </c:pt>
                <c:pt idx="23">
                  <c:v>37.760000000000218</c:v>
                </c:pt>
                <c:pt idx="24">
                  <c:v>10.480000000000018</c:v>
                </c:pt>
                <c:pt idx="25">
                  <c:v>6.1400000000000148</c:v>
                </c:pt>
                <c:pt idx="26">
                  <c:v>4.8400000000000318</c:v>
                </c:pt>
                <c:pt idx="27">
                  <c:v>6.1399999999999864</c:v>
                </c:pt>
                <c:pt idx="28">
                  <c:v>1.5200000000000031</c:v>
                </c:pt>
                <c:pt idx="29">
                  <c:v>12.5</c:v>
                </c:pt>
                <c:pt idx="30">
                  <c:v>13.769999999999982</c:v>
                </c:pt>
                <c:pt idx="31">
                  <c:v>11.979999999999563</c:v>
                </c:pt>
                <c:pt idx="32">
                  <c:v>3.9299999999999997</c:v>
                </c:pt>
                <c:pt idx="33">
                  <c:v>5.999999999994543E-2</c:v>
                </c:pt>
                <c:pt idx="34">
                  <c:v>13.440000000000055</c:v>
                </c:pt>
                <c:pt idx="35">
                  <c:v>12.160000000000082</c:v>
                </c:pt>
                <c:pt idx="36">
                  <c:v>12.289999999999964</c:v>
                </c:pt>
                <c:pt idx="37">
                  <c:v>1.6200000000000045</c:v>
                </c:pt>
                <c:pt idx="38">
                  <c:v>2.7899999999999636</c:v>
                </c:pt>
                <c:pt idx="39">
                  <c:v>17.560000000000173</c:v>
                </c:pt>
                <c:pt idx="40">
                  <c:v>17.590000000000032</c:v>
                </c:pt>
                <c:pt idx="41">
                  <c:v>8.9199999999998454</c:v>
                </c:pt>
                <c:pt idx="42">
                  <c:v>13.120000000000005</c:v>
                </c:pt>
                <c:pt idx="43">
                  <c:v>6.2599999999999909</c:v>
                </c:pt>
                <c:pt idx="44">
                  <c:v>4.7599999999999909</c:v>
                </c:pt>
                <c:pt idx="45">
                  <c:v>6.0600000000000591</c:v>
                </c:pt>
                <c:pt idx="46">
                  <c:v>0.5</c:v>
                </c:pt>
                <c:pt idx="47">
                  <c:v>5.0599999999999952</c:v>
                </c:pt>
                <c:pt idx="48">
                  <c:v>0.47000000000000064</c:v>
                </c:pt>
                <c:pt idx="49">
                  <c:v>0.85999999999999943</c:v>
                </c:pt>
                <c:pt idx="50">
                  <c:v>0.99000000000000021</c:v>
                </c:pt>
                <c:pt idx="51">
                  <c:v>2.6200000000001182</c:v>
                </c:pt>
                <c:pt idx="52">
                  <c:v>1.4500000000000028</c:v>
                </c:pt>
                <c:pt idx="53">
                  <c:v>16.300000000000182</c:v>
                </c:pt>
                <c:pt idx="54">
                  <c:v>4.3000000000000114</c:v>
                </c:pt>
                <c:pt idx="55">
                  <c:v>8.4699999999999136</c:v>
                </c:pt>
                <c:pt idx="56">
                  <c:v>0.93000000000000682</c:v>
                </c:pt>
                <c:pt idx="57">
                  <c:v>1.7300000000000182</c:v>
                </c:pt>
                <c:pt idx="58">
                  <c:v>2.4799999999999969</c:v>
                </c:pt>
                <c:pt idx="59">
                  <c:v>11.75</c:v>
                </c:pt>
                <c:pt idx="60">
                  <c:v>13.530000000000086</c:v>
                </c:pt>
                <c:pt idx="61">
                  <c:v>3.129999999999999</c:v>
                </c:pt>
                <c:pt idx="62">
                  <c:v>7.9300000000000637</c:v>
                </c:pt>
                <c:pt idx="63">
                  <c:v>9.4499999999999318</c:v>
                </c:pt>
                <c:pt idx="64">
                  <c:v>0.37999999999999545</c:v>
                </c:pt>
                <c:pt idx="65">
                  <c:v>10.600000000000023</c:v>
                </c:pt>
                <c:pt idx="66">
                  <c:v>5.5099999999997635</c:v>
                </c:pt>
                <c:pt idx="67">
                  <c:v>5.75</c:v>
                </c:pt>
                <c:pt idx="68">
                  <c:v>4.0000000000020464E-2</c:v>
                </c:pt>
                <c:pt idx="69">
                  <c:v>15.840000000000032</c:v>
                </c:pt>
                <c:pt idx="70">
                  <c:v>7.8900000000000432</c:v>
                </c:pt>
                <c:pt idx="71">
                  <c:v>10.3900000000001</c:v>
                </c:pt>
                <c:pt idx="72">
                  <c:v>1.0899999999996908</c:v>
                </c:pt>
                <c:pt idx="73">
                  <c:v>0.10000000000000853</c:v>
                </c:pt>
                <c:pt idx="74">
                  <c:v>5.8600000000000136</c:v>
                </c:pt>
                <c:pt idx="75">
                  <c:v>5.7599999999999909</c:v>
                </c:pt>
                <c:pt idx="76">
                  <c:v>6.4400000000000546</c:v>
                </c:pt>
                <c:pt idx="77">
                  <c:v>19.299999999999727</c:v>
                </c:pt>
                <c:pt idx="78">
                  <c:v>0.10000000000000009</c:v>
                </c:pt>
                <c:pt idx="79">
                  <c:v>7</c:v>
                </c:pt>
                <c:pt idx="80">
                  <c:v>10.610000000000014</c:v>
                </c:pt>
                <c:pt idx="81">
                  <c:v>1.4699999999999989</c:v>
                </c:pt>
                <c:pt idx="82">
                  <c:v>1.789999999999992</c:v>
                </c:pt>
                <c:pt idx="83">
                  <c:v>2.4200000000000017</c:v>
                </c:pt>
                <c:pt idx="84">
                  <c:v>11.529999999999973</c:v>
                </c:pt>
                <c:pt idx="85">
                  <c:v>8.7199999999999989</c:v>
                </c:pt>
                <c:pt idx="86">
                  <c:v>18.440000000000055</c:v>
                </c:pt>
                <c:pt idx="87">
                  <c:v>4.4699999999997999</c:v>
                </c:pt>
                <c:pt idx="88">
                  <c:v>5.3700000000000045</c:v>
                </c:pt>
                <c:pt idx="89">
                  <c:v>0.78999999999999204</c:v>
                </c:pt>
                <c:pt idx="90">
                  <c:v>2.0600000000000023</c:v>
                </c:pt>
                <c:pt idx="91">
                  <c:v>18.869999999999891</c:v>
                </c:pt>
                <c:pt idx="92">
                  <c:v>0.85000000000000142</c:v>
                </c:pt>
                <c:pt idx="93">
                  <c:v>4.069999999999709</c:v>
                </c:pt>
                <c:pt idx="94">
                  <c:v>4.5900000000000034</c:v>
                </c:pt>
                <c:pt idx="95">
                  <c:v>3.6099999999999994</c:v>
                </c:pt>
                <c:pt idx="96">
                  <c:v>1.4199999999999591</c:v>
                </c:pt>
                <c:pt idx="97">
                  <c:v>1.8899999999999864</c:v>
                </c:pt>
                <c:pt idx="98">
                  <c:v>1.4900000000000091</c:v>
                </c:pt>
                <c:pt idx="99">
                  <c:v>0.27</c:v>
                </c:pt>
                <c:pt idx="100">
                  <c:v>1.2099999999999795</c:v>
                </c:pt>
                <c:pt idx="101">
                  <c:v>2.1999999999999886</c:v>
                </c:pt>
                <c:pt idx="102">
                  <c:v>1.5399999999999991</c:v>
                </c:pt>
                <c:pt idx="103">
                  <c:v>10.140000000000043</c:v>
                </c:pt>
                <c:pt idx="104">
                  <c:v>2.8200000000001637</c:v>
                </c:pt>
                <c:pt idx="105">
                  <c:v>0.85000000000002274</c:v>
                </c:pt>
                <c:pt idx="106">
                  <c:v>11.079999999999984</c:v>
                </c:pt>
                <c:pt idx="107">
                  <c:v>15.970000000000027</c:v>
                </c:pt>
                <c:pt idx="108">
                  <c:v>1.589999999999975</c:v>
                </c:pt>
                <c:pt idx="109">
                  <c:v>2.75</c:v>
                </c:pt>
                <c:pt idx="110">
                  <c:v>3.4100000000000819</c:v>
                </c:pt>
                <c:pt idx="111">
                  <c:v>12.689999999999998</c:v>
                </c:pt>
                <c:pt idx="112">
                  <c:v>0.92999999999999972</c:v>
                </c:pt>
                <c:pt idx="113">
                  <c:v>0.87999999999999545</c:v>
                </c:pt>
                <c:pt idx="114">
                  <c:v>3.7000000000000171</c:v>
                </c:pt>
                <c:pt idx="115">
                  <c:v>5.4599999999999937</c:v>
                </c:pt>
                <c:pt idx="116">
                  <c:v>0.25</c:v>
                </c:pt>
                <c:pt idx="117">
                  <c:v>1.5900000000000034</c:v>
                </c:pt>
                <c:pt idx="118">
                  <c:v>2.6499999999999773</c:v>
                </c:pt>
                <c:pt idx="119">
                  <c:v>3.0400000000000205</c:v>
                </c:pt>
                <c:pt idx="120">
                  <c:v>6</c:v>
                </c:pt>
                <c:pt idx="121">
                  <c:v>16.770000000000095</c:v>
                </c:pt>
                <c:pt idx="122">
                  <c:v>10.529999999999973</c:v>
                </c:pt>
                <c:pt idx="123">
                  <c:v>1.4900000000000091</c:v>
                </c:pt>
                <c:pt idx="124">
                  <c:v>0.29999999999999716</c:v>
                </c:pt>
                <c:pt idx="125">
                  <c:v>3.9699999999999989</c:v>
                </c:pt>
                <c:pt idx="126">
                  <c:v>5.7000000000000455</c:v>
                </c:pt>
                <c:pt idx="127">
                  <c:v>16.789999999999964</c:v>
                </c:pt>
                <c:pt idx="128">
                  <c:v>0.21000000000000796</c:v>
                </c:pt>
                <c:pt idx="129">
                  <c:v>1.9000000000000057</c:v>
                </c:pt>
                <c:pt idx="130">
                  <c:v>1.5700000000000074</c:v>
                </c:pt>
                <c:pt idx="131">
                  <c:v>1.8000000000000114</c:v>
                </c:pt>
                <c:pt idx="132">
                  <c:v>9.9900000000000091</c:v>
                </c:pt>
                <c:pt idx="133">
                  <c:v>13.079999999999984</c:v>
                </c:pt>
                <c:pt idx="134">
                  <c:v>5.8100000000000023</c:v>
                </c:pt>
                <c:pt idx="135">
                  <c:v>0.17999999999999972</c:v>
                </c:pt>
                <c:pt idx="136">
                  <c:v>3.6899999999999977</c:v>
                </c:pt>
                <c:pt idx="137">
                  <c:v>5.8999999999999773</c:v>
                </c:pt>
                <c:pt idx="138">
                  <c:v>8.4699999999999704</c:v>
                </c:pt>
                <c:pt idx="139">
                  <c:v>0.12999999999999545</c:v>
                </c:pt>
                <c:pt idx="140">
                  <c:v>0.35000000000000142</c:v>
                </c:pt>
                <c:pt idx="141">
                  <c:v>8.5599999999999454</c:v>
                </c:pt>
                <c:pt idx="142">
                  <c:v>1.1299999999999955</c:v>
                </c:pt>
                <c:pt idx="143">
                  <c:v>4.2100000000000364</c:v>
                </c:pt>
                <c:pt idx="144">
                  <c:v>1.620000000000001</c:v>
                </c:pt>
                <c:pt idx="145">
                  <c:v>2.4500000000000455</c:v>
                </c:pt>
                <c:pt idx="146">
                  <c:v>7.2099999999999795</c:v>
                </c:pt>
                <c:pt idx="147">
                  <c:v>0.92000000000001592</c:v>
                </c:pt>
                <c:pt idx="148">
                  <c:v>1.2399999999999949</c:v>
                </c:pt>
                <c:pt idx="149">
                  <c:v>8.4800000000000182</c:v>
                </c:pt>
                <c:pt idx="150">
                  <c:v>0.39999999999999858</c:v>
                </c:pt>
                <c:pt idx="151">
                  <c:v>1.4799999999999898</c:v>
                </c:pt>
                <c:pt idx="152">
                  <c:v>8.0799999999999841</c:v>
                </c:pt>
                <c:pt idx="153">
                  <c:v>5.0500000000000114</c:v>
                </c:pt>
                <c:pt idx="154">
                  <c:v>3.5299999999999727</c:v>
                </c:pt>
                <c:pt idx="155">
                  <c:v>1.3899999999999864</c:v>
                </c:pt>
                <c:pt idx="156">
                  <c:v>5.5400000000000205</c:v>
                </c:pt>
                <c:pt idx="157">
                  <c:v>10.130000000000109</c:v>
                </c:pt>
                <c:pt idx="158">
                  <c:v>12.990000000000009</c:v>
                </c:pt>
                <c:pt idx="159">
                  <c:v>0.37999999999999989</c:v>
                </c:pt>
                <c:pt idx="160">
                  <c:v>1.0799999999999272</c:v>
                </c:pt>
                <c:pt idx="161">
                  <c:v>1.1700000000000017</c:v>
                </c:pt>
                <c:pt idx="162">
                  <c:v>3.3399999999999181</c:v>
                </c:pt>
                <c:pt idx="163">
                  <c:v>1.4899999999998954</c:v>
                </c:pt>
                <c:pt idx="164">
                  <c:v>4.8400000000000034</c:v>
                </c:pt>
                <c:pt idx="165">
                  <c:v>2.339999999999975</c:v>
                </c:pt>
                <c:pt idx="166">
                  <c:v>2.8799999999999955</c:v>
                </c:pt>
                <c:pt idx="167">
                  <c:v>0.12999999999999901</c:v>
                </c:pt>
                <c:pt idx="168">
                  <c:v>1.9800000000000182</c:v>
                </c:pt>
                <c:pt idx="169">
                  <c:v>0.28000000000000114</c:v>
                </c:pt>
                <c:pt idx="170">
                  <c:v>3.4399999999999977</c:v>
                </c:pt>
                <c:pt idx="171">
                  <c:v>1.1700000000000159</c:v>
                </c:pt>
                <c:pt idx="172">
                  <c:v>3.0600000000000023</c:v>
                </c:pt>
                <c:pt idx="173">
                  <c:v>0.46000000000000085</c:v>
                </c:pt>
                <c:pt idx="174">
                  <c:v>5.8000000000000114</c:v>
                </c:pt>
                <c:pt idx="175">
                  <c:v>5.0499999999999972</c:v>
                </c:pt>
                <c:pt idx="176">
                  <c:v>1.2400000000000002</c:v>
                </c:pt>
                <c:pt idx="177">
                  <c:v>1.8400000000000034</c:v>
                </c:pt>
                <c:pt idx="178">
                  <c:v>1.5</c:v>
                </c:pt>
                <c:pt idx="179">
                  <c:v>1.3400000000000318</c:v>
                </c:pt>
                <c:pt idx="180">
                  <c:v>2.2999999999999972</c:v>
                </c:pt>
                <c:pt idx="181">
                  <c:v>6.5300000000000011</c:v>
                </c:pt>
                <c:pt idx="182">
                  <c:v>7.1200000000000045</c:v>
                </c:pt>
                <c:pt idx="183">
                  <c:v>3.6999999999999318</c:v>
                </c:pt>
                <c:pt idx="184">
                  <c:v>2.2199999999999704</c:v>
                </c:pt>
                <c:pt idx="185">
                  <c:v>4.4099999999999966</c:v>
                </c:pt>
                <c:pt idx="186">
                  <c:v>0.44999999999999929</c:v>
                </c:pt>
                <c:pt idx="187">
                  <c:v>0.47000000000000597</c:v>
                </c:pt>
                <c:pt idx="188">
                  <c:v>9.17999999999995</c:v>
                </c:pt>
                <c:pt idx="189">
                  <c:v>3.9199999999999875</c:v>
                </c:pt>
                <c:pt idx="190">
                  <c:v>1.6200000000000045</c:v>
                </c:pt>
                <c:pt idx="191">
                  <c:v>0.32999999999998408</c:v>
                </c:pt>
                <c:pt idx="192">
                  <c:v>6.1899999999999977</c:v>
                </c:pt>
                <c:pt idx="193">
                  <c:v>0.60000000000000142</c:v>
                </c:pt>
                <c:pt idx="194">
                  <c:v>5.9599999999999795</c:v>
                </c:pt>
                <c:pt idx="195">
                  <c:v>1.2200000000000006</c:v>
                </c:pt>
                <c:pt idx="196">
                  <c:v>1.8600000000000136</c:v>
                </c:pt>
                <c:pt idx="197">
                  <c:v>5.0000000000068212E-2</c:v>
                </c:pt>
                <c:pt idx="198">
                  <c:v>4.1399999999999864</c:v>
                </c:pt>
                <c:pt idx="199">
                  <c:v>2.9600000000000364</c:v>
                </c:pt>
                <c:pt idx="200">
                  <c:v>0.57999999999999829</c:v>
                </c:pt>
                <c:pt idx="201">
                  <c:v>0.66999999999999993</c:v>
                </c:pt>
                <c:pt idx="202">
                  <c:v>6.6400000000000148</c:v>
                </c:pt>
                <c:pt idx="203">
                  <c:v>1.870000000000001</c:v>
                </c:pt>
                <c:pt idx="204">
                  <c:v>3.0799999999999983</c:v>
                </c:pt>
                <c:pt idx="205">
                  <c:v>2.5199999999999996</c:v>
                </c:pt>
                <c:pt idx="206">
                  <c:v>3.230000000000004</c:v>
                </c:pt>
                <c:pt idx="207">
                  <c:v>0.28000000000000114</c:v>
                </c:pt>
                <c:pt idx="208">
                  <c:v>0.16999999999999993</c:v>
                </c:pt>
                <c:pt idx="209">
                  <c:v>8.0399999999999636</c:v>
                </c:pt>
                <c:pt idx="210">
                  <c:v>4.7200000000000131</c:v>
                </c:pt>
                <c:pt idx="211">
                  <c:v>3.3900000000001</c:v>
                </c:pt>
                <c:pt idx="212">
                  <c:v>0.46000000000000085</c:v>
                </c:pt>
                <c:pt idx="213">
                  <c:v>4.9799999999999898</c:v>
                </c:pt>
                <c:pt idx="214">
                  <c:v>2.9199999999999875</c:v>
                </c:pt>
                <c:pt idx="215">
                  <c:v>0.42000000000000171</c:v>
                </c:pt>
                <c:pt idx="216">
                  <c:v>3.1100000000000136</c:v>
                </c:pt>
                <c:pt idx="217">
                  <c:v>4.2599999999999909</c:v>
                </c:pt>
                <c:pt idx="218">
                  <c:v>1.2000000000000455</c:v>
                </c:pt>
                <c:pt idx="219">
                  <c:v>2.3200000000000003</c:v>
                </c:pt>
                <c:pt idx="220">
                  <c:v>8.6599999999998545</c:v>
                </c:pt>
                <c:pt idx="221">
                  <c:v>2.0500000000000007</c:v>
                </c:pt>
                <c:pt idx="222">
                  <c:v>3.1700000000000017</c:v>
                </c:pt>
                <c:pt idx="223">
                  <c:v>1.4100000000000001</c:v>
                </c:pt>
                <c:pt idx="224">
                  <c:v>0.41000000000000014</c:v>
                </c:pt>
                <c:pt idx="225">
                  <c:v>2.110000000000003</c:v>
                </c:pt>
                <c:pt idx="226">
                  <c:v>0.6899999999999995</c:v>
                </c:pt>
                <c:pt idx="227">
                  <c:v>2.029999999999994</c:v>
                </c:pt>
                <c:pt idx="228">
                  <c:v>0.32999999999999829</c:v>
                </c:pt>
                <c:pt idx="229">
                  <c:v>2.4900000000000091</c:v>
                </c:pt>
                <c:pt idx="230">
                  <c:v>0.21999999999999886</c:v>
                </c:pt>
                <c:pt idx="231">
                  <c:v>0.16000000000002501</c:v>
                </c:pt>
                <c:pt idx="232">
                  <c:v>1.660000000000025</c:v>
                </c:pt>
                <c:pt idx="233">
                  <c:v>0.64000000000000057</c:v>
                </c:pt>
                <c:pt idx="234">
                  <c:v>4.9900000000000091</c:v>
                </c:pt>
                <c:pt idx="235">
                  <c:v>1.0699999999999932</c:v>
                </c:pt>
                <c:pt idx="236">
                  <c:v>1.9000000000000057</c:v>
                </c:pt>
                <c:pt idx="237">
                  <c:v>3.3599999999999852</c:v>
                </c:pt>
                <c:pt idx="238">
                  <c:v>1.5600000000000023</c:v>
                </c:pt>
                <c:pt idx="239">
                  <c:v>4.2800000000000011</c:v>
                </c:pt>
                <c:pt idx="240">
                  <c:v>5.6000000000000227</c:v>
                </c:pt>
                <c:pt idx="241">
                  <c:v>1.9999999999996021E-2</c:v>
                </c:pt>
                <c:pt idx="242">
                  <c:v>1.9499999999999993</c:v>
                </c:pt>
                <c:pt idx="243">
                  <c:v>0.36000000000001364</c:v>
                </c:pt>
                <c:pt idx="244">
                  <c:v>0.42999999999999972</c:v>
                </c:pt>
                <c:pt idx="245">
                  <c:v>1.6300000000000026</c:v>
                </c:pt>
                <c:pt idx="246">
                  <c:v>6.0000000000002274E-2</c:v>
                </c:pt>
                <c:pt idx="247">
                  <c:v>1.0199999999999818</c:v>
                </c:pt>
                <c:pt idx="248">
                  <c:v>2.9099999999999966</c:v>
                </c:pt>
                <c:pt idx="249">
                  <c:v>0.26999999999999957</c:v>
                </c:pt>
                <c:pt idx="250">
                  <c:v>2.6499999999999915</c:v>
                </c:pt>
                <c:pt idx="251">
                  <c:v>5.8700000000000045</c:v>
                </c:pt>
                <c:pt idx="252">
                  <c:v>0.5</c:v>
                </c:pt>
                <c:pt idx="253">
                  <c:v>3.0299999999999869</c:v>
                </c:pt>
                <c:pt idx="254">
                  <c:v>0.74000000000000199</c:v>
                </c:pt>
                <c:pt idx="255">
                  <c:v>0.85000000000000142</c:v>
                </c:pt>
                <c:pt idx="256">
                  <c:v>0.75</c:v>
                </c:pt>
                <c:pt idx="257">
                  <c:v>3.5899999999999892</c:v>
                </c:pt>
                <c:pt idx="258">
                  <c:v>8.9999999999999858E-2</c:v>
                </c:pt>
                <c:pt idx="259">
                  <c:v>0.43999999999999995</c:v>
                </c:pt>
                <c:pt idx="260">
                  <c:v>8.6100000000000136</c:v>
                </c:pt>
                <c:pt idx="261">
                  <c:v>5.4000000000000057</c:v>
                </c:pt>
                <c:pt idx="262">
                  <c:v>1.1199999999999974</c:v>
                </c:pt>
                <c:pt idx="263">
                  <c:v>1.4100000000000001</c:v>
                </c:pt>
                <c:pt idx="264">
                  <c:v>1.9700000000000273</c:v>
                </c:pt>
                <c:pt idx="265">
                  <c:v>1.4699999999999989</c:v>
                </c:pt>
                <c:pt idx="266">
                  <c:v>5.25</c:v>
                </c:pt>
                <c:pt idx="267">
                  <c:v>1.8800000000000026</c:v>
                </c:pt>
                <c:pt idx="268">
                  <c:v>3.8500000000000085</c:v>
                </c:pt>
                <c:pt idx="269">
                  <c:v>2.8100000000000023</c:v>
                </c:pt>
                <c:pt idx="270">
                  <c:v>2.1700000000000017</c:v>
                </c:pt>
                <c:pt idx="271">
                  <c:v>0.94999999999998863</c:v>
                </c:pt>
                <c:pt idx="272">
                  <c:v>0.99000000000000021</c:v>
                </c:pt>
                <c:pt idx="273">
                  <c:v>3.9499999999999886</c:v>
                </c:pt>
                <c:pt idx="274">
                  <c:v>2.5799999999999272</c:v>
                </c:pt>
                <c:pt idx="275">
                  <c:v>1.2400000000000091</c:v>
                </c:pt>
                <c:pt idx="276">
                  <c:v>0.41000000000000014</c:v>
                </c:pt>
                <c:pt idx="277">
                  <c:v>9.9999999999994316E-2</c:v>
                </c:pt>
                <c:pt idx="278">
                  <c:v>7.9999999999998295E-2</c:v>
                </c:pt>
                <c:pt idx="279">
                  <c:v>2.0000000000010232E-2</c:v>
                </c:pt>
                <c:pt idx="280">
                  <c:v>2</c:v>
                </c:pt>
                <c:pt idx="281">
                  <c:v>2.5600000000000023</c:v>
                </c:pt>
                <c:pt idx="282">
                  <c:v>2.6200000000000045</c:v>
                </c:pt>
                <c:pt idx="283">
                  <c:v>2.5300000000000011</c:v>
                </c:pt>
                <c:pt idx="284">
                  <c:v>0.36999999999999034</c:v>
                </c:pt>
                <c:pt idx="285">
                  <c:v>1.870000000000001</c:v>
                </c:pt>
                <c:pt idx="286">
                  <c:v>3.2800000000000011</c:v>
                </c:pt>
                <c:pt idx="287">
                  <c:v>0.15000000000000213</c:v>
                </c:pt>
                <c:pt idx="288">
                  <c:v>2.4000000000000057</c:v>
                </c:pt>
                <c:pt idx="289">
                  <c:v>1</c:v>
                </c:pt>
                <c:pt idx="290">
                  <c:v>2.7199999999999989</c:v>
                </c:pt>
                <c:pt idx="291">
                  <c:v>0.60999999999999943</c:v>
                </c:pt>
                <c:pt idx="292">
                  <c:v>3.8300000000000125</c:v>
                </c:pt>
                <c:pt idx="293">
                  <c:v>1.1600000000000001</c:v>
                </c:pt>
                <c:pt idx="294">
                  <c:v>3.5900000000000034</c:v>
                </c:pt>
                <c:pt idx="295">
                  <c:v>3.8800000000000097</c:v>
                </c:pt>
                <c:pt idx="296">
                  <c:v>6.9999999999996732E-2</c:v>
                </c:pt>
                <c:pt idx="297">
                  <c:v>2.9000000000000057</c:v>
                </c:pt>
                <c:pt idx="298">
                  <c:v>0.81999999999999318</c:v>
                </c:pt>
                <c:pt idx="299">
                  <c:v>3.0600000000000023</c:v>
                </c:pt>
                <c:pt idx="300">
                  <c:v>0.76000000000000156</c:v>
                </c:pt>
                <c:pt idx="301">
                  <c:v>1.0899999999999999</c:v>
                </c:pt>
                <c:pt idx="302">
                  <c:v>0.35999999999999943</c:v>
                </c:pt>
                <c:pt idx="303">
                  <c:v>3.5999999999999943</c:v>
                </c:pt>
                <c:pt idx="304">
                  <c:v>9.9999999999909051E-3</c:v>
                </c:pt>
                <c:pt idx="305">
                  <c:v>0.43999999999999773</c:v>
                </c:pt>
                <c:pt idx="306">
                  <c:v>1.4700000000000024</c:v>
                </c:pt>
                <c:pt idx="307">
                  <c:v>3.789999999999992</c:v>
                </c:pt>
                <c:pt idx="308">
                  <c:v>1.2199999999999989</c:v>
                </c:pt>
                <c:pt idx="309">
                  <c:v>2.6200000000000045</c:v>
                </c:pt>
                <c:pt idx="310">
                  <c:v>4.2199999999999989</c:v>
                </c:pt>
                <c:pt idx="311">
                  <c:v>4.4699999999999989</c:v>
                </c:pt>
                <c:pt idx="312">
                  <c:v>1.0000000000047748E-2</c:v>
                </c:pt>
                <c:pt idx="313">
                  <c:v>1.210000000000008</c:v>
                </c:pt>
                <c:pt idx="314">
                  <c:v>1.8100000000000023</c:v>
                </c:pt>
                <c:pt idx="315">
                  <c:v>1.6799999999999997</c:v>
                </c:pt>
                <c:pt idx="316">
                  <c:v>1.8100000000000023</c:v>
                </c:pt>
                <c:pt idx="317">
                  <c:v>1.5999999999999943</c:v>
                </c:pt>
                <c:pt idx="318">
                  <c:v>5.269999999999996</c:v>
                </c:pt>
                <c:pt idx="319">
                  <c:v>4.1299999999999955</c:v>
                </c:pt>
                <c:pt idx="320">
                  <c:v>3.2999999999999972</c:v>
                </c:pt>
                <c:pt idx="321">
                  <c:v>0.20999999999999908</c:v>
                </c:pt>
                <c:pt idx="322">
                  <c:v>0.45999999999999375</c:v>
                </c:pt>
                <c:pt idx="323">
                  <c:v>0.1699999999999946</c:v>
                </c:pt>
                <c:pt idx="324">
                  <c:v>3.1300000000000026</c:v>
                </c:pt>
                <c:pt idx="325">
                  <c:v>5.3900000000000148</c:v>
                </c:pt>
                <c:pt idx="326">
                  <c:v>0.31000000000000227</c:v>
                </c:pt>
                <c:pt idx="327">
                  <c:v>6.0000000000000497E-2</c:v>
                </c:pt>
                <c:pt idx="328">
                  <c:v>0.19999999999993179</c:v>
                </c:pt>
                <c:pt idx="329">
                  <c:v>1.2700000000000031</c:v>
                </c:pt>
                <c:pt idx="330">
                  <c:v>3.9899999999999949</c:v>
                </c:pt>
                <c:pt idx="331">
                  <c:v>0.19999999999999929</c:v>
                </c:pt>
                <c:pt idx="332">
                  <c:v>5.1699999999999875</c:v>
                </c:pt>
                <c:pt idx="333">
                  <c:v>1.7700000000000387</c:v>
                </c:pt>
                <c:pt idx="334">
                  <c:v>0.67000000000001592</c:v>
                </c:pt>
                <c:pt idx="335">
                  <c:v>0.22999999999999687</c:v>
                </c:pt>
                <c:pt idx="336">
                  <c:v>1.7800000000000011</c:v>
                </c:pt>
                <c:pt idx="337">
                  <c:v>1.7299999999999898</c:v>
                </c:pt>
                <c:pt idx="338">
                  <c:v>0.33999999999999631</c:v>
                </c:pt>
                <c:pt idx="339">
                  <c:v>0.57999999999999829</c:v>
                </c:pt>
                <c:pt idx="340">
                  <c:v>0.68999999999999773</c:v>
                </c:pt>
                <c:pt idx="341">
                  <c:v>5.1700000000000728</c:v>
                </c:pt>
                <c:pt idx="342">
                  <c:v>3.6000000000000227</c:v>
                </c:pt>
                <c:pt idx="343">
                  <c:v>2.5099999999999909</c:v>
                </c:pt>
                <c:pt idx="344">
                  <c:v>0.50999999999999801</c:v>
                </c:pt>
                <c:pt idx="345">
                  <c:v>2.1000000000000227</c:v>
                </c:pt>
                <c:pt idx="346">
                  <c:v>6.9700000000000273</c:v>
                </c:pt>
                <c:pt idx="347">
                  <c:v>2.6700000000000017</c:v>
                </c:pt>
                <c:pt idx="348">
                  <c:v>0.37000000000000011</c:v>
                </c:pt>
                <c:pt idx="349">
                  <c:v>3.9999999999999147E-2</c:v>
                </c:pt>
                <c:pt idx="350">
                  <c:v>7.0000000000000284E-2</c:v>
                </c:pt>
                <c:pt idx="351">
                  <c:v>1.3199999999999932</c:v>
                </c:pt>
                <c:pt idx="352">
                  <c:v>0.40000000000000036</c:v>
                </c:pt>
                <c:pt idx="353">
                  <c:v>1.8100000000000023</c:v>
                </c:pt>
                <c:pt idx="354">
                  <c:v>1.3599999999999852</c:v>
                </c:pt>
                <c:pt idx="355">
                  <c:v>2.6400000000000006</c:v>
                </c:pt>
                <c:pt idx="356">
                  <c:v>0.16999999999998749</c:v>
                </c:pt>
                <c:pt idx="357">
                  <c:v>5.9999999999988063E-2</c:v>
                </c:pt>
                <c:pt idx="358">
                  <c:v>2.3000000000000043</c:v>
                </c:pt>
                <c:pt idx="359">
                  <c:v>1.0600000000000023</c:v>
                </c:pt>
                <c:pt idx="360">
                  <c:v>3.1699999999999875</c:v>
                </c:pt>
                <c:pt idx="361">
                  <c:v>0.22000000000000597</c:v>
                </c:pt>
                <c:pt idx="362">
                  <c:v>2.4600000000000009</c:v>
                </c:pt>
                <c:pt idx="363">
                  <c:v>4.6000000000000227</c:v>
                </c:pt>
                <c:pt idx="364">
                  <c:v>3.9399999999999977</c:v>
                </c:pt>
                <c:pt idx="365">
                  <c:v>1.6799999999999997</c:v>
                </c:pt>
                <c:pt idx="366">
                  <c:v>0.84999999999999432</c:v>
                </c:pt>
                <c:pt idx="367">
                  <c:v>2.0000000000010232E-2</c:v>
                </c:pt>
                <c:pt idx="368">
                  <c:v>1.1500000000000057</c:v>
                </c:pt>
                <c:pt idx="369">
                  <c:v>2.1200000000000045</c:v>
                </c:pt>
                <c:pt idx="370">
                  <c:v>0.56000000000000227</c:v>
                </c:pt>
                <c:pt idx="371">
                  <c:v>1.5799999999999983</c:v>
                </c:pt>
                <c:pt idx="372">
                  <c:v>0.32000000000000028</c:v>
                </c:pt>
                <c:pt idx="373">
                  <c:v>4.1400000000000148</c:v>
                </c:pt>
                <c:pt idx="374">
                  <c:v>1.6700000000000017</c:v>
                </c:pt>
                <c:pt idx="375">
                  <c:v>0.45999999999999375</c:v>
                </c:pt>
                <c:pt idx="376">
                  <c:v>2.0100000000000193</c:v>
                </c:pt>
                <c:pt idx="377">
                  <c:v>0.21999999999997044</c:v>
                </c:pt>
                <c:pt idx="378">
                  <c:v>9.9999999999999645E-2</c:v>
                </c:pt>
                <c:pt idx="379">
                  <c:v>3.0499999999999972</c:v>
                </c:pt>
                <c:pt idx="380">
                  <c:v>3.75</c:v>
                </c:pt>
                <c:pt idx="381">
                  <c:v>0.21000000000000085</c:v>
                </c:pt>
                <c:pt idx="382">
                  <c:v>2.0799999999999983</c:v>
                </c:pt>
                <c:pt idx="383">
                  <c:v>1.0599999999999454</c:v>
                </c:pt>
                <c:pt idx="384">
                  <c:v>0.20999999999997954</c:v>
                </c:pt>
                <c:pt idx="385">
                  <c:v>0.96000000000000085</c:v>
                </c:pt>
                <c:pt idx="386">
                  <c:v>0.67999999999999972</c:v>
                </c:pt>
                <c:pt idx="387">
                  <c:v>2.6099999999999994</c:v>
                </c:pt>
                <c:pt idx="388">
                  <c:v>2.8999999999999773</c:v>
                </c:pt>
                <c:pt idx="389">
                  <c:v>0.71999999999999886</c:v>
                </c:pt>
                <c:pt idx="390">
                  <c:v>0.1699999999999946</c:v>
                </c:pt>
                <c:pt idx="391">
                  <c:v>1.1999999999999886</c:v>
                </c:pt>
                <c:pt idx="392">
                  <c:v>0.83999999999999986</c:v>
                </c:pt>
                <c:pt idx="393">
                  <c:v>0.37999999999999545</c:v>
                </c:pt>
                <c:pt idx="394">
                  <c:v>3.1700000000000017</c:v>
                </c:pt>
                <c:pt idx="395">
                  <c:v>1.1900000000000013</c:v>
                </c:pt>
                <c:pt idx="396">
                  <c:v>0.14000000000000057</c:v>
                </c:pt>
                <c:pt idx="397">
                  <c:v>1.9899999999999949</c:v>
                </c:pt>
                <c:pt idx="398">
                  <c:v>3.3499999999999943</c:v>
                </c:pt>
                <c:pt idx="399">
                  <c:v>0.20999999999999375</c:v>
                </c:pt>
                <c:pt idx="400">
                  <c:v>0.41000000000002501</c:v>
                </c:pt>
                <c:pt idx="401">
                  <c:v>2.7999999999999972</c:v>
                </c:pt>
                <c:pt idx="402">
                  <c:v>3.4300000000000068</c:v>
                </c:pt>
                <c:pt idx="403">
                  <c:v>0.76000000000001933</c:v>
                </c:pt>
                <c:pt idx="404">
                  <c:v>0.56000000000000227</c:v>
                </c:pt>
                <c:pt idx="405">
                  <c:v>1.9900000000000091</c:v>
                </c:pt>
                <c:pt idx="406">
                  <c:v>0.25</c:v>
                </c:pt>
                <c:pt idx="407">
                  <c:v>4.9999999999982947E-2</c:v>
                </c:pt>
                <c:pt idx="408">
                  <c:v>1.9799999999999898</c:v>
                </c:pt>
                <c:pt idx="409">
                  <c:v>2.0699999999999932</c:v>
                </c:pt>
                <c:pt idx="410">
                  <c:v>1.2000000000000171</c:v>
                </c:pt>
                <c:pt idx="411">
                  <c:v>5.8799999999999955</c:v>
                </c:pt>
                <c:pt idx="412">
                  <c:v>0.19000000000000128</c:v>
                </c:pt>
                <c:pt idx="413">
                  <c:v>0.31999999999999318</c:v>
                </c:pt>
                <c:pt idx="414">
                  <c:v>0.30999999999999872</c:v>
                </c:pt>
                <c:pt idx="415">
                  <c:v>0.35999999999999943</c:v>
                </c:pt>
                <c:pt idx="416">
                  <c:v>2.7700000000000102</c:v>
                </c:pt>
                <c:pt idx="417">
                  <c:v>0.11000000000000298</c:v>
                </c:pt>
                <c:pt idx="418">
                  <c:v>0.37000000000000455</c:v>
                </c:pt>
                <c:pt idx="419">
                  <c:v>2.0000000000010232E-2</c:v>
                </c:pt>
                <c:pt idx="420">
                  <c:v>0.68999999999999773</c:v>
                </c:pt>
                <c:pt idx="421">
                  <c:v>0.53999999999999915</c:v>
                </c:pt>
                <c:pt idx="422">
                  <c:v>1.5399999999999636</c:v>
                </c:pt>
                <c:pt idx="423">
                  <c:v>3.0799999999999841</c:v>
                </c:pt>
                <c:pt idx="424">
                  <c:v>9.0000000000003411E-2</c:v>
                </c:pt>
                <c:pt idx="425">
                  <c:v>1</c:v>
                </c:pt>
                <c:pt idx="426">
                  <c:v>0.17000000000000171</c:v>
                </c:pt>
                <c:pt idx="427">
                  <c:v>9.0000000000003411E-2</c:v>
                </c:pt>
                <c:pt idx="428">
                  <c:v>1.0899999999999963</c:v>
                </c:pt>
                <c:pt idx="429">
                  <c:v>1.4300000000000068</c:v>
                </c:pt>
                <c:pt idx="430">
                  <c:v>0.36999999999999744</c:v>
                </c:pt>
                <c:pt idx="431">
                  <c:v>0.46999999999999886</c:v>
                </c:pt>
                <c:pt idx="432">
                  <c:v>1.6700000000000159</c:v>
                </c:pt>
                <c:pt idx="433">
                  <c:v>0.36999999999999744</c:v>
                </c:pt>
                <c:pt idx="434">
                  <c:v>0.98000000000000043</c:v>
                </c:pt>
                <c:pt idx="435">
                  <c:v>0.57000000000000028</c:v>
                </c:pt>
                <c:pt idx="436">
                  <c:v>2.1899999999999977</c:v>
                </c:pt>
                <c:pt idx="437">
                  <c:v>1.2799999999999727</c:v>
                </c:pt>
                <c:pt idx="438">
                  <c:v>1.3699999999999903</c:v>
                </c:pt>
                <c:pt idx="439">
                  <c:v>5.0000000000000711E-2</c:v>
                </c:pt>
                <c:pt idx="440">
                  <c:v>0.18999999999999773</c:v>
                </c:pt>
                <c:pt idx="441">
                  <c:v>4.4300000000000068</c:v>
                </c:pt>
                <c:pt idx="442">
                  <c:v>0.14000000000000057</c:v>
                </c:pt>
                <c:pt idx="443">
                  <c:v>1.4600000000000009</c:v>
                </c:pt>
                <c:pt idx="444">
                  <c:v>1.0700000000000003</c:v>
                </c:pt>
                <c:pt idx="445">
                  <c:v>1.5100000000000051</c:v>
                </c:pt>
                <c:pt idx="446">
                  <c:v>0.12000000000000011</c:v>
                </c:pt>
                <c:pt idx="447">
                  <c:v>2.1700000000000017</c:v>
                </c:pt>
                <c:pt idx="448">
                  <c:v>0.15000000000000568</c:v>
                </c:pt>
                <c:pt idx="449">
                  <c:v>0.4399999999999995</c:v>
                </c:pt>
                <c:pt idx="450">
                  <c:v>2.3700000000000045</c:v>
                </c:pt>
                <c:pt idx="451">
                  <c:v>4.0000000000000036E-2</c:v>
                </c:pt>
                <c:pt idx="452">
                  <c:v>1.4699999999999989</c:v>
                </c:pt>
                <c:pt idx="453">
                  <c:v>0.17000000000000171</c:v>
                </c:pt>
                <c:pt idx="454">
                  <c:v>7.9300000000000068</c:v>
                </c:pt>
                <c:pt idx="455">
                  <c:v>0.13999999999998636</c:v>
                </c:pt>
                <c:pt idx="456">
                  <c:v>0.73999999999999488</c:v>
                </c:pt>
                <c:pt idx="457">
                  <c:v>0.86000000000001364</c:v>
                </c:pt>
                <c:pt idx="458">
                  <c:v>5.0900000000000034</c:v>
                </c:pt>
                <c:pt idx="459">
                  <c:v>1.0500000000000043</c:v>
                </c:pt>
                <c:pt idx="460">
                  <c:v>3.4399999999999977</c:v>
                </c:pt>
                <c:pt idx="461">
                  <c:v>1.3900000000000006</c:v>
                </c:pt>
                <c:pt idx="462">
                  <c:v>4.8900000000000148</c:v>
                </c:pt>
                <c:pt idx="463">
                  <c:v>2.6599999999999966</c:v>
                </c:pt>
                <c:pt idx="464">
                  <c:v>2.1599999999999966</c:v>
                </c:pt>
                <c:pt idx="465">
                  <c:v>0.59999999999999432</c:v>
                </c:pt>
                <c:pt idx="466">
                  <c:v>0.27000000000001023</c:v>
                </c:pt>
                <c:pt idx="467">
                  <c:v>0.46000000000000085</c:v>
                </c:pt>
                <c:pt idx="468">
                  <c:v>2.2900000000000205</c:v>
                </c:pt>
                <c:pt idx="469">
                  <c:v>9.0000000000003411E-2</c:v>
                </c:pt>
                <c:pt idx="470">
                  <c:v>1.75</c:v>
                </c:pt>
                <c:pt idx="471">
                  <c:v>0.25999999999999801</c:v>
                </c:pt>
                <c:pt idx="472">
                  <c:v>1.4200000000000017</c:v>
                </c:pt>
                <c:pt idx="473">
                  <c:v>0.28999999999999915</c:v>
                </c:pt>
                <c:pt idx="474">
                  <c:v>0.15000000000000036</c:v>
                </c:pt>
                <c:pt idx="475">
                  <c:v>3.7800000000000011</c:v>
                </c:pt>
                <c:pt idx="476">
                  <c:v>0.31000000000000227</c:v>
                </c:pt>
                <c:pt idx="477">
                  <c:v>0.73999999999999488</c:v>
                </c:pt>
                <c:pt idx="478">
                  <c:v>0.37999999999999901</c:v>
                </c:pt>
                <c:pt idx="479">
                  <c:v>1.6899999999999977</c:v>
                </c:pt>
                <c:pt idx="480">
                  <c:v>6.0000000000002274E-2</c:v>
                </c:pt>
                <c:pt idx="481">
                  <c:v>2.5699999999999932</c:v>
                </c:pt>
                <c:pt idx="482">
                  <c:v>0.76000000000000156</c:v>
                </c:pt>
                <c:pt idx="483">
                  <c:v>1.2599999999999909</c:v>
                </c:pt>
                <c:pt idx="484">
                  <c:v>8.0000000000012506E-2</c:v>
                </c:pt>
                <c:pt idx="485">
                  <c:v>1.4499999999999886</c:v>
                </c:pt>
                <c:pt idx="486">
                  <c:v>0.40000000000000036</c:v>
                </c:pt>
                <c:pt idx="487">
                  <c:v>0.14000000000000057</c:v>
                </c:pt>
                <c:pt idx="488">
                  <c:v>3.0000000000001137E-2</c:v>
                </c:pt>
                <c:pt idx="489">
                  <c:v>0.92999999999999972</c:v>
                </c:pt>
                <c:pt idx="490">
                  <c:v>0.70000000000001705</c:v>
                </c:pt>
                <c:pt idx="491">
                  <c:v>0.17000000000000171</c:v>
                </c:pt>
                <c:pt idx="492">
                  <c:v>1.8699999999999903</c:v>
                </c:pt>
                <c:pt idx="493">
                  <c:v>0.90999999999999659</c:v>
                </c:pt>
                <c:pt idx="494">
                  <c:v>0.10999999999999943</c:v>
                </c:pt>
                <c:pt idx="495">
                  <c:v>1.2300000000000182</c:v>
                </c:pt>
                <c:pt idx="496">
                  <c:v>1.4800000000000004</c:v>
                </c:pt>
                <c:pt idx="497">
                  <c:v>2.0600000000000023</c:v>
                </c:pt>
                <c:pt idx="498">
                  <c:v>2.6799999999999784</c:v>
                </c:pt>
                <c:pt idx="499">
                  <c:v>1.2599999999999909</c:v>
                </c:pt>
                <c:pt idx="500">
                  <c:v>0.16000000000000014</c:v>
                </c:pt>
                <c:pt idx="501">
                  <c:v>1.2600000000000051</c:v>
                </c:pt>
                <c:pt idx="502">
                  <c:v>0.3100000000000005</c:v>
                </c:pt>
                <c:pt idx="503">
                  <c:v>1.9399999999999977</c:v>
                </c:pt>
                <c:pt idx="504">
                  <c:v>0.42999999999999261</c:v>
                </c:pt>
                <c:pt idx="505">
                  <c:v>1.2400000000000091</c:v>
                </c:pt>
                <c:pt idx="506">
                  <c:v>3.3199999999999932</c:v>
                </c:pt>
                <c:pt idx="507">
                  <c:v>2.0900000000000034</c:v>
                </c:pt>
                <c:pt idx="508">
                  <c:v>2.4499999999999886</c:v>
                </c:pt>
                <c:pt idx="509">
                  <c:v>0.43999999999999773</c:v>
                </c:pt>
                <c:pt idx="510">
                  <c:v>1.0199999999999996</c:v>
                </c:pt>
                <c:pt idx="511">
                  <c:v>2.6299999999999955</c:v>
                </c:pt>
                <c:pt idx="512">
                  <c:v>1.7899999999999991</c:v>
                </c:pt>
                <c:pt idx="513">
                  <c:v>1.0199999999999818</c:v>
                </c:pt>
                <c:pt idx="514">
                  <c:v>0.10000000000000142</c:v>
                </c:pt>
                <c:pt idx="515">
                  <c:v>0.18999999999999773</c:v>
                </c:pt>
                <c:pt idx="516">
                  <c:v>1.3599999999999994</c:v>
                </c:pt>
                <c:pt idx="517">
                  <c:v>0.69999999999999929</c:v>
                </c:pt>
                <c:pt idx="518">
                  <c:v>0.57999999999998408</c:v>
                </c:pt>
                <c:pt idx="519">
                  <c:v>0.35999999999999943</c:v>
                </c:pt>
                <c:pt idx="520">
                  <c:v>1.0900000000000034</c:v>
                </c:pt>
                <c:pt idx="521">
                  <c:v>0.35000000000000853</c:v>
                </c:pt>
                <c:pt idx="522">
                  <c:v>1.1099999999999994</c:v>
                </c:pt>
                <c:pt idx="523">
                  <c:v>1.240000000000002</c:v>
                </c:pt>
                <c:pt idx="524">
                  <c:v>0.46000000000000085</c:v>
                </c:pt>
                <c:pt idx="525">
                  <c:v>3.5600000000000023</c:v>
                </c:pt>
                <c:pt idx="526">
                  <c:v>0.16000000000000014</c:v>
                </c:pt>
                <c:pt idx="527">
                  <c:v>0.39000000000000057</c:v>
                </c:pt>
                <c:pt idx="528">
                  <c:v>1.0799999999999983</c:v>
                </c:pt>
                <c:pt idx="529">
                  <c:v>0.60999999999999943</c:v>
                </c:pt>
                <c:pt idx="530">
                  <c:v>0.49000000000000199</c:v>
                </c:pt>
                <c:pt idx="531">
                  <c:v>7.0000000000000284E-2</c:v>
                </c:pt>
                <c:pt idx="532">
                  <c:v>0.32000000000000006</c:v>
                </c:pt>
                <c:pt idx="533">
                  <c:v>0.26999999999999957</c:v>
                </c:pt>
                <c:pt idx="534">
                  <c:v>0.85999999999999943</c:v>
                </c:pt>
                <c:pt idx="535">
                  <c:v>0.12000000000000455</c:v>
                </c:pt>
                <c:pt idx="536">
                  <c:v>7.0000000000000284E-2</c:v>
                </c:pt>
                <c:pt idx="537">
                  <c:v>0.90000000000000568</c:v>
                </c:pt>
                <c:pt idx="538">
                  <c:v>2.2299999999999969</c:v>
                </c:pt>
                <c:pt idx="539">
                  <c:v>1.8500000000000014</c:v>
                </c:pt>
                <c:pt idx="540">
                  <c:v>0.29000000000000004</c:v>
                </c:pt>
                <c:pt idx="541">
                  <c:v>0.62000000000000099</c:v>
                </c:pt>
                <c:pt idx="542">
                  <c:v>0.62999999999999989</c:v>
                </c:pt>
                <c:pt idx="543">
                  <c:v>0.12000000000000455</c:v>
                </c:pt>
                <c:pt idx="544">
                  <c:v>1.1400000000000006</c:v>
                </c:pt>
                <c:pt idx="545">
                  <c:v>0.18999999999999773</c:v>
                </c:pt>
                <c:pt idx="546">
                  <c:v>0.59999999999999432</c:v>
                </c:pt>
                <c:pt idx="547">
                  <c:v>1.3999999999999986</c:v>
                </c:pt>
                <c:pt idx="548">
                  <c:v>1.8600000000000136</c:v>
                </c:pt>
                <c:pt idx="549">
                  <c:v>0.46999999999999886</c:v>
                </c:pt>
                <c:pt idx="550">
                  <c:v>1</c:v>
                </c:pt>
                <c:pt idx="551">
                  <c:v>0.35999999999999943</c:v>
                </c:pt>
                <c:pt idx="552">
                  <c:v>6.9999999999993179E-2</c:v>
                </c:pt>
                <c:pt idx="553">
                  <c:v>0.51999999999999602</c:v>
                </c:pt>
                <c:pt idx="554">
                  <c:v>3.4599999999999937</c:v>
                </c:pt>
                <c:pt idx="555">
                  <c:v>8.9999999999999858E-2</c:v>
                </c:pt>
                <c:pt idx="556">
                  <c:v>0.13000000000000078</c:v>
                </c:pt>
                <c:pt idx="557">
                  <c:v>0.46000000000000085</c:v>
                </c:pt>
                <c:pt idx="558">
                  <c:v>0.71000000000000085</c:v>
                </c:pt>
                <c:pt idx="559">
                  <c:v>0.52000000000000313</c:v>
                </c:pt>
                <c:pt idx="560">
                  <c:v>0.1899999999999995</c:v>
                </c:pt>
                <c:pt idx="561">
                  <c:v>1.1799999999999997</c:v>
                </c:pt>
                <c:pt idx="562">
                  <c:v>9.0000000000000024E-2</c:v>
                </c:pt>
                <c:pt idx="563">
                  <c:v>0.46000000000000796</c:v>
                </c:pt>
                <c:pt idx="564">
                  <c:v>2.0200000000000031</c:v>
                </c:pt>
                <c:pt idx="565">
                  <c:v>5.0000000000000044E-2</c:v>
                </c:pt>
                <c:pt idx="566">
                  <c:v>0.40000000000000568</c:v>
                </c:pt>
                <c:pt idx="567">
                  <c:v>0.10999999999999943</c:v>
                </c:pt>
                <c:pt idx="568">
                  <c:v>0.38000000000000256</c:v>
                </c:pt>
                <c:pt idx="569">
                  <c:v>0.85000000000000142</c:v>
                </c:pt>
                <c:pt idx="570">
                  <c:v>0.97999999999999687</c:v>
                </c:pt>
                <c:pt idx="571">
                  <c:v>0.71999999999999886</c:v>
                </c:pt>
                <c:pt idx="572">
                  <c:v>0</c:v>
                </c:pt>
                <c:pt idx="573">
                  <c:v>0.13000000000000256</c:v>
                </c:pt>
                <c:pt idx="574">
                  <c:v>0.61999999999999744</c:v>
                </c:pt>
                <c:pt idx="575">
                  <c:v>0.14000000000000057</c:v>
                </c:pt>
                <c:pt idx="576">
                  <c:v>0.92999999999999972</c:v>
                </c:pt>
                <c:pt idx="577">
                  <c:v>0.72000000000000064</c:v>
                </c:pt>
                <c:pt idx="578">
                  <c:v>0.53999999999999915</c:v>
                </c:pt>
                <c:pt idx="579">
                  <c:v>0.14000000000000057</c:v>
                </c:pt>
                <c:pt idx="580">
                  <c:v>0.22999999999999687</c:v>
                </c:pt>
                <c:pt idx="581">
                  <c:v>7.9999999999998295E-2</c:v>
                </c:pt>
                <c:pt idx="582">
                  <c:v>0.29000000000000004</c:v>
                </c:pt>
                <c:pt idx="583">
                  <c:v>0.33000000000000185</c:v>
                </c:pt>
                <c:pt idx="584">
                  <c:v>0.89999999999999858</c:v>
                </c:pt>
                <c:pt idx="585">
                  <c:v>0.20000000000000284</c:v>
                </c:pt>
                <c:pt idx="586">
                  <c:v>9.0000000000003411E-2</c:v>
                </c:pt>
                <c:pt idx="587">
                  <c:v>3.0000000000001137E-2</c:v>
                </c:pt>
                <c:pt idx="588">
                  <c:v>1.2899999999999991</c:v>
                </c:pt>
                <c:pt idx="589">
                  <c:v>4.0000000000000036E-2</c:v>
                </c:pt>
                <c:pt idx="590">
                  <c:v>0.44999999999999929</c:v>
                </c:pt>
                <c:pt idx="591">
                  <c:v>0.52000000000000313</c:v>
                </c:pt>
                <c:pt idx="592">
                  <c:v>0.22999999999999687</c:v>
                </c:pt>
                <c:pt idx="593">
                  <c:v>0.39000000000000012</c:v>
                </c:pt>
                <c:pt idx="594">
                  <c:v>0.74000000000000199</c:v>
                </c:pt>
                <c:pt idx="595">
                  <c:v>0.4399999999999995</c:v>
                </c:pt>
                <c:pt idx="596">
                  <c:v>1.1199999999999974</c:v>
                </c:pt>
                <c:pt idx="597">
                  <c:v>0.61999999999999744</c:v>
                </c:pt>
                <c:pt idx="598">
                  <c:v>0.52999999999999758</c:v>
                </c:pt>
                <c:pt idx="599">
                  <c:v>6.0000000000000497E-2</c:v>
                </c:pt>
                <c:pt idx="600">
                  <c:v>0.41000000000000014</c:v>
                </c:pt>
                <c:pt idx="601">
                  <c:v>0.58999999999999986</c:v>
                </c:pt>
                <c:pt idx="602">
                  <c:v>0.75</c:v>
                </c:pt>
                <c:pt idx="603">
                  <c:v>0.23999999999999977</c:v>
                </c:pt>
                <c:pt idx="604">
                  <c:v>1.5</c:v>
                </c:pt>
                <c:pt idx="605">
                  <c:v>0.14000000000000057</c:v>
                </c:pt>
                <c:pt idx="606">
                  <c:v>9.9999999999999985E-3</c:v>
                </c:pt>
                <c:pt idx="607">
                  <c:v>0.62000000000000455</c:v>
                </c:pt>
                <c:pt idx="608">
                  <c:v>0.10999999999999943</c:v>
                </c:pt>
                <c:pt idx="609">
                  <c:v>0.15000000000000036</c:v>
                </c:pt>
                <c:pt idx="610">
                  <c:v>1.1600000000000001</c:v>
                </c:pt>
                <c:pt idx="611">
                  <c:v>0.23999999999999977</c:v>
                </c:pt>
                <c:pt idx="612">
                  <c:v>0.95000000000000284</c:v>
                </c:pt>
                <c:pt idx="613">
                  <c:v>1.7099999999999937</c:v>
                </c:pt>
                <c:pt idx="614">
                  <c:v>0.33000000000000185</c:v>
                </c:pt>
                <c:pt idx="615">
                  <c:v>8.0000000000000071E-2</c:v>
                </c:pt>
                <c:pt idx="616">
                  <c:v>1.0399999999999991</c:v>
                </c:pt>
                <c:pt idx="617">
                  <c:v>0</c:v>
                </c:pt>
                <c:pt idx="618">
                  <c:v>0.89000000000001478</c:v>
                </c:pt>
                <c:pt idx="619">
                  <c:v>0.37999999999999989</c:v>
                </c:pt>
                <c:pt idx="620">
                  <c:v>1.9999999999999574E-2</c:v>
                </c:pt>
                <c:pt idx="621">
                  <c:v>0.30000000000000071</c:v>
                </c:pt>
                <c:pt idx="622">
                  <c:v>1.3199999999999932</c:v>
                </c:pt>
                <c:pt idx="623">
                  <c:v>0.16999999999999993</c:v>
                </c:pt>
                <c:pt idx="624">
                  <c:v>0.10000000000000142</c:v>
                </c:pt>
                <c:pt idx="625">
                  <c:v>0.10000000000000009</c:v>
                </c:pt>
                <c:pt idx="626">
                  <c:v>2.000000000000135E-2</c:v>
                </c:pt>
                <c:pt idx="627">
                  <c:v>0</c:v>
                </c:pt>
                <c:pt idx="628">
                  <c:v>0.49000000000000199</c:v>
                </c:pt>
                <c:pt idx="629">
                  <c:v>1.3399999999999999</c:v>
                </c:pt>
                <c:pt idx="630">
                  <c:v>0.42999999999999972</c:v>
                </c:pt>
                <c:pt idx="631">
                  <c:v>0.12</c:v>
                </c:pt>
                <c:pt idx="632">
                  <c:v>0.60999999999999943</c:v>
                </c:pt>
                <c:pt idx="633">
                  <c:v>0.17999999999999972</c:v>
                </c:pt>
                <c:pt idx="634">
                  <c:v>4.0000000000000924E-2</c:v>
                </c:pt>
                <c:pt idx="635">
                  <c:v>1.7899999999999991</c:v>
                </c:pt>
                <c:pt idx="636">
                  <c:v>2.9999999999994031E-2</c:v>
                </c:pt>
                <c:pt idx="637">
                  <c:v>0.22000000000000064</c:v>
                </c:pt>
                <c:pt idx="638">
                  <c:v>0.10999999999999943</c:v>
                </c:pt>
                <c:pt idx="639">
                  <c:v>1.9999999999999574E-2</c:v>
                </c:pt>
                <c:pt idx="640">
                  <c:v>4.0000000000000036E-2</c:v>
                </c:pt>
                <c:pt idx="641">
                  <c:v>0.25</c:v>
                </c:pt>
                <c:pt idx="642">
                  <c:v>8.0000000000000071E-2</c:v>
                </c:pt>
                <c:pt idx="643">
                  <c:v>0.63000000000000256</c:v>
                </c:pt>
                <c:pt idx="644">
                  <c:v>0.46999999999999975</c:v>
                </c:pt>
                <c:pt idx="645">
                  <c:v>3.9999999999999147E-2</c:v>
                </c:pt>
                <c:pt idx="646">
                  <c:v>7.0000000000000062E-2</c:v>
                </c:pt>
                <c:pt idx="647">
                  <c:v>0.80999999999999872</c:v>
                </c:pt>
                <c:pt idx="648">
                  <c:v>7.9999999999998295E-2</c:v>
                </c:pt>
                <c:pt idx="649">
                  <c:v>0.82999999999999829</c:v>
                </c:pt>
                <c:pt idx="650">
                  <c:v>0.50999999999999979</c:v>
                </c:pt>
                <c:pt idx="651">
                  <c:v>3.9999999999999813E-2</c:v>
                </c:pt>
                <c:pt idx="652">
                  <c:v>0.48000000000000043</c:v>
                </c:pt>
                <c:pt idx="653">
                  <c:v>0</c:v>
                </c:pt>
                <c:pt idx="654">
                  <c:v>8.0000000000000071E-2</c:v>
                </c:pt>
                <c:pt idx="655">
                  <c:v>0.16000000000000014</c:v>
                </c:pt>
                <c:pt idx="656">
                  <c:v>4.0000000000000036E-2</c:v>
                </c:pt>
                <c:pt idx="657">
                  <c:v>9.999999999999995E-3</c:v>
                </c:pt>
                <c:pt idx="658">
                  <c:v>1.9100000000000037</c:v>
                </c:pt>
                <c:pt idx="659">
                  <c:v>0.20999999999999996</c:v>
                </c:pt>
                <c:pt idx="660">
                  <c:v>9.9999999999997868E-3</c:v>
                </c:pt>
                <c:pt idx="661">
                  <c:v>0.20000000000000018</c:v>
                </c:pt>
                <c:pt idx="662">
                  <c:v>0.52999999999999936</c:v>
                </c:pt>
                <c:pt idx="663">
                  <c:v>0.23000000000000043</c:v>
                </c:pt>
                <c:pt idx="664">
                  <c:v>8.9999999999999858E-2</c:v>
                </c:pt>
                <c:pt idx="665">
                  <c:v>2.0000000000000004E-2</c:v>
                </c:pt>
                <c:pt idx="666">
                  <c:v>0.11000000000000121</c:v>
                </c:pt>
                <c:pt idx="667">
                  <c:v>0.10999999999999999</c:v>
                </c:pt>
                <c:pt idx="668">
                  <c:v>0.63000000000000078</c:v>
                </c:pt>
                <c:pt idx="669">
                  <c:v>0</c:v>
                </c:pt>
                <c:pt idx="670">
                  <c:v>0.20000000000000018</c:v>
                </c:pt>
                <c:pt idx="671">
                  <c:v>0.12999999999999989</c:v>
                </c:pt>
                <c:pt idx="672">
                  <c:v>0.14000000000000012</c:v>
                </c:pt>
                <c:pt idx="673">
                  <c:v>9.9999999999999645E-2</c:v>
                </c:pt>
                <c:pt idx="674">
                  <c:v>3.9999999999999813E-2</c:v>
                </c:pt>
                <c:pt idx="675">
                  <c:v>5.0000000000000711E-2</c:v>
                </c:pt>
                <c:pt idx="676">
                  <c:v>0.16000000000000014</c:v>
                </c:pt>
                <c:pt idx="677">
                  <c:v>3.9999999999999147E-2</c:v>
                </c:pt>
              </c:numCache>
            </c:numRef>
          </c:yVal>
        </c:ser>
        <c:axId val="83091456"/>
        <c:axId val="82776064"/>
      </c:scatterChart>
      <c:valAx>
        <c:axId val="83091456"/>
        <c:scaling>
          <c:orientation val="minMax"/>
        </c:scaling>
        <c:axPos val="b"/>
        <c:numFmt formatCode="0.0000" sourceLinked="1"/>
        <c:tickLblPos val="nextTo"/>
        <c:crossAx val="82776064"/>
        <c:crosses val="autoZero"/>
        <c:crossBetween val="midCat"/>
      </c:valAx>
      <c:valAx>
        <c:axId val="82776064"/>
        <c:scaling>
          <c:orientation val="minMax"/>
        </c:scaling>
        <c:axPos val="l"/>
        <c:majorGridlines/>
        <c:numFmt formatCode="General" sourceLinked="1"/>
        <c:tickLblPos val="nextTo"/>
        <c:crossAx val="830914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Sheet1!$K$58:$K$735</c:f>
              <c:numCache>
                <c:formatCode>0.00</c:formatCode>
                <c:ptCount val="678"/>
                <c:pt idx="0">
                  <c:v>8213.7849999999999</c:v>
                </c:pt>
                <c:pt idx="1">
                  <c:v>135.96</c:v>
                </c:pt>
                <c:pt idx="2">
                  <c:v>1358.845</c:v>
                </c:pt>
                <c:pt idx="3">
                  <c:v>1622.4050000000002</c:v>
                </c:pt>
                <c:pt idx="4">
                  <c:v>1569.53</c:v>
                </c:pt>
                <c:pt idx="5">
                  <c:v>8185.9950000000008</c:v>
                </c:pt>
                <c:pt idx="6">
                  <c:v>6004.12</c:v>
                </c:pt>
                <c:pt idx="7">
                  <c:v>244.23500000000001</c:v>
                </c:pt>
                <c:pt idx="8">
                  <c:v>7356.2350000000006</c:v>
                </c:pt>
                <c:pt idx="9">
                  <c:v>9091.3850000000002</c:v>
                </c:pt>
                <c:pt idx="10">
                  <c:v>329.61</c:v>
                </c:pt>
                <c:pt idx="11">
                  <c:v>657.94</c:v>
                </c:pt>
                <c:pt idx="12">
                  <c:v>2907.4949999999999</c:v>
                </c:pt>
                <c:pt idx="13">
                  <c:v>148.595</c:v>
                </c:pt>
                <c:pt idx="14">
                  <c:v>3319.96</c:v>
                </c:pt>
                <c:pt idx="15">
                  <c:v>1623.7350000000001</c:v>
                </c:pt>
                <c:pt idx="16">
                  <c:v>2063.0699999999997</c:v>
                </c:pt>
                <c:pt idx="17">
                  <c:v>1003.5450000000001</c:v>
                </c:pt>
                <c:pt idx="18">
                  <c:v>1106.99</c:v>
                </c:pt>
                <c:pt idx="19">
                  <c:v>370.70500000000004</c:v>
                </c:pt>
                <c:pt idx="20">
                  <c:v>1880.635</c:v>
                </c:pt>
                <c:pt idx="21">
                  <c:v>1871.56</c:v>
                </c:pt>
                <c:pt idx="22">
                  <c:v>979.005</c:v>
                </c:pt>
                <c:pt idx="23">
                  <c:v>2474.87</c:v>
                </c:pt>
                <c:pt idx="24">
                  <c:v>1663.75</c:v>
                </c:pt>
                <c:pt idx="25">
                  <c:v>182.04000000000002</c:v>
                </c:pt>
                <c:pt idx="26">
                  <c:v>288.44</c:v>
                </c:pt>
                <c:pt idx="27">
                  <c:v>582.67000000000007</c:v>
                </c:pt>
                <c:pt idx="28">
                  <c:v>55.870000000000005</c:v>
                </c:pt>
                <c:pt idx="29">
                  <c:v>1278.95</c:v>
                </c:pt>
                <c:pt idx="30">
                  <c:v>341.185</c:v>
                </c:pt>
                <c:pt idx="31">
                  <c:v>4542.92</c:v>
                </c:pt>
                <c:pt idx="32">
                  <c:v>60.135000000000005</c:v>
                </c:pt>
                <c:pt idx="33">
                  <c:v>950.48</c:v>
                </c:pt>
                <c:pt idx="34">
                  <c:v>1970.29</c:v>
                </c:pt>
                <c:pt idx="35">
                  <c:v>1615.8000000000002</c:v>
                </c:pt>
                <c:pt idx="36">
                  <c:v>675.36500000000001</c:v>
                </c:pt>
                <c:pt idx="37">
                  <c:v>761.99</c:v>
                </c:pt>
                <c:pt idx="38">
                  <c:v>1102.9649999999999</c:v>
                </c:pt>
                <c:pt idx="39">
                  <c:v>1203.1199999999999</c:v>
                </c:pt>
                <c:pt idx="40">
                  <c:v>721.05500000000006</c:v>
                </c:pt>
                <c:pt idx="41">
                  <c:v>1218.5900000000001</c:v>
                </c:pt>
                <c:pt idx="42">
                  <c:v>678.27</c:v>
                </c:pt>
                <c:pt idx="43">
                  <c:v>723.7</c:v>
                </c:pt>
                <c:pt idx="44">
                  <c:v>368.62</c:v>
                </c:pt>
                <c:pt idx="45">
                  <c:v>676.54</c:v>
                </c:pt>
                <c:pt idx="46">
                  <c:v>2485.85</c:v>
                </c:pt>
                <c:pt idx="47">
                  <c:v>51.870000000000005</c:v>
                </c:pt>
                <c:pt idx="48">
                  <c:v>6.7549999999999999</c:v>
                </c:pt>
                <c:pt idx="49">
                  <c:v>65.960000000000008</c:v>
                </c:pt>
                <c:pt idx="50">
                  <c:v>6.625</c:v>
                </c:pt>
                <c:pt idx="51">
                  <c:v>1159.8200000000002</c:v>
                </c:pt>
                <c:pt idx="52">
                  <c:v>49.024999999999999</c:v>
                </c:pt>
                <c:pt idx="53">
                  <c:v>3921.4</c:v>
                </c:pt>
                <c:pt idx="54">
                  <c:v>256.70000000000005</c:v>
                </c:pt>
                <c:pt idx="55">
                  <c:v>928.67499999999995</c:v>
                </c:pt>
                <c:pt idx="56">
                  <c:v>89.784999999999997</c:v>
                </c:pt>
                <c:pt idx="57">
                  <c:v>251.905</c:v>
                </c:pt>
                <c:pt idx="58">
                  <c:v>38.700000000000003</c:v>
                </c:pt>
                <c:pt idx="59">
                  <c:v>449.66500000000002</c:v>
                </c:pt>
                <c:pt idx="60">
                  <c:v>633.69499999999994</c:v>
                </c:pt>
                <c:pt idx="61">
                  <c:v>18.774999999999999</c:v>
                </c:pt>
                <c:pt idx="62">
                  <c:v>1818.7750000000001</c:v>
                </c:pt>
                <c:pt idx="63">
                  <c:v>606.18499999999995</c:v>
                </c:pt>
                <c:pt idx="64">
                  <c:v>75.2</c:v>
                </c:pt>
                <c:pt idx="65">
                  <c:v>1010.8</c:v>
                </c:pt>
                <c:pt idx="66">
                  <c:v>3532.2650000000003</c:v>
                </c:pt>
                <c:pt idx="67">
                  <c:v>228.20500000000001</c:v>
                </c:pt>
                <c:pt idx="68">
                  <c:v>332.28999999999996</c:v>
                </c:pt>
                <c:pt idx="69">
                  <c:v>853.45</c:v>
                </c:pt>
                <c:pt idx="70">
                  <c:v>320.97500000000002</c:v>
                </c:pt>
                <c:pt idx="71">
                  <c:v>1712.0650000000001</c:v>
                </c:pt>
                <c:pt idx="72">
                  <c:v>2786.3450000000003</c:v>
                </c:pt>
                <c:pt idx="73">
                  <c:v>113.18</c:v>
                </c:pt>
                <c:pt idx="74">
                  <c:v>659.58999999999992</c:v>
                </c:pt>
                <c:pt idx="75">
                  <c:v>519.15</c:v>
                </c:pt>
                <c:pt idx="76">
                  <c:v>1791.73</c:v>
                </c:pt>
                <c:pt idx="77">
                  <c:v>3634.8</c:v>
                </c:pt>
                <c:pt idx="78">
                  <c:v>3.2</c:v>
                </c:pt>
                <c:pt idx="79">
                  <c:v>262.66000000000003</c:v>
                </c:pt>
                <c:pt idx="80">
                  <c:v>829.43499999999995</c:v>
                </c:pt>
                <c:pt idx="81">
                  <c:v>67.765000000000001</c:v>
                </c:pt>
                <c:pt idx="82">
                  <c:v>125.045</c:v>
                </c:pt>
                <c:pt idx="83">
                  <c:v>36.21</c:v>
                </c:pt>
                <c:pt idx="84">
                  <c:v>522.60500000000002</c:v>
                </c:pt>
                <c:pt idx="85">
                  <c:v>168.20999999999998</c:v>
                </c:pt>
                <c:pt idx="86">
                  <c:v>1511.09</c:v>
                </c:pt>
                <c:pt idx="87">
                  <c:v>1132.115</c:v>
                </c:pt>
                <c:pt idx="88">
                  <c:v>917.14499999999998</c:v>
                </c:pt>
                <c:pt idx="89">
                  <c:v>70.924999999999997</c:v>
                </c:pt>
                <c:pt idx="90">
                  <c:v>175.66</c:v>
                </c:pt>
                <c:pt idx="91">
                  <c:v>4382.8649999999998</c:v>
                </c:pt>
                <c:pt idx="92">
                  <c:v>48.534999999999997</c:v>
                </c:pt>
                <c:pt idx="93">
                  <c:v>3794.855</c:v>
                </c:pt>
                <c:pt idx="94">
                  <c:v>174.77499999999998</c:v>
                </c:pt>
                <c:pt idx="95">
                  <c:v>51.005000000000003</c:v>
                </c:pt>
                <c:pt idx="96">
                  <c:v>951.15000000000009</c:v>
                </c:pt>
                <c:pt idx="97">
                  <c:v>148.94499999999999</c:v>
                </c:pt>
                <c:pt idx="98">
                  <c:v>156.535</c:v>
                </c:pt>
                <c:pt idx="99">
                  <c:v>0.78500000000000003</c:v>
                </c:pt>
                <c:pt idx="100">
                  <c:v>217.185</c:v>
                </c:pt>
                <c:pt idx="101">
                  <c:v>508.85</c:v>
                </c:pt>
                <c:pt idx="102">
                  <c:v>12.84</c:v>
                </c:pt>
                <c:pt idx="103">
                  <c:v>388.65</c:v>
                </c:pt>
                <c:pt idx="104">
                  <c:v>1419.77</c:v>
                </c:pt>
                <c:pt idx="105">
                  <c:v>333.30500000000001</c:v>
                </c:pt>
                <c:pt idx="106">
                  <c:v>365.02</c:v>
                </c:pt>
                <c:pt idx="107">
                  <c:v>1633.1950000000002</c:v>
                </c:pt>
                <c:pt idx="108">
                  <c:v>323.77499999999998</c:v>
                </c:pt>
                <c:pt idx="109">
                  <c:v>192.465</c:v>
                </c:pt>
                <c:pt idx="110">
                  <c:v>1301.7849999999999</c:v>
                </c:pt>
                <c:pt idx="111">
                  <c:v>455.33500000000004</c:v>
                </c:pt>
                <c:pt idx="112">
                  <c:v>54.094999999999999</c:v>
                </c:pt>
                <c:pt idx="113">
                  <c:v>73.86</c:v>
                </c:pt>
                <c:pt idx="114">
                  <c:v>245.14</c:v>
                </c:pt>
                <c:pt idx="115">
                  <c:v>129.02000000000001</c:v>
                </c:pt>
                <c:pt idx="116">
                  <c:v>38.494999999999997</c:v>
                </c:pt>
                <c:pt idx="117">
                  <c:v>45.055</c:v>
                </c:pt>
                <c:pt idx="118">
                  <c:v>190.065</c:v>
                </c:pt>
                <c:pt idx="119">
                  <c:v>363.16999999999996</c:v>
                </c:pt>
                <c:pt idx="120">
                  <c:v>148.28</c:v>
                </c:pt>
                <c:pt idx="121">
                  <c:v>662.81500000000005</c:v>
                </c:pt>
                <c:pt idx="122">
                  <c:v>557.005</c:v>
                </c:pt>
                <c:pt idx="123">
                  <c:v>864.67499999999995</c:v>
                </c:pt>
                <c:pt idx="124">
                  <c:v>31.84</c:v>
                </c:pt>
                <c:pt idx="125">
                  <c:v>257.01499999999999</c:v>
                </c:pt>
                <c:pt idx="126">
                  <c:v>599.99</c:v>
                </c:pt>
                <c:pt idx="127">
                  <c:v>2050.855</c:v>
                </c:pt>
                <c:pt idx="128">
                  <c:v>163.29500000000002</c:v>
                </c:pt>
                <c:pt idx="129">
                  <c:v>190.55</c:v>
                </c:pt>
                <c:pt idx="130">
                  <c:v>112.19499999999999</c:v>
                </c:pt>
                <c:pt idx="131">
                  <c:v>148.03</c:v>
                </c:pt>
                <c:pt idx="132">
                  <c:v>313.44499999999999</c:v>
                </c:pt>
                <c:pt idx="133">
                  <c:v>405.61</c:v>
                </c:pt>
                <c:pt idx="134">
                  <c:v>411.45500000000004</c:v>
                </c:pt>
                <c:pt idx="135">
                  <c:v>24.59</c:v>
                </c:pt>
                <c:pt idx="136">
                  <c:v>120.935</c:v>
                </c:pt>
                <c:pt idx="137">
                  <c:v>979.97</c:v>
                </c:pt>
                <c:pt idx="138">
                  <c:v>307.02499999999998</c:v>
                </c:pt>
                <c:pt idx="139">
                  <c:v>34.805</c:v>
                </c:pt>
                <c:pt idx="140">
                  <c:v>16.605</c:v>
                </c:pt>
                <c:pt idx="141">
                  <c:v>744.14</c:v>
                </c:pt>
                <c:pt idx="142">
                  <c:v>606.94499999999994</c:v>
                </c:pt>
                <c:pt idx="143">
                  <c:v>1917.125</c:v>
                </c:pt>
                <c:pt idx="144">
                  <c:v>18.200000000000003</c:v>
                </c:pt>
                <c:pt idx="145">
                  <c:v>1136.7950000000001</c:v>
                </c:pt>
                <c:pt idx="146">
                  <c:v>322.46500000000003</c:v>
                </c:pt>
                <c:pt idx="147">
                  <c:v>218.78</c:v>
                </c:pt>
                <c:pt idx="148">
                  <c:v>104.66</c:v>
                </c:pt>
                <c:pt idx="149">
                  <c:v>1471.52</c:v>
                </c:pt>
                <c:pt idx="150">
                  <c:v>22.27</c:v>
                </c:pt>
                <c:pt idx="151">
                  <c:v>246.61</c:v>
                </c:pt>
                <c:pt idx="152">
                  <c:v>495.86</c:v>
                </c:pt>
                <c:pt idx="153">
                  <c:v>331.36500000000001</c:v>
                </c:pt>
                <c:pt idx="154">
                  <c:v>556.54499999999996</c:v>
                </c:pt>
                <c:pt idx="155">
                  <c:v>337.20499999999998</c:v>
                </c:pt>
                <c:pt idx="156">
                  <c:v>313.77999999999997</c:v>
                </c:pt>
                <c:pt idx="157">
                  <c:v>1385.085</c:v>
                </c:pt>
                <c:pt idx="158">
                  <c:v>1961.3449999999998</c:v>
                </c:pt>
                <c:pt idx="159">
                  <c:v>6.1199999999999992</c:v>
                </c:pt>
                <c:pt idx="160">
                  <c:v>618.24</c:v>
                </c:pt>
                <c:pt idx="161">
                  <c:v>41.954999999999998</c:v>
                </c:pt>
                <c:pt idx="162">
                  <c:v>583.76</c:v>
                </c:pt>
                <c:pt idx="163">
                  <c:v>750.31500000000005</c:v>
                </c:pt>
                <c:pt idx="164">
                  <c:v>169.82999999999998</c:v>
                </c:pt>
                <c:pt idx="165">
                  <c:v>380.78</c:v>
                </c:pt>
                <c:pt idx="166">
                  <c:v>160.30000000000001</c:v>
                </c:pt>
                <c:pt idx="167">
                  <c:v>22.704999999999998</c:v>
                </c:pt>
                <c:pt idx="168">
                  <c:v>327.33</c:v>
                </c:pt>
                <c:pt idx="169">
                  <c:v>44.9</c:v>
                </c:pt>
                <c:pt idx="170">
                  <c:v>160.77000000000001</c:v>
                </c:pt>
                <c:pt idx="171">
                  <c:v>199.315</c:v>
                </c:pt>
                <c:pt idx="172">
                  <c:v>200.4</c:v>
                </c:pt>
                <c:pt idx="173">
                  <c:v>18.690000000000001</c:v>
                </c:pt>
                <c:pt idx="174">
                  <c:v>331.46000000000004</c:v>
                </c:pt>
                <c:pt idx="175">
                  <c:v>118.80500000000001</c:v>
                </c:pt>
                <c:pt idx="176">
                  <c:v>12.149999999999999</c:v>
                </c:pt>
                <c:pt idx="177">
                  <c:v>93.75</c:v>
                </c:pt>
                <c:pt idx="178">
                  <c:v>224.68</c:v>
                </c:pt>
                <c:pt idx="179">
                  <c:v>540.68000000000006</c:v>
                </c:pt>
                <c:pt idx="180">
                  <c:v>45.42</c:v>
                </c:pt>
                <c:pt idx="181">
                  <c:v>184.53500000000003</c:v>
                </c:pt>
                <c:pt idx="182">
                  <c:v>647.67000000000007</c:v>
                </c:pt>
                <c:pt idx="183">
                  <c:v>617.31999999999994</c:v>
                </c:pt>
                <c:pt idx="184">
                  <c:v>428.02</c:v>
                </c:pt>
                <c:pt idx="185">
                  <c:v>154.255</c:v>
                </c:pt>
                <c:pt idx="186">
                  <c:v>8.4749999999999996</c:v>
                </c:pt>
                <c:pt idx="187">
                  <c:v>52.394999999999996</c:v>
                </c:pt>
                <c:pt idx="188">
                  <c:v>387.25</c:v>
                </c:pt>
                <c:pt idx="189">
                  <c:v>151.54000000000002</c:v>
                </c:pt>
                <c:pt idx="190">
                  <c:v>306.69</c:v>
                </c:pt>
                <c:pt idx="191">
                  <c:v>249.97499999999999</c:v>
                </c:pt>
                <c:pt idx="192">
                  <c:v>205.935</c:v>
                </c:pt>
                <c:pt idx="193">
                  <c:v>23.12</c:v>
                </c:pt>
                <c:pt idx="194">
                  <c:v>264.58000000000004</c:v>
                </c:pt>
                <c:pt idx="195">
                  <c:v>13.870000000000001</c:v>
                </c:pt>
                <c:pt idx="196">
                  <c:v>306.93</c:v>
                </c:pt>
                <c:pt idx="197">
                  <c:v>570.20499999999993</c:v>
                </c:pt>
                <c:pt idx="198">
                  <c:v>566.34999999999991</c:v>
                </c:pt>
                <c:pt idx="199">
                  <c:v>321.69</c:v>
                </c:pt>
                <c:pt idx="200">
                  <c:v>36.67</c:v>
                </c:pt>
                <c:pt idx="201">
                  <c:v>13.645</c:v>
                </c:pt>
                <c:pt idx="202">
                  <c:v>220.26999999999998</c:v>
                </c:pt>
                <c:pt idx="203">
                  <c:v>18.674999999999997</c:v>
                </c:pt>
                <c:pt idx="204">
                  <c:v>87.15</c:v>
                </c:pt>
                <c:pt idx="205">
                  <c:v>26.549999999999997</c:v>
                </c:pt>
                <c:pt idx="206">
                  <c:v>36.475000000000001</c:v>
                </c:pt>
                <c:pt idx="207">
                  <c:v>14.09</c:v>
                </c:pt>
                <c:pt idx="208">
                  <c:v>7.625</c:v>
                </c:pt>
                <c:pt idx="209">
                  <c:v>1585.49</c:v>
                </c:pt>
                <c:pt idx="210">
                  <c:v>117.82</c:v>
                </c:pt>
                <c:pt idx="211">
                  <c:v>519.255</c:v>
                </c:pt>
                <c:pt idx="212">
                  <c:v>15.57</c:v>
                </c:pt>
                <c:pt idx="213">
                  <c:v>83.25</c:v>
                </c:pt>
                <c:pt idx="214">
                  <c:v>191.99</c:v>
                </c:pt>
                <c:pt idx="215">
                  <c:v>84.199999999999989</c:v>
                </c:pt>
                <c:pt idx="216">
                  <c:v>582.83500000000004</c:v>
                </c:pt>
                <c:pt idx="217">
                  <c:v>298.8</c:v>
                </c:pt>
                <c:pt idx="218">
                  <c:v>450.25</c:v>
                </c:pt>
                <c:pt idx="219">
                  <c:v>25.3</c:v>
                </c:pt>
                <c:pt idx="220">
                  <c:v>1094.48</c:v>
                </c:pt>
                <c:pt idx="221">
                  <c:v>30.185000000000002</c:v>
                </c:pt>
                <c:pt idx="222">
                  <c:v>90.305000000000007</c:v>
                </c:pt>
                <c:pt idx="223">
                  <c:v>24.265000000000001</c:v>
                </c:pt>
                <c:pt idx="224">
                  <c:v>11.275</c:v>
                </c:pt>
                <c:pt idx="225">
                  <c:v>22.884999999999998</c:v>
                </c:pt>
                <c:pt idx="226">
                  <c:v>5.875</c:v>
                </c:pt>
                <c:pt idx="227">
                  <c:v>63.364999999999995</c:v>
                </c:pt>
                <c:pt idx="228">
                  <c:v>74.495000000000005</c:v>
                </c:pt>
                <c:pt idx="229">
                  <c:v>89.935000000000002</c:v>
                </c:pt>
                <c:pt idx="230">
                  <c:v>58.01</c:v>
                </c:pt>
                <c:pt idx="231">
                  <c:v>261.53999999999996</c:v>
                </c:pt>
                <c:pt idx="232">
                  <c:v>480.47</c:v>
                </c:pt>
                <c:pt idx="233">
                  <c:v>63.63</c:v>
                </c:pt>
                <c:pt idx="234">
                  <c:v>359.04500000000002</c:v>
                </c:pt>
                <c:pt idx="235">
                  <c:v>161.91499999999999</c:v>
                </c:pt>
                <c:pt idx="236">
                  <c:v>139.07999999999998</c:v>
                </c:pt>
                <c:pt idx="237">
                  <c:v>169.76999999999998</c:v>
                </c:pt>
                <c:pt idx="238">
                  <c:v>106.83</c:v>
                </c:pt>
                <c:pt idx="239">
                  <c:v>139.73000000000002</c:v>
                </c:pt>
                <c:pt idx="240">
                  <c:v>343.39</c:v>
                </c:pt>
                <c:pt idx="241">
                  <c:v>52.57</c:v>
                </c:pt>
                <c:pt idx="242">
                  <c:v>29.314999999999998</c:v>
                </c:pt>
                <c:pt idx="243">
                  <c:v>596.16000000000008</c:v>
                </c:pt>
                <c:pt idx="244">
                  <c:v>30.675000000000001</c:v>
                </c:pt>
                <c:pt idx="245">
                  <c:v>60.864999999999995</c:v>
                </c:pt>
                <c:pt idx="246">
                  <c:v>381.98</c:v>
                </c:pt>
                <c:pt idx="247">
                  <c:v>246.06</c:v>
                </c:pt>
                <c:pt idx="248">
                  <c:v>199.29500000000002</c:v>
                </c:pt>
                <c:pt idx="249">
                  <c:v>18.204999999999998</c:v>
                </c:pt>
                <c:pt idx="250">
                  <c:v>126.255</c:v>
                </c:pt>
                <c:pt idx="251">
                  <c:v>839.08500000000004</c:v>
                </c:pt>
                <c:pt idx="252">
                  <c:v>83.43</c:v>
                </c:pt>
                <c:pt idx="253">
                  <c:v>125.44499999999999</c:v>
                </c:pt>
                <c:pt idx="254">
                  <c:v>31.57</c:v>
                </c:pt>
                <c:pt idx="255">
                  <c:v>48.204999999999998</c:v>
                </c:pt>
                <c:pt idx="256">
                  <c:v>19.594999999999999</c:v>
                </c:pt>
                <c:pt idx="257">
                  <c:v>76.585000000000008</c:v>
                </c:pt>
                <c:pt idx="258">
                  <c:v>19.704999999999998</c:v>
                </c:pt>
                <c:pt idx="259">
                  <c:v>1.68</c:v>
                </c:pt>
                <c:pt idx="260">
                  <c:v>282.85500000000002</c:v>
                </c:pt>
                <c:pt idx="261">
                  <c:v>159.39999999999998</c:v>
                </c:pt>
                <c:pt idx="262">
                  <c:v>54.980000000000004</c:v>
                </c:pt>
                <c:pt idx="263">
                  <c:v>18.384999999999998</c:v>
                </c:pt>
                <c:pt idx="264">
                  <c:v>637.35500000000002</c:v>
                </c:pt>
                <c:pt idx="265">
                  <c:v>34.494999999999997</c:v>
                </c:pt>
                <c:pt idx="266">
                  <c:v>156.76499999999999</c:v>
                </c:pt>
                <c:pt idx="267">
                  <c:v>36.480000000000004</c:v>
                </c:pt>
                <c:pt idx="268">
                  <c:v>97.835000000000008</c:v>
                </c:pt>
                <c:pt idx="269">
                  <c:v>451.36500000000001</c:v>
                </c:pt>
                <c:pt idx="270">
                  <c:v>33.695</c:v>
                </c:pt>
                <c:pt idx="271">
                  <c:v>207.44499999999999</c:v>
                </c:pt>
                <c:pt idx="272">
                  <c:v>8.5949999999999989</c:v>
                </c:pt>
                <c:pt idx="273">
                  <c:v>402.33500000000004</c:v>
                </c:pt>
                <c:pt idx="274">
                  <c:v>742.98</c:v>
                </c:pt>
                <c:pt idx="275">
                  <c:v>601.12</c:v>
                </c:pt>
                <c:pt idx="276">
                  <c:v>4.665</c:v>
                </c:pt>
                <c:pt idx="277">
                  <c:v>82.5</c:v>
                </c:pt>
                <c:pt idx="278">
                  <c:v>50.47</c:v>
                </c:pt>
                <c:pt idx="279">
                  <c:v>71.75</c:v>
                </c:pt>
                <c:pt idx="280">
                  <c:v>159</c:v>
                </c:pt>
                <c:pt idx="281">
                  <c:v>21.86</c:v>
                </c:pt>
                <c:pt idx="282">
                  <c:v>186.96</c:v>
                </c:pt>
                <c:pt idx="283">
                  <c:v>207.97500000000002</c:v>
                </c:pt>
                <c:pt idx="284">
                  <c:v>100.69499999999999</c:v>
                </c:pt>
                <c:pt idx="285">
                  <c:v>14.375</c:v>
                </c:pt>
                <c:pt idx="286">
                  <c:v>202.62</c:v>
                </c:pt>
                <c:pt idx="287">
                  <c:v>19.594999999999999</c:v>
                </c:pt>
                <c:pt idx="288">
                  <c:v>79.41</c:v>
                </c:pt>
                <c:pt idx="289">
                  <c:v>196.77</c:v>
                </c:pt>
                <c:pt idx="290">
                  <c:v>122.44</c:v>
                </c:pt>
                <c:pt idx="291">
                  <c:v>43.515000000000001</c:v>
                </c:pt>
                <c:pt idx="292">
                  <c:v>229.32499999999999</c:v>
                </c:pt>
                <c:pt idx="293">
                  <c:v>8.17</c:v>
                </c:pt>
                <c:pt idx="294">
                  <c:v>177.69499999999999</c:v>
                </c:pt>
                <c:pt idx="295">
                  <c:v>90.35</c:v>
                </c:pt>
                <c:pt idx="296">
                  <c:v>25.204999999999998</c:v>
                </c:pt>
                <c:pt idx="297">
                  <c:v>203.76999999999998</c:v>
                </c:pt>
                <c:pt idx="298">
                  <c:v>104.81</c:v>
                </c:pt>
                <c:pt idx="299">
                  <c:v>97.17</c:v>
                </c:pt>
                <c:pt idx="300">
                  <c:v>19.920000000000002</c:v>
                </c:pt>
                <c:pt idx="301">
                  <c:v>6.375</c:v>
                </c:pt>
                <c:pt idx="302">
                  <c:v>102.41</c:v>
                </c:pt>
                <c:pt idx="303">
                  <c:v>55.93</c:v>
                </c:pt>
                <c:pt idx="304">
                  <c:v>140.625</c:v>
                </c:pt>
                <c:pt idx="305">
                  <c:v>339.85</c:v>
                </c:pt>
                <c:pt idx="306">
                  <c:v>17.685000000000002</c:v>
                </c:pt>
                <c:pt idx="307">
                  <c:v>137.36500000000001</c:v>
                </c:pt>
                <c:pt idx="308">
                  <c:v>13.76</c:v>
                </c:pt>
                <c:pt idx="309">
                  <c:v>71.39</c:v>
                </c:pt>
                <c:pt idx="310">
                  <c:v>109.74</c:v>
                </c:pt>
                <c:pt idx="311">
                  <c:v>176.23500000000001</c:v>
                </c:pt>
                <c:pt idx="312">
                  <c:v>265.78499999999997</c:v>
                </c:pt>
                <c:pt idx="313">
                  <c:v>114.825</c:v>
                </c:pt>
                <c:pt idx="314">
                  <c:v>171.54499999999999</c:v>
                </c:pt>
                <c:pt idx="315">
                  <c:v>36.86</c:v>
                </c:pt>
                <c:pt idx="316">
                  <c:v>204.58500000000001</c:v>
                </c:pt>
                <c:pt idx="317">
                  <c:v>161.99</c:v>
                </c:pt>
                <c:pt idx="318">
                  <c:v>116.41499999999999</c:v>
                </c:pt>
                <c:pt idx="319">
                  <c:v>343.22500000000002</c:v>
                </c:pt>
                <c:pt idx="320">
                  <c:v>56.18</c:v>
                </c:pt>
                <c:pt idx="321">
                  <c:v>8.5150000000000006</c:v>
                </c:pt>
                <c:pt idx="322">
                  <c:v>106.53999999999999</c:v>
                </c:pt>
                <c:pt idx="323">
                  <c:v>61.394999999999996</c:v>
                </c:pt>
                <c:pt idx="324">
                  <c:v>46.394999999999996</c:v>
                </c:pt>
                <c:pt idx="325">
                  <c:v>250.38499999999999</c:v>
                </c:pt>
                <c:pt idx="326">
                  <c:v>79.064999999999998</c:v>
                </c:pt>
                <c:pt idx="327">
                  <c:v>12.870000000000001</c:v>
                </c:pt>
                <c:pt idx="328">
                  <c:v>520.70000000000005</c:v>
                </c:pt>
                <c:pt idx="329">
                  <c:v>49.534999999999997</c:v>
                </c:pt>
                <c:pt idx="330">
                  <c:v>91.474999999999994</c:v>
                </c:pt>
                <c:pt idx="331">
                  <c:v>9.07</c:v>
                </c:pt>
                <c:pt idx="332">
                  <c:v>153.30500000000001</c:v>
                </c:pt>
                <c:pt idx="333">
                  <c:v>307.40499999999997</c:v>
                </c:pt>
                <c:pt idx="334">
                  <c:v>180.715</c:v>
                </c:pt>
                <c:pt idx="335">
                  <c:v>56.394999999999996</c:v>
                </c:pt>
                <c:pt idx="336">
                  <c:v>172.38</c:v>
                </c:pt>
                <c:pt idx="337">
                  <c:v>75.905000000000001</c:v>
                </c:pt>
                <c:pt idx="338">
                  <c:v>38.230000000000004</c:v>
                </c:pt>
                <c:pt idx="339">
                  <c:v>48.18</c:v>
                </c:pt>
                <c:pt idx="340">
                  <c:v>130.185</c:v>
                </c:pt>
                <c:pt idx="341">
                  <c:v>669.875</c:v>
                </c:pt>
                <c:pt idx="342">
                  <c:v>297.33</c:v>
                </c:pt>
                <c:pt idx="343">
                  <c:v>151.755</c:v>
                </c:pt>
                <c:pt idx="344">
                  <c:v>48.534999999999997</c:v>
                </c:pt>
                <c:pt idx="345">
                  <c:v>306.67</c:v>
                </c:pt>
                <c:pt idx="346">
                  <c:v>483.48500000000001</c:v>
                </c:pt>
                <c:pt idx="347">
                  <c:v>75.055000000000007</c:v>
                </c:pt>
                <c:pt idx="348">
                  <c:v>5.8450000000000006</c:v>
                </c:pt>
                <c:pt idx="349">
                  <c:v>14.25</c:v>
                </c:pt>
                <c:pt idx="350">
                  <c:v>46.305000000000007</c:v>
                </c:pt>
                <c:pt idx="351">
                  <c:v>86.17</c:v>
                </c:pt>
                <c:pt idx="352">
                  <c:v>13.239999999999998</c:v>
                </c:pt>
                <c:pt idx="353">
                  <c:v>37.204999999999998</c:v>
                </c:pt>
                <c:pt idx="354">
                  <c:v>207.24</c:v>
                </c:pt>
                <c:pt idx="355">
                  <c:v>56.05</c:v>
                </c:pt>
                <c:pt idx="356">
                  <c:v>177.30500000000001</c:v>
                </c:pt>
                <c:pt idx="357">
                  <c:v>114.68</c:v>
                </c:pt>
                <c:pt idx="358">
                  <c:v>48.879999999999995</c:v>
                </c:pt>
                <c:pt idx="359">
                  <c:v>59.31</c:v>
                </c:pt>
                <c:pt idx="360">
                  <c:v>230.86500000000001</c:v>
                </c:pt>
                <c:pt idx="361">
                  <c:v>57.230000000000004</c:v>
                </c:pt>
                <c:pt idx="362">
                  <c:v>54.61</c:v>
                </c:pt>
                <c:pt idx="363">
                  <c:v>307.74</c:v>
                </c:pt>
                <c:pt idx="364">
                  <c:v>320.13</c:v>
                </c:pt>
                <c:pt idx="365">
                  <c:v>49.56</c:v>
                </c:pt>
                <c:pt idx="366">
                  <c:v>92.344999999999999</c:v>
                </c:pt>
                <c:pt idx="367">
                  <c:v>197.07</c:v>
                </c:pt>
                <c:pt idx="368">
                  <c:v>238.28500000000003</c:v>
                </c:pt>
                <c:pt idx="369">
                  <c:v>155.32</c:v>
                </c:pt>
                <c:pt idx="370">
                  <c:v>127.09</c:v>
                </c:pt>
                <c:pt idx="371">
                  <c:v>27.23</c:v>
                </c:pt>
                <c:pt idx="372">
                  <c:v>18.440000000000001</c:v>
                </c:pt>
                <c:pt idx="373">
                  <c:v>160.01999999999998</c:v>
                </c:pt>
                <c:pt idx="374">
                  <c:v>61.765000000000001</c:v>
                </c:pt>
                <c:pt idx="375">
                  <c:v>112.49000000000001</c:v>
                </c:pt>
                <c:pt idx="376">
                  <c:v>164.67500000000001</c:v>
                </c:pt>
                <c:pt idx="377">
                  <c:v>270.71000000000004</c:v>
                </c:pt>
                <c:pt idx="378">
                  <c:v>11.719999999999999</c:v>
                </c:pt>
                <c:pt idx="379">
                  <c:v>122.185</c:v>
                </c:pt>
                <c:pt idx="380">
                  <c:v>96.474999999999994</c:v>
                </c:pt>
                <c:pt idx="381">
                  <c:v>22.265000000000001</c:v>
                </c:pt>
                <c:pt idx="382">
                  <c:v>121.44</c:v>
                </c:pt>
                <c:pt idx="383">
                  <c:v>279.25</c:v>
                </c:pt>
                <c:pt idx="384">
                  <c:v>154.405</c:v>
                </c:pt>
                <c:pt idx="385">
                  <c:v>30.84</c:v>
                </c:pt>
                <c:pt idx="386">
                  <c:v>43.47</c:v>
                </c:pt>
                <c:pt idx="387">
                  <c:v>111.02500000000001</c:v>
                </c:pt>
                <c:pt idx="388">
                  <c:v>198.47</c:v>
                </c:pt>
                <c:pt idx="389">
                  <c:v>80.36</c:v>
                </c:pt>
                <c:pt idx="390">
                  <c:v>32.465000000000003</c:v>
                </c:pt>
                <c:pt idx="391">
                  <c:v>348.91999999999996</c:v>
                </c:pt>
                <c:pt idx="392">
                  <c:v>30.96</c:v>
                </c:pt>
                <c:pt idx="393">
                  <c:v>105.89</c:v>
                </c:pt>
                <c:pt idx="394">
                  <c:v>103.10499999999999</c:v>
                </c:pt>
                <c:pt idx="395">
                  <c:v>32.535000000000004</c:v>
                </c:pt>
                <c:pt idx="396">
                  <c:v>121.32</c:v>
                </c:pt>
                <c:pt idx="397">
                  <c:v>117.495</c:v>
                </c:pt>
                <c:pt idx="398">
                  <c:v>92.644999999999996</c:v>
                </c:pt>
                <c:pt idx="399">
                  <c:v>91.865000000000009</c:v>
                </c:pt>
                <c:pt idx="400">
                  <c:v>310.64499999999998</c:v>
                </c:pt>
                <c:pt idx="401">
                  <c:v>91.62</c:v>
                </c:pt>
                <c:pt idx="402">
                  <c:v>147.66499999999999</c:v>
                </c:pt>
                <c:pt idx="403">
                  <c:v>174.95</c:v>
                </c:pt>
                <c:pt idx="404">
                  <c:v>301.36</c:v>
                </c:pt>
                <c:pt idx="405">
                  <c:v>160.16499999999999</c:v>
                </c:pt>
                <c:pt idx="406">
                  <c:v>221.23500000000001</c:v>
                </c:pt>
                <c:pt idx="407">
                  <c:v>131.17500000000001</c:v>
                </c:pt>
                <c:pt idx="408">
                  <c:v>192.55</c:v>
                </c:pt>
                <c:pt idx="409">
                  <c:v>213.245</c:v>
                </c:pt>
                <c:pt idx="410">
                  <c:v>223.86</c:v>
                </c:pt>
                <c:pt idx="411">
                  <c:v>315.3</c:v>
                </c:pt>
                <c:pt idx="412">
                  <c:v>21.564999999999998</c:v>
                </c:pt>
                <c:pt idx="413">
                  <c:v>71.78</c:v>
                </c:pt>
                <c:pt idx="414">
                  <c:v>18.585000000000001</c:v>
                </c:pt>
                <c:pt idx="415">
                  <c:v>22.06</c:v>
                </c:pt>
                <c:pt idx="416">
                  <c:v>72.375</c:v>
                </c:pt>
                <c:pt idx="417">
                  <c:v>19.704999999999998</c:v>
                </c:pt>
                <c:pt idx="418">
                  <c:v>108.645</c:v>
                </c:pt>
                <c:pt idx="419">
                  <c:v>118.75</c:v>
                </c:pt>
                <c:pt idx="420">
                  <c:v>98.864999999999995</c:v>
                </c:pt>
                <c:pt idx="421">
                  <c:v>10.59</c:v>
                </c:pt>
                <c:pt idx="422">
                  <c:v>260.63</c:v>
                </c:pt>
                <c:pt idx="423">
                  <c:v>257.72000000000003</c:v>
                </c:pt>
                <c:pt idx="424">
                  <c:v>81.075000000000003</c:v>
                </c:pt>
                <c:pt idx="425">
                  <c:v>27.32</c:v>
                </c:pt>
                <c:pt idx="426">
                  <c:v>69.85499999999999</c:v>
                </c:pt>
                <c:pt idx="427">
                  <c:v>215.58499999999998</c:v>
                </c:pt>
                <c:pt idx="428">
                  <c:v>60.504999999999995</c:v>
                </c:pt>
                <c:pt idx="429">
                  <c:v>110.845</c:v>
                </c:pt>
                <c:pt idx="430">
                  <c:v>60.924999999999997</c:v>
                </c:pt>
                <c:pt idx="431">
                  <c:v>41.685000000000002</c:v>
                </c:pt>
                <c:pt idx="432">
                  <c:v>180.315</c:v>
                </c:pt>
                <c:pt idx="433">
                  <c:v>63.364999999999995</c:v>
                </c:pt>
                <c:pt idx="434">
                  <c:v>26.740000000000002</c:v>
                </c:pt>
                <c:pt idx="435">
                  <c:v>51.855000000000004</c:v>
                </c:pt>
                <c:pt idx="436">
                  <c:v>97.724999999999994</c:v>
                </c:pt>
                <c:pt idx="437">
                  <c:v>515.74</c:v>
                </c:pt>
                <c:pt idx="438">
                  <c:v>95.025000000000006</c:v>
                </c:pt>
                <c:pt idx="439">
                  <c:v>11.795</c:v>
                </c:pt>
                <c:pt idx="440">
                  <c:v>88.174999999999997</c:v>
                </c:pt>
                <c:pt idx="441">
                  <c:v>309.10500000000002</c:v>
                </c:pt>
                <c:pt idx="442">
                  <c:v>25.23</c:v>
                </c:pt>
                <c:pt idx="443">
                  <c:v>33.510000000000005</c:v>
                </c:pt>
                <c:pt idx="444">
                  <c:v>9.8450000000000006</c:v>
                </c:pt>
                <c:pt idx="445">
                  <c:v>86.495000000000005</c:v>
                </c:pt>
                <c:pt idx="446">
                  <c:v>4.84</c:v>
                </c:pt>
                <c:pt idx="447">
                  <c:v>117.92500000000001</c:v>
                </c:pt>
                <c:pt idx="448">
                  <c:v>73.484999999999999</c:v>
                </c:pt>
                <c:pt idx="449">
                  <c:v>9.02</c:v>
                </c:pt>
                <c:pt idx="450">
                  <c:v>232.935</c:v>
                </c:pt>
                <c:pt idx="451">
                  <c:v>0.84</c:v>
                </c:pt>
                <c:pt idx="452">
                  <c:v>56.994999999999997</c:v>
                </c:pt>
                <c:pt idx="453">
                  <c:v>48.935000000000002</c:v>
                </c:pt>
                <c:pt idx="454">
                  <c:v>498.89499999999998</c:v>
                </c:pt>
                <c:pt idx="455">
                  <c:v>158.28</c:v>
                </c:pt>
                <c:pt idx="456">
                  <c:v>44.57</c:v>
                </c:pt>
                <c:pt idx="457">
                  <c:v>401.73</c:v>
                </c:pt>
                <c:pt idx="458">
                  <c:v>238.44499999999999</c:v>
                </c:pt>
                <c:pt idx="459">
                  <c:v>49.174999999999997</c:v>
                </c:pt>
                <c:pt idx="460">
                  <c:v>229.31</c:v>
                </c:pt>
                <c:pt idx="461">
                  <c:v>116.76499999999999</c:v>
                </c:pt>
                <c:pt idx="462">
                  <c:v>241.73500000000001</c:v>
                </c:pt>
                <c:pt idx="463">
                  <c:v>199.60000000000002</c:v>
                </c:pt>
                <c:pt idx="464">
                  <c:v>111.34</c:v>
                </c:pt>
                <c:pt idx="465">
                  <c:v>178.29000000000002</c:v>
                </c:pt>
                <c:pt idx="466">
                  <c:v>131.01499999999999</c:v>
                </c:pt>
                <c:pt idx="467">
                  <c:v>24.71</c:v>
                </c:pt>
                <c:pt idx="468">
                  <c:v>377.09500000000003</c:v>
                </c:pt>
                <c:pt idx="469">
                  <c:v>104.215</c:v>
                </c:pt>
                <c:pt idx="470">
                  <c:v>78.935000000000002</c:v>
                </c:pt>
                <c:pt idx="471">
                  <c:v>27.82</c:v>
                </c:pt>
                <c:pt idx="472">
                  <c:v>119.56</c:v>
                </c:pt>
                <c:pt idx="473">
                  <c:v>61.015000000000001</c:v>
                </c:pt>
                <c:pt idx="474">
                  <c:v>13.324999999999999</c:v>
                </c:pt>
                <c:pt idx="475">
                  <c:v>139.42000000000002</c:v>
                </c:pt>
                <c:pt idx="476">
                  <c:v>105.035</c:v>
                </c:pt>
                <c:pt idx="477">
                  <c:v>40.61</c:v>
                </c:pt>
                <c:pt idx="478">
                  <c:v>23.11</c:v>
                </c:pt>
                <c:pt idx="479">
                  <c:v>89.575000000000003</c:v>
                </c:pt>
                <c:pt idx="480">
                  <c:v>60.53</c:v>
                </c:pt>
                <c:pt idx="481">
                  <c:v>93.715000000000003</c:v>
                </c:pt>
                <c:pt idx="482">
                  <c:v>12.92</c:v>
                </c:pt>
                <c:pt idx="483">
                  <c:v>94.97</c:v>
                </c:pt>
                <c:pt idx="484">
                  <c:v>207.99</c:v>
                </c:pt>
                <c:pt idx="485">
                  <c:v>80.125</c:v>
                </c:pt>
                <c:pt idx="486">
                  <c:v>5.16</c:v>
                </c:pt>
                <c:pt idx="487">
                  <c:v>14.39</c:v>
                </c:pt>
                <c:pt idx="488">
                  <c:v>42.015000000000001</c:v>
                </c:pt>
                <c:pt idx="489">
                  <c:v>13.845000000000001</c:v>
                </c:pt>
                <c:pt idx="490">
                  <c:v>150.88999999999999</c:v>
                </c:pt>
                <c:pt idx="491">
                  <c:v>32.634999999999998</c:v>
                </c:pt>
                <c:pt idx="492">
                  <c:v>78.974999999999994</c:v>
                </c:pt>
                <c:pt idx="493">
                  <c:v>89.875</c:v>
                </c:pt>
                <c:pt idx="494">
                  <c:v>5.415</c:v>
                </c:pt>
                <c:pt idx="495">
                  <c:v>301.29500000000002</c:v>
                </c:pt>
                <c:pt idx="496">
                  <c:v>20.420000000000002</c:v>
                </c:pt>
                <c:pt idx="497">
                  <c:v>208.71</c:v>
                </c:pt>
                <c:pt idx="498">
                  <c:v>136.88999999999999</c:v>
                </c:pt>
                <c:pt idx="499">
                  <c:v>151.37</c:v>
                </c:pt>
                <c:pt idx="500">
                  <c:v>4.68</c:v>
                </c:pt>
                <c:pt idx="501">
                  <c:v>101.53999999999999</c:v>
                </c:pt>
                <c:pt idx="502">
                  <c:v>15.234999999999999</c:v>
                </c:pt>
                <c:pt idx="503">
                  <c:v>113.08</c:v>
                </c:pt>
                <c:pt idx="504">
                  <c:v>118.36500000000001</c:v>
                </c:pt>
                <c:pt idx="505">
                  <c:v>96.5</c:v>
                </c:pt>
                <c:pt idx="506">
                  <c:v>91.91</c:v>
                </c:pt>
                <c:pt idx="507">
                  <c:v>96.424999999999997</c:v>
                </c:pt>
                <c:pt idx="508">
                  <c:v>135.16499999999999</c:v>
                </c:pt>
                <c:pt idx="509">
                  <c:v>112.83</c:v>
                </c:pt>
                <c:pt idx="510">
                  <c:v>26.14</c:v>
                </c:pt>
                <c:pt idx="511">
                  <c:v>87.105000000000004</c:v>
                </c:pt>
                <c:pt idx="512">
                  <c:v>34.605000000000004</c:v>
                </c:pt>
                <c:pt idx="513">
                  <c:v>258.37</c:v>
                </c:pt>
                <c:pt idx="514">
                  <c:v>43.92</c:v>
                </c:pt>
                <c:pt idx="515">
                  <c:v>128.095</c:v>
                </c:pt>
                <c:pt idx="516">
                  <c:v>81.919999999999987</c:v>
                </c:pt>
                <c:pt idx="517">
                  <c:v>8.74</c:v>
                </c:pt>
                <c:pt idx="518">
                  <c:v>157.16</c:v>
                </c:pt>
                <c:pt idx="519">
                  <c:v>64.039999999999992</c:v>
                </c:pt>
                <c:pt idx="520">
                  <c:v>35.984999999999999</c:v>
                </c:pt>
                <c:pt idx="521">
                  <c:v>114.08500000000001</c:v>
                </c:pt>
                <c:pt idx="522">
                  <c:v>13.875</c:v>
                </c:pt>
                <c:pt idx="523">
                  <c:v>63.239999999999995</c:v>
                </c:pt>
                <c:pt idx="524">
                  <c:v>51.69</c:v>
                </c:pt>
                <c:pt idx="525">
                  <c:v>192.56</c:v>
                </c:pt>
                <c:pt idx="526">
                  <c:v>1.25</c:v>
                </c:pt>
                <c:pt idx="527">
                  <c:v>70.474999999999994</c:v>
                </c:pt>
                <c:pt idx="528">
                  <c:v>19.2</c:v>
                </c:pt>
                <c:pt idx="529">
                  <c:v>37.204999999999998</c:v>
                </c:pt>
                <c:pt idx="530">
                  <c:v>45.775000000000006</c:v>
                </c:pt>
                <c:pt idx="531">
                  <c:v>8.375</c:v>
                </c:pt>
                <c:pt idx="532">
                  <c:v>2.0499999999999998</c:v>
                </c:pt>
                <c:pt idx="533">
                  <c:v>14.015000000000001</c:v>
                </c:pt>
                <c:pt idx="534">
                  <c:v>85.889999999999986</c:v>
                </c:pt>
                <c:pt idx="535">
                  <c:v>87.63</c:v>
                </c:pt>
                <c:pt idx="536">
                  <c:v>5.3650000000000002</c:v>
                </c:pt>
                <c:pt idx="537">
                  <c:v>131.94999999999999</c:v>
                </c:pt>
                <c:pt idx="538">
                  <c:v>62.215000000000003</c:v>
                </c:pt>
                <c:pt idx="539">
                  <c:v>45.795000000000002</c:v>
                </c:pt>
                <c:pt idx="540">
                  <c:v>1.9350000000000001</c:v>
                </c:pt>
                <c:pt idx="541">
                  <c:v>17.299999999999997</c:v>
                </c:pt>
                <c:pt idx="542">
                  <c:v>5.5649999999999995</c:v>
                </c:pt>
                <c:pt idx="543">
                  <c:v>112.45</c:v>
                </c:pt>
                <c:pt idx="544">
                  <c:v>23.45</c:v>
                </c:pt>
                <c:pt idx="545">
                  <c:v>65.984999999999999</c:v>
                </c:pt>
                <c:pt idx="546">
                  <c:v>81.05</c:v>
                </c:pt>
                <c:pt idx="547">
                  <c:v>49.010000000000005</c:v>
                </c:pt>
                <c:pt idx="548">
                  <c:v>87.75</c:v>
                </c:pt>
                <c:pt idx="549">
                  <c:v>58.174999999999997</c:v>
                </c:pt>
                <c:pt idx="550">
                  <c:v>69.8</c:v>
                </c:pt>
                <c:pt idx="551">
                  <c:v>17.61</c:v>
                </c:pt>
                <c:pt idx="552">
                  <c:v>73.265000000000001</c:v>
                </c:pt>
                <c:pt idx="553">
                  <c:v>84.259999999999991</c:v>
                </c:pt>
                <c:pt idx="554">
                  <c:v>128.44</c:v>
                </c:pt>
                <c:pt idx="555">
                  <c:v>4.9649999999999999</c:v>
                </c:pt>
                <c:pt idx="556">
                  <c:v>5.335</c:v>
                </c:pt>
                <c:pt idx="557">
                  <c:v>10.75</c:v>
                </c:pt>
                <c:pt idx="558">
                  <c:v>43.015000000000001</c:v>
                </c:pt>
                <c:pt idx="559">
                  <c:v>49.81</c:v>
                </c:pt>
                <c:pt idx="560">
                  <c:v>14.995000000000001</c:v>
                </c:pt>
                <c:pt idx="561">
                  <c:v>52.230000000000004</c:v>
                </c:pt>
                <c:pt idx="562">
                  <c:v>0.495</c:v>
                </c:pt>
                <c:pt idx="563">
                  <c:v>97.72</c:v>
                </c:pt>
                <c:pt idx="564">
                  <c:v>62.55</c:v>
                </c:pt>
                <c:pt idx="565">
                  <c:v>1.2050000000000001</c:v>
                </c:pt>
                <c:pt idx="566">
                  <c:v>152.88</c:v>
                </c:pt>
                <c:pt idx="567">
                  <c:v>12.935</c:v>
                </c:pt>
                <c:pt idx="568">
                  <c:v>42.08</c:v>
                </c:pt>
                <c:pt idx="569">
                  <c:v>35.814999999999998</c:v>
                </c:pt>
                <c:pt idx="570">
                  <c:v>34.340000000000003</c:v>
                </c:pt>
                <c:pt idx="571">
                  <c:v>60.11</c:v>
                </c:pt>
                <c:pt idx="572">
                  <c:v>0.91</c:v>
                </c:pt>
                <c:pt idx="573">
                  <c:v>38.864999999999995</c:v>
                </c:pt>
                <c:pt idx="574">
                  <c:v>48.870000000000005</c:v>
                </c:pt>
                <c:pt idx="575">
                  <c:v>18.95</c:v>
                </c:pt>
                <c:pt idx="576">
                  <c:v>34.135000000000005</c:v>
                </c:pt>
                <c:pt idx="577">
                  <c:v>10.52</c:v>
                </c:pt>
                <c:pt idx="578">
                  <c:v>33.010000000000005</c:v>
                </c:pt>
                <c:pt idx="579">
                  <c:v>4.17</c:v>
                </c:pt>
                <c:pt idx="580">
                  <c:v>63.215000000000003</c:v>
                </c:pt>
                <c:pt idx="581">
                  <c:v>18.05</c:v>
                </c:pt>
                <c:pt idx="582">
                  <c:v>1.825</c:v>
                </c:pt>
                <c:pt idx="583">
                  <c:v>28.685000000000002</c:v>
                </c:pt>
                <c:pt idx="584">
                  <c:v>32.53</c:v>
                </c:pt>
                <c:pt idx="585">
                  <c:v>94.85</c:v>
                </c:pt>
                <c:pt idx="586">
                  <c:v>42.225000000000001</c:v>
                </c:pt>
                <c:pt idx="587">
                  <c:v>19.215</c:v>
                </c:pt>
                <c:pt idx="588">
                  <c:v>56.215000000000003</c:v>
                </c:pt>
                <c:pt idx="589">
                  <c:v>1.05</c:v>
                </c:pt>
                <c:pt idx="590">
                  <c:v>18.395000000000003</c:v>
                </c:pt>
                <c:pt idx="591">
                  <c:v>21.41</c:v>
                </c:pt>
                <c:pt idx="592">
                  <c:v>22.465</c:v>
                </c:pt>
                <c:pt idx="593">
                  <c:v>2.8049999999999997</c:v>
                </c:pt>
                <c:pt idx="594">
                  <c:v>54.900000000000006</c:v>
                </c:pt>
                <c:pt idx="595">
                  <c:v>15.870000000000001</c:v>
                </c:pt>
                <c:pt idx="596">
                  <c:v>21.93</c:v>
                </c:pt>
                <c:pt idx="597">
                  <c:v>22.98</c:v>
                </c:pt>
                <c:pt idx="598">
                  <c:v>16.954999999999998</c:v>
                </c:pt>
                <c:pt idx="599">
                  <c:v>4.58</c:v>
                </c:pt>
                <c:pt idx="600">
                  <c:v>12.935</c:v>
                </c:pt>
                <c:pt idx="601">
                  <c:v>6.335</c:v>
                </c:pt>
                <c:pt idx="602">
                  <c:v>23.524999999999999</c:v>
                </c:pt>
                <c:pt idx="603">
                  <c:v>2.95</c:v>
                </c:pt>
                <c:pt idx="604">
                  <c:v>71.69</c:v>
                </c:pt>
                <c:pt idx="605">
                  <c:v>26.69</c:v>
                </c:pt>
                <c:pt idx="606">
                  <c:v>2.5000000000000001E-2</c:v>
                </c:pt>
                <c:pt idx="607">
                  <c:v>36.82</c:v>
                </c:pt>
                <c:pt idx="608">
                  <c:v>22.085000000000001</c:v>
                </c:pt>
                <c:pt idx="609">
                  <c:v>12.864999999999998</c:v>
                </c:pt>
                <c:pt idx="610">
                  <c:v>18.450000000000003</c:v>
                </c:pt>
                <c:pt idx="611">
                  <c:v>3.84</c:v>
                </c:pt>
                <c:pt idx="612">
                  <c:v>17.965</c:v>
                </c:pt>
                <c:pt idx="613">
                  <c:v>68.384999999999991</c:v>
                </c:pt>
                <c:pt idx="614">
                  <c:v>31.685000000000002</c:v>
                </c:pt>
                <c:pt idx="615">
                  <c:v>2.81</c:v>
                </c:pt>
                <c:pt idx="616">
                  <c:v>52.03</c:v>
                </c:pt>
                <c:pt idx="617">
                  <c:v>0.45</c:v>
                </c:pt>
                <c:pt idx="618">
                  <c:v>174.58499999999998</c:v>
                </c:pt>
                <c:pt idx="619">
                  <c:v>4.67</c:v>
                </c:pt>
                <c:pt idx="620">
                  <c:v>10.81</c:v>
                </c:pt>
                <c:pt idx="621">
                  <c:v>5.04</c:v>
                </c:pt>
                <c:pt idx="622">
                  <c:v>107.78</c:v>
                </c:pt>
                <c:pt idx="623">
                  <c:v>12.645</c:v>
                </c:pt>
                <c:pt idx="624">
                  <c:v>20</c:v>
                </c:pt>
                <c:pt idx="625">
                  <c:v>1.47</c:v>
                </c:pt>
                <c:pt idx="626">
                  <c:v>11.29</c:v>
                </c:pt>
                <c:pt idx="627">
                  <c:v>1.73</c:v>
                </c:pt>
                <c:pt idx="628">
                  <c:v>16.605</c:v>
                </c:pt>
                <c:pt idx="629">
                  <c:v>21.97</c:v>
                </c:pt>
                <c:pt idx="630">
                  <c:v>58.155000000000001</c:v>
                </c:pt>
                <c:pt idx="631">
                  <c:v>0.6399999999999999</c:v>
                </c:pt>
                <c:pt idx="632">
                  <c:v>54.115000000000002</c:v>
                </c:pt>
                <c:pt idx="633">
                  <c:v>14.72</c:v>
                </c:pt>
                <c:pt idx="634">
                  <c:v>9.89</c:v>
                </c:pt>
                <c:pt idx="635">
                  <c:v>61.015000000000001</c:v>
                </c:pt>
                <c:pt idx="636">
                  <c:v>38.784999999999997</c:v>
                </c:pt>
                <c:pt idx="637">
                  <c:v>9.4499999999999993</c:v>
                </c:pt>
                <c:pt idx="638">
                  <c:v>16.734999999999999</c:v>
                </c:pt>
                <c:pt idx="639">
                  <c:v>25.4</c:v>
                </c:pt>
                <c:pt idx="640">
                  <c:v>1.52</c:v>
                </c:pt>
                <c:pt idx="641">
                  <c:v>6.7149999999999999</c:v>
                </c:pt>
                <c:pt idx="642">
                  <c:v>15.07</c:v>
                </c:pt>
                <c:pt idx="643">
                  <c:v>57.385000000000005</c:v>
                </c:pt>
                <c:pt idx="644">
                  <c:v>4.0350000000000001</c:v>
                </c:pt>
                <c:pt idx="645">
                  <c:v>19.23</c:v>
                </c:pt>
                <c:pt idx="646">
                  <c:v>0.97499999999999998</c:v>
                </c:pt>
                <c:pt idx="647">
                  <c:v>31.024999999999999</c:v>
                </c:pt>
                <c:pt idx="648">
                  <c:v>24.91</c:v>
                </c:pt>
                <c:pt idx="649">
                  <c:v>21.574999999999999</c:v>
                </c:pt>
                <c:pt idx="650">
                  <c:v>5.6950000000000003</c:v>
                </c:pt>
                <c:pt idx="651">
                  <c:v>1.1299999999999999</c:v>
                </c:pt>
                <c:pt idx="652">
                  <c:v>28.42</c:v>
                </c:pt>
                <c:pt idx="653">
                  <c:v>5.21</c:v>
                </c:pt>
                <c:pt idx="654">
                  <c:v>9.370000000000001</c:v>
                </c:pt>
                <c:pt idx="655">
                  <c:v>23.4</c:v>
                </c:pt>
                <c:pt idx="656">
                  <c:v>3.94</c:v>
                </c:pt>
                <c:pt idx="657">
                  <c:v>8.4999999999999992E-2</c:v>
                </c:pt>
                <c:pt idx="658">
                  <c:v>60.034999999999997</c:v>
                </c:pt>
                <c:pt idx="659">
                  <c:v>3.7850000000000001</c:v>
                </c:pt>
                <c:pt idx="660">
                  <c:v>4.0449999999999999</c:v>
                </c:pt>
                <c:pt idx="661">
                  <c:v>2.14</c:v>
                </c:pt>
                <c:pt idx="662">
                  <c:v>10.145</c:v>
                </c:pt>
                <c:pt idx="663">
                  <c:v>17.835000000000001</c:v>
                </c:pt>
                <c:pt idx="664">
                  <c:v>2.7749999999999999</c:v>
                </c:pt>
                <c:pt idx="665">
                  <c:v>0.12</c:v>
                </c:pt>
                <c:pt idx="666">
                  <c:v>13.745000000000001</c:v>
                </c:pt>
                <c:pt idx="667">
                  <c:v>0.95500000000000007</c:v>
                </c:pt>
                <c:pt idx="668">
                  <c:v>9.6550000000000011</c:v>
                </c:pt>
                <c:pt idx="669">
                  <c:v>2.6</c:v>
                </c:pt>
                <c:pt idx="670">
                  <c:v>2.58</c:v>
                </c:pt>
                <c:pt idx="671">
                  <c:v>2.605</c:v>
                </c:pt>
                <c:pt idx="672">
                  <c:v>3.33</c:v>
                </c:pt>
                <c:pt idx="673">
                  <c:v>7.8</c:v>
                </c:pt>
                <c:pt idx="674">
                  <c:v>2.0099999999999998</c:v>
                </c:pt>
                <c:pt idx="675">
                  <c:v>7.7050000000000001</c:v>
                </c:pt>
                <c:pt idx="676">
                  <c:v>6.12</c:v>
                </c:pt>
                <c:pt idx="677">
                  <c:v>6.25</c:v>
                </c:pt>
              </c:numCache>
            </c:numRef>
          </c:xVal>
          <c:yVal>
            <c:numRef>
              <c:f>Sheet1!$AA$58:$AA$735</c:f>
              <c:numCache>
                <c:formatCode>General</c:formatCode>
                <c:ptCount val="678"/>
                <c:pt idx="0">
                  <c:v>41.81000000000131</c:v>
                </c:pt>
                <c:pt idx="1">
                  <c:v>4.7599999999999909</c:v>
                </c:pt>
                <c:pt idx="2">
                  <c:v>17.789999999999964</c:v>
                </c:pt>
                <c:pt idx="3">
                  <c:v>15.970000000000027</c:v>
                </c:pt>
                <c:pt idx="4">
                  <c:v>1.0199999999999818</c:v>
                </c:pt>
                <c:pt idx="5">
                  <c:v>44.070000000000618</c:v>
                </c:pt>
                <c:pt idx="6">
                  <c:v>35.219999999999345</c:v>
                </c:pt>
                <c:pt idx="7">
                  <c:v>1.3900000000000148</c:v>
                </c:pt>
                <c:pt idx="8">
                  <c:v>35.449999999999818</c:v>
                </c:pt>
                <c:pt idx="9">
                  <c:v>39.630000000001019</c:v>
                </c:pt>
                <c:pt idx="10">
                  <c:v>2.5600000000000023</c:v>
                </c:pt>
                <c:pt idx="11">
                  <c:v>1.4199999999999591</c:v>
                </c:pt>
                <c:pt idx="12">
                  <c:v>26.809999999999945</c:v>
                </c:pt>
                <c:pt idx="13">
                  <c:v>6.089999999999975</c:v>
                </c:pt>
                <c:pt idx="14">
                  <c:v>18.980000000000018</c:v>
                </c:pt>
                <c:pt idx="15">
                  <c:v>3.4700000000000273</c:v>
                </c:pt>
                <c:pt idx="16">
                  <c:v>15.639999999999873</c:v>
                </c:pt>
                <c:pt idx="17">
                  <c:v>7.92999999999995</c:v>
                </c:pt>
                <c:pt idx="18">
                  <c:v>9.6599999999998545</c:v>
                </c:pt>
                <c:pt idx="19">
                  <c:v>2.0300000000000296</c:v>
                </c:pt>
                <c:pt idx="20">
                  <c:v>19.170000000000073</c:v>
                </c:pt>
                <c:pt idx="21">
                  <c:v>11.579999999999927</c:v>
                </c:pt>
                <c:pt idx="22">
                  <c:v>4.9500000000000455</c:v>
                </c:pt>
                <c:pt idx="23">
                  <c:v>37.760000000000218</c:v>
                </c:pt>
                <c:pt idx="24">
                  <c:v>10.480000000000018</c:v>
                </c:pt>
                <c:pt idx="25">
                  <c:v>6.1400000000000148</c:v>
                </c:pt>
                <c:pt idx="26">
                  <c:v>4.8400000000000318</c:v>
                </c:pt>
                <c:pt idx="27">
                  <c:v>6.1399999999999864</c:v>
                </c:pt>
                <c:pt idx="28">
                  <c:v>1.5200000000000031</c:v>
                </c:pt>
                <c:pt idx="29">
                  <c:v>12.5</c:v>
                </c:pt>
                <c:pt idx="30">
                  <c:v>13.769999999999982</c:v>
                </c:pt>
                <c:pt idx="31">
                  <c:v>11.979999999999563</c:v>
                </c:pt>
                <c:pt idx="32">
                  <c:v>3.9299999999999997</c:v>
                </c:pt>
                <c:pt idx="33">
                  <c:v>5.999999999994543E-2</c:v>
                </c:pt>
                <c:pt idx="34">
                  <c:v>13.440000000000055</c:v>
                </c:pt>
                <c:pt idx="35">
                  <c:v>12.160000000000082</c:v>
                </c:pt>
                <c:pt idx="36">
                  <c:v>12.289999999999964</c:v>
                </c:pt>
                <c:pt idx="37">
                  <c:v>1.6200000000000045</c:v>
                </c:pt>
                <c:pt idx="38">
                  <c:v>2.7899999999999636</c:v>
                </c:pt>
                <c:pt idx="39">
                  <c:v>17.560000000000173</c:v>
                </c:pt>
                <c:pt idx="40">
                  <c:v>17.590000000000032</c:v>
                </c:pt>
                <c:pt idx="41">
                  <c:v>8.9199999999998454</c:v>
                </c:pt>
                <c:pt idx="42">
                  <c:v>13.120000000000005</c:v>
                </c:pt>
                <c:pt idx="43">
                  <c:v>6.2599999999999909</c:v>
                </c:pt>
                <c:pt idx="44">
                  <c:v>4.7599999999999909</c:v>
                </c:pt>
                <c:pt idx="45">
                  <c:v>6.0600000000000591</c:v>
                </c:pt>
                <c:pt idx="46">
                  <c:v>0.5</c:v>
                </c:pt>
                <c:pt idx="47">
                  <c:v>5.0599999999999952</c:v>
                </c:pt>
                <c:pt idx="48">
                  <c:v>0.47000000000000064</c:v>
                </c:pt>
                <c:pt idx="49">
                  <c:v>0.85999999999999943</c:v>
                </c:pt>
                <c:pt idx="50">
                  <c:v>0.99000000000000021</c:v>
                </c:pt>
                <c:pt idx="51">
                  <c:v>2.6200000000001182</c:v>
                </c:pt>
                <c:pt idx="52">
                  <c:v>1.4500000000000028</c:v>
                </c:pt>
                <c:pt idx="53">
                  <c:v>16.300000000000182</c:v>
                </c:pt>
                <c:pt idx="54">
                  <c:v>4.3000000000000114</c:v>
                </c:pt>
                <c:pt idx="55">
                  <c:v>8.4699999999999136</c:v>
                </c:pt>
                <c:pt idx="56">
                  <c:v>0.93000000000000682</c:v>
                </c:pt>
                <c:pt idx="57">
                  <c:v>1.7300000000000182</c:v>
                </c:pt>
                <c:pt idx="58">
                  <c:v>2.4799999999999969</c:v>
                </c:pt>
                <c:pt idx="59">
                  <c:v>11.75</c:v>
                </c:pt>
                <c:pt idx="60">
                  <c:v>13.530000000000086</c:v>
                </c:pt>
                <c:pt idx="61">
                  <c:v>3.129999999999999</c:v>
                </c:pt>
                <c:pt idx="62">
                  <c:v>7.9300000000000637</c:v>
                </c:pt>
                <c:pt idx="63">
                  <c:v>9.4499999999999318</c:v>
                </c:pt>
                <c:pt idx="64">
                  <c:v>0.37999999999999545</c:v>
                </c:pt>
                <c:pt idx="65">
                  <c:v>10.600000000000023</c:v>
                </c:pt>
                <c:pt idx="66">
                  <c:v>5.5099999999997635</c:v>
                </c:pt>
                <c:pt idx="67">
                  <c:v>5.75</c:v>
                </c:pt>
                <c:pt idx="68">
                  <c:v>4.0000000000020464E-2</c:v>
                </c:pt>
                <c:pt idx="69">
                  <c:v>15.840000000000032</c:v>
                </c:pt>
                <c:pt idx="70">
                  <c:v>7.8900000000000432</c:v>
                </c:pt>
                <c:pt idx="71">
                  <c:v>10.3900000000001</c:v>
                </c:pt>
                <c:pt idx="72">
                  <c:v>1.0899999999996908</c:v>
                </c:pt>
                <c:pt idx="73">
                  <c:v>0.10000000000000853</c:v>
                </c:pt>
                <c:pt idx="74">
                  <c:v>5.8600000000000136</c:v>
                </c:pt>
                <c:pt idx="75">
                  <c:v>5.7599999999999909</c:v>
                </c:pt>
                <c:pt idx="76">
                  <c:v>6.4400000000000546</c:v>
                </c:pt>
                <c:pt idx="77">
                  <c:v>19.299999999999727</c:v>
                </c:pt>
                <c:pt idx="78">
                  <c:v>0.10000000000000009</c:v>
                </c:pt>
                <c:pt idx="79">
                  <c:v>7</c:v>
                </c:pt>
                <c:pt idx="80">
                  <c:v>10.610000000000014</c:v>
                </c:pt>
                <c:pt idx="81">
                  <c:v>1.4699999999999989</c:v>
                </c:pt>
                <c:pt idx="82">
                  <c:v>1.789999999999992</c:v>
                </c:pt>
                <c:pt idx="83">
                  <c:v>2.4200000000000017</c:v>
                </c:pt>
                <c:pt idx="84">
                  <c:v>11.529999999999973</c:v>
                </c:pt>
                <c:pt idx="85">
                  <c:v>8.7199999999999989</c:v>
                </c:pt>
                <c:pt idx="86">
                  <c:v>18.440000000000055</c:v>
                </c:pt>
                <c:pt idx="87">
                  <c:v>4.4699999999997999</c:v>
                </c:pt>
                <c:pt idx="88">
                  <c:v>5.3700000000000045</c:v>
                </c:pt>
                <c:pt idx="89">
                  <c:v>0.78999999999999204</c:v>
                </c:pt>
                <c:pt idx="90">
                  <c:v>2.0600000000000023</c:v>
                </c:pt>
                <c:pt idx="91">
                  <c:v>18.869999999999891</c:v>
                </c:pt>
                <c:pt idx="92">
                  <c:v>0.85000000000000142</c:v>
                </c:pt>
                <c:pt idx="93">
                  <c:v>4.069999999999709</c:v>
                </c:pt>
                <c:pt idx="94">
                  <c:v>4.5900000000000034</c:v>
                </c:pt>
                <c:pt idx="95">
                  <c:v>3.6099999999999994</c:v>
                </c:pt>
                <c:pt idx="96">
                  <c:v>1.4199999999999591</c:v>
                </c:pt>
                <c:pt idx="97">
                  <c:v>1.8899999999999864</c:v>
                </c:pt>
                <c:pt idx="98">
                  <c:v>1.4900000000000091</c:v>
                </c:pt>
                <c:pt idx="99">
                  <c:v>0.27</c:v>
                </c:pt>
                <c:pt idx="100">
                  <c:v>1.2099999999999795</c:v>
                </c:pt>
                <c:pt idx="101">
                  <c:v>2.1999999999999886</c:v>
                </c:pt>
                <c:pt idx="102">
                  <c:v>1.5399999999999991</c:v>
                </c:pt>
                <c:pt idx="103">
                  <c:v>10.140000000000043</c:v>
                </c:pt>
                <c:pt idx="104">
                  <c:v>2.8200000000001637</c:v>
                </c:pt>
                <c:pt idx="105">
                  <c:v>0.85000000000002274</c:v>
                </c:pt>
                <c:pt idx="106">
                  <c:v>11.079999999999984</c:v>
                </c:pt>
                <c:pt idx="107">
                  <c:v>15.970000000000027</c:v>
                </c:pt>
                <c:pt idx="108">
                  <c:v>1.589999999999975</c:v>
                </c:pt>
                <c:pt idx="109">
                  <c:v>2.75</c:v>
                </c:pt>
                <c:pt idx="110">
                  <c:v>3.4100000000000819</c:v>
                </c:pt>
                <c:pt idx="111">
                  <c:v>12.689999999999998</c:v>
                </c:pt>
                <c:pt idx="112">
                  <c:v>0.92999999999999972</c:v>
                </c:pt>
                <c:pt idx="113">
                  <c:v>0.87999999999999545</c:v>
                </c:pt>
                <c:pt idx="114">
                  <c:v>3.7000000000000171</c:v>
                </c:pt>
                <c:pt idx="115">
                  <c:v>5.4599999999999937</c:v>
                </c:pt>
                <c:pt idx="116">
                  <c:v>0.25</c:v>
                </c:pt>
                <c:pt idx="117">
                  <c:v>1.5900000000000034</c:v>
                </c:pt>
                <c:pt idx="118">
                  <c:v>2.6499999999999773</c:v>
                </c:pt>
                <c:pt idx="119">
                  <c:v>3.0400000000000205</c:v>
                </c:pt>
                <c:pt idx="120">
                  <c:v>6</c:v>
                </c:pt>
                <c:pt idx="121">
                  <c:v>16.770000000000095</c:v>
                </c:pt>
                <c:pt idx="122">
                  <c:v>10.529999999999973</c:v>
                </c:pt>
                <c:pt idx="123">
                  <c:v>1.4900000000000091</c:v>
                </c:pt>
                <c:pt idx="124">
                  <c:v>0.29999999999999716</c:v>
                </c:pt>
                <c:pt idx="125">
                  <c:v>3.9699999999999989</c:v>
                </c:pt>
                <c:pt idx="126">
                  <c:v>5.7000000000000455</c:v>
                </c:pt>
                <c:pt idx="127">
                  <c:v>16.789999999999964</c:v>
                </c:pt>
                <c:pt idx="128">
                  <c:v>0.21000000000000796</c:v>
                </c:pt>
                <c:pt idx="129">
                  <c:v>1.9000000000000057</c:v>
                </c:pt>
                <c:pt idx="130">
                  <c:v>1.5700000000000074</c:v>
                </c:pt>
                <c:pt idx="131">
                  <c:v>1.8000000000000114</c:v>
                </c:pt>
                <c:pt idx="132">
                  <c:v>9.9900000000000091</c:v>
                </c:pt>
                <c:pt idx="133">
                  <c:v>13.079999999999984</c:v>
                </c:pt>
                <c:pt idx="134">
                  <c:v>5.8100000000000023</c:v>
                </c:pt>
                <c:pt idx="135">
                  <c:v>0.17999999999999972</c:v>
                </c:pt>
                <c:pt idx="136">
                  <c:v>3.6899999999999977</c:v>
                </c:pt>
                <c:pt idx="137">
                  <c:v>5.8999999999999773</c:v>
                </c:pt>
                <c:pt idx="138">
                  <c:v>8.4699999999999704</c:v>
                </c:pt>
                <c:pt idx="139">
                  <c:v>0.12999999999999545</c:v>
                </c:pt>
                <c:pt idx="140">
                  <c:v>0.35000000000000142</c:v>
                </c:pt>
                <c:pt idx="141">
                  <c:v>8.5599999999999454</c:v>
                </c:pt>
                <c:pt idx="142">
                  <c:v>1.1299999999999955</c:v>
                </c:pt>
                <c:pt idx="143">
                  <c:v>4.2100000000000364</c:v>
                </c:pt>
                <c:pt idx="144">
                  <c:v>1.620000000000001</c:v>
                </c:pt>
                <c:pt idx="145">
                  <c:v>2.4500000000000455</c:v>
                </c:pt>
                <c:pt idx="146">
                  <c:v>7.2099999999999795</c:v>
                </c:pt>
                <c:pt idx="147">
                  <c:v>0.92000000000001592</c:v>
                </c:pt>
                <c:pt idx="148">
                  <c:v>1.2399999999999949</c:v>
                </c:pt>
                <c:pt idx="149">
                  <c:v>8.4800000000000182</c:v>
                </c:pt>
                <c:pt idx="150">
                  <c:v>0.39999999999999858</c:v>
                </c:pt>
                <c:pt idx="151">
                  <c:v>1.4799999999999898</c:v>
                </c:pt>
                <c:pt idx="152">
                  <c:v>8.0799999999999841</c:v>
                </c:pt>
                <c:pt idx="153">
                  <c:v>5.0500000000000114</c:v>
                </c:pt>
                <c:pt idx="154">
                  <c:v>3.5299999999999727</c:v>
                </c:pt>
                <c:pt idx="155">
                  <c:v>1.3899999999999864</c:v>
                </c:pt>
                <c:pt idx="156">
                  <c:v>5.5400000000000205</c:v>
                </c:pt>
                <c:pt idx="157">
                  <c:v>10.130000000000109</c:v>
                </c:pt>
                <c:pt idx="158">
                  <c:v>12.990000000000009</c:v>
                </c:pt>
                <c:pt idx="159">
                  <c:v>0.37999999999999989</c:v>
                </c:pt>
                <c:pt idx="160">
                  <c:v>1.0799999999999272</c:v>
                </c:pt>
                <c:pt idx="161">
                  <c:v>1.1700000000000017</c:v>
                </c:pt>
                <c:pt idx="162">
                  <c:v>3.3399999999999181</c:v>
                </c:pt>
                <c:pt idx="163">
                  <c:v>1.4899999999998954</c:v>
                </c:pt>
                <c:pt idx="164">
                  <c:v>4.8400000000000034</c:v>
                </c:pt>
                <c:pt idx="165">
                  <c:v>2.339999999999975</c:v>
                </c:pt>
                <c:pt idx="166">
                  <c:v>2.8799999999999955</c:v>
                </c:pt>
                <c:pt idx="167">
                  <c:v>0.12999999999999901</c:v>
                </c:pt>
                <c:pt idx="168">
                  <c:v>1.9800000000000182</c:v>
                </c:pt>
                <c:pt idx="169">
                  <c:v>0.28000000000000114</c:v>
                </c:pt>
                <c:pt idx="170">
                  <c:v>3.4399999999999977</c:v>
                </c:pt>
                <c:pt idx="171">
                  <c:v>1.1700000000000159</c:v>
                </c:pt>
                <c:pt idx="172">
                  <c:v>3.0600000000000023</c:v>
                </c:pt>
                <c:pt idx="173">
                  <c:v>0.46000000000000085</c:v>
                </c:pt>
                <c:pt idx="174">
                  <c:v>5.8000000000000114</c:v>
                </c:pt>
                <c:pt idx="175">
                  <c:v>5.0499999999999972</c:v>
                </c:pt>
                <c:pt idx="176">
                  <c:v>1.2400000000000002</c:v>
                </c:pt>
                <c:pt idx="177">
                  <c:v>1.8400000000000034</c:v>
                </c:pt>
                <c:pt idx="178">
                  <c:v>1.5</c:v>
                </c:pt>
                <c:pt idx="179">
                  <c:v>1.3400000000000318</c:v>
                </c:pt>
                <c:pt idx="180">
                  <c:v>2.2999999999999972</c:v>
                </c:pt>
                <c:pt idx="181">
                  <c:v>6.5300000000000011</c:v>
                </c:pt>
                <c:pt idx="182">
                  <c:v>7.1200000000000045</c:v>
                </c:pt>
                <c:pt idx="183">
                  <c:v>3.6999999999999318</c:v>
                </c:pt>
                <c:pt idx="184">
                  <c:v>2.2199999999999704</c:v>
                </c:pt>
                <c:pt idx="185">
                  <c:v>4.4099999999999966</c:v>
                </c:pt>
                <c:pt idx="186">
                  <c:v>0.44999999999999929</c:v>
                </c:pt>
                <c:pt idx="187">
                  <c:v>0.47000000000000597</c:v>
                </c:pt>
                <c:pt idx="188">
                  <c:v>9.17999999999995</c:v>
                </c:pt>
                <c:pt idx="189">
                  <c:v>3.9199999999999875</c:v>
                </c:pt>
                <c:pt idx="190">
                  <c:v>1.6200000000000045</c:v>
                </c:pt>
                <c:pt idx="191">
                  <c:v>0.32999999999998408</c:v>
                </c:pt>
                <c:pt idx="192">
                  <c:v>6.1899999999999977</c:v>
                </c:pt>
                <c:pt idx="193">
                  <c:v>0.60000000000000142</c:v>
                </c:pt>
                <c:pt idx="194">
                  <c:v>5.9599999999999795</c:v>
                </c:pt>
                <c:pt idx="195">
                  <c:v>1.2200000000000006</c:v>
                </c:pt>
                <c:pt idx="196">
                  <c:v>1.8600000000000136</c:v>
                </c:pt>
                <c:pt idx="197">
                  <c:v>5.0000000000068212E-2</c:v>
                </c:pt>
                <c:pt idx="198">
                  <c:v>4.1399999999999864</c:v>
                </c:pt>
                <c:pt idx="199">
                  <c:v>2.9600000000000364</c:v>
                </c:pt>
                <c:pt idx="200">
                  <c:v>0.57999999999999829</c:v>
                </c:pt>
                <c:pt idx="201">
                  <c:v>0.66999999999999993</c:v>
                </c:pt>
                <c:pt idx="202">
                  <c:v>6.6400000000000148</c:v>
                </c:pt>
                <c:pt idx="203">
                  <c:v>1.870000000000001</c:v>
                </c:pt>
                <c:pt idx="204">
                  <c:v>3.0799999999999983</c:v>
                </c:pt>
                <c:pt idx="205">
                  <c:v>2.5199999999999996</c:v>
                </c:pt>
                <c:pt idx="206">
                  <c:v>3.230000000000004</c:v>
                </c:pt>
                <c:pt idx="207">
                  <c:v>0.28000000000000114</c:v>
                </c:pt>
                <c:pt idx="208">
                  <c:v>0.16999999999999993</c:v>
                </c:pt>
                <c:pt idx="209">
                  <c:v>8.0399999999999636</c:v>
                </c:pt>
                <c:pt idx="210">
                  <c:v>4.7200000000000131</c:v>
                </c:pt>
                <c:pt idx="211">
                  <c:v>3.3900000000001</c:v>
                </c:pt>
                <c:pt idx="212">
                  <c:v>0.46000000000000085</c:v>
                </c:pt>
                <c:pt idx="213">
                  <c:v>4.9799999999999898</c:v>
                </c:pt>
                <c:pt idx="214">
                  <c:v>2.9199999999999875</c:v>
                </c:pt>
                <c:pt idx="215">
                  <c:v>0.42000000000000171</c:v>
                </c:pt>
                <c:pt idx="216">
                  <c:v>3.1100000000000136</c:v>
                </c:pt>
                <c:pt idx="217">
                  <c:v>4.2599999999999909</c:v>
                </c:pt>
                <c:pt idx="218">
                  <c:v>1.2000000000000455</c:v>
                </c:pt>
                <c:pt idx="219">
                  <c:v>2.3200000000000003</c:v>
                </c:pt>
                <c:pt idx="220">
                  <c:v>8.6599999999998545</c:v>
                </c:pt>
                <c:pt idx="221">
                  <c:v>2.0500000000000007</c:v>
                </c:pt>
                <c:pt idx="222">
                  <c:v>3.1700000000000017</c:v>
                </c:pt>
                <c:pt idx="223">
                  <c:v>1.4100000000000001</c:v>
                </c:pt>
                <c:pt idx="224">
                  <c:v>0.41000000000000014</c:v>
                </c:pt>
                <c:pt idx="225">
                  <c:v>2.110000000000003</c:v>
                </c:pt>
                <c:pt idx="226">
                  <c:v>0.6899999999999995</c:v>
                </c:pt>
                <c:pt idx="227">
                  <c:v>2.029999999999994</c:v>
                </c:pt>
                <c:pt idx="228">
                  <c:v>0.32999999999999829</c:v>
                </c:pt>
                <c:pt idx="229">
                  <c:v>2.4900000000000091</c:v>
                </c:pt>
                <c:pt idx="230">
                  <c:v>0.21999999999999886</c:v>
                </c:pt>
                <c:pt idx="231">
                  <c:v>0.16000000000002501</c:v>
                </c:pt>
                <c:pt idx="232">
                  <c:v>1.660000000000025</c:v>
                </c:pt>
                <c:pt idx="233">
                  <c:v>0.64000000000000057</c:v>
                </c:pt>
                <c:pt idx="234">
                  <c:v>4.9900000000000091</c:v>
                </c:pt>
                <c:pt idx="235">
                  <c:v>1.0699999999999932</c:v>
                </c:pt>
                <c:pt idx="236">
                  <c:v>1.9000000000000057</c:v>
                </c:pt>
                <c:pt idx="237">
                  <c:v>3.3599999999999852</c:v>
                </c:pt>
                <c:pt idx="238">
                  <c:v>1.5600000000000023</c:v>
                </c:pt>
                <c:pt idx="239">
                  <c:v>4.2800000000000011</c:v>
                </c:pt>
                <c:pt idx="240">
                  <c:v>5.6000000000000227</c:v>
                </c:pt>
                <c:pt idx="241">
                  <c:v>1.9999999999996021E-2</c:v>
                </c:pt>
                <c:pt idx="242">
                  <c:v>1.9499999999999993</c:v>
                </c:pt>
                <c:pt idx="243">
                  <c:v>0.36000000000001364</c:v>
                </c:pt>
                <c:pt idx="244">
                  <c:v>0.42999999999999972</c:v>
                </c:pt>
                <c:pt idx="245">
                  <c:v>1.6300000000000026</c:v>
                </c:pt>
                <c:pt idx="246">
                  <c:v>6.0000000000002274E-2</c:v>
                </c:pt>
                <c:pt idx="247">
                  <c:v>1.0199999999999818</c:v>
                </c:pt>
                <c:pt idx="248">
                  <c:v>2.9099999999999966</c:v>
                </c:pt>
                <c:pt idx="249">
                  <c:v>0.26999999999999957</c:v>
                </c:pt>
                <c:pt idx="250">
                  <c:v>2.6499999999999915</c:v>
                </c:pt>
                <c:pt idx="251">
                  <c:v>5.8700000000000045</c:v>
                </c:pt>
                <c:pt idx="252">
                  <c:v>0.5</c:v>
                </c:pt>
                <c:pt idx="253">
                  <c:v>3.0299999999999869</c:v>
                </c:pt>
                <c:pt idx="254">
                  <c:v>0.74000000000000199</c:v>
                </c:pt>
                <c:pt idx="255">
                  <c:v>0.85000000000000142</c:v>
                </c:pt>
                <c:pt idx="256">
                  <c:v>0.75</c:v>
                </c:pt>
                <c:pt idx="257">
                  <c:v>3.5899999999999892</c:v>
                </c:pt>
                <c:pt idx="258">
                  <c:v>8.9999999999999858E-2</c:v>
                </c:pt>
                <c:pt idx="259">
                  <c:v>0.43999999999999995</c:v>
                </c:pt>
                <c:pt idx="260">
                  <c:v>8.6100000000000136</c:v>
                </c:pt>
                <c:pt idx="261">
                  <c:v>5.4000000000000057</c:v>
                </c:pt>
                <c:pt idx="262">
                  <c:v>1.1199999999999974</c:v>
                </c:pt>
                <c:pt idx="263">
                  <c:v>1.4100000000000001</c:v>
                </c:pt>
                <c:pt idx="264">
                  <c:v>1.9700000000000273</c:v>
                </c:pt>
                <c:pt idx="265">
                  <c:v>1.4699999999999989</c:v>
                </c:pt>
                <c:pt idx="266">
                  <c:v>5.25</c:v>
                </c:pt>
                <c:pt idx="267">
                  <c:v>1.8800000000000026</c:v>
                </c:pt>
                <c:pt idx="268">
                  <c:v>3.8500000000000085</c:v>
                </c:pt>
                <c:pt idx="269">
                  <c:v>2.8100000000000023</c:v>
                </c:pt>
                <c:pt idx="270">
                  <c:v>2.1700000000000017</c:v>
                </c:pt>
                <c:pt idx="271">
                  <c:v>0.94999999999998863</c:v>
                </c:pt>
                <c:pt idx="272">
                  <c:v>0.99000000000000021</c:v>
                </c:pt>
                <c:pt idx="273">
                  <c:v>3.9499999999999886</c:v>
                </c:pt>
                <c:pt idx="274">
                  <c:v>2.5799999999999272</c:v>
                </c:pt>
                <c:pt idx="275">
                  <c:v>1.2400000000000091</c:v>
                </c:pt>
                <c:pt idx="276">
                  <c:v>0.41000000000000014</c:v>
                </c:pt>
                <c:pt idx="277">
                  <c:v>9.9999999999994316E-2</c:v>
                </c:pt>
                <c:pt idx="278">
                  <c:v>7.9999999999998295E-2</c:v>
                </c:pt>
                <c:pt idx="279">
                  <c:v>2.0000000000010232E-2</c:v>
                </c:pt>
                <c:pt idx="280">
                  <c:v>2</c:v>
                </c:pt>
                <c:pt idx="281">
                  <c:v>2.5600000000000023</c:v>
                </c:pt>
                <c:pt idx="282">
                  <c:v>2.6200000000000045</c:v>
                </c:pt>
                <c:pt idx="283">
                  <c:v>2.5300000000000011</c:v>
                </c:pt>
                <c:pt idx="284">
                  <c:v>0.36999999999999034</c:v>
                </c:pt>
                <c:pt idx="285">
                  <c:v>1.870000000000001</c:v>
                </c:pt>
                <c:pt idx="286">
                  <c:v>3.2800000000000011</c:v>
                </c:pt>
                <c:pt idx="287">
                  <c:v>0.15000000000000213</c:v>
                </c:pt>
                <c:pt idx="288">
                  <c:v>2.4000000000000057</c:v>
                </c:pt>
                <c:pt idx="289">
                  <c:v>1</c:v>
                </c:pt>
                <c:pt idx="290">
                  <c:v>2.7199999999999989</c:v>
                </c:pt>
                <c:pt idx="291">
                  <c:v>0.60999999999999943</c:v>
                </c:pt>
                <c:pt idx="292">
                  <c:v>3.8300000000000125</c:v>
                </c:pt>
                <c:pt idx="293">
                  <c:v>1.1600000000000001</c:v>
                </c:pt>
                <c:pt idx="294">
                  <c:v>3.5900000000000034</c:v>
                </c:pt>
                <c:pt idx="295">
                  <c:v>3.8800000000000097</c:v>
                </c:pt>
                <c:pt idx="296">
                  <c:v>6.9999999999996732E-2</c:v>
                </c:pt>
                <c:pt idx="297">
                  <c:v>2.9000000000000057</c:v>
                </c:pt>
                <c:pt idx="298">
                  <c:v>0.81999999999999318</c:v>
                </c:pt>
                <c:pt idx="299">
                  <c:v>3.0600000000000023</c:v>
                </c:pt>
                <c:pt idx="300">
                  <c:v>0.76000000000000156</c:v>
                </c:pt>
                <c:pt idx="301">
                  <c:v>1.0899999999999999</c:v>
                </c:pt>
                <c:pt idx="302">
                  <c:v>0.35999999999999943</c:v>
                </c:pt>
                <c:pt idx="303">
                  <c:v>3.5999999999999943</c:v>
                </c:pt>
                <c:pt idx="304">
                  <c:v>9.9999999999909051E-3</c:v>
                </c:pt>
                <c:pt idx="305">
                  <c:v>0.43999999999999773</c:v>
                </c:pt>
                <c:pt idx="306">
                  <c:v>1.4700000000000024</c:v>
                </c:pt>
                <c:pt idx="307">
                  <c:v>3.789999999999992</c:v>
                </c:pt>
                <c:pt idx="308">
                  <c:v>1.2199999999999989</c:v>
                </c:pt>
                <c:pt idx="309">
                  <c:v>2.6200000000000045</c:v>
                </c:pt>
                <c:pt idx="310">
                  <c:v>4.2199999999999989</c:v>
                </c:pt>
                <c:pt idx="311">
                  <c:v>4.4699999999999989</c:v>
                </c:pt>
                <c:pt idx="312">
                  <c:v>1.0000000000047748E-2</c:v>
                </c:pt>
                <c:pt idx="313">
                  <c:v>1.210000000000008</c:v>
                </c:pt>
                <c:pt idx="314">
                  <c:v>1.8100000000000023</c:v>
                </c:pt>
                <c:pt idx="315">
                  <c:v>1.6799999999999997</c:v>
                </c:pt>
                <c:pt idx="316">
                  <c:v>1.8100000000000023</c:v>
                </c:pt>
                <c:pt idx="317">
                  <c:v>1.5999999999999943</c:v>
                </c:pt>
                <c:pt idx="318">
                  <c:v>5.269999999999996</c:v>
                </c:pt>
                <c:pt idx="319">
                  <c:v>4.1299999999999955</c:v>
                </c:pt>
                <c:pt idx="320">
                  <c:v>3.2999999999999972</c:v>
                </c:pt>
                <c:pt idx="321">
                  <c:v>0.20999999999999908</c:v>
                </c:pt>
                <c:pt idx="322">
                  <c:v>0.45999999999999375</c:v>
                </c:pt>
                <c:pt idx="323">
                  <c:v>0.1699999999999946</c:v>
                </c:pt>
                <c:pt idx="324">
                  <c:v>3.1300000000000026</c:v>
                </c:pt>
                <c:pt idx="325">
                  <c:v>5.3900000000000148</c:v>
                </c:pt>
                <c:pt idx="326">
                  <c:v>0.31000000000000227</c:v>
                </c:pt>
                <c:pt idx="327">
                  <c:v>6.0000000000000497E-2</c:v>
                </c:pt>
                <c:pt idx="328">
                  <c:v>0.19999999999993179</c:v>
                </c:pt>
                <c:pt idx="329">
                  <c:v>1.2700000000000031</c:v>
                </c:pt>
                <c:pt idx="330">
                  <c:v>3.9899999999999949</c:v>
                </c:pt>
                <c:pt idx="331">
                  <c:v>0.19999999999999929</c:v>
                </c:pt>
                <c:pt idx="332">
                  <c:v>5.1699999999999875</c:v>
                </c:pt>
                <c:pt idx="333">
                  <c:v>1.7700000000000387</c:v>
                </c:pt>
                <c:pt idx="334">
                  <c:v>0.67000000000001592</c:v>
                </c:pt>
                <c:pt idx="335">
                  <c:v>0.22999999999999687</c:v>
                </c:pt>
                <c:pt idx="336">
                  <c:v>1.7800000000000011</c:v>
                </c:pt>
                <c:pt idx="337">
                  <c:v>1.7299999999999898</c:v>
                </c:pt>
                <c:pt idx="338">
                  <c:v>0.33999999999999631</c:v>
                </c:pt>
                <c:pt idx="339">
                  <c:v>0.57999999999999829</c:v>
                </c:pt>
                <c:pt idx="340">
                  <c:v>0.68999999999999773</c:v>
                </c:pt>
                <c:pt idx="341">
                  <c:v>5.1700000000000728</c:v>
                </c:pt>
                <c:pt idx="342">
                  <c:v>3.6000000000000227</c:v>
                </c:pt>
                <c:pt idx="343">
                  <c:v>2.5099999999999909</c:v>
                </c:pt>
                <c:pt idx="344">
                  <c:v>0.50999999999999801</c:v>
                </c:pt>
                <c:pt idx="345">
                  <c:v>2.1000000000000227</c:v>
                </c:pt>
                <c:pt idx="346">
                  <c:v>6.9700000000000273</c:v>
                </c:pt>
                <c:pt idx="347">
                  <c:v>2.6700000000000017</c:v>
                </c:pt>
                <c:pt idx="348">
                  <c:v>0.37000000000000011</c:v>
                </c:pt>
                <c:pt idx="349">
                  <c:v>3.9999999999999147E-2</c:v>
                </c:pt>
                <c:pt idx="350">
                  <c:v>7.0000000000000284E-2</c:v>
                </c:pt>
                <c:pt idx="351">
                  <c:v>1.3199999999999932</c:v>
                </c:pt>
                <c:pt idx="352">
                  <c:v>0.40000000000000036</c:v>
                </c:pt>
                <c:pt idx="353">
                  <c:v>1.8100000000000023</c:v>
                </c:pt>
                <c:pt idx="354">
                  <c:v>1.3599999999999852</c:v>
                </c:pt>
                <c:pt idx="355">
                  <c:v>2.6400000000000006</c:v>
                </c:pt>
                <c:pt idx="356">
                  <c:v>0.16999999999998749</c:v>
                </c:pt>
                <c:pt idx="357">
                  <c:v>5.9999999999988063E-2</c:v>
                </c:pt>
                <c:pt idx="358">
                  <c:v>2.3000000000000043</c:v>
                </c:pt>
                <c:pt idx="359">
                  <c:v>1.0600000000000023</c:v>
                </c:pt>
                <c:pt idx="360">
                  <c:v>3.1699999999999875</c:v>
                </c:pt>
                <c:pt idx="361">
                  <c:v>0.22000000000000597</c:v>
                </c:pt>
                <c:pt idx="362">
                  <c:v>2.4600000000000009</c:v>
                </c:pt>
                <c:pt idx="363">
                  <c:v>4.6000000000000227</c:v>
                </c:pt>
                <c:pt idx="364">
                  <c:v>3.9399999999999977</c:v>
                </c:pt>
                <c:pt idx="365">
                  <c:v>1.6799999999999997</c:v>
                </c:pt>
                <c:pt idx="366">
                  <c:v>0.84999999999999432</c:v>
                </c:pt>
                <c:pt idx="367">
                  <c:v>2.0000000000010232E-2</c:v>
                </c:pt>
                <c:pt idx="368">
                  <c:v>1.1500000000000057</c:v>
                </c:pt>
                <c:pt idx="369">
                  <c:v>2.1200000000000045</c:v>
                </c:pt>
                <c:pt idx="370">
                  <c:v>0.56000000000000227</c:v>
                </c:pt>
                <c:pt idx="371">
                  <c:v>1.5799999999999983</c:v>
                </c:pt>
                <c:pt idx="372">
                  <c:v>0.32000000000000028</c:v>
                </c:pt>
                <c:pt idx="373">
                  <c:v>4.1400000000000148</c:v>
                </c:pt>
                <c:pt idx="374">
                  <c:v>1.6700000000000017</c:v>
                </c:pt>
                <c:pt idx="375">
                  <c:v>0.45999999999999375</c:v>
                </c:pt>
                <c:pt idx="376">
                  <c:v>2.0100000000000193</c:v>
                </c:pt>
                <c:pt idx="377">
                  <c:v>0.21999999999997044</c:v>
                </c:pt>
                <c:pt idx="378">
                  <c:v>9.9999999999999645E-2</c:v>
                </c:pt>
                <c:pt idx="379">
                  <c:v>3.0499999999999972</c:v>
                </c:pt>
                <c:pt idx="380">
                  <c:v>3.75</c:v>
                </c:pt>
                <c:pt idx="381">
                  <c:v>0.21000000000000085</c:v>
                </c:pt>
                <c:pt idx="382">
                  <c:v>2.0799999999999983</c:v>
                </c:pt>
                <c:pt idx="383">
                  <c:v>1.0599999999999454</c:v>
                </c:pt>
                <c:pt idx="384">
                  <c:v>0.20999999999997954</c:v>
                </c:pt>
                <c:pt idx="385">
                  <c:v>0.96000000000000085</c:v>
                </c:pt>
                <c:pt idx="386">
                  <c:v>0.67999999999999972</c:v>
                </c:pt>
                <c:pt idx="387">
                  <c:v>2.6099999999999994</c:v>
                </c:pt>
                <c:pt idx="388">
                  <c:v>2.8999999999999773</c:v>
                </c:pt>
                <c:pt idx="389">
                  <c:v>0.71999999999999886</c:v>
                </c:pt>
                <c:pt idx="390">
                  <c:v>0.1699999999999946</c:v>
                </c:pt>
                <c:pt idx="391">
                  <c:v>1.1999999999999886</c:v>
                </c:pt>
                <c:pt idx="392">
                  <c:v>0.83999999999999986</c:v>
                </c:pt>
                <c:pt idx="393">
                  <c:v>0.37999999999999545</c:v>
                </c:pt>
                <c:pt idx="394">
                  <c:v>3.1700000000000017</c:v>
                </c:pt>
                <c:pt idx="395">
                  <c:v>1.1900000000000013</c:v>
                </c:pt>
                <c:pt idx="396">
                  <c:v>0.14000000000000057</c:v>
                </c:pt>
                <c:pt idx="397">
                  <c:v>1.9899999999999949</c:v>
                </c:pt>
                <c:pt idx="398">
                  <c:v>3.3499999999999943</c:v>
                </c:pt>
                <c:pt idx="399">
                  <c:v>0.20999999999999375</c:v>
                </c:pt>
                <c:pt idx="400">
                  <c:v>0.41000000000002501</c:v>
                </c:pt>
                <c:pt idx="401">
                  <c:v>2.7999999999999972</c:v>
                </c:pt>
                <c:pt idx="402">
                  <c:v>3.4300000000000068</c:v>
                </c:pt>
                <c:pt idx="403">
                  <c:v>0.76000000000001933</c:v>
                </c:pt>
                <c:pt idx="404">
                  <c:v>0.56000000000000227</c:v>
                </c:pt>
                <c:pt idx="405">
                  <c:v>1.9900000000000091</c:v>
                </c:pt>
                <c:pt idx="406">
                  <c:v>0.25</c:v>
                </c:pt>
                <c:pt idx="407">
                  <c:v>4.9999999999982947E-2</c:v>
                </c:pt>
                <c:pt idx="408">
                  <c:v>1.9799999999999898</c:v>
                </c:pt>
                <c:pt idx="409">
                  <c:v>2.0699999999999932</c:v>
                </c:pt>
                <c:pt idx="410">
                  <c:v>1.2000000000000171</c:v>
                </c:pt>
                <c:pt idx="411">
                  <c:v>5.8799999999999955</c:v>
                </c:pt>
                <c:pt idx="412">
                  <c:v>0.19000000000000128</c:v>
                </c:pt>
                <c:pt idx="413">
                  <c:v>0.31999999999999318</c:v>
                </c:pt>
                <c:pt idx="414">
                  <c:v>0.30999999999999872</c:v>
                </c:pt>
                <c:pt idx="415">
                  <c:v>0.35999999999999943</c:v>
                </c:pt>
                <c:pt idx="416">
                  <c:v>2.7700000000000102</c:v>
                </c:pt>
                <c:pt idx="417">
                  <c:v>0.11000000000000298</c:v>
                </c:pt>
                <c:pt idx="418">
                  <c:v>0.37000000000000455</c:v>
                </c:pt>
                <c:pt idx="419">
                  <c:v>2.0000000000010232E-2</c:v>
                </c:pt>
                <c:pt idx="420">
                  <c:v>0.68999999999999773</c:v>
                </c:pt>
                <c:pt idx="421">
                  <c:v>0.53999999999999915</c:v>
                </c:pt>
                <c:pt idx="422">
                  <c:v>1.5399999999999636</c:v>
                </c:pt>
                <c:pt idx="423">
                  <c:v>3.0799999999999841</c:v>
                </c:pt>
                <c:pt idx="424">
                  <c:v>9.0000000000003411E-2</c:v>
                </c:pt>
                <c:pt idx="425">
                  <c:v>1</c:v>
                </c:pt>
                <c:pt idx="426">
                  <c:v>0.17000000000000171</c:v>
                </c:pt>
                <c:pt idx="427">
                  <c:v>9.0000000000003411E-2</c:v>
                </c:pt>
                <c:pt idx="428">
                  <c:v>1.0899999999999963</c:v>
                </c:pt>
                <c:pt idx="429">
                  <c:v>1.4300000000000068</c:v>
                </c:pt>
                <c:pt idx="430">
                  <c:v>0.36999999999999744</c:v>
                </c:pt>
                <c:pt idx="431">
                  <c:v>0.46999999999999886</c:v>
                </c:pt>
                <c:pt idx="432">
                  <c:v>1.6700000000000159</c:v>
                </c:pt>
                <c:pt idx="433">
                  <c:v>0.36999999999999744</c:v>
                </c:pt>
                <c:pt idx="434">
                  <c:v>0.98000000000000043</c:v>
                </c:pt>
                <c:pt idx="435">
                  <c:v>0.57000000000000028</c:v>
                </c:pt>
                <c:pt idx="436">
                  <c:v>2.1899999999999977</c:v>
                </c:pt>
                <c:pt idx="437">
                  <c:v>1.2799999999999727</c:v>
                </c:pt>
                <c:pt idx="438">
                  <c:v>1.3699999999999903</c:v>
                </c:pt>
                <c:pt idx="439">
                  <c:v>5.0000000000000711E-2</c:v>
                </c:pt>
                <c:pt idx="440">
                  <c:v>0.18999999999999773</c:v>
                </c:pt>
                <c:pt idx="441">
                  <c:v>4.4300000000000068</c:v>
                </c:pt>
                <c:pt idx="442">
                  <c:v>0.14000000000000057</c:v>
                </c:pt>
                <c:pt idx="443">
                  <c:v>1.4600000000000009</c:v>
                </c:pt>
                <c:pt idx="444">
                  <c:v>1.0700000000000003</c:v>
                </c:pt>
                <c:pt idx="445">
                  <c:v>1.5100000000000051</c:v>
                </c:pt>
                <c:pt idx="446">
                  <c:v>0.12000000000000011</c:v>
                </c:pt>
                <c:pt idx="447">
                  <c:v>2.1700000000000017</c:v>
                </c:pt>
                <c:pt idx="448">
                  <c:v>0.15000000000000568</c:v>
                </c:pt>
                <c:pt idx="449">
                  <c:v>0.4399999999999995</c:v>
                </c:pt>
                <c:pt idx="450">
                  <c:v>2.3700000000000045</c:v>
                </c:pt>
                <c:pt idx="451">
                  <c:v>4.0000000000000036E-2</c:v>
                </c:pt>
                <c:pt idx="452">
                  <c:v>1.4699999999999989</c:v>
                </c:pt>
                <c:pt idx="453">
                  <c:v>0.17000000000000171</c:v>
                </c:pt>
                <c:pt idx="454">
                  <c:v>7.9300000000000068</c:v>
                </c:pt>
                <c:pt idx="455">
                  <c:v>0.13999999999998636</c:v>
                </c:pt>
                <c:pt idx="456">
                  <c:v>0.73999999999999488</c:v>
                </c:pt>
                <c:pt idx="457">
                  <c:v>0.86000000000001364</c:v>
                </c:pt>
                <c:pt idx="458">
                  <c:v>5.0900000000000034</c:v>
                </c:pt>
                <c:pt idx="459">
                  <c:v>1.0500000000000043</c:v>
                </c:pt>
                <c:pt idx="460">
                  <c:v>3.4399999999999977</c:v>
                </c:pt>
                <c:pt idx="461">
                  <c:v>1.3900000000000006</c:v>
                </c:pt>
                <c:pt idx="462">
                  <c:v>4.8900000000000148</c:v>
                </c:pt>
                <c:pt idx="463">
                  <c:v>2.6599999999999966</c:v>
                </c:pt>
                <c:pt idx="464">
                  <c:v>2.1599999999999966</c:v>
                </c:pt>
                <c:pt idx="465">
                  <c:v>0.59999999999999432</c:v>
                </c:pt>
                <c:pt idx="466">
                  <c:v>0.27000000000001023</c:v>
                </c:pt>
                <c:pt idx="467">
                  <c:v>0.46000000000000085</c:v>
                </c:pt>
                <c:pt idx="468">
                  <c:v>2.2900000000000205</c:v>
                </c:pt>
                <c:pt idx="469">
                  <c:v>9.0000000000003411E-2</c:v>
                </c:pt>
                <c:pt idx="470">
                  <c:v>1.75</c:v>
                </c:pt>
                <c:pt idx="471">
                  <c:v>0.25999999999999801</c:v>
                </c:pt>
                <c:pt idx="472">
                  <c:v>1.4200000000000017</c:v>
                </c:pt>
                <c:pt idx="473">
                  <c:v>0.28999999999999915</c:v>
                </c:pt>
                <c:pt idx="474">
                  <c:v>0.15000000000000036</c:v>
                </c:pt>
                <c:pt idx="475">
                  <c:v>3.7800000000000011</c:v>
                </c:pt>
                <c:pt idx="476">
                  <c:v>0.31000000000000227</c:v>
                </c:pt>
                <c:pt idx="477">
                  <c:v>0.73999999999999488</c:v>
                </c:pt>
                <c:pt idx="478">
                  <c:v>0.37999999999999901</c:v>
                </c:pt>
                <c:pt idx="479">
                  <c:v>1.6899999999999977</c:v>
                </c:pt>
                <c:pt idx="480">
                  <c:v>6.0000000000002274E-2</c:v>
                </c:pt>
                <c:pt idx="481">
                  <c:v>2.5699999999999932</c:v>
                </c:pt>
                <c:pt idx="482">
                  <c:v>0.76000000000000156</c:v>
                </c:pt>
                <c:pt idx="483">
                  <c:v>1.2599999999999909</c:v>
                </c:pt>
                <c:pt idx="484">
                  <c:v>8.0000000000012506E-2</c:v>
                </c:pt>
                <c:pt idx="485">
                  <c:v>1.4499999999999886</c:v>
                </c:pt>
                <c:pt idx="486">
                  <c:v>0.40000000000000036</c:v>
                </c:pt>
                <c:pt idx="487">
                  <c:v>0.14000000000000057</c:v>
                </c:pt>
                <c:pt idx="488">
                  <c:v>3.0000000000001137E-2</c:v>
                </c:pt>
                <c:pt idx="489">
                  <c:v>0.92999999999999972</c:v>
                </c:pt>
                <c:pt idx="490">
                  <c:v>0.70000000000001705</c:v>
                </c:pt>
                <c:pt idx="491">
                  <c:v>0.17000000000000171</c:v>
                </c:pt>
                <c:pt idx="492">
                  <c:v>1.8699999999999903</c:v>
                </c:pt>
                <c:pt idx="493">
                  <c:v>0.90999999999999659</c:v>
                </c:pt>
                <c:pt idx="494">
                  <c:v>0.10999999999999943</c:v>
                </c:pt>
                <c:pt idx="495">
                  <c:v>1.2300000000000182</c:v>
                </c:pt>
                <c:pt idx="496">
                  <c:v>1.4800000000000004</c:v>
                </c:pt>
                <c:pt idx="497">
                  <c:v>2.0600000000000023</c:v>
                </c:pt>
                <c:pt idx="498">
                  <c:v>2.6799999999999784</c:v>
                </c:pt>
                <c:pt idx="499">
                  <c:v>1.2599999999999909</c:v>
                </c:pt>
                <c:pt idx="500">
                  <c:v>0.16000000000000014</c:v>
                </c:pt>
                <c:pt idx="501">
                  <c:v>1.2600000000000051</c:v>
                </c:pt>
                <c:pt idx="502">
                  <c:v>0.3100000000000005</c:v>
                </c:pt>
                <c:pt idx="503">
                  <c:v>1.9399999999999977</c:v>
                </c:pt>
                <c:pt idx="504">
                  <c:v>0.42999999999999261</c:v>
                </c:pt>
                <c:pt idx="505">
                  <c:v>1.2400000000000091</c:v>
                </c:pt>
                <c:pt idx="506">
                  <c:v>3.3199999999999932</c:v>
                </c:pt>
                <c:pt idx="507">
                  <c:v>2.0900000000000034</c:v>
                </c:pt>
                <c:pt idx="508">
                  <c:v>2.4499999999999886</c:v>
                </c:pt>
                <c:pt idx="509">
                  <c:v>0.43999999999999773</c:v>
                </c:pt>
                <c:pt idx="510">
                  <c:v>1.0199999999999996</c:v>
                </c:pt>
                <c:pt idx="511">
                  <c:v>2.6299999999999955</c:v>
                </c:pt>
                <c:pt idx="512">
                  <c:v>1.7899999999999991</c:v>
                </c:pt>
                <c:pt idx="513">
                  <c:v>1.0199999999999818</c:v>
                </c:pt>
                <c:pt idx="514">
                  <c:v>0.10000000000000142</c:v>
                </c:pt>
                <c:pt idx="515">
                  <c:v>0.18999999999999773</c:v>
                </c:pt>
                <c:pt idx="516">
                  <c:v>1.3599999999999994</c:v>
                </c:pt>
                <c:pt idx="517">
                  <c:v>0.69999999999999929</c:v>
                </c:pt>
                <c:pt idx="518">
                  <c:v>0.57999999999998408</c:v>
                </c:pt>
                <c:pt idx="519">
                  <c:v>0.35999999999999943</c:v>
                </c:pt>
                <c:pt idx="520">
                  <c:v>1.0900000000000034</c:v>
                </c:pt>
                <c:pt idx="521">
                  <c:v>0.35000000000000853</c:v>
                </c:pt>
                <c:pt idx="522">
                  <c:v>1.1099999999999994</c:v>
                </c:pt>
                <c:pt idx="523">
                  <c:v>1.240000000000002</c:v>
                </c:pt>
                <c:pt idx="524">
                  <c:v>0.46000000000000085</c:v>
                </c:pt>
                <c:pt idx="525">
                  <c:v>3.5600000000000023</c:v>
                </c:pt>
                <c:pt idx="526">
                  <c:v>0.16000000000000014</c:v>
                </c:pt>
                <c:pt idx="527">
                  <c:v>0.39000000000000057</c:v>
                </c:pt>
                <c:pt idx="528">
                  <c:v>1.0799999999999983</c:v>
                </c:pt>
                <c:pt idx="529">
                  <c:v>0.60999999999999943</c:v>
                </c:pt>
                <c:pt idx="530">
                  <c:v>0.49000000000000199</c:v>
                </c:pt>
                <c:pt idx="531">
                  <c:v>7.0000000000000284E-2</c:v>
                </c:pt>
                <c:pt idx="532">
                  <c:v>0.32000000000000006</c:v>
                </c:pt>
                <c:pt idx="533">
                  <c:v>0.26999999999999957</c:v>
                </c:pt>
                <c:pt idx="534">
                  <c:v>0.85999999999999943</c:v>
                </c:pt>
                <c:pt idx="535">
                  <c:v>0.12000000000000455</c:v>
                </c:pt>
                <c:pt idx="536">
                  <c:v>7.0000000000000284E-2</c:v>
                </c:pt>
                <c:pt idx="537">
                  <c:v>0.90000000000000568</c:v>
                </c:pt>
                <c:pt idx="538">
                  <c:v>2.2299999999999969</c:v>
                </c:pt>
                <c:pt idx="539">
                  <c:v>1.8500000000000014</c:v>
                </c:pt>
                <c:pt idx="540">
                  <c:v>0.29000000000000004</c:v>
                </c:pt>
                <c:pt idx="541">
                  <c:v>0.62000000000000099</c:v>
                </c:pt>
                <c:pt idx="542">
                  <c:v>0.62999999999999989</c:v>
                </c:pt>
                <c:pt idx="543">
                  <c:v>0.12000000000000455</c:v>
                </c:pt>
                <c:pt idx="544">
                  <c:v>1.1400000000000006</c:v>
                </c:pt>
                <c:pt idx="545">
                  <c:v>0.18999999999999773</c:v>
                </c:pt>
                <c:pt idx="546">
                  <c:v>0.59999999999999432</c:v>
                </c:pt>
                <c:pt idx="547">
                  <c:v>1.3999999999999986</c:v>
                </c:pt>
                <c:pt idx="548">
                  <c:v>1.8600000000000136</c:v>
                </c:pt>
                <c:pt idx="549">
                  <c:v>0.46999999999999886</c:v>
                </c:pt>
                <c:pt idx="550">
                  <c:v>1</c:v>
                </c:pt>
                <c:pt idx="551">
                  <c:v>0.35999999999999943</c:v>
                </c:pt>
                <c:pt idx="552">
                  <c:v>6.9999999999993179E-2</c:v>
                </c:pt>
                <c:pt idx="553">
                  <c:v>0.51999999999999602</c:v>
                </c:pt>
                <c:pt idx="554">
                  <c:v>3.4599999999999937</c:v>
                </c:pt>
                <c:pt idx="555">
                  <c:v>8.9999999999999858E-2</c:v>
                </c:pt>
                <c:pt idx="556">
                  <c:v>0.13000000000000078</c:v>
                </c:pt>
                <c:pt idx="557">
                  <c:v>0.46000000000000085</c:v>
                </c:pt>
                <c:pt idx="558">
                  <c:v>0.71000000000000085</c:v>
                </c:pt>
                <c:pt idx="559">
                  <c:v>0.52000000000000313</c:v>
                </c:pt>
                <c:pt idx="560">
                  <c:v>0.1899999999999995</c:v>
                </c:pt>
                <c:pt idx="561">
                  <c:v>1.1799999999999997</c:v>
                </c:pt>
                <c:pt idx="562">
                  <c:v>9.0000000000000024E-2</c:v>
                </c:pt>
                <c:pt idx="563">
                  <c:v>0.46000000000000796</c:v>
                </c:pt>
                <c:pt idx="564">
                  <c:v>2.0200000000000031</c:v>
                </c:pt>
                <c:pt idx="565">
                  <c:v>5.0000000000000044E-2</c:v>
                </c:pt>
                <c:pt idx="566">
                  <c:v>0.40000000000000568</c:v>
                </c:pt>
                <c:pt idx="567">
                  <c:v>0.10999999999999943</c:v>
                </c:pt>
                <c:pt idx="568">
                  <c:v>0.38000000000000256</c:v>
                </c:pt>
                <c:pt idx="569">
                  <c:v>0.85000000000000142</c:v>
                </c:pt>
                <c:pt idx="570">
                  <c:v>0.97999999999999687</c:v>
                </c:pt>
                <c:pt idx="571">
                  <c:v>0.71999999999999886</c:v>
                </c:pt>
                <c:pt idx="572">
                  <c:v>0</c:v>
                </c:pt>
                <c:pt idx="573">
                  <c:v>0.13000000000000256</c:v>
                </c:pt>
                <c:pt idx="574">
                  <c:v>0.61999999999999744</c:v>
                </c:pt>
                <c:pt idx="575">
                  <c:v>0.14000000000000057</c:v>
                </c:pt>
                <c:pt idx="576">
                  <c:v>0.92999999999999972</c:v>
                </c:pt>
                <c:pt idx="577">
                  <c:v>0.72000000000000064</c:v>
                </c:pt>
                <c:pt idx="578">
                  <c:v>0.53999999999999915</c:v>
                </c:pt>
                <c:pt idx="579">
                  <c:v>0.14000000000000057</c:v>
                </c:pt>
                <c:pt idx="580">
                  <c:v>0.22999999999999687</c:v>
                </c:pt>
                <c:pt idx="581">
                  <c:v>7.9999999999998295E-2</c:v>
                </c:pt>
                <c:pt idx="582">
                  <c:v>0.29000000000000004</c:v>
                </c:pt>
                <c:pt idx="583">
                  <c:v>0.33000000000000185</c:v>
                </c:pt>
                <c:pt idx="584">
                  <c:v>0.89999999999999858</c:v>
                </c:pt>
                <c:pt idx="585">
                  <c:v>0.20000000000000284</c:v>
                </c:pt>
                <c:pt idx="586">
                  <c:v>9.0000000000003411E-2</c:v>
                </c:pt>
                <c:pt idx="587">
                  <c:v>3.0000000000001137E-2</c:v>
                </c:pt>
                <c:pt idx="588">
                  <c:v>1.2899999999999991</c:v>
                </c:pt>
                <c:pt idx="589">
                  <c:v>4.0000000000000036E-2</c:v>
                </c:pt>
                <c:pt idx="590">
                  <c:v>0.44999999999999929</c:v>
                </c:pt>
                <c:pt idx="591">
                  <c:v>0.52000000000000313</c:v>
                </c:pt>
                <c:pt idx="592">
                  <c:v>0.22999999999999687</c:v>
                </c:pt>
                <c:pt idx="593">
                  <c:v>0.39000000000000012</c:v>
                </c:pt>
                <c:pt idx="594">
                  <c:v>0.74000000000000199</c:v>
                </c:pt>
                <c:pt idx="595">
                  <c:v>0.4399999999999995</c:v>
                </c:pt>
                <c:pt idx="596">
                  <c:v>1.1199999999999974</c:v>
                </c:pt>
                <c:pt idx="597">
                  <c:v>0.61999999999999744</c:v>
                </c:pt>
                <c:pt idx="598">
                  <c:v>0.52999999999999758</c:v>
                </c:pt>
                <c:pt idx="599">
                  <c:v>6.0000000000000497E-2</c:v>
                </c:pt>
                <c:pt idx="600">
                  <c:v>0.41000000000000014</c:v>
                </c:pt>
                <c:pt idx="601">
                  <c:v>0.58999999999999986</c:v>
                </c:pt>
                <c:pt idx="602">
                  <c:v>0.75</c:v>
                </c:pt>
                <c:pt idx="603">
                  <c:v>0.23999999999999977</c:v>
                </c:pt>
                <c:pt idx="604">
                  <c:v>1.5</c:v>
                </c:pt>
                <c:pt idx="605">
                  <c:v>0.14000000000000057</c:v>
                </c:pt>
                <c:pt idx="606">
                  <c:v>9.9999999999999985E-3</c:v>
                </c:pt>
                <c:pt idx="607">
                  <c:v>0.62000000000000455</c:v>
                </c:pt>
                <c:pt idx="608">
                  <c:v>0.10999999999999943</c:v>
                </c:pt>
                <c:pt idx="609">
                  <c:v>0.15000000000000036</c:v>
                </c:pt>
                <c:pt idx="610">
                  <c:v>1.1600000000000001</c:v>
                </c:pt>
                <c:pt idx="611">
                  <c:v>0.23999999999999977</c:v>
                </c:pt>
                <c:pt idx="612">
                  <c:v>0.95000000000000284</c:v>
                </c:pt>
                <c:pt idx="613">
                  <c:v>1.7099999999999937</c:v>
                </c:pt>
                <c:pt idx="614">
                  <c:v>0.33000000000000185</c:v>
                </c:pt>
                <c:pt idx="615">
                  <c:v>8.0000000000000071E-2</c:v>
                </c:pt>
                <c:pt idx="616">
                  <c:v>1.0399999999999991</c:v>
                </c:pt>
                <c:pt idx="617">
                  <c:v>0</c:v>
                </c:pt>
                <c:pt idx="618">
                  <c:v>0.89000000000001478</c:v>
                </c:pt>
                <c:pt idx="619">
                  <c:v>0.37999999999999989</c:v>
                </c:pt>
                <c:pt idx="620">
                  <c:v>1.9999999999999574E-2</c:v>
                </c:pt>
                <c:pt idx="621">
                  <c:v>0.30000000000000071</c:v>
                </c:pt>
                <c:pt idx="622">
                  <c:v>1.3199999999999932</c:v>
                </c:pt>
                <c:pt idx="623">
                  <c:v>0.16999999999999993</c:v>
                </c:pt>
                <c:pt idx="624">
                  <c:v>0.10000000000000142</c:v>
                </c:pt>
                <c:pt idx="625">
                  <c:v>0.10000000000000009</c:v>
                </c:pt>
                <c:pt idx="626">
                  <c:v>2.000000000000135E-2</c:v>
                </c:pt>
                <c:pt idx="627">
                  <c:v>0</c:v>
                </c:pt>
                <c:pt idx="628">
                  <c:v>0.49000000000000199</c:v>
                </c:pt>
                <c:pt idx="629">
                  <c:v>1.3399999999999999</c:v>
                </c:pt>
                <c:pt idx="630">
                  <c:v>0.42999999999999972</c:v>
                </c:pt>
                <c:pt idx="631">
                  <c:v>0.12</c:v>
                </c:pt>
                <c:pt idx="632">
                  <c:v>0.60999999999999943</c:v>
                </c:pt>
                <c:pt idx="633">
                  <c:v>0.17999999999999972</c:v>
                </c:pt>
                <c:pt idx="634">
                  <c:v>4.0000000000000924E-2</c:v>
                </c:pt>
                <c:pt idx="635">
                  <c:v>1.7899999999999991</c:v>
                </c:pt>
                <c:pt idx="636">
                  <c:v>2.9999999999994031E-2</c:v>
                </c:pt>
                <c:pt idx="637">
                  <c:v>0.22000000000000064</c:v>
                </c:pt>
                <c:pt idx="638">
                  <c:v>0.10999999999999943</c:v>
                </c:pt>
                <c:pt idx="639">
                  <c:v>1.9999999999999574E-2</c:v>
                </c:pt>
                <c:pt idx="640">
                  <c:v>4.0000000000000036E-2</c:v>
                </c:pt>
                <c:pt idx="641">
                  <c:v>0.25</c:v>
                </c:pt>
                <c:pt idx="642">
                  <c:v>8.0000000000000071E-2</c:v>
                </c:pt>
                <c:pt idx="643">
                  <c:v>0.63000000000000256</c:v>
                </c:pt>
                <c:pt idx="644">
                  <c:v>0.46999999999999975</c:v>
                </c:pt>
                <c:pt idx="645">
                  <c:v>3.9999999999999147E-2</c:v>
                </c:pt>
                <c:pt idx="646">
                  <c:v>7.0000000000000062E-2</c:v>
                </c:pt>
                <c:pt idx="647">
                  <c:v>0.80999999999999872</c:v>
                </c:pt>
                <c:pt idx="648">
                  <c:v>7.9999999999998295E-2</c:v>
                </c:pt>
                <c:pt idx="649">
                  <c:v>0.82999999999999829</c:v>
                </c:pt>
                <c:pt idx="650">
                  <c:v>0.50999999999999979</c:v>
                </c:pt>
                <c:pt idx="651">
                  <c:v>3.9999999999999813E-2</c:v>
                </c:pt>
                <c:pt idx="652">
                  <c:v>0.48000000000000043</c:v>
                </c:pt>
                <c:pt idx="653">
                  <c:v>0</c:v>
                </c:pt>
                <c:pt idx="654">
                  <c:v>8.0000000000000071E-2</c:v>
                </c:pt>
                <c:pt idx="655">
                  <c:v>0.16000000000000014</c:v>
                </c:pt>
                <c:pt idx="656">
                  <c:v>4.0000000000000036E-2</c:v>
                </c:pt>
                <c:pt idx="657">
                  <c:v>9.999999999999995E-3</c:v>
                </c:pt>
                <c:pt idx="658">
                  <c:v>1.9100000000000037</c:v>
                </c:pt>
                <c:pt idx="659">
                  <c:v>0.20999999999999996</c:v>
                </c:pt>
                <c:pt idx="660">
                  <c:v>9.9999999999997868E-3</c:v>
                </c:pt>
                <c:pt idx="661">
                  <c:v>0.20000000000000018</c:v>
                </c:pt>
                <c:pt idx="662">
                  <c:v>0.52999999999999936</c:v>
                </c:pt>
                <c:pt idx="663">
                  <c:v>0.23000000000000043</c:v>
                </c:pt>
                <c:pt idx="664">
                  <c:v>8.9999999999999858E-2</c:v>
                </c:pt>
                <c:pt idx="665">
                  <c:v>2.0000000000000004E-2</c:v>
                </c:pt>
                <c:pt idx="666">
                  <c:v>0.11000000000000121</c:v>
                </c:pt>
                <c:pt idx="667">
                  <c:v>0.10999999999999999</c:v>
                </c:pt>
                <c:pt idx="668">
                  <c:v>0.63000000000000078</c:v>
                </c:pt>
                <c:pt idx="669">
                  <c:v>0</c:v>
                </c:pt>
                <c:pt idx="670">
                  <c:v>0.20000000000000018</c:v>
                </c:pt>
                <c:pt idx="671">
                  <c:v>0.12999999999999989</c:v>
                </c:pt>
                <c:pt idx="672">
                  <c:v>0.14000000000000012</c:v>
                </c:pt>
                <c:pt idx="673">
                  <c:v>9.9999999999999645E-2</c:v>
                </c:pt>
                <c:pt idx="674">
                  <c:v>3.9999999999999813E-2</c:v>
                </c:pt>
                <c:pt idx="675">
                  <c:v>5.0000000000000711E-2</c:v>
                </c:pt>
                <c:pt idx="676">
                  <c:v>0.16000000000000014</c:v>
                </c:pt>
                <c:pt idx="677">
                  <c:v>3.9999999999999147E-2</c:v>
                </c:pt>
              </c:numCache>
            </c:numRef>
          </c:yVal>
        </c:ser>
        <c:axId val="92133248"/>
        <c:axId val="83470208"/>
      </c:scatterChart>
      <c:valAx>
        <c:axId val="92133248"/>
        <c:scaling>
          <c:orientation val="minMax"/>
        </c:scaling>
        <c:axPos val="b"/>
        <c:numFmt formatCode="0.00" sourceLinked="1"/>
        <c:tickLblPos val="nextTo"/>
        <c:crossAx val="83470208"/>
        <c:crosses val="autoZero"/>
        <c:crossBetween val="midCat"/>
      </c:valAx>
      <c:valAx>
        <c:axId val="83470208"/>
        <c:scaling>
          <c:orientation val="minMax"/>
        </c:scaling>
        <c:axPos val="l"/>
        <c:majorGridlines/>
        <c:numFmt formatCode="General" sourceLinked="1"/>
        <c:tickLblPos val="nextTo"/>
        <c:crossAx val="921332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12</xdr:row>
      <xdr:rowOff>0</xdr:rowOff>
    </xdr:from>
    <xdr:to>
      <xdr:col>11</xdr:col>
      <xdr:colOff>533400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342900</xdr:colOff>
      <xdr:row>34</xdr:row>
      <xdr:rowOff>133350</xdr:rowOff>
    </xdr:from>
    <xdr:to>
      <xdr:col>12</xdr:col>
      <xdr:colOff>38100</xdr:colOff>
      <xdr:row>51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710"/>
  <sheetViews>
    <sheetView topLeftCell="N720" workbookViewId="0">
      <selection activeCell="Y50" sqref="Y50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COUNT(B58:B735)</f>
        <v>678</v>
      </c>
      <c r="C6" s="1">
        <f t="shared" si="0"/>
        <v>678</v>
      </c>
      <c r="D6" s="1">
        <f t="shared" si="0"/>
        <v>678</v>
      </c>
      <c r="E6" s="1">
        <f t="shared" si="0"/>
        <v>678</v>
      </c>
      <c r="F6" s="1">
        <f>COUNT(F58:F735)</f>
        <v>678</v>
      </c>
      <c r="G6" s="1">
        <f t="shared" si="0"/>
        <v>678</v>
      </c>
      <c r="H6" s="1">
        <f t="shared" si="0"/>
        <v>678</v>
      </c>
      <c r="I6" s="1">
        <f t="shared" si="0"/>
        <v>678</v>
      </c>
      <c r="J6" s="1">
        <f t="shared" si="0"/>
        <v>678</v>
      </c>
      <c r="K6" s="1">
        <f t="shared" si="0"/>
        <v>678</v>
      </c>
      <c r="L6" s="1">
        <f>COUNT(L58:L735)</f>
        <v>678</v>
      </c>
      <c r="M6" s="1">
        <f t="shared" si="0"/>
        <v>678</v>
      </c>
      <c r="N6" s="1">
        <f t="shared" si="0"/>
        <v>678</v>
      </c>
      <c r="O6" s="1">
        <f t="shared" si="0"/>
        <v>678</v>
      </c>
      <c r="P6" s="1">
        <f t="shared" si="0"/>
        <v>678</v>
      </c>
      <c r="Q6" s="1">
        <f t="shared" si="0"/>
        <v>678</v>
      </c>
      <c r="R6" s="1">
        <f t="shared" si="0"/>
        <v>678</v>
      </c>
      <c r="T6" s="3" t="s">
        <v>16</v>
      </c>
      <c r="V6" s="1">
        <f>COUNT(V58:V735)</f>
        <v>678</v>
      </c>
    </row>
    <row r="7" spans="1:22">
      <c r="A7" s="3" t="s">
        <v>13</v>
      </c>
      <c r="E7" s="5">
        <f t="shared" ref="E7:R7" si="1">AVERAGE(E58:E735)</f>
        <v>325.62303834808245</v>
      </c>
      <c r="F7" s="5">
        <f t="shared" si="1"/>
        <v>322.78091445427702</v>
      </c>
      <c r="G7" s="5">
        <f t="shared" si="1"/>
        <v>11.26654867256638</v>
      </c>
      <c r="H7" s="5">
        <f t="shared" si="1"/>
        <v>325.58861356932169</v>
      </c>
      <c r="I7" s="5">
        <f t="shared" si="1"/>
        <v>322.08752212389322</v>
      </c>
      <c r="J7" s="5">
        <f t="shared" si="1"/>
        <v>11.867448377581109</v>
      </c>
      <c r="K7" s="5">
        <f t="shared" si="1"/>
        <v>325.60582595870164</v>
      </c>
      <c r="L7" s="5">
        <f t="shared" si="1"/>
        <v>3.4424778761064957E-2</v>
      </c>
      <c r="M7" s="5">
        <f t="shared" si="1"/>
        <v>322.43421828908566</v>
      </c>
      <c r="N7" s="5">
        <f t="shared" si="1"/>
        <v>8.2227187366954482</v>
      </c>
      <c r="O7" s="5">
        <f t="shared" si="1"/>
        <v>0.6933923303834828</v>
      </c>
      <c r="P7" s="5">
        <f t="shared" si="1"/>
        <v>16.445437473390896</v>
      </c>
      <c r="Q7" s="5">
        <f t="shared" si="1"/>
        <v>-3.0506064877176917E-2</v>
      </c>
      <c r="R7" s="5">
        <f t="shared" si="1"/>
        <v>0.7757874484709405</v>
      </c>
      <c r="T7" s="3" t="s">
        <v>13</v>
      </c>
      <c r="V7" s="5">
        <f>AVERAGE(V58:V735)</f>
        <v>1.3086519712045797</v>
      </c>
    </row>
    <row r="8" spans="1:22">
      <c r="A8" s="3" t="s">
        <v>14</v>
      </c>
      <c r="B8" s="1">
        <f t="shared" ref="B8:R8" si="2">MIN(B58:B735)</f>
        <v>0</v>
      </c>
      <c r="C8" s="1">
        <f t="shared" si="2"/>
        <v>-9</v>
      </c>
      <c r="D8" s="1">
        <f t="shared" si="2"/>
        <v>-10</v>
      </c>
      <c r="E8" s="6">
        <f t="shared" si="2"/>
        <v>0.03</v>
      </c>
      <c r="F8" s="6">
        <f t="shared" si="2"/>
        <v>-8</v>
      </c>
      <c r="G8" s="6">
        <f t="shared" si="2"/>
        <v>0.91</v>
      </c>
      <c r="H8" s="6">
        <f t="shared" si="2"/>
        <v>0.02</v>
      </c>
      <c r="I8" s="6">
        <f t="shared" si="2"/>
        <v>-6.31</v>
      </c>
      <c r="J8" s="6">
        <f t="shared" si="2"/>
        <v>1.49</v>
      </c>
      <c r="K8" s="6">
        <f t="shared" si="2"/>
        <v>2.5000000000000001E-2</v>
      </c>
      <c r="L8" s="6">
        <f t="shared" si="2"/>
        <v>-44.070000000000618</v>
      </c>
      <c r="M8" s="6">
        <f t="shared" si="2"/>
        <v>-5.57</v>
      </c>
      <c r="N8" s="6">
        <f t="shared" si="2"/>
        <v>1.0488326844640188</v>
      </c>
      <c r="O8" s="6">
        <f t="shared" si="2"/>
        <v>-339.44000000000051</v>
      </c>
      <c r="P8" s="6">
        <f t="shared" si="2"/>
        <v>2.0976653689280376</v>
      </c>
      <c r="Q8" s="6">
        <f t="shared" si="2"/>
        <v>-0.83044982698961944</v>
      </c>
      <c r="R8" s="6">
        <f t="shared" si="2"/>
        <v>2.8924118176619309E-3</v>
      </c>
      <c r="T8" s="3" t="s">
        <v>14</v>
      </c>
      <c r="V8" s="6">
        <f>MIN(V58:V735)</f>
        <v>2.3183050113467227E-3</v>
      </c>
    </row>
    <row r="9" spans="1:22">
      <c r="A9" s="3" t="s">
        <v>15</v>
      </c>
      <c r="B9" s="1">
        <f t="shared" ref="B9:R9" si="3">MAX(B58:B735)</f>
        <v>6</v>
      </c>
      <c r="C9" s="1">
        <f t="shared" si="3"/>
        <v>8</v>
      </c>
      <c r="D9" s="1">
        <f t="shared" si="3"/>
        <v>17</v>
      </c>
      <c r="E9" s="6">
        <f t="shared" si="3"/>
        <v>9111.2000000000007</v>
      </c>
      <c r="F9" s="6">
        <f t="shared" si="3"/>
        <v>8563.2900000000009</v>
      </c>
      <c r="G9" s="6">
        <f t="shared" si="3"/>
        <v>222.67</v>
      </c>
      <c r="H9" s="6">
        <f t="shared" si="3"/>
        <v>9071.57</v>
      </c>
      <c r="I9" s="6">
        <f t="shared" si="3"/>
        <v>8446.3700000000008</v>
      </c>
      <c r="J9" s="6">
        <f t="shared" si="3"/>
        <v>224.28</v>
      </c>
      <c r="K9" s="6">
        <f t="shared" si="3"/>
        <v>9091.3850000000002</v>
      </c>
      <c r="L9" s="6">
        <f t="shared" si="3"/>
        <v>41.81000000000131</v>
      </c>
      <c r="M9" s="6">
        <f t="shared" si="3"/>
        <v>8504.8300000000017</v>
      </c>
      <c r="N9" s="6">
        <f t="shared" si="3"/>
        <v>152.92093095779924</v>
      </c>
      <c r="O9" s="6">
        <f t="shared" si="3"/>
        <v>531.72000000000025</v>
      </c>
      <c r="P9" s="6">
        <f t="shared" si="3"/>
        <v>305.84186191559849</v>
      </c>
      <c r="Q9" s="6">
        <f t="shared" si="3"/>
        <v>0.7831075629538411</v>
      </c>
      <c r="R9" s="6">
        <f t="shared" si="3"/>
        <v>3.9940258022634065</v>
      </c>
      <c r="T9" s="3" t="s">
        <v>15</v>
      </c>
      <c r="V9" s="6">
        <f>MAX(V58:V735)</f>
        <v>10.798198388530608</v>
      </c>
    </row>
    <row r="10" spans="1:22">
      <c r="A10" s="3" t="s">
        <v>17</v>
      </c>
      <c r="E10" s="5">
        <f t="shared" ref="E10:R10" si="4">STDEV(E58:E735)</f>
        <v>848.11343578175513</v>
      </c>
      <c r="F10" s="5">
        <f t="shared" si="4"/>
        <v>809.62680480851861</v>
      </c>
      <c r="G10" s="5">
        <f t="shared" si="4"/>
        <v>18.863904616396468</v>
      </c>
      <c r="H10" s="5">
        <f t="shared" si="4"/>
        <v>848.08167511944691</v>
      </c>
      <c r="I10" s="5">
        <f t="shared" si="4"/>
        <v>804.60807060798231</v>
      </c>
      <c r="J10" s="5">
        <f t="shared" si="4"/>
        <v>20.034633715955156</v>
      </c>
      <c r="K10" s="5">
        <f t="shared" si="4"/>
        <v>848.09274320349471</v>
      </c>
      <c r="L10" s="5">
        <f t="shared" si="4"/>
        <v>5.7141015188648385</v>
      </c>
      <c r="M10" s="5">
        <f t="shared" si="4"/>
        <v>806.90008542232692</v>
      </c>
      <c r="N10" s="5">
        <f t="shared" si="4"/>
        <v>13.73452330569835</v>
      </c>
      <c r="O10" s="5">
        <f t="shared" si="4"/>
        <v>37.794566880288464</v>
      </c>
      <c r="P10" s="5">
        <f t="shared" si="4"/>
        <v>27.469046611396699</v>
      </c>
      <c r="Q10" s="5">
        <f t="shared" si="4"/>
        <v>0.18968642725208584</v>
      </c>
      <c r="R10" s="5">
        <f t="shared" si="4"/>
        <v>0.62522171385579883</v>
      </c>
      <c r="T10" s="3" t="s">
        <v>17</v>
      </c>
      <c r="V10" s="5">
        <f>STDEV(V58:V735)</f>
        <v>1.136692691360385</v>
      </c>
    </row>
    <row r="11" spans="1:22">
      <c r="A11" s="3" t="s">
        <v>25</v>
      </c>
      <c r="L11" s="6">
        <f>SQRT(SUMSQ(L58:L735)/L6)</f>
        <v>5.7099897969108646</v>
      </c>
      <c r="O11" s="6">
        <f>SQRT(SUMSQ(O58:O735)/O6)</f>
        <v>37.773049264488343</v>
      </c>
      <c r="R11" s="6">
        <f>SQRT(SUMSQ(R58:R735)/R6)</f>
        <v>0.99607821217864279</v>
      </c>
      <c r="S11" s="6">
        <f>SQRT((SUMSQ(O58:O735)-SUMSQ(P58:P735))/M6)</f>
        <v>20.072748160916163</v>
      </c>
      <c r="T11" s="3" t="s">
        <v>25</v>
      </c>
      <c r="V11" s="6">
        <f>SQRT(SUMSQ(V58:V735)/V6)</f>
        <v>1.732840023764497</v>
      </c>
    </row>
    <row r="12" spans="1:22" ht="14.25">
      <c r="A12" s="3" t="s">
        <v>26</v>
      </c>
      <c r="B12" s="3" t="s">
        <v>44</v>
      </c>
      <c r="L12" s="1">
        <f>10000*L11/K7</f>
        <v>175.36509919927212</v>
      </c>
      <c r="O12" s="1">
        <f>10000*O11/M7</f>
        <v>1171.4962966685521</v>
      </c>
      <c r="S12" s="1">
        <f>10000*S11/M7</f>
        <v>622.53777739307702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SUM(W58:W735)/SUM(X58:X735)</f>
        <v>4.8904141728228462E-2</v>
      </c>
      <c r="H14" s="5" t="s">
        <v>34</v>
      </c>
      <c r="I14" s="8">
        <f>SQRT(SUMSQ(V58:V735)/SUMSQ(Y58:Y735))</f>
        <v>5.928104126434456E-2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SUM(S58:S735)/SUM(T58:T735)</f>
        <v>0.97689653948980482</v>
      </c>
      <c r="H15" s="5" t="s">
        <v>36</v>
      </c>
      <c r="I15" s="8">
        <f>SQRT(SUMSQ(R58:R735)/SUMSQ(U58:U735))</f>
        <v>0.97764790177761818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50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51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COUNT(K58:K657)</f>
        <v>600</v>
      </c>
      <c r="L20" s="1">
        <f>COUNT(L58:L657)</f>
        <v>600</v>
      </c>
      <c r="M20" s="1">
        <f>COUNT(M58:M657)</f>
        <v>600</v>
      </c>
      <c r="N20" s="1"/>
      <c r="O20" s="1">
        <f>COUNT(O58:O657)</f>
        <v>600</v>
      </c>
      <c r="P20" s="1"/>
      <c r="Q20" s="1"/>
      <c r="R20" s="1"/>
      <c r="T20" s="3"/>
      <c r="V20" s="1"/>
      <c r="Y20" s="3" t="s">
        <v>16</v>
      </c>
      <c r="Z20" s="1">
        <f>COUNT(Z58:Z657)</f>
        <v>600</v>
      </c>
    </row>
    <row r="21" spans="1:26">
      <c r="A21" s="3" t="s">
        <v>13</v>
      </c>
      <c r="D21" s="1"/>
      <c r="J21" s="3" t="s">
        <v>13</v>
      </c>
      <c r="K21" s="5">
        <f>AVERAGE(K58:K657)</f>
        <v>365.40964999999943</v>
      </c>
      <c r="L21" s="5">
        <f>AVERAGE(L58:L657)</f>
        <v>3.2666666666670105E-2</v>
      </c>
      <c r="M21" s="5">
        <f>AVERAGE(M58:M657)</f>
        <v>361.66836666666705</v>
      </c>
      <c r="O21" s="5">
        <f>AVERAGE(O58:O657)</f>
        <v>0.62123333333333586</v>
      </c>
      <c r="P21" s="5"/>
      <c r="Q21" s="5"/>
      <c r="R21" s="5"/>
      <c r="T21" s="3"/>
      <c r="V21" s="5"/>
      <c r="Y21" s="3" t="s">
        <v>13</v>
      </c>
      <c r="Z21" s="5">
        <f>AVERAGE(Z58:Z657)</f>
        <v>0.35503051398702112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MIN(K58:K657)</f>
        <v>0.495</v>
      </c>
      <c r="L22" s="6">
        <f>MIN(L58:L657)</f>
        <v>-44.070000000000618</v>
      </c>
      <c r="M22" s="6">
        <f>MIN(M58:M657)</f>
        <v>-5.57</v>
      </c>
      <c r="N22" s="6"/>
      <c r="O22" s="6">
        <f>MIN(O58:O657)</f>
        <v>-339.44000000000051</v>
      </c>
      <c r="P22" s="6" t="s">
        <v>29</v>
      </c>
      <c r="R22" s="6"/>
      <c r="T22" s="3"/>
      <c r="V22" s="6"/>
      <c r="Y22" s="3" t="s">
        <v>14</v>
      </c>
      <c r="Z22" s="6">
        <f>MIN(Z58:Z657)</f>
        <v>9.5210293561148102E-2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MAX(K58:K657)</f>
        <v>9091.3850000000002</v>
      </c>
      <c r="L23" s="6">
        <f>MAX(L58:L657)</f>
        <v>41.81000000000131</v>
      </c>
      <c r="M23" s="6">
        <f>MAX(M58:M657)</f>
        <v>8504.8300000000017</v>
      </c>
      <c r="N23" s="6"/>
      <c r="O23" s="6">
        <f>MAX(O58:O657)</f>
        <v>531.72000000000025</v>
      </c>
      <c r="R23" s="6"/>
      <c r="T23" s="3"/>
      <c r="V23" s="6"/>
      <c r="Y23" s="3" t="s">
        <v>15</v>
      </c>
      <c r="Z23" s="6">
        <f>MAX(Z58:Z657)</f>
        <v>0.52051897179641782</v>
      </c>
    </row>
    <row r="24" spans="1:26">
      <c r="A24" s="3" t="s">
        <v>17</v>
      </c>
      <c r="J24" s="3" t="s">
        <v>17</v>
      </c>
      <c r="K24" s="5">
        <f>STDEV(K58:K657)</f>
        <v>893.8857153720993</v>
      </c>
      <c r="L24" s="5">
        <f>STDEV(L58:L657)</f>
        <v>6.0711828878991696</v>
      </c>
      <c r="M24" s="5">
        <f>STDEV(M58:M657)</f>
        <v>849.92035011625387</v>
      </c>
      <c r="O24" s="5">
        <f>STDEV(O58:O657)</f>
        <v>40.079897889552448</v>
      </c>
      <c r="P24" s="5"/>
      <c r="Q24" s="5"/>
      <c r="R24" s="5"/>
      <c r="T24" s="3"/>
      <c r="V24" s="5"/>
      <c r="Y24" s="3" t="s">
        <v>17</v>
      </c>
      <c r="Z24" s="5">
        <f>STDEV(Z58:Z657)</f>
        <v>9.9829700423216719E-2</v>
      </c>
    </row>
    <row r="25" spans="1:26">
      <c r="A25" s="3" t="s">
        <v>25</v>
      </c>
      <c r="L25" s="6">
        <f>SQRT(SUMSQ(L58:L657)/L20)</f>
        <v>6.0662094150026622</v>
      </c>
      <c r="O25" s="6">
        <f>SQRT(SUMSQ(O58:O657)/O20)</f>
        <v>40.051302292601342</v>
      </c>
      <c r="R25" s="6"/>
      <c r="S25" s="6"/>
      <c r="T25" s="3"/>
      <c r="V25" s="6"/>
    </row>
    <row r="26" spans="1:26" ht="14.25">
      <c r="A26" s="3" t="s">
        <v>26</v>
      </c>
      <c r="B26" s="3" t="s">
        <v>44</v>
      </c>
      <c r="L26" s="1">
        <f>10000*L25/K21</f>
        <v>166.01119907486492</v>
      </c>
      <c r="O26" s="1">
        <f>10000*O25/M21</f>
        <v>1107.404074670284</v>
      </c>
      <c r="S26" s="1"/>
      <c r="T26" s="3"/>
      <c r="U26" t="s">
        <v>29</v>
      </c>
    </row>
    <row r="27" spans="1:26">
      <c r="A27" s="3"/>
      <c r="B27" s="3"/>
      <c r="L27" s="1"/>
    </row>
    <row r="28" spans="1:26">
      <c r="A28" s="3"/>
      <c r="B28" s="3"/>
      <c r="H28" s="5" t="s">
        <v>29</v>
      </c>
      <c r="L28" s="1"/>
    </row>
    <row r="29" spans="1:26">
      <c r="A29" s="3" t="s">
        <v>55</v>
      </c>
      <c r="B29" s="3"/>
      <c r="I29" s="5" t="s">
        <v>29</v>
      </c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</row>
    <row r="31" spans="1:26">
      <c r="A31" s="3" t="s">
        <v>16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L31" s="1"/>
    </row>
    <row r="32" spans="1:26">
      <c r="A32" s="3" t="s">
        <v>13</v>
      </c>
      <c r="L32" s="1"/>
    </row>
    <row r="33" spans="1:12">
      <c r="A33" s="3" t="s">
        <v>14</v>
      </c>
      <c r="D33" s="1"/>
      <c r="E33" s="6"/>
      <c r="F33" s="6"/>
      <c r="G33" s="6"/>
      <c r="L33" s="1"/>
    </row>
    <row r="34" spans="1:12">
      <c r="A34" s="3" t="s">
        <v>15</v>
      </c>
      <c r="D34" s="1"/>
      <c r="E34" s="6"/>
      <c r="F34" s="6"/>
      <c r="G34" s="6"/>
      <c r="L34" s="1"/>
    </row>
    <row r="35" spans="1:12">
      <c r="A35" s="3" t="s">
        <v>17</v>
      </c>
      <c r="L35" s="1"/>
    </row>
    <row r="36" spans="1:12">
      <c r="A36" s="3"/>
      <c r="B36" s="3"/>
      <c r="L36" s="1"/>
    </row>
    <row r="37" spans="1:12">
      <c r="A37" s="3"/>
      <c r="B37" s="3"/>
      <c r="L37" s="1"/>
    </row>
    <row r="38" spans="1:12">
      <c r="A38" s="3" t="s">
        <v>56</v>
      </c>
      <c r="B38" s="3"/>
      <c r="L38" s="1"/>
    </row>
    <row r="39" spans="1:12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2">
      <c r="A40" s="3" t="s">
        <v>16</v>
      </c>
      <c r="B40" s="1">
        <f t="shared" ref="B40:G40" si="5">COUNT(B741:B3706)</f>
        <v>2966</v>
      </c>
      <c r="C40" s="1">
        <f t="shared" si="5"/>
        <v>2966</v>
      </c>
      <c r="D40" s="1">
        <f t="shared" si="5"/>
        <v>2966</v>
      </c>
      <c r="E40" s="1">
        <f t="shared" si="5"/>
        <v>2966</v>
      </c>
      <c r="F40" s="1">
        <f t="shared" si="5"/>
        <v>2966</v>
      </c>
      <c r="G40" s="1">
        <f t="shared" si="5"/>
        <v>2966</v>
      </c>
      <c r="L40" s="1"/>
    </row>
    <row r="41" spans="1:12">
      <c r="A41" s="3" t="s">
        <v>13</v>
      </c>
      <c r="E41" s="5">
        <f>AVERAGE(E741:E3706)</f>
        <v>150.81352663519854</v>
      </c>
      <c r="F41" s="5">
        <f>AVERAGE(F741:F3706)</f>
        <v>150.45623735670964</v>
      </c>
      <c r="G41" s="5">
        <f>AVERAGE(G741:G3706)</f>
        <v>8.0095684423465769</v>
      </c>
      <c r="L41" s="1"/>
    </row>
    <row r="42" spans="1:12">
      <c r="A42" s="3" t="s">
        <v>14</v>
      </c>
      <c r="B42" s="1">
        <f t="shared" ref="B42:G42" si="6">MIN(B741:B3706)</f>
        <v>-9</v>
      </c>
      <c r="C42" s="1">
        <f t="shared" si="6"/>
        <v>-10</v>
      </c>
      <c r="D42" s="1">
        <f t="shared" si="6"/>
        <v>-15</v>
      </c>
      <c r="E42" s="6">
        <f t="shared" si="6"/>
        <v>0</v>
      </c>
      <c r="F42" s="6">
        <f t="shared" si="6"/>
        <v>-9.11</v>
      </c>
      <c r="G42" s="6">
        <f t="shared" si="6"/>
        <v>0.67</v>
      </c>
      <c r="L42" s="1"/>
    </row>
    <row r="43" spans="1:12">
      <c r="A43" s="3" t="s">
        <v>15</v>
      </c>
      <c r="B43" s="1">
        <f t="shared" ref="B43:G43" si="7">MAX(B741:B3706)</f>
        <v>6</v>
      </c>
      <c r="C43" s="1">
        <f t="shared" si="7"/>
        <v>8</v>
      </c>
      <c r="D43" s="1">
        <f t="shared" si="7"/>
        <v>18</v>
      </c>
      <c r="E43" s="6">
        <f t="shared" si="7"/>
        <v>13684.88</v>
      </c>
      <c r="F43" s="6">
        <f t="shared" si="7"/>
        <v>10311.27</v>
      </c>
      <c r="G43" s="6">
        <f t="shared" si="7"/>
        <v>366.87</v>
      </c>
      <c r="L43" s="1"/>
    </row>
    <row r="44" spans="1:12">
      <c r="A44" s="3" t="s">
        <v>17</v>
      </c>
      <c r="E44" s="5">
        <f>STDEV(E741:E3706)</f>
        <v>521.83569097124575</v>
      </c>
      <c r="F44" s="5">
        <f>STDEV(F741:F3706)</f>
        <v>490.81137156358216</v>
      </c>
      <c r="G44" s="5">
        <f>STDEV(G741:G3706)</f>
        <v>12.700343082665354</v>
      </c>
      <c r="L44" s="1"/>
    </row>
    <row r="45" spans="1:12">
      <c r="A45" s="3"/>
      <c r="L45" s="1"/>
    </row>
    <row r="46" spans="1:12">
      <c r="A46" s="3" t="s">
        <v>28</v>
      </c>
      <c r="E46" s="2">
        <f>2*B6+B31+B40</f>
        <v>4322</v>
      </c>
      <c r="L46" s="1"/>
    </row>
    <row r="47" spans="1:12">
      <c r="A47" s="3"/>
      <c r="E47" s="2"/>
      <c r="I47" s="5" t="s">
        <v>29</v>
      </c>
      <c r="L47" s="1"/>
    </row>
    <row r="48" spans="1:12">
      <c r="A48" s="3"/>
      <c r="E48" s="2"/>
      <c r="L48" s="1"/>
    </row>
    <row r="49" spans="1:27">
      <c r="A49" s="3"/>
      <c r="E49" s="2"/>
      <c r="L49" s="1"/>
    </row>
    <row r="50" spans="1:27">
      <c r="A50" s="3"/>
      <c r="E50" s="2"/>
      <c r="L50" s="1"/>
      <c r="Y50" t="s">
        <v>29</v>
      </c>
    </row>
    <row r="51" spans="1:27">
      <c r="A51" s="3" t="s">
        <v>55</v>
      </c>
      <c r="B51" s="3"/>
      <c r="L51" s="1"/>
    </row>
    <row r="52" spans="1:27">
      <c r="A52" s="1" t="s">
        <v>12</v>
      </c>
      <c r="B52" s="4" t="s">
        <v>0</v>
      </c>
      <c r="C52" s="4" t="s">
        <v>1</v>
      </c>
      <c r="D52" s="4" t="s">
        <v>2</v>
      </c>
      <c r="E52" s="6" t="s">
        <v>3</v>
      </c>
      <c r="F52" s="6" t="s">
        <v>4</v>
      </c>
      <c r="G52" s="6" t="s">
        <v>5</v>
      </c>
    </row>
    <row r="53" spans="1:27">
      <c r="I53" s="1"/>
    </row>
    <row r="54" spans="1:27">
      <c r="I54" s="1"/>
    </row>
    <row r="55" spans="1:27">
      <c r="A55" s="3" t="s">
        <v>27</v>
      </c>
    </row>
    <row r="56" spans="1:27" ht="14.25">
      <c r="A56" s="1" t="s">
        <v>12</v>
      </c>
      <c r="B56" s="4" t="s">
        <v>0</v>
      </c>
      <c r="C56" s="4" t="s">
        <v>1</v>
      </c>
      <c r="D56" s="4" t="s">
        <v>2</v>
      </c>
      <c r="E56" s="6" t="s">
        <v>6</v>
      </c>
      <c r="F56" s="6" t="s">
        <v>7</v>
      </c>
      <c r="G56" s="6" t="s">
        <v>8</v>
      </c>
      <c r="H56" s="6" t="s">
        <v>9</v>
      </c>
      <c r="I56" s="6" t="s">
        <v>10</v>
      </c>
      <c r="J56" s="6" t="s">
        <v>11</v>
      </c>
      <c r="K56" s="6" t="s">
        <v>18</v>
      </c>
      <c r="L56" s="6" t="s">
        <v>19</v>
      </c>
      <c r="M56" s="6" t="s">
        <v>20</v>
      </c>
      <c r="N56" s="6" t="s">
        <v>22</v>
      </c>
      <c r="O56" s="1" t="s">
        <v>21</v>
      </c>
      <c r="P56" s="6" t="s">
        <v>23</v>
      </c>
      <c r="Q56" s="6" t="s">
        <v>24</v>
      </c>
      <c r="R56" s="6" t="s">
        <v>30</v>
      </c>
      <c r="S56" s="6" t="s">
        <v>37</v>
      </c>
      <c r="T56" s="6" t="s">
        <v>38</v>
      </c>
      <c r="U56" s="6" t="s">
        <v>39</v>
      </c>
      <c r="V56" s="6" t="s">
        <v>40</v>
      </c>
      <c r="W56" s="6" t="s">
        <v>41</v>
      </c>
      <c r="X56" s="6" t="s">
        <v>42</v>
      </c>
      <c r="Y56" s="6" t="s">
        <v>43</v>
      </c>
      <c r="Z56" s="6" t="s">
        <v>51</v>
      </c>
      <c r="AA56" s="6" t="s">
        <v>57</v>
      </c>
    </row>
    <row r="58" spans="1:27">
      <c r="A58" s="1">
        <f t="shared" ref="A58:A121" si="8">10000*B58+500*C58+D58</f>
        <v>9499</v>
      </c>
      <c r="B58" s="1">
        <v>1</v>
      </c>
      <c r="C58" s="1">
        <v>-1</v>
      </c>
      <c r="D58" s="2">
        <v>-1</v>
      </c>
      <c r="E58" s="5">
        <v>8234.69</v>
      </c>
      <c r="F58" s="5">
        <v>6708.73</v>
      </c>
      <c r="G58" s="5">
        <v>179.95</v>
      </c>
      <c r="H58" s="5">
        <v>8192.8799999999992</v>
      </c>
      <c r="I58" s="5">
        <v>7048.17</v>
      </c>
      <c r="J58" s="5">
        <v>169.67</v>
      </c>
      <c r="K58" s="6">
        <f t="shared" ref="K58:K121" si="9" xml:space="preserve"> 0.5*(E58+H58)</f>
        <v>8213.7849999999999</v>
      </c>
      <c r="L58" s="6">
        <f t="shared" ref="L58:L121" si="10">E58-H58</f>
        <v>41.81000000000131</v>
      </c>
      <c r="M58" s="6">
        <f t="shared" ref="M58:M121" si="11">0.5*(F58+I58)</f>
        <v>6878.45</v>
      </c>
      <c r="N58" s="5">
        <f t="shared" ref="N58:N121" si="12">0.5*P58</f>
        <v>123.66275854112263</v>
      </c>
      <c r="O58" s="6">
        <f t="shared" ref="O58:O121" si="13">F58-I58</f>
        <v>-339.44000000000051</v>
      </c>
      <c r="P58" s="6">
        <f t="shared" ref="P58:P121" si="14">SQRT(G58*G58+J58*J58)</f>
        <v>247.32551708224526</v>
      </c>
      <c r="Q58" s="6">
        <f t="shared" ref="Q58:Q121" si="15">(G58*G58-J58*J58)/(G58*G58+J58*J58)</f>
        <v>5.875590658449116E-2</v>
      </c>
      <c r="R58" s="5">
        <f t="shared" ref="R58:R121" si="16">ABS(O58-L58)/P58</f>
        <v>1.5414907628525103</v>
      </c>
      <c r="S58" s="5">
        <f t="shared" ref="S58:S121" si="17">ABS(O58-L58)</f>
        <v>381.25000000000182</v>
      </c>
      <c r="T58" s="5">
        <f t="shared" ref="T58:T121" si="18">ABS(O58)</f>
        <v>339.44000000000051</v>
      </c>
      <c r="U58" s="5">
        <f t="shared" ref="U58:U121" si="19">ABS(O58)/P58</f>
        <v>1.3724422938823722</v>
      </c>
      <c r="V58" s="5">
        <f t="shared" ref="V58:V121" si="20">ABS(M58-K58)/N58</f>
        <v>10.798198388530608</v>
      </c>
      <c r="W58" s="5">
        <f t="shared" ref="W58:W121" si="21">ABS(M58-K58)</f>
        <v>1335.335</v>
      </c>
      <c r="X58" s="5">
        <f t="shared" ref="X58:X121" si="22">ABS(M58)</f>
        <v>6878.45</v>
      </c>
      <c r="Y58" s="5">
        <f t="shared" ref="Y58:Y121" si="23">ABS(M58)/N58</f>
        <v>55.622647279962223</v>
      </c>
      <c r="Z58" s="9">
        <f t="shared" ref="Z58:Z121" si="24">SQRT(0.004022*B58*B58+0.003514*C58*C58+0.00105*D58*D58+0.000056*B58*C58+0.000608*C58*D58+0.000073*D58*B58)</f>
        <v>9.5210293561148102E-2</v>
      </c>
      <c r="AA58">
        <f>ABS(L58)</f>
        <v>41.81000000000131</v>
      </c>
    </row>
    <row r="59" spans="1:27">
      <c r="A59" s="1">
        <f t="shared" si="8"/>
        <v>9502</v>
      </c>
      <c r="B59" s="1">
        <v>1</v>
      </c>
      <c r="C59" s="1">
        <v>-1</v>
      </c>
      <c r="D59" s="2">
        <v>2</v>
      </c>
      <c r="E59" s="5">
        <v>138.34</v>
      </c>
      <c r="F59" s="5">
        <v>135.5</v>
      </c>
      <c r="G59" s="5">
        <v>4.6500000000000004</v>
      </c>
      <c r="H59" s="5">
        <v>133.58000000000001</v>
      </c>
      <c r="I59" s="5">
        <v>122.93</v>
      </c>
      <c r="J59" s="5">
        <v>4.57</v>
      </c>
      <c r="K59" s="6">
        <f t="shared" si="9"/>
        <v>135.96</v>
      </c>
      <c r="L59" s="6">
        <f t="shared" si="10"/>
        <v>4.7599999999999909</v>
      </c>
      <c r="M59" s="6">
        <f t="shared" si="11"/>
        <v>129.215</v>
      </c>
      <c r="N59" s="5">
        <f t="shared" si="12"/>
        <v>3.2598849672956254</v>
      </c>
      <c r="O59" s="6">
        <f t="shared" si="13"/>
        <v>12.569999999999993</v>
      </c>
      <c r="P59" s="6">
        <f t="shared" si="14"/>
        <v>6.5197699345912508</v>
      </c>
      <c r="Q59" s="6">
        <f t="shared" si="15"/>
        <v>1.7352272780739364E-2</v>
      </c>
      <c r="R59" s="5">
        <f t="shared" si="16"/>
        <v>1.197895029786759</v>
      </c>
      <c r="S59" s="5">
        <f t="shared" si="17"/>
        <v>7.8100000000000023</v>
      </c>
      <c r="T59" s="5">
        <f t="shared" si="18"/>
        <v>12.569999999999993</v>
      </c>
      <c r="U59" s="5">
        <f t="shared" si="19"/>
        <v>1.9279821414109537</v>
      </c>
      <c r="V59" s="5">
        <f t="shared" si="20"/>
        <v>2.0690914150862207</v>
      </c>
      <c r="W59" s="5">
        <f t="shared" si="21"/>
        <v>6.7450000000000045</v>
      </c>
      <c r="X59" s="5">
        <f t="shared" si="22"/>
        <v>129.215</v>
      </c>
      <c r="Y59" s="5">
        <f t="shared" si="23"/>
        <v>39.637901734672475</v>
      </c>
      <c r="Z59" s="9">
        <f t="shared" si="24"/>
        <v>0.10300485425454473</v>
      </c>
      <c r="AA59">
        <f t="shared" ref="AA59:AA122" si="25">ABS(L59)</f>
        <v>4.7599999999999909</v>
      </c>
    </row>
    <row r="60" spans="1:27">
      <c r="A60" s="1">
        <f t="shared" si="8"/>
        <v>999</v>
      </c>
      <c r="B60" s="1">
        <v>0</v>
      </c>
      <c r="C60" s="1">
        <v>2</v>
      </c>
      <c r="D60" s="2">
        <v>-1</v>
      </c>
      <c r="E60" s="5">
        <v>1367.74</v>
      </c>
      <c r="F60" s="5">
        <v>1319.3</v>
      </c>
      <c r="G60" s="5">
        <v>34.31</v>
      </c>
      <c r="H60" s="5">
        <v>1349.95</v>
      </c>
      <c r="I60" s="5">
        <v>1399.81</v>
      </c>
      <c r="J60" s="5">
        <v>36.97</v>
      </c>
      <c r="K60" s="6">
        <f t="shared" si="9"/>
        <v>1358.845</v>
      </c>
      <c r="L60" s="6">
        <f t="shared" si="10"/>
        <v>17.789999999999964</v>
      </c>
      <c r="M60" s="6">
        <f t="shared" si="11"/>
        <v>1359.5549999999998</v>
      </c>
      <c r="N60" s="5">
        <f t="shared" si="12"/>
        <v>25.218827292322697</v>
      </c>
      <c r="O60" s="6">
        <f t="shared" si="13"/>
        <v>-80.509999999999991</v>
      </c>
      <c r="P60" s="6">
        <f t="shared" si="14"/>
        <v>50.437654584645394</v>
      </c>
      <c r="Q60" s="6">
        <f t="shared" si="15"/>
        <v>-7.4531448448224485E-2</v>
      </c>
      <c r="R60" s="5">
        <f t="shared" si="16"/>
        <v>1.948940742972715</v>
      </c>
      <c r="S60" s="5">
        <f t="shared" si="17"/>
        <v>98.299999999999955</v>
      </c>
      <c r="T60" s="5">
        <f t="shared" si="18"/>
        <v>80.509999999999991</v>
      </c>
      <c r="U60" s="5">
        <f t="shared" si="19"/>
        <v>1.596228069346219</v>
      </c>
      <c r="V60" s="5">
        <f t="shared" si="20"/>
        <v>2.8153569227065228E-2</v>
      </c>
      <c r="W60" s="5">
        <f t="shared" si="21"/>
        <v>0.70999999999980901</v>
      </c>
      <c r="X60" s="5">
        <f t="shared" si="22"/>
        <v>1359.5549999999998</v>
      </c>
      <c r="Y60" s="5">
        <f t="shared" si="23"/>
        <v>53.910318042976002</v>
      </c>
      <c r="Z60" s="9">
        <f t="shared" si="24"/>
        <v>0.1178558441486887</v>
      </c>
      <c r="AA60">
        <f t="shared" si="25"/>
        <v>17.789999999999964</v>
      </c>
    </row>
    <row r="61" spans="1:27">
      <c r="A61" s="1">
        <f t="shared" si="8"/>
        <v>1000</v>
      </c>
      <c r="B61" s="1">
        <v>0</v>
      </c>
      <c r="C61" s="1">
        <v>2</v>
      </c>
      <c r="D61" s="2">
        <v>0</v>
      </c>
      <c r="E61" s="5">
        <v>1630.39</v>
      </c>
      <c r="F61" s="5">
        <v>1419.73</v>
      </c>
      <c r="G61" s="5">
        <v>37.299999999999997</v>
      </c>
      <c r="H61" s="5">
        <v>1614.42</v>
      </c>
      <c r="I61" s="5">
        <v>1535.3</v>
      </c>
      <c r="J61" s="5">
        <v>40.14</v>
      </c>
      <c r="K61" s="6">
        <f t="shared" si="9"/>
        <v>1622.4050000000002</v>
      </c>
      <c r="L61" s="6">
        <f t="shared" si="10"/>
        <v>15.970000000000027</v>
      </c>
      <c r="M61" s="6">
        <f t="shared" si="11"/>
        <v>1477.5149999999999</v>
      </c>
      <c r="N61" s="5">
        <f t="shared" si="12"/>
        <v>27.397580185118539</v>
      </c>
      <c r="O61" s="6">
        <f t="shared" si="13"/>
        <v>-115.56999999999994</v>
      </c>
      <c r="P61" s="6">
        <f t="shared" si="14"/>
        <v>54.795160370237078</v>
      </c>
      <c r="Q61" s="6">
        <f t="shared" si="15"/>
        <v>-7.3248591778024758E-2</v>
      </c>
      <c r="R61" s="5">
        <f t="shared" si="16"/>
        <v>2.400576969046488</v>
      </c>
      <c r="S61" s="5">
        <f t="shared" si="17"/>
        <v>131.53999999999996</v>
      </c>
      <c r="T61" s="5">
        <f t="shared" si="18"/>
        <v>115.56999999999994</v>
      </c>
      <c r="U61" s="5">
        <f t="shared" si="19"/>
        <v>2.1091278722267184</v>
      </c>
      <c r="V61" s="5">
        <f t="shared" si="20"/>
        <v>5.288423248367744</v>
      </c>
      <c r="W61" s="5">
        <f t="shared" si="21"/>
        <v>144.89000000000033</v>
      </c>
      <c r="X61" s="5">
        <f t="shared" si="22"/>
        <v>1477.5149999999999</v>
      </c>
      <c r="Y61" s="5">
        <f t="shared" si="23"/>
        <v>53.928667788060245</v>
      </c>
      <c r="Z61" s="9">
        <f t="shared" si="24"/>
        <v>0.11855800268223146</v>
      </c>
      <c r="AA61">
        <f t="shared" si="25"/>
        <v>15.970000000000027</v>
      </c>
    </row>
    <row r="62" spans="1:27">
      <c r="A62" s="1">
        <f t="shared" si="8"/>
        <v>9503</v>
      </c>
      <c r="B62" s="1">
        <v>1</v>
      </c>
      <c r="C62" s="1">
        <v>-1</v>
      </c>
      <c r="D62" s="2">
        <v>3</v>
      </c>
      <c r="E62" s="5">
        <v>1569.02</v>
      </c>
      <c r="F62" s="5">
        <v>1490.34</v>
      </c>
      <c r="G62" s="5">
        <v>39.200000000000003</v>
      </c>
      <c r="H62" s="5">
        <v>1570.04</v>
      </c>
      <c r="I62" s="5">
        <v>1555.34</v>
      </c>
      <c r="J62" s="5">
        <v>38.81</v>
      </c>
      <c r="K62" s="6">
        <f t="shared" si="9"/>
        <v>1569.53</v>
      </c>
      <c r="L62" s="6">
        <f t="shared" si="10"/>
        <v>-1.0199999999999818</v>
      </c>
      <c r="M62" s="6">
        <f t="shared" si="11"/>
        <v>1522.84</v>
      </c>
      <c r="N62" s="5">
        <f t="shared" si="12"/>
        <v>27.581044668394998</v>
      </c>
      <c r="O62" s="6">
        <f t="shared" si="13"/>
        <v>-65</v>
      </c>
      <c r="P62" s="6">
        <f t="shared" si="14"/>
        <v>55.162089336789997</v>
      </c>
      <c r="Q62" s="6">
        <f t="shared" si="15"/>
        <v>9.9984682154375375E-3</v>
      </c>
      <c r="R62" s="5">
        <f t="shared" si="16"/>
        <v>1.1598545444747861</v>
      </c>
      <c r="S62" s="5">
        <f t="shared" si="17"/>
        <v>63.980000000000018</v>
      </c>
      <c r="T62" s="5">
        <f t="shared" si="18"/>
        <v>65</v>
      </c>
      <c r="U62" s="5">
        <f t="shared" si="19"/>
        <v>1.1783455047024238</v>
      </c>
      <c r="V62" s="5">
        <f t="shared" si="20"/>
        <v>1.6928292804478842</v>
      </c>
      <c r="W62" s="5">
        <f t="shared" si="21"/>
        <v>46.690000000000055</v>
      </c>
      <c r="X62" s="5">
        <f t="shared" si="22"/>
        <v>1522.84</v>
      </c>
      <c r="Y62" s="5">
        <f t="shared" si="23"/>
        <v>55.213282104031968</v>
      </c>
      <c r="Z62" s="9">
        <f t="shared" si="24"/>
        <v>0.12379418403139948</v>
      </c>
      <c r="AA62">
        <f t="shared" si="25"/>
        <v>1.0199999999999818</v>
      </c>
    </row>
    <row r="63" spans="1:27">
      <c r="A63" s="1">
        <f t="shared" si="8"/>
        <v>998</v>
      </c>
      <c r="B63" s="1">
        <v>0</v>
      </c>
      <c r="C63" s="1">
        <v>2</v>
      </c>
      <c r="D63" s="2">
        <v>-2</v>
      </c>
      <c r="E63" s="5">
        <v>8163.96</v>
      </c>
      <c r="F63" s="5">
        <v>7675.33</v>
      </c>
      <c r="G63" s="5">
        <v>185.36</v>
      </c>
      <c r="H63" s="5">
        <v>8208.0300000000007</v>
      </c>
      <c r="I63" s="5">
        <v>7384.15</v>
      </c>
      <c r="J63" s="5">
        <v>224.28</v>
      </c>
      <c r="K63" s="6">
        <f t="shared" si="9"/>
        <v>8185.9950000000008</v>
      </c>
      <c r="L63" s="6">
        <f t="shared" si="10"/>
        <v>-44.070000000000618</v>
      </c>
      <c r="M63" s="6">
        <f t="shared" si="11"/>
        <v>7529.74</v>
      </c>
      <c r="N63" s="5">
        <f t="shared" si="12"/>
        <v>145.48182704379266</v>
      </c>
      <c r="O63" s="6">
        <f t="shared" si="13"/>
        <v>291.18000000000029</v>
      </c>
      <c r="P63" s="6">
        <f t="shared" si="14"/>
        <v>290.96365408758533</v>
      </c>
      <c r="Q63" s="6">
        <f t="shared" si="15"/>
        <v>-0.1883205460042876</v>
      </c>
      <c r="R63" s="5">
        <f t="shared" si="16"/>
        <v>1.1522057662194625</v>
      </c>
      <c r="S63" s="5">
        <f t="shared" si="17"/>
        <v>335.25000000000091</v>
      </c>
      <c r="T63" s="5">
        <f t="shared" si="18"/>
        <v>291.18000000000029</v>
      </c>
      <c r="U63" s="5">
        <f t="shared" si="19"/>
        <v>1.0007435496130723</v>
      </c>
      <c r="V63" s="5">
        <f t="shared" si="20"/>
        <v>4.5109070550953172</v>
      </c>
      <c r="W63" s="5">
        <f t="shared" si="21"/>
        <v>656.25500000000102</v>
      </c>
      <c r="X63" s="5">
        <f t="shared" si="22"/>
        <v>7529.74</v>
      </c>
      <c r="Y63" s="5">
        <f t="shared" si="23"/>
        <v>51.757254861347128</v>
      </c>
      <c r="Z63" s="9">
        <f t="shared" si="24"/>
        <v>0.12579348154813111</v>
      </c>
      <c r="AA63">
        <f t="shared" si="25"/>
        <v>44.070000000000618</v>
      </c>
    </row>
    <row r="64" spans="1:27">
      <c r="A64" s="1">
        <f t="shared" si="8"/>
        <v>1001</v>
      </c>
      <c r="B64" s="1">
        <v>0</v>
      </c>
      <c r="C64" s="1">
        <v>2</v>
      </c>
      <c r="D64" s="2">
        <v>1</v>
      </c>
      <c r="E64" s="5">
        <v>5986.51</v>
      </c>
      <c r="F64" s="5">
        <v>5536.21</v>
      </c>
      <c r="G64" s="5">
        <v>139.66</v>
      </c>
      <c r="H64" s="5">
        <v>6021.73</v>
      </c>
      <c r="I64" s="5">
        <v>5787.36</v>
      </c>
      <c r="J64" s="5">
        <v>148.80000000000001</v>
      </c>
      <c r="K64" s="6">
        <f t="shared" si="9"/>
        <v>6004.12</v>
      </c>
      <c r="L64" s="6">
        <f t="shared" si="10"/>
        <v>-35.219999999999345</v>
      </c>
      <c r="M64" s="6">
        <f t="shared" si="11"/>
        <v>5661.7849999999999</v>
      </c>
      <c r="N64" s="5">
        <f t="shared" si="12"/>
        <v>102.03719370896086</v>
      </c>
      <c r="O64" s="6">
        <f t="shared" si="13"/>
        <v>-251.14999999999964</v>
      </c>
      <c r="P64" s="6">
        <f t="shared" si="14"/>
        <v>204.07438741792171</v>
      </c>
      <c r="Q64" s="6">
        <f t="shared" si="15"/>
        <v>-6.3307445802052414E-2</v>
      </c>
      <c r="R64" s="5">
        <f t="shared" si="16"/>
        <v>1.0580945641051938</v>
      </c>
      <c r="S64" s="5">
        <f t="shared" si="17"/>
        <v>215.93000000000029</v>
      </c>
      <c r="T64" s="5">
        <f t="shared" si="18"/>
        <v>251.14999999999964</v>
      </c>
      <c r="U64" s="5">
        <f t="shared" si="19"/>
        <v>1.2306786911268404</v>
      </c>
      <c r="V64" s="5">
        <f t="shared" si="20"/>
        <v>3.355002108117918</v>
      </c>
      <c r="W64" s="5">
        <f t="shared" si="21"/>
        <v>342.33500000000004</v>
      </c>
      <c r="X64" s="5">
        <f t="shared" si="22"/>
        <v>5661.7849999999999</v>
      </c>
      <c r="Y64" s="5">
        <f t="shared" si="23"/>
        <v>55.487462896608307</v>
      </c>
      <c r="Z64" s="9">
        <f t="shared" si="24"/>
        <v>0.12775758294520134</v>
      </c>
      <c r="AA64">
        <f t="shared" si="25"/>
        <v>35.219999999999345</v>
      </c>
    </row>
    <row r="65" spans="1:27">
      <c r="A65" s="1">
        <f t="shared" si="8"/>
        <v>9001</v>
      </c>
      <c r="B65" s="1">
        <v>1</v>
      </c>
      <c r="C65" s="1">
        <v>-2</v>
      </c>
      <c r="D65" s="2">
        <v>1</v>
      </c>
      <c r="E65" s="5">
        <v>243.54</v>
      </c>
      <c r="F65" s="5">
        <v>278.67</v>
      </c>
      <c r="G65" s="5">
        <v>18.03</v>
      </c>
      <c r="H65" s="5">
        <v>244.93</v>
      </c>
      <c r="I65" s="5">
        <v>237.3</v>
      </c>
      <c r="J65" s="5">
        <v>8.7899999999999991</v>
      </c>
      <c r="K65" s="6">
        <f t="shared" si="9"/>
        <v>244.23500000000001</v>
      </c>
      <c r="L65" s="6">
        <f t="shared" si="10"/>
        <v>-1.3900000000000148</v>
      </c>
      <c r="M65" s="6">
        <f t="shared" si="11"/>
        <v>257.98500000000001</v>
      </c>
      <c r="N65" s="5">
        <f t="shared" si="12"/>
        <v>10.029269664337479</v>
      </c>
      <c r="O65" s="6">
        <f t="shared" si="13"/>
        <v>41.370000000000005</v>
      </c>
      <c r="P65" s="6">
        <f t="shared" si="14"/>
        <v>20.058539328674957</v>
      </c>
      <c r="Q65" s="6">
        <f t="shared" si="15"/>
        <v>0.61593110390336658</v>
      </c>
      <c r="R65" s="5">
        <f t="shared" si="16"/>
        <v>2.131760408838538</v>
      </c>
      <c r="S65" s="5">
        <f t="shared" si="17"/>
        <v>42.760000000000019</v>
      </c>
      <c r="T65" s="5">
        <f t="shared" si="18"/>
        <v>41.370000000000005</v>
      </c>
      <c r="U65" s="5">
        <f t="shared" si="19"/>
        <v>2.0624632393276494</v>
      </c>
      <c r="V65" s="5">
        <f t="shared" si="20"/>
        <v>1.3709871665823146</v>
      </c>
      <c r="W65" s="5">
        <f t="shared" si="21"/>
        <v>13.75</v>
      </c>
      <c r="X65" s="5">
        <f t="shared" si="22"/>
        <v>257.98500000000001</v>
      </c>
      <c r="Y65" s="5">
        <f t="shared" si="23"/>
        <v>25.723209030599158</v>
      </c>
      <c r="Z65" s="9">
        <f t="shared" si="24"/>
        <v>0.13368993978605867</v>
      </c>
      <c r="AA65">
        <f t="shared" si="25"/>
        <v>1.3900000000000148</v>
      </c>
    </row>
    <row r="66" spans="1:27">
      <c r="A66" s="1">
        <f t="shared" si="8"/>
        <v>10999</v>
      </c>
      <c r="B66" s="1">
        <v>1</v>
      </c>
      <c r="C66" s="1">
        <v>2</v>
      </c>
      <c r="D66" s="2">
        <v>-1</v>
      </c>
      <c r="E66" s="5">
        <v>7338.51</v>
      </c>
      <c r="F66" s="5">
        <v>7066.56</v>
      </c>
      <c r="G66" s="5">
        <v>168.66</v>
      </c>
      <c r="H66" s="5">
        <v>7373.96</v>
      </c>
      <c r="I66" s="5">
        <v>6534.84</v>
      </c>
      <c r="J66" s="5">
        <v>169.02</v>
      </c>
      <c r="K66" s="6">
        <f t="shared" si="9"/>
        <v>7356.2350000000006</v>
      </c>
      <c r="L66" s="6">
        <f t="shared" si="10"/>
        <v>-35.449999999999818</v>
      </c>
      <c r="M66" s="6">
        <f t="shared" si="11"/>
        <v>6800.7000000000007</v>
      </c>
      <c r="N66" s="5">
        <f t="shared" si="12"/>
        <v>119.38797678158383</v>
      </c>
      <c r="O66" s="6">
        <f t="shared" si="13"/>
        <v>531.72000000000025</v>
      </c>
      <c r="P66" s="6">
        <f t="shared" si="14"/>
        <v>238.77595356316766</v>
      </c>
      <c r="Q66" s="6">
        <f t="shared" si="15"/>
        <v>-2.1321937386699448E-3</v>
      </c>
      <c r="R66" s="5">
        <f t="shared" si="16"/>
        <v>2.3753229399205664</v>
      </c>
      <c r="S66" s="5">
        <f t="shared" si="17"/>
        <v>567.17000000000007</v>
      </c>
      <c r="T66" s="5">
        <f t="shared" si="18"/>
        <v>531.72000000000025</v>
      </c>
      <c r="U66" s="5">
        <f t="shared" si="19"/>
        <v>2.2268574036260098</v>
      </c>
      <c r="V66" s="5">
        <f t="shared" si="20"/>
        <v>4.6531905052410085</v>
      </c>
      <c r="W66" s="5">
        <f t="shared" si="21"/>
        <v>555.53499999999985</v>
      </c>
      <c r="X66" s="5">
        <f t="shared" si="22"/>
        <v>6800.7000000000007</v>
      </c>
      <c r="Y66" s="5">
        <f t="shared" si="23"/>
        <v>56.963022436016701</v>
      </c>
      <c r="Z66" s="9">
        <f t="shared" si="24"/>
        <v>0.13398134198462111</v>
      </c>
      <c r="AA66">
        <f t="shared" si="25"/>
        <v>35.449999999999818</v>
      </c>
    </row>
    <row r="67" spans="1:27">
      <c r="A67" s="1">
        <f t="shared" si="8"/>
        <v>9000</v>
      </c>
      <c r="B67" s="1">
        <v>1</v>
      </c>
      <c r="C67" s="1">
        <v>-2</v>
      </c>
      <c r="D67" s="2">
        <v>0</v>
      </c>
      <c r="E67" s="5">
        <v>9111.2000000000007</v>
      </c>
      <c r="F67" s="5">
        <v>8563.2900000000009</v>
      </c>
      <c r="G67" s="5">
        <v>222.67</v>
      </c>
      <c r="H67" s="5">
        <v>9071.57</v>
      </c>
      <c r="I67" s="5">
        <v>8446.3700000000008</v>
      </c>
      <c r="J67" s="5">
        <v>209.66</v>
      </c>
      <c r="K67" s="6">
        <f t="shared" si="9"/>
        <v>9091.3850000000002</v>
      </c>
      <c r="L67" s="6">
        <f t="shared" si="10"/>
        <v>39.630000000001019</v>
      </c>
      <c r="M67" s="6">
        <f t="shared" si="11"/>
        <v>8504.8300000000017</v>
      </c>
      <c r="N67" s="5">
        <f t="shared" si="12"/>
        <v>152.92093095779924</v>
      </c>
      <c r="O67" s="6">
        <f t="shared" si="13"/>
        <v>116.92000000000007</v>
      </c>
      <c r="P67" s="6">
        <f t="shared" si="14"/>
        <v>305.84186191559849</v>
      </c>
      <c r="Q67" s="6">
        <f t="shared" si="15"/>
        <v>6.0131053335586757E-2</v>
      </c>
      <c r="R67" s="5">
        <f t="shared" si="16"/>
        <v>0.25271229881973567</v>
      </c>
      <c r="S67" s="5">
        <f t="shared" si="17"/>
        <v>77.289999999999054</v>
      </c>
      <c r="T67" s="5">
        <f t="shared" si="18"/>
        <v>116.92000000000007</v>
      </c>
      <c r="U67" s="5">
        <f t="shared" si="19"/>
        <v>0.38228906686510378</v>
      </c>
      <c r="V67" s="5">
        <f t="shared" si="20"/>
        <v>3.8356750532853274</v>
      </c>
      <c r="W67" s="5">
        <f t="shared" si="21"/>
        <v>586.55499999999847</v>
      </c>
      <c r="X67" s="5">
        <f t="shared" si="22"/>
        <v>8504.8300000000017</v>
      </c>
      <c r="Y67" s="5">
        <f t="shared" si="23"/>
        <v>55.615865968976038</v>
      </c>
      <c r="Z67" s="9">
        <f t="shared" si="24"/>
        <v>0.13403730823916152</v>
      </c>
      <c r="AA67">
        <f t="shared" si="25"/>
        <v>39.630000000001019</v>
      </c>
    </row>
    <row r="68" spans="1:27">
      <c r="A68" s="1">
        <f t="shared" si="8"/>
        <v>11000</v>
      </c>
      <c r="B68" s="1">
        <v>1</v>
      </c>
      <c r="C68" s="1">
        <v>2</v>
      </c>
      <c r="D68" s="2">
        <v>0</v>
      </c>
      <c r="E68" s="5">
        <v>330.89</v>
      </c>
      <c r="F68" s="5">
        <v>362.21</v>
      </c>
      <c r="G68" s="5">
        <v>9.68</v>
      </c>
      <c r="H68" s="5">
        <v>328.33</v>
      </c>
      <c r="I68" s="5">
        <v>342.01</v>
      </c>
      <c r="J68" s="5">
        <v>10.34</v>
      </c>
      <c r="K68" s="6">
        <f t="shared" si="9"/>
        <v>329.61</v>
      </c>
      <c r="L68" s="6">
        <f t="shared" si="10"/>
        <v>2.5600000000000023</v>
      </c>
      <c r="M68" s="6">
        <f t="shared" si="11"/>
        <v>352.11</v>
      </c>
      <c r="N68" s="5">
        <f t="shared" si="12"/>
        <v>7.0819841852407439</v>
      </c>
      <c r="O68" s="6">
        <f t="shared" si="13"/>
        <v>20.199999999999989</v>
      </c>
      <c r="P68" s="6">
        <f t="shared" si="14"/>
        <v>14.163968370481488</v>
      </c>
      <c r="Q68" s="6">
        <f t="shared" si="15"/>
        <v>-6.5862484921592288E-2</v>
      </c>
      <c r="R68" s="5">
        <f t="shared" si="16"/>
        <v>1.2454136819990891</v>
      </c>
      <c r="S68" s="5">
        <f t="shared" si="17"/>
        <v>17.639999999999986</v>
      </c>
      <c r="T68" s="5">
        <f t="shared" si="18"/>
        <v>20.199999999999989</v>
      </c>
      <c r="U68" s="5">
        <f t="shared" si="19"/>
        <v>1.4261539895907938</v>
      </c>
      <c r="V68" s="5">
        <f t="shared" si="20"/>
        <v>3.1770757193854338</v>
      </c>
      <c r="W68" s="5">
        <f t="shared" si="21"/>
        <v>22.5</v>
      </c>
      <c r="X68" s="5">
        <f t="shared" si="22"/>
        <v>352.11</v>
      </c>
      <c r="Y68" s="5">
        <f t="shared" si="23"/>
        <v>49.71911695790245</v>
      </c>
      <c r="Z68" s="9">
        <f t="shared" si="24"/>
        <v>0.1348703080740902</v>
      </c>
      <c r="AA68">
        <f t="shared" si="25"/>
        <v>2.5600000000000023</v>
      </c>
    </row>
    <row r="69" spans="1:27">
      <c r="A69" s="1">
        <f t="shared" si="8"/>
        <v>997</v>
      </c>
      <c r="B69" s="1">
        <v>0</v>
      </c>
      <c r="C69" s="1">
        <v>2</v>
      </c>
      <c r="D69" s="2">
        <v>-3</v>
      </c>
      <c r="E69" s="5">
        <v>657.23</v>
      </c>
      <c r="F69" s="5">
        <v>674.07</v>
      </c>
      <c r="G69" s="5">
        <v>17.41</v>
      </c>
      <c r="H69" s="5">
        <v>658.65</v>
      </c>
      <c r="I69" s="5">
        <v>661.31</v>
      </c>
      <c r="J69" s="5">
        <v>20.28</v>
      </c>
      <c r="K69" s="6">
        <f t="shared" si="9"/>
        <v>657.94</v>
      </c>
      <c r="L69" s="6">
        <f t="shared" si="10"/>
        <v>-1.4199999999999591</v>
      </c>
      <c r="M69" s="6">
        <f t="shared" si="11"/>
        <v>667.69</v>
      </c>
      <c r="N69" s="5">
        <f t="shared" si="12"/>
        <v>13.364004826398411</v>
      </c>
      <c r="O69" s="6">
        <f t="shared" si="13"/>
        <v>12.760000000000105</v>
      </c>
      <c r="P69" s="6">
        <f t="shared" si="14"/>
        <v>26.728009652796821</v>
      </c>
      <c r="Q69" s="6">
        <f t="shared" si="15"/>
        <v>-0.15141705505353201</v>
      </c>
      <c r="R69" s="5">
        <f t="shared" si="16"/>
        <v>0.53052958990218968</v>
      </c>
      <c r="S69" s="5">
        <f t="shared" si="17"/>
        <v>14.180000000000064</v>
      </c>
      <c r="T69" s="5">
        <f t="shared" si="18"/>
        <v>12.760000000000105</v>
      </c>
      <c r="U69" s="5">
        <f t="shared" si="19"/>
        <v>0.47740180304315688</v>
      </c>
      <c r="V69" s="5">
        <f t="shared" si="20"/>
        <v>0.72957172095152689</v>
      </c>
      <c r="W69" s="5">
        <f t="shared" si="21"/>
        <v>9.75</v>
      </c>
      <c r="X69" s="5">
        <f t="shared" si="22"/>
        <v>667.69</v>
      </c>
      <c r="Y69" s="5">
        <f t="shared" si="23"/>
        <v>49.96181972944872</v>
      </c>
      <c r="Z69" s="9">
        <f t="shared" si="24"/>
        <v>0.14091841611372163</v>
      </c>
      <c r="AA69">
        <f t="shared" si="25"/>
        <v>1.4199999999999591</v>
      </c>
    </row>
    <row r="70" spans="1:27">
      <c r="A70" s="1">
        <f t="shared" si="8"/>
        <v>9002</v>
      </c>
      <c r="B70" s="1">
        <v>1</v>
      </c>
      <c r="C70" s="1">
        <v>-2</v>
      </c>
      <c r="D70" s="2">
        <v>2</v>
      </c>
      <c r="E70" s="5">
        <v>2894.09</v>
      </c>
      <c r="F70" s="5">
        <v>3035.91</v>
      </c>
      <c r="G70" s="5">
        <v>55.64</v>
      </c>
      <c r="H70" s="5">
        <v>2920.9</v>
      </c>
      <c r="I70" s="5">
        <v>3080.05</v>
      </c>
      <c r="J70" s="5">
        <v>76.64</v>
      </c>
      <c r="K70" s="6">
        <f t="shared" si="9"/>
        <v>2907.4949999999999</v>
      </c>
      <c r="L70" s="6">
        <f t="shared" si="10"/>
        <v>-26.809999999999945</v>
      </c>
      <c r="M70" s="6">
        <f t="shared" si="11"/>
        <v>3057.98</v>
      </c>
      <c r="N70" s="5">
        <f t="shared" si="12"/>
        <v>47.353720022823971</v>
      </c>
      <c r="O70" s="6">
        <f t="shared" si="13"/>
        <v>-44.140000000000327</v>
      </c>
      <c r="P70" s="6">
        <f t="shared" si="14"/>
        <v>94.707440045647942</v>
      </c>
      <c r="Q70" s="6">
        <f t="shared" si="15"/>
        <v>-0.30970290961172053</v>
      </c>
      <c r="R70" s="5">
        <f t="shared" si="16"/>
        <v>0.18298456796686208</v>
      </c>
      <c r="S70" s="5">
        <f t="shared" si="17"/>
        <v>17.330000000000382</v>
      </c>
      <c r="T70" s="5">
        <f t="shared" si="18"/>
        <v>44.140000000000327</v>
      </c>
      <c r="U70" s="5">
        <f t="shared" si="19"/>
        <v>0.46606686843953687</v>
      </c>
      <c r="V70" s="5">
        <f t="shared" si="20"/>
        <v>3.1778918304088468</v>
      </c>
      <c r="W70" s="5">
        <f t="shared" si="21"/>
        <v>150.48500000000013</v>
      </c>
      <c r="X70" s="5">
        <f t="shared" si="22"/>
        <v>3057.98</v>
      </c>
      <c r="Y70" s="5">
        <f t="shared" si="23"/>
        <v>64.577397478510392</v>
      </c>
      <c r="Z70" s="9">
        <f t="shared" si="24"/>
        <v>0.14099645385611653</v>
      </c>
      <c r="AA70">
        <f t="shared" si="25"/>
        <v>26.809999999999945</v>
      </c>
    </row>
    <row r="71" spans="1:27">
      <c r="A71" s="1">
        <f t="shared" si="8"/>
        <v>8999</v>
      </c>
      <c r="B71" s="1">
        <v>1</v>
      </c>
      <c r="C71" s="1">
        <v>-2</v>
      </c>
      <c r="D71" s="2">
        <v>-1</v>
      </c>
      <c r="E71" s="5">
        <v>145.55000000000001</v>
      </c>
      <c r="F71" s="5">
        <v>140.43</v>
      </c>
      <c r="G71" s="5">
        <v>5.57</v>
      </c>
      <c r="H71" s="5">
        <v>151.63999999999999</v>
      </c>
      <c r="I71" s="5">
        <v>151.88</v>
      </c>
      <c r="J71" s="5">
        <v>5.65</v>
      </c>
      <c r="K71" s="6">
        <f t="shared" si="9"/>
        <v>148.595</v>
      </c>
      <c r="L71" s="6">
        <f t="shared" si="10"/>
        <v>-6.089999999999975</v>
      </c>
      <c r="M71" s="6">
        <f t="shared" si="11"/>
        <v>146.155</v>
      </c>
      <c r="N71" s="5">
        <f t="shared" si="12"/>
        <v>3.9669698763665955</v>
      </c>
      <c r="O71" s="6">
        <f t="shared" si="13"/>
        <v>-11.449999999999989</v>
      </c>
      <c r="P71" s="6">
        <f t="shared" si="14"/>
        <v>7.933939752733191</v>
      </c>
      <c r="Q71" s="6">
        <f t="shared" si="15"/>
        <v>-1.4259524618967592E-2</v>
      </c>
      <c r="R71" s="5">
        <f t="shared" si="16"/>
        <v>0.67557861126353125</v>
      </c>
      <c r="S71" s="5">
        <f t="shared" si="17"/>
        <v>5.3600000000000136</v>
      </c>
      <c r="T71" s="5">
        <f t="shared" si="18"/>
        <v>11.449999999999989</v>
      </c>
      <c r="U71" s="5">
        <f t="shared" si="19"/>
        <v>1.4431669960760085</v>
      </c>
      <c r="V71" s="5">
        <f t="shared" si="20"/>
        <v>0.61507903413545173</v>
      </c>
      <c r="W71" s="5">
        <f t="shared" si="21"/>
        <v>2.4399999999999977</v>
      </c>
      <c r="X71" s="5">
        <f t="shared" si="22"/>
        <v>146.155</v>
      </c>
      <c r="Y71" s="5">
        <f t="shared" si="23"/>
        <v>36.842982063142223</v>
      </c>
      <c r="Z71" s="9">
        <f t="shared" si="24"/>
        <v>0.14198239327465922</v>
      </c>
      <c r="AA71">
        <f t="shared" si="25"/>
        <v>6.089999999999975</v>
      </c>
    </row>
    <row r="72" spans="1:27">
      <c r="A72" s="1">
        <f t="shared" si="8"/>
        <v>11001</v>
      </c>
      <c r="B72" s="1">
        <v>1</v>
      </c>
      <c r="C72" s="1">
        <v>2</v>
      </c>
      <c r="D72" s="2">
        <v>1</v>
      </c>
      <c r="E72" s="5">
        <v>3329.45</v>
      </c>
      <c r="F72" s="5">
        <v>3342.02</v>
      </c>
      <c r="G72" s="5">
        <v>80.09</v>
      </c>
      <c r="H72" s="5">
        <v>3310.47</v>
      </c>
      <c r="I72" s="5">
        <v>3153.9</v>
      </c>
      <c r="J72" s="5">
        <v>58.73</v>
      </c>
      <c r="K72" s="6">
        <f t="shared" si="9"/>
        <v>3319.96</v>
      </c>
      <c r="L72" s="6">
        <f t="shared" si="10"/>
        <v>18.980000000000018</v>
      </c>
      <c r="M72" s="6">
        <f t="shared" si="11"/>
        <v>3247.96</v>
      </c>
      <c r="N72" s="5">
        <f t="shared" si="12"/>
        <v>49.657882053104117</v>
      </c>
      <c r="O72" s="6">
        <f t="shared" si="13"/>
        <v>188.11999999999989</v>
      </c>
      <c r="P72" s="6">
        <f t="shared" si="14"/>
        <v>99.315764106208235</v>
      </c>
      <c r="Q72" s="6">
        <f t="shared" si="15"/>
        <v>0.30061933644855182</v>
      </c>
      <c r="R72" s="5">
        <f t="shared" si="16"/>
        <v>1.7030528992267695</v>
      </c>
      <c r="S72" s="5">
        <f t="shared" si="17"/>
        <v>169.13999999999987</v>
      </c>
      <c r="T72" s="5">
        <f t="shared" si="18"/>
        <v>188.11999999999989</v>
      </c>
      <c r="U72" s="5">
        <f t="shared" si="19"/>
        <v>1.8941605262063377</v>
      </c>
      <c r="V72" s="5">
        <f t="shared" si="20"/>
        <v>1.4499208790862894</v>
      </c>
      <c r="W72" s="5">
        <f t="shared" si="21"/>
        <v>72</v>
      </c>
      <c r="X72" s="5">
        <f t="shared" si="22"/>
        <v>3247.96</v>
      </c>
      <c r="Y72" s="5">
        <f t="shared" si="23"/>
        <v>65.406736367182006</v>
      </c>
      <c r="Z72" s="9">
        <f t="shared" si="24"/>
        <v>0.14327944723511465</v>
      </c>
      <c r="AA72">
        <f t="shared" si="25"/>
        <v>18.980000000000018</v>
      </c>
    </row>
    <row r="73" spans="1:27">
      <c r="A73" s="1">
        <f t="shared" si="8"/>
        <v>1002</v>
      </c>
      <c r="B73" s="1">
        <v>0</v>
      </c>
      <c r="C73" s="1">
        <v>2</v>
      </c>
      <c r="D73" s="2">
        <v>2</v>
      </c>
      <c r="E73" s="5">
        <v>1622</v>
      </c>
      <c r="F73" s="5">
        <v>1645.18</v>
      </c>
      <c r="G73" s="5">
        <v>41.09</v>
      </c>
      <c r="H73" s="5">
        <v>1625.47</v>
      </c>
      <c r="I73" s="5">
        <v>1566.6</v>
      </c>
      <c r="J73" s="5">
        <v>43.52</v>
      </c>
      <c r="K73" s="6">
        <f t="shared" si="9"/>
        <v>1623.7350000000001</v>
      </c>
      <c r="L73" s="6">
        <f t="shared" si="10"/>
        <v>-3.4700000000000273</v>
      </c>
      <c r="M73" s="6">
        <f t="shared" si="11"/>
        <v>1605.8899999999999</v>
      </c>
      <c r="N73" s="5">
        <f t="shared" si="12"/>
        <v>29.926487014014864</v>
      </c>
      <c r="O73" s="6">
        <f t="shared" si="13"/>
        <v>78.580000000000155</v>
      </c>
      <c r="P73" s="6">
        <f t="shared" si="14"/>
        <v>59.852974028029728</v>
      </c>
      <c r="Q73" s="6">
        <f t="shared" si="15"/>
        <v>-5.7392679193446469E-2</v>
      </c>
      <c r="R73" s="5">
        <f t="shared" si="16"/>
        <v>1.3708591984347407</v>
      </c>
      <c r="S73" s="5">
        <f t="shared" si="17"/>
        <v>82.050000000000182</v>
      </c>
      <c r="T73" s="5">
        <f t="shared" si="18"/>
        <v>78.580000000000155</v>
      </c>
      <c r="U73" s="5">
        <f t="shared" si="19"/>
        <v>1.31288380028034</v>
      </c>
      <c r="V73" s="5">
        <f t="shared" si="20"/>
        <v>0.59629451300592906</v>
      </c>
      <c r="W73" s="5">
        <f t="shared" si="21"/>
        <v>17.845000000000255</v>
      </c>
      <c r="X73" s="5">
        <f t="shared" si="22"/>
        <v>1605.8899999999999</v>
      </c>
      <c r="Y73" s="5">
        <f t="shared" si="23"/>
        <v>53.661159736120915</v>
      </c>
      <c r="Z73" s="9">
        <f t="shared" si="24"/>
        <v>0.14383323677092164</v>
      </c>
      <c r="AA73">
        <f t="shared" si="25"/>
        <v>3.4700000000000273</v>
      </c>
    </row>
    <row r="74" spans="1:27">
      <c r="A74" s="1">
        <f t="shared" si="8"/>
        <v>20501</v>
      </c>
      <c r="B74" s="1">
        <v>2</v>
      </c>
      <c r="C74" s="1">
        <v>1</v>
      </c>
      <c r="D74" s="2">
        <v>1</v>
      </c>
      <c r="E74" s="5">
        <v>2070.89</v>
      </c>
      <c r="F74" s="5">
        <v>2163.02</v>
      </c>
      <c r="G74" s="5">
        <v>53.9</v>
      </c>
      <c r="H74" s="5">
        <v>2055.25</v>
      </c>
      <c r="I74" s="5">
        <v>2112.81</v>
      </c>
      <c r="J74" s="5">
        <v>53.86</v>
      </c>
      <c r="K74" s="6">
        <f t="shared" si="9"/>
        <v>2063.0699999999997</v>
      </c>
      <c r="L74" s="6">
        <f t="shared" si="10"/>
        <v>15.639999999999873</v>
      </c>
      <c r="M74" s="6">
        <f t="shared" si="11"/>
        <v>2137.915</v>
      </c>
      <c r="N74" s="5">
        <f t="shared" si="12"/>
        <v>38.098915995077867</v>
      </c>
      <c r="O74" s="6">
        <f t="shared" si="13"/>
        <v>50.210000000000036</v>
      </c>
      <c r="P74" s="6">
        <f t="shared" si="14"/>
        <v>76.197831990155734</v>
      </c>
      <c r="Q74" s="6">
        <f t="shared" si="15"/>
        <v>7.4239039511074674E-4</v>
      </c>
      <c r="R74" s="5">
        <f t="shared" si="16"/>
        <v>0.45368744880387651</v>
      </c>
      <c r="S74" s="5">
        <f t="shared" si="17"/>
        <v>34.570000000000164</v>
      </c>
      <c r="T74" s="5">
        <f t="shared" si="18"/>
        <v>50.210000000000036</v>
      </c>
      <c r="U74" s="5">
        <f t="shared" si="19"/>
        <v>0.65894263246868812</v>
      </c>
      <c r="V74" s="5">
        <f t="shared" si="20"/>
        <v>1.9644915884134273</v>
      </c>
      <c r="W74" s="5">
        <f t="shared" si="21"/>
        <v>74.845000000000255</v>
      </c>
      <c r="X74" s="5">
        <f t="shared" si="22"/>
        <v>2137.915</v>
      </c>
      <c r="Y74" s="5">
        <f t="shared" si="23"/>
        <v>56.114851148946201</v>
      </c>
      <c r="Z74" s="9">
        <f t="shared" si="24"/>
        <v>0.14669014963520899</v>
      </c>
      <c r="AA74">
        <f t="shared" si="25"/>
        <v>15.639999999999873</v>
      </c>
    </row>
    <row r="75" spans="1:27">
      <c r="A75" s="1">
        <f t="shared" si="8"/>
        <v>504</v>
      </c>
      <c r="B75" s="1">
        <v>0</v>
      </c>
      <c r="C75" s="1">
        <v>1</v>
      </c>
      <c r="D75" s="2">
        <v>4</v>
      </c>
      <c r="E75" s="5">
        <v>1007.51</v>
      </c>
      <c r="F75" s="5">
        <v>932.61</v>
      </c>
      <c r="G75" s="5">
        <v>37.409999999999997</v>
      </c>
      <c r="H75" s="5">
        <v>999.58</v>
      </c>
      <c r="I75" s="5">
        <v>926.22</v>
      </c>
      <c r="J75" s="5">
        <v>25.43</v>
      </c>
      <c r="K75" s="6">
        <f t="shared" si="9"/>
        <v>1003.5450000000001</v>
      </c>
      <c r="L75" s="6">
        <f t="shared" si="10"/>
        <v>7.92999999999995</v>
      </c>
      <c r="M75" s="6">
        <f t="shared" si="11"/>
        <v>929.41499999999996</v>
      </c>
      <c r="N75" s="5">
        <f t="shared" si="12"/>
        <v>22.617432436065769</v>
      </c>
      <c r="O75" s="6">
        <f t="shared" si="13"/>
        <v>6.3899999999999864</v>
      </c>
      <c r="P75" s="6">
        <f t="shared" si="14"/>
        <v>45.234864872131539</v>
      </c>
      <c r="Q75" s="6">
        <f t="shared" si="15"/>
        <v>0.36791407262169301</v>
      </c>
      <c r="R75" s="5">
        <f t="shared" si="16"/>
        <v>3.4044536318461126E-2</v>
      </c>
      <c r="S75" s="5">
        <f t="shared" si="17"/>
        <v>1.5399999999999636</v>
      </c>
      <c r="T75" s="5">
        <f t="shared" si="18"/>
        <v>6.3899999999999864</v>
      </c>
      <c r="U75" s="5">
        <f t="shared" si="19"/>
        <v>0.14126271887985148</v>
      </c>
      <c r="V75" s="5">
        <f t="shared" si="20"/>
        <v>3.2775603601137488</v>
      </c>
      <c r="W75" s="5">
        <f t="shared" si="21"/>
        <v>74.130000000000109</v>
      </c>
      <c r="X75" s="5">
        <f t="shared" si="22"/>
        <v>929.41499999999996</v>
      </c>
      <c r="Y75" s="5">
        <f t="shared" si="23"/>
        <v>41.092860678471808</v>
      </c>
      <c r="Z75" s="9">
        <f t="shared" si="24"/>
        <v>0.15081777083619821</v>
      </c>
      <c r="AA75">
        <f t="shared" si="25"/>
        <v>7.92999999999995</v>
      </c>
    </row>
    <row r="76" spans="1:27">
      <c r="A76" s="1">
        <f t="shared" si="8"/>
        <v>9003</v>
      </c>
      <c r="B76" s="1">
        <v>1</v>
      </c>
      <c r="C76" s="1">
        <v>-2</v>
      </c>
      <c r="D76" s="2">
        <v>3</v>
      </c>
      <c r="E76" s="5">
        <v>1102.1600000000001</v>
      </c>
      <c r="F76" s="5">
        <v>1081.27</v>
      </c>
      <c r="G76" s="5">
        <v>28.42</v>
      </c>
      <c r="H76" s="5">
        <v>1111.82</v>
      </c>
      <c r="I76" s="5">
        <v>1134.97</v>
      </c>
      <c r="J76" s="5">
        <v>28.87</v>
      </c>
      <c r="K76" s="6">
        <f t="shared" si="9"/>
        <v>1106.99</v>
      </c>
      <c r="L76" s="6">
        <f t="shared" si="10"/>
        <v>-9.6599999999998545</v>
      </c>
      <c r="M76" s="6">
        <f t="shared" si="11"/>
        <v>1108.1199999999999</v>
      </c>
      <c r="N76" s="5">
        <f t="shared" si="12"/>
        <v>20.255698580893231</v>
      </c>
      <c r="O76" s="6">
        <f t="shared" si="13"/>
        <v>-53.700000000000045</v>
      </c>
      <c r="P76" s="6">
        <f t="shared" si="14"/>
        <v>40.511397161786462</v>
      </c>
      <c r="Q76" s="6">
        <f t="shared" si="15"/>
        <v>-1.5708578734494372E-2</v>
      </c>
      <c r="R76" s="5">
        <f t="shared" si="16"/>
        <v>1.0871014846543527</v>
      </c>
      <c r="S76" s="5">
        <f t="shared" si="17"/>
        <v>44.040000000000191</v>
      </c>
      <c r="T76" s="5">
        <f t="shared" si="18"/>
        <v>53.700000000000045</v>
      </c>
      <c r="U76" s="5">
        <f t="shared" si="19"/>
        <v>1.3255529002256705</v>
      </c>
      <c r="V76" s="5">
        <f t="shared" si="20"/>
        <v>5.5786770102601482E-2</v>
      </c>
      <c r="W76" s="5">
        <f t="shared" si="21"/>
        <v>1.1299999999998818</v>
      </c>
      <c r="X76" s="5">
        <f t="shared" si="22"/>
        <v>1108.1199999999999</v>
      </c>
      <c r="Y76" s="5">
        <f t="shared" si="23"/>
        <v>54.706580253186914</v>
      </c>
      <c r="Z76" s="9">
        <f t="shared" si="24"/>
        <v>0.15487737084545308</v>
      </c>
      <c r="AA76">
        <f t="shared" si="25"/>
        <v>9.6599999999998545</v>
      </c>
    </row>
    <row r="77" spans="1:27">
      <c r="A77" s="1">
        <f t="shared" si="8"/>
        <v>8998</v>
      </c>
      <c r="B77" s="1">
        <v>1</v>
      </c>
      <c r="C77" s="1">
        <v>-2</v>
      </c>
      <c r="D77" s="2">
        <v>-2</v>
      </c>
      <c r="E77" s="5">
        <v>371.72</v>
      </c>
      <c r="F77" s="5">
        <v>349.94</v>
      </c>
      <c r="G77" s="5">
        <v>11.08</v>
      </c>
      <c r="H77" s="5">
        <v>369.69</v>
      </c>
      <c r="I77" s="5">
        <v>345.92</v>
      </c>
      <c r="J77" s="5">
        <v>10.73</v>
      </c>
      <c r="K77" s="6">
        <f t="shared" si="9"/>
        <v>370.70500000000004</v>
      </c>
      <c r="L77" s="6">
        <f t="shared" si="10"/>
        <v>2.0300000000000296</v>
      </c>
      <c r="M77" s="6">
        <f t="shared" si="11"/>
        <v>347.93</v>
      </c>
      <c r="N77" s="5">
        <f t="shared" si="12"/>
        <v>7.7119922847471782</v>
      </c>
      <c r="O77" s="6">
        <f t="shared" si="13"/>
        <v>4.0199999999999818</v>
      </c>
      <c r="P77" s="6">
        <f t="shared" si="14"/>
        <v>15.423984569494356</v>
      </c>
      <c r="Q77" s="6">
        <f t="shared" si="15"/>
        <v>3.208710576281644E-2</v>
      </c>
      <c r="R77" s="5">
        <f t="shared" si="16"/>
        <v>0.12901983861782287</v>
      </c>
      <c r="S77" s="5">
        <f t="shared" si="17"/>
        <v>1.9899999999999523</v>
      </c>
      <c r="T77" s="5">
        <f t="shared" si="18"/>
        <v>4.0199999999999818</v>
      </c>
      <c r="U77" s="5">
        <f t="shared" si="19"/>
        <v>0.26063304082595884</v>
      </c>
      <c r="V77" s="5">
        <f t="shared" si="20"/>
        <v>2.9531927884633076</v>
      </c>
      <c r="W77" s="5">
        <f t="shared" si="21"/>
        <v>22.775000000000034</v>
      </c>
      <c r="X77" s="5">
        <f t="shared" si="22"/>
        <v>347.93</v>
      </c>
      <c r="Y77" s="5">
        <f t="shared" si="23"/>
        <v>45.115449698794166</v>
      </c>
      <c r="Z77" s="9">
        <f t="shared" si="24"/>
        <v>0.15637135287513501</v>
      </c>
      <c r="AA77">
        <f t="shared" si="25"/>
        <v>2.0300000000000296</v>
      </c>
    </row>
    <row r="78" spans="1:27">
      <c r="A78" s="1">
        <f t="shared" si="8"/>
        <v>11002</v>
      </c>
      <c r="B78" s="1">
        <v>1</v>
      </c>
      <c r="C78" s="1">
        <v>2</v>
      </c>
      <c r="D78" s="2">
        <v>2</v>
      </c>
      <c r="E78" s="5">
        <v>1890.22</v>
      </c>
      <c r="F78" s="5">
        <v>1757.5</v>
      </c>
      <c r="G78" s="5">
        <v>45.15</v>
      </c>
      <c r="H78" s="5">
        <v>1871.05</v>
      </c>
      <c r="I78" s="5">
        <v>1798.62</v>
      </c>
      <c r="J78" s="5">
        <v>48.11</v>
      </c>
      <c r="K78" s="6">
        <f t="shared" si="9"/>
        <v>1880.635</v>
      </c>
      <c r="L78" s="6">
        <f t="shared" si="10"/>
        <v>19.170000000000073</v>
      </c>
      <c r="M78" s="6">
        <f t="shared" si="11"/>
        <v>1778.06</v>
      </c>
      <c r="N78" s="5">
        <f t="shared" si="12"/>
        <v>32.988992861256008</v>
      </c>
      <c r="O78" s="6">
        <f t="shared" si="13"/>
        <v>-41.119999999999891</v>
      </c>
      <c r="P78" s="6">
        <f t="shared" si="14"/>
        <v>65.977985722512017</v>
      </c>
      <c r="Q78" s="6">
        <f t="shared" si="15"/>
        <v>-6.3414564893673586E-2</v>
      </c>
      <c r="R78" s="5">
        <f t="shared" si="16"/>
        <v>0.91378964270848773</v>
      </c>
      <c r="S78" s="5">
        <f t="shared" si="17"/>
        <v>60.289999999999964</v>
      </c>
      <c r="T78" s="5">
        <f t="shared" si="18"/>
        <v>41.119999999999891</v>
      </c>
      <c r="U78" s="5">
        <f t="shared" si="19"/>
        <v>0.62323818391396479</v>
      </c>
      <c r="V78" s="5">
        <f t="shared" si="20"/>
        <v>3.1093704627906198</v>
      </c>
      <c r="W78" s="5">
        <f t="shared" si="21"/>
        <v>102.57500000000005</v>
      </c>
      <c r="X78" s="5">
        <f t="shared" si="22"/>
        <v>1778.06</v>
      </c>
      <c r="Y78" s="5">
        <f t="shared" si="23"/>
        <v>53.898583914886537</v>
      </c>
      <c r="Z78" s="9">
        <f t="shared" si="24"/>
        <v>0.15801265772082945</v>
      </c>
      <c r="AA78">
        <f t="shared" si="25"/>
        <v>19.170000000000073</v>
      </c>
    </row>
    <row r="79" spans="1:27">
      <c r="A79" s="1">
        <f t="shared" si="8"/>
        <v>996</v>
      </c>
      <c r="B79" s="1">
        <v>0</v>
      </c>
      <c r="C79" s="1">
        <v>2</v>
      </c>
      <c r="D79" s="2">
        <v>-4</v>
      </c>
      <c r="E79" s="5">
        <v>1877.35</v>
      </c>
      <c r="F79" s="5">
        <v>1888.47</v>
      </c>
      <c r="G79" s="5">
        <v>46.24</v>
      </c>
      <c r="H79" s="5">
        <v>1865.77</v>
      </c>
      <c r="I79" s="5">
        <v>1792.88</v>
      </c>
      <c r="J79" s="5">
        <v>47.39</v>
      </c>
      <c r="K79" s="6">
        <f t="shared" si="9"/>
        <v>1871.56</v>
      </c>
      <c r="L79" s="6">
        <f t="shared" si="10"/>
        <v>11.579999999999927</v>
      </c>
      <c r="M79" s="6">
        <f t="shared" si="11"/>
        <v>1840.6750000000002</v>
      </c>
      <c r="N79" s="5">
        <f t="shared" si="12"/>
        <v>33.105700793065836</v>
      </c>
      <c r="O79" s="6">
        <f t="shared" si="13"/>
        <v>95.589999999999918</v>
      </c>
      <c r="P79" s="6">
        <f t="shared" si="14"/>
        <v>66.211401586131672</v>
      </c>
      <c r="Q79" s="6">
        <f t="shared" si="15"/>
        <v>-2.4561071036011219E-2</v>
      </c>
      <c r="R79" s="5">
        <f t="shared" si="16"/>
        <v>1.2688147054358132</v>
      </c>
      <c r="S79" s="5">
        <f t="shared" si="17"/>
        <v>84.009999999999991</v>
      </c>
      <c r="T79" s="5">
        <f t="shared" si="18"/>
        <v>95.589999999999918</v>
      </c>
      <c r="U79" s="5">
        <f t="shared" si="19"/>
        <v>1.4437090547864455</v>
      </c>
      <c r="V79" s="5">
        <f t="shared" si="20"/>
        <v>0.93292089459313876</v>
      </c>
      <c r="W79" s="5">
        <f t="shared" si="21"/>
        <v>30.884999999999764</v>
      </c>
      <c r="X79" s="5">
        <f t="shared" si="22"/>
        <v>1840.6750000000002</v>
      </c>
      <c r="Y79" s="5">
        <f t="shared" si="23"/>
        <v>55.599940672016807</v>
      </c>
      <c r="Z79" s="9">
        <f t="shared" si="24"/>
        <v>0.16122034611053285</v>
      </c>
      <c r="AA79">
        <f t="shared" si="25"/>
        <v>11.579999999999927</v>
      </c>
    </row>
    <row r="80" spans="1:27">
      <c r="A80" s="1">
        <f t="shared" si="8"/>
        <v>1003</v>
      </c>
      <c r="B80" s="1">
        <v>0</v>
      </c>
      <c r="C80" s="1">
        <v>2</v>
      </c>
      <c r="D80" s="2">
        <v>3</v>
      </c>
      <c r="E80" s="5">
        <v>981.48</v>
      </c>
      <c r="F80" s="5">
        <v>914.43</v>
      </c>
      <c r="G80" s="5">
        <v>24.68</v>
      </c>
      <c r="H80" s="5">
        <v>976.53</v>
      </c>
      <c r="I80" s="5">
        <v>934.84</v>
      </c>
      <c r="J80" s="5">
        <v>25.93</v>
      </c>
      <c r="K80" s="6">
        <f t="shared" si="9"/>
        <v>979.005</v>
      </c>
      <c r="L80" s="6">
        <f t="shared" si="10"/>
        <v>4.9500000000000455</v>
      </c>
      <c r="M80" s="6">
        <f t="shared" si="11"/>
        <v>924.63499999999999</v>
      </c>
      <c r="N80" s="5">
        <f t="shared" si="12"/>
        <v>17.898793953783589</v>
      </c>
      <c r="O80" s="6">
        <f t="shared" si="13"/>
        <v>-20.410000000000082</v>
      </c>
      <c r="P80" s="6">
        <f t="shared" si="14"/>
        <v>35.797587907567177</v>
      </c>
      <c r="Q80" s="6">
        <f t="shared" si="15"/>
        <v>-4.9367237072690071E-2</v>
      </c>
      <c r="R80" s="5">
        <f t="shared" si="16"/>
        <v>0.70842761991344483</v>
      </c>
      <c r="S80" s="5">
        <f t="shared" si="17"/>
        <v>25.360000000000127</v>
      </c>
      <c r="T80" s="5">
        <f t="shared" si="18"/>
        <v>20.410000000000082</v>
      </c>
      <c r="U80" s="5">
        <f t="shared" si="19"/>
        <v>0.57015014678365117</v>
      </c>
      <c r="V80" s="5">
        <f t="shared" si="20"/>
        <v>3.0376348339663881</v>
      </c>
      <c r="W80" s="5">
        <f t="shared" si="21"/>
        <v>54.370000000000005</v>
      </c>
      <c r="X80" s="5">
        <f t="shared" si="22"/>
        <v>924.63499999999999</v>
      </c>
      <c r="Y80" s="5">
        <f t="shared" si="23"/>
        <v>51.659067219137597</v>
      </c>
      <c r="Z80" s="9">
        <f t="shared" si="24"/>
        <v>0.16478470802838471</v>
      </c>
      <c r="AA80">
        <f t="shared" si="25"/>
        <v>4.9500000000000455</v>
      </c>
    </row>
    <row r="81" spans="1:27">
      <c r="A81" s="1">
        <f t="shared" si="8"/>
        <v>19503</v>
      </c>
      <c r="B81" s="1">
        <v>2</v>
      </c>
      <c r="C81" s="1">
        <v>-1</v>
      </c>
      <c r="D81" s="2">
        <v>3</v>
      </c>
      <c r="E81" s="5">
        <v>2455.9899999999998</v>
      </c>
      <c r="F81" s="5">
        <v>2362.4299999999998</v>
      </c>
      <c r="G81" s="5">
        <v>61.6</v>
      </c>
      <c r="H81" s="5">
        <v>2493.75</v>
      </c>
      <c r="I81" s="5">
        <v>2458.7800000000002</v>
      </c>
      <c r="J81" s="5">
        <v>61.22</v>
      </c>
      <c r="K81" s="6">
        <f t="shared" si="9"/>
        <v>2474.87</v>
      </c>
      <c r="L81" s="6">
        <f t="shared" si="10"/>
        <v>-37.760000000000218</v>
      </c>
      <c r="M81" s="6">
        <f t="shared" si="11"/>
        <v>2410.605</v>
      </c>
      <c r="N81" s="5">
        <f t="shared" si="12"/>
        <v>43.423635269286244</v>
      </c>
      <c r="O81" s="6">
        <f t="shared" si="13"/>
        <v>-96.350000000000364</v>
      </c>
      <c r="P81" s="6">
        <f t="shared" si="14"/>
        <v>86.847270538572488</v>
      </c>
      <c r="Q81" s="6">
        <f t="shared" si="15"/>
        <v>6.1878580435499667E-3</v>
      </c>
      <c r="R81" s="5">
        <f t="shared" si="16"/>
        <v>0.67463260084815091</v>
      </c>
      <c r="S81" s="5">
        <f t="shared" si="17"/>
        <v>58.590000000000146</v>
      </c>
      <c r="T81" s="5">
        <f t="shared" si="18"/>
        <v>96.350000000000364</v>
      </c>
      <c r="U81" s="5">
        <f t="shared" si="19"/>
        <v>1.1094188614391436</v>
      </c>
      <c r="V81" s="5">
        <f t="shared" si="20"/>
        <v>1.4799543981398267</v>
      </c>
      <c r="W81" s="5">
        <f t="shared" si="21"/>
        <v>64.264999999999873</v>
      </c>
      <c r="X81" s="5">
        <f t="shared" si="22"/>
        <v>2410.605</v>
      </c>
      <c r="Y81" s="5">
        <f t="shared" si="23"/>
        <v>55.513661743217362</v>
      </c>
      <c r="Z81" s="9">
        <f t="shared" si="24"/>
        <v>0.16599397579430406</v>
      </c>
      <c r="AA81">
        <f t="shared" si="25"/>
        <v>37.760000000000218</v>
      </c>
    </row>
    <row r="82" spans="1:27">
      <c r="A82" s="1">
        <f t="shared" si="8"/>
        <v>19001</v>
      </c>
      <c r="B82" s="1">
        <v>2</v>
      </c>
      <c r="C82" s="1">
        <v>-2</v>
      </c>
      <c r="D82" s="2">
        <v>1</v>
      </c>
      <c r="E82" s="5">
        <v>1668.99</v>
      </c>
      <c r="F82" s="5">
        <v>1719.7</v>
      </c>
      <c r="G82" s="5">
        <v>46.03</v>
      </c>
      <c r="H82" s="5">
        <v>1658.51</v>
      </c>
      <c r="I82" s="5">
        <v>1663.36</v>
      </c>
      <c r="J82" s="5">
        <v>44.48</v>
      </c>
      <c r="K82" s="6">
        <f t="shared" si="9"/>
        <v>1663.75</v>
      </c>
      <c r="L82" s="6">
        <f t="shared" si="10"/>
        <v>10.480000000000018</v>
      </c>
      <c r="M82" s="6">
        <f t="shared" si="11"/>
        <v>1691.53</v>
      </c>
      <c r="N82" s="5">
        <f t="shared" si="12"/>
        <v>32.004809404212985</v>
      </c>
      <c r="O82" s="6">
        <f t="shared" si="13"/>
        <v>56.340000000000146</v>
      </c>
      <c r="P82" s="6">
        <f t="shared" si="14"/>
        <v>64.009618808425969</v>
      </c>
      <c r="Q82" s="6">
        <f t="shared" si="15"/>
        <v>3.4240317357724114E-2</v>
      </c>
      <c r="R82" s="5">
        <f t="shared" si="16"/>
        <v>0.71645482122388926</v>
      </c>
      <c r="S82" s="5">
        <f t="shared" si="17"/>
        <v>45.860000000000127</v>
      </c>
      <c r="T82" s="5">
        <f t="shared" si="18"/>
        <v>56.340000000000146</v>
      </c>
      <c r="U82" s="5">
        <f t="shared" si="19"/>
        <v>0.8801802142990387</v>
      </c>
      <c r="V82" s="5">
        <f t="shared" si="20"/>
        <v>0.86799454573046531</v>
      </c>
      <c r="W82" s="5">
        <f t="shared" si="21"/>
        <v>27.779999999999973</v>
      </c>
      <c r="X82" s="5">
        <f t="shared" si="22"/>
        <v>1691.53</v>
      </c>
      <c r="Y82" s="5">
        <f t="shared" si="23"/>
        <v>52.852369112291406</v>
      </c>
      <c r="Z82" s="9">
        <f t="shared" si="24"/>
        <v>0.17291616465790582</v>
      </c>
      <c r="AA82">
        <f t="shared" si="25"/>
        <v>10.480000000000018</v>
      </c>
    </row>
    <row r="83" spans="1:27">
      <c r="A83" s="1">
        <f t="shared" si="8"/>
        <v>19000</v>
      </c>
      <c r="B83" s="1">
        <v>2</v>
      </c>
      <c r="C83" s="1">
        <v>-2</v>
      </c>
      <c r="D83" s="2">
        <v>0</v>
      </c>
      <c r="E83" s="5">
        <v>178.97</v>
      </c>
      <c r="F83" s="5">
        <v>197.3</v>
      </c>
      <c r="G83" s="5">
        <v>7.35</v>
      </c>
      <c r="H83" s="5">
        <v>185.11</v>
      </c>
      <c r="I83" s="5">
        <v>208.7</v>
      </c>
      <c r="J83" s="5">
        <v>8.26</v>
      </c>
      <c r="K83" s="6">
        <f t="shared" si="9"/>
        <v>182.04000000000002</v>
      </c>
      <c r="L83" s="6">
        <f t="shared" si="10"/>
        <v>-6.1400000000000148</v>
      </c>
      <c r="M83" s="6">
        <f t="shared" si="11"/>
        <v>203</v>
      </c>
      <c r="N83" s="5">
        <f t="shared" si="12"/>
        <v>5.5283383579516912</v>
      </c>
      <c r="O83" s="6">
        <f t="shared" si="13"/>
        <v>-11.399999999999977</v>
      </c>
      <c r="P83" s="6">
        <f t="shared" si="14"/>
        <v>11.056676715903382</v>
      </c>
      <c r="Q83" s="6">
        <f t="shared" si="15"/>
        <v>-0.11619704196560987</v>
      </c>
      <c r="R83" s="5">
        <f t="shared" si="16"/>
        <v>0.47573064991890701</v>
      </c>
      <c r="S83" s="5">
        <f t="shared" si="17"/>
        <v>5.2599999999999625</v>
      </c>
      <c r="T83" s="5">
        <f t="shared" si="18"/>
        <v>11.399999999999977</v>
      </c>
      <c r="U83" s="5">
        <f t="shared" si="19"/>
        <v>1.0310512184554312</v>
      </c>
      <c r="V83" s="5">
        <f t="shared" si="20"/>
        <v>3.7913743050571682</v>
      </c>
      <c r="W83" s="5">
        <f t="shared" si="21"/>
        <v>20.95999999999998</v>
      </c>
      <c r="X83" s="5">
        <f t="shared" si="22"/>
        <v>203</v>
      </c>
      <c r="Y83" s="5">
        <f t="shared" si="23"/>
        <v>36.719894271307531</v>
      </c>
      <c r="Z83" s="9">
        <f t="shared" si="24"/>
        <v>0.17297398648351725</v>
      </c>
      <c r="AA83">
        <f t="shared" si="25"/>
        <v>6.1400000000000148</v>
      </c>
    </row>
    <row r="84" spans="1:27">
      <c r="A84" s="1">
        <f t="shared" si="8"/>
        <v>9004</v>
      </c>
      <c r="B84" s="1">
        <v>1</v>
      </c>
      <c r="C84" s="1">
        <v>-2</v>
      </c>
      <c r="D84" s="2">
        <v>4</v>
      </c>
      <c r="E84" s="5">
        <v>286.02</v>
      </c>
      <c r="F84" s="5">
        <v>289.10000000000002</v>
      </c>
      <c r="G84" s="5">
        <v>6.78</v>
      </c>
      <c r="H84" s="5">
        <v>290.86</v>
      </c>
      <c r="I84" s="5">
        <v>291.08</v>
      </c>
      <c r="J84" s="5">
        <v>9.07</v>
      </c>
      <c r="K84" s="6">
        <f t="shared" si="9"/>
        <v>288.44</v>
      </c>
      <c r="L84" s="6">
        <f t="shared" si="10"/>
        <v>-4.8400000000000318</v>
      </c>
      <c r="M84" s="6">
        <f t="shared" si="11"/>
        <v>290.09000000000003</v>
      </c>
      <c r="N84" s="5">
        <f t="shared" si="12"/>
        <v>5.6620071529449696</v>
      </c>
      <c r="O84" s="6">
        <f t="shared" si="13"/>
        <v>-1.9799999999999613</v>
      </c>
      <c r="P84" s="6">
        <f t="shared" si="14"/>
        <v>11.324014305889939</v>
      </c>
      <c r="Q84" s="6">
        <f t="shared" si="15"/>
        <v>-0.28305050248258451</v>
      </c>
      <c r="R84" s="5">
        <f t="shared" si="16"/>
        <v>0.25256061346659586</v>
      </c>
      <c r="S84" s="5">
        <f t="shared" si="17"/>
        <v>2.8600000000000705</v>
      </c>
      <c r="T84" s="5">
        <f t="shared" si="18"/>
        <v>1.9799999999999613</v>
      </c>
      <c r="U84" s="5">
        <f t="shared" si="19"/>
        <v>0.17484965547686632</v>
      </c>
      <c r="V84" s="5">
        <f t="shared" si="20"/>
        <v>0.29141609246145556</v>
      </c>
      <c r="W84" s="5">
        <f t="shared" si="21"/>
        <v>1.6500000000000341</v>
      </c>
      <c r="X84" s="5">
        <f t="shared" si="22"/>
        <v>290.09000000000003</v>
      </c>
      <c r="Y84" s="5">
        <f t="shared" si="23"/>
        <v>51.234481370995098</v>
      </c>
      <c r="Z84" s="9">
        <f t="shared" si="24"/>
        <v>0.17376420805217627</v>
      </c>
      <c r="AA84">
        <f t="shared" si="25"/>
        <v>4.8400000000000318</v>
      </c>
    </row>
    <row r="85" spans="1:27">
      <c r="A85" s="1">
        <f t="shared" si="8"/>
        <v>21000</v>
      </c>
      <c r="B85" s="1">
        <v>2</v>
      </c>
      <c r="C85" s="1">
        <v>2</v>
      </c>
      <c r="D85" s="2">
        <v>0</v>
      </c>
      <c r="E85" s="5">
        <v>585.74</v>
      </c>
      <c r="F85" s="5">
        <v>560.20000000000005</v>
      </c>
      <c r="G85" s="5">
        <v>15.08</v>
      </c>
      <c r="H85" s="5">
        <v>579.6</v>
      </c>
      <c r="I85" s="5">
        <v>553.84</v>
      </c>
      <c r="J85" s="5">
        <v>16.41</v>
      </c>
      <c r="K85" s="6">
        <f t="shared" si="9"/>
        <v>582.67000000000007</v>
      </c>
      <c r="L85" s="6">
        <f t="shared" si="10"/>
        <v>6.1399999999999864</v>
      </c>
      <c r="M85" s="6">
        <f t="shared" si="11"/>
        <v>557.02</v>
      </c>
      <c r="N85" s="5">
        <f t="shared" si="12"/>
        <v>11.143321991219674</v>
      </c>
      <c r="O85" s="6">
        <f t="shared" si="13"/>
        <v>6.3600000000000136</v>
      </c>
      <c r="P85" s="6">
        <f t="shared" si="14"/>
        <v>22.286643982439347</v>
      </c>
      <c r="Q85" s="6">
        <f t="shared" si="15"/>
        <v>-8.4320845107002398E-2</v>
      </c>
      <c r="R85" s="5">
        <f t="shared" si="16"/>
        <v>9.8713830657220173E-3</v>
      </c>
      <c r="S85" s="5">
        <f t="shared" si="17"/>
        <v>0.22000000000002728</v>
      </c>
      <c r="T85" s="5">
        <f t="shared" si="18"/>
        <v>6.3600000000000136</v>
      </c>
      <c r="U85" s="5">
        <f t="shared" si="19"/>
        <v>0.28537271044538354</v>
      </c>
      <c r="V85" s="5">
        <f t="shared" si="20"/>
        <v>2.3018270512339933</v>
      </c>
      <c r="W85" s="5">
        <f t="shared" si="21"/>
        <v>25.650000000000091</v>
      </c>
      <c r="X85" s="5">
        <f t="shared" si="22"/>
        <v>557.02</v>
      </c>
      <c r="Y85" s="5">
        <f t="shared" si="23"/>
        <v>49.986889047889058</v>
      </c>
      <c r="Z85" s="9">
        <f t="shared" si="24"/>
        <v>0.17426416728633573</v>
      </c>
      <c r="AA85">
        <f t="shared" si="25"/>
        <v>6.1399999999999864</v>
      </c>
    </row>
    <row r="86" spans="1:27">
      <c r="A86" s="1">
        <f t="shared" si="8"/>
        <v>1499</v>
      </c>
      <c r="B86" s="1">
        <v>0</v>
      </c>
      <c r="C86" s="1">
        <v>3</v>
      </c>
      <c r="D86" s="2">
        <v>-1</v>
      </c>
      <c r="E86" s="5">
        <v>56.63</v>
      </c>
      <c r="F86" s="5">
        <v>57.15</v>
      </c>
      <c r="G86" s="5">
        <v>2.95</v>
      </c>
      <c r="H86" s="5">
        <v>55.11</v>
      </c>
      <c r="I86" s="5">
        <v>55.81</v>
      </c>
      <c r="J86" s="5">
        <v>2.74</v>
      </c>
      <c r="K86" s="6">
        <f t="shared" si="9"/>
        <v>55.870000000000005</v>
      </c>
      <c r="L86" s="6">
        <f t="shared" si="10"/>
        <v>1.5200000000000031</v>
      </c>
      <c r="M86" s="6">
        <f t="shared" si="11"/>
        <v>56.480000000000004</v>
      </c>
      <c r="N86" s="5">
        <f t="shared" si="12"/>
        <v>2.0130884232939197</v>
      </c>
      <c r="O86" s="6">
        <f t="shared" si="13"/>
        <v>1.3399999999999963</v>
      </c>
      <c r="P86" s="6">
        <f t="shared" si="14"/>
        <v>4.0261768465878394</v>
      </c>
      <c r="Q86" s="6">
        <f t="shared" si="15"/>
        <v>7.3713302200479919E-2</v>
      </c>
      <c r="R86" s="5">
        <f t="shared" si="16"/>
        <v>4.4707425147644905E-2</v>
      </c>
      <c r="S86" s="5">
        <f t="shared" si="17"/>
        <v>0.18000000000000682</v>
      </c>
      <c r="T86" s="5">
        <f t="shared" si="18"/>
        <v>1.3399999999999963</v>
      </c>
      <c r="U86" s="5">
        <f t="shared" si="19"/>
        <v>0.33282194276578742</v>
      </c>
      <c r="V86" s="5">
        <f t="shared" si="20"/>
        <v>0.30301699266735926</v>
      </c>
      <c r="W86" s="5">
        <f t="shared" si="21"/>
        <v>0.60999999999999943</v>
      </c>
      <c r="X86" s="5">
        <f t="shared" si="22"/>
        <v>56.480000000000004</v>
      </c>
      <c r="Y86" s="5">
        <f t="shared" si="23"/>
        <v>28.056393025987649</v>
      </c>
      <c r="Z86" s="9">
        <f t="shared" si="24"/>
        <v>0.17564737401965339</v>
      </c>
      <c r="AA86">
        <f t="shared" si="25"/>
        <v>1.5200000000000031</v>
      </c>
    </row>
    <row r="87" spans="1:27">
      <c r="A87" s="1">
        <f t="shared" si="8"/>
        <v>11003</v>
      </c>
      <c r="B87" s="1">
        <v>1</v>
      </c>
      <c r="C87" s="1">
        <v>2</v>
      </c>
      <c r="D87" s="2">
        <v>3</v>
      </c>
      <c r="E87" s="5">
        <v>1285.2</v>
      </c>
      <c r="F87" s="5">
        <v>1146.8699999999999</v>
      </c>
      <c r="G87" s="5">
        <v>30.87</v>
      </c>
      <c r="H87" s="5">
        <v>1272.7</v>
      </c>
      <c r="I87" s="5">
        <v>1210.3499999999999</v>
      </c>
      <c r="J87" s="5">
        <v>32.58</v>
      </c>
      <c r="K87" s="6">
        <f t="shared" si="9"/>
        <v>1278.95</v>
      </c>
      <c r="L87" s="6">
        <f t="shared" si="10"/>
        <v>12.5</v>
      </c>
      <c r="M87" s="6">
        <f t="shared" si="11"/>
        <v>1178.6099999999999</v>
      </c>
      <c r="N87" s="5">
        <f t="shared" si="12"/>
        <v>22.441107927194679</v>
      </c>
      <c r="O87" s="6">
        <f t="shared" si="13"/>
        <v>-63.480000000000018</v>
      </c>
      <c r="P87" s="6">
        <f t="shared" si="14"/>
        <v>44.882215854389358</v>
      </c>
      <c r="Q87" s="6">
        <f t="shared" si="15"/>
        <v>-5.3861588384071832E-2</v>
      </c>
      <c r="R87" s="5">
        <f t="shared" si="16"/>
        <v>1.692875419665123</v>
      </c>
      <c r="S87" s="5">
        <f t="shared" si="17"/>
        <v>75.980000000000018</v>
      </c>
      <c r="T87" s="5">
        <f t="shared" si="18"/>
        <v>63.480000000000018</v>
      </c>
      <c r="U87" s="5">
        <f t="shared" si="19"/>
        <v>1.4143686712337722</v>
      </c>
      <c r="V87" s="5">
        <f t="shared" si="20"/>
        <v>4.4712587420162846</v>
      </c>
      <c r="W87" s="5">
        <f t="shared" si="21"/>
        <v>100.34000000000015</v>
      </c>
      <c r="X87" s="5">
        <f t="shared" si="22"/>
        <v>1178.6099999999999</v>
      </c>
      <c r="Y87" s="5">
        <f t="shared" si="23"/>
        <v>52.52013420298789</v>
      </c>
      <c r="Z87" s="9">
        <f t="shared" si="24"/>
        <v>0.17750211266348354</v>
      </c>
      <c r="AA87">
        <f t="shared" si="25"/>
        <v>12.5</v>
      </c>
    </row>
    <row r="88" spans="1:27">
      <c r="A88" s="1">
        <f t="shared" si="8"/>
        <v>1500</v>
      </c>
      <c r="B88" s="1">
        <v>0</v>
      </c>
      <c r="C88" s="1">
        <v>3</v>
      </c>
      <c r="D88" s="2">
        <v>0</v>
      </c>
      <c r="E88" s="5">
        <v>348.07</v>
      </c>
      <c r="F88" s="5">
        <v>313.25</v>
      </c>
      <c r="G88" s="5">
        <v>9.48</v>
      </c>
      <c r="H88" s="5">
        <v>334.3</v>
      </c>
      <c r="I88" s="5">
        <v>313.99</v>
      </c>
      <c r="J88" s="5">
        <v>10.57</v>
      </c>
      <c r="K88" s="6">
        <f t="shared" si="9"/>
        <v>341.185</v>
      </c>
      <c r="L88" s="6">
        <f t="shared" si="10"/>
        <v>13.769999999999982</v>
      </c>
      <c r="M88" s="6">
        <f t="shared" si="11"/>
        <v>313.62</v>
      </c>
      <c r="N88" s="5">
        <f t="shared" si="12"/>
        <v>7.0992129845497667</v>
      </c>
      <c r="O88" s="6">
        <f t="shared" si="13"/>
        <v>-0.74000000000000909</v>
      </c>
      <c r="P88" s="6">
        <f t="shared" si="14"/>
        <v>14.198425969099533</v>
      </c>
      <c r="Q88" s="6">
        <f t="shared" si="15"/>
        <v>-0.10840778530055016</v>
      </c>
      <c r="R88" s="5">
        <f t="shared" si="16"/>
        <v>1.0219442656234252</v>
      </c>
      <c r="S88" s="5">
        <f t="shared" si="17"/>
        <v>14.509999999999991</v>
      </c>
      <c r="T88" s="5">
        <f t="shared" si="18"/>
        <v>0.74000000000000909</v>
      </c>
      <c r="U88" s="5">
        <f t="shared" si="19"/>
        <v>5.211845324337315E-2</v>
      </c>
      <c r="V88" s="5">
        <f t="shared" si="20"/>
        <v>3.8828247666312512</v>
      </c>
      <c r="W88" s="5">
        <f t="shared" si="21"/>
        <v>27.564999999999998</v>
      </c>
      <c r="X88" s="5">
        <f t="shared" si="22"/>
        <v>313.62</v>
      </c>
      <c r="Y88" s="5">
        <f t="shared" si="23"/>
        <v>44.176727854558067</v>
      </c>
      <c r="Z88" s="9">
        <f t="shared" si="24"/>
        <v>0.17783700402334718</v>
      </c>
      <c r="AA88">
        <f t="shared" si="25"/>
        <v>13.769999999999982</v>
      </c>
    </row>
    <row r="89" spans="1:27">
      <c r="A89" s="1">
        <f t="shared" si="8"/>
        <v>19002</v>
      </c>
      <c r="B89" s="1">
        <v>2</v>
      </c>
      <c r="C89" s="1">
        <v>-2</v>
      </c>
      <c r="D89" s="2">
        <v>2</v>
      </c>
      <c r="E89" s="5">
        <v>4548.91</v>
      </c>
      <c r="F89" s="5">
        <v>4745.91</v>
      </c>
      <c r="G89" s="5">
        <v>85.44</v>
      </c>
      <c r="H89" s="5">
        <v>4536.93</v>
      </c>
      <c r="I89" s="5">
        <v>4615.42</v>
      </c>
      <c r="J89" s="5">
        <v>117.7</v>
      </c>
      <c r="K89" s="6">
        <f t="shared" si="9"/>
        <v>4542.92</v>
      </c>
      <c r="L89" s="6">
        <f t="shared" si="10"/>
        <v>11.979999999999563</v>
      </c>
      <c r="M89" s="6">
        <f t="shared" si="11"/>
        <v>4680.665</v>
      </c>
      <c r="N89" s="5">
        <f t="shared" si="12"/>
        <v>72.720842266849473</v>
      </c>
      <c r="O89" s="6">
        <f t="shared" si="13"/>
        <v>130.48999999999978</v>
      </c>
      <c r="P89" s="6">
        <f t="shared" si="14"/>
        <v>145.44168453369895</v>
      </c>
      <c r="Q89" s="6">
        <f t="shared" si="15"/>
        <v>-0.30980043211825514</v>
      </c>
      <c r="R89" s="5">
        <f t="shared" si="16"/>
        <v>0.81482829616526731</v>
      </c>
      <c r="S89" s="5">
        <f t="shared" si="17"/>
        <v>118.51000000000022</v>
      </c>
      <c r="T89" s="5">
        <f t="shared" si="18"/>
        <v>130.48999999999978</v>
      </c>
      <c r="U89" s="5">
        <f t="shared" si="19"/>
        <v>0.89719807920517558</v>
      </c>
      <c r="V89" s="5">
        <f t="shared" si="20"/>
        <v>1.8941612295212968</v>
      </c>
      <c r="W89" s="5">
        <f t="shared" si="21"/>
        <v>137.74499999999989</v>
      </c>
      <c r="X89" s="5">
        <f t="shared" si="22"/>
        <v>4680.665</v>
      </c>
      <c r="Y89" s="5">
        <f t="shared" si="23"/>
        <v>64.364834813440112</v>
      </c>
      <c r="Z89" s="9">
        <f t="shared" si="24"/>
        <v>0.17882952776317451</v>
      </c>
      <c r="AA89">
        <f t="shared" si="25"/>
        <v>11.979999999999563</v>
      </c>
    </row>
    <row r="90" spans="1:27">
      <c r="A90" s="1">
        <f t="shared" si="8"/>
        <v>1498</v>
      </c>
      <c r="B90" s="1">
        <v>0</v>
      </c>
      <c r="C90" s="1">
        <v>3</v>
      </c>
      <c r="D90" s="2">
        <v>-2</v>
      </c>
      <c r="E90" s="5">
        <v>62.1</v>
      </c>
      <c r="F90" s="5">
        <v>50.78</v>
      </c>
      <c r="G90" s="5">
        <v>2.68</v>
      </c>
      <c r="H90" s="5">
        <v>58.17</v>
      </c>
      <c r="I90" s="5">
        <v>55.19</v>
      </c>
      <c r="J90" s="5">
        <v>4.6500000000000004</v>
      </c>
      <c r="K90" s="6">
        <f t="shared" si="9"/>
        <v>60.135000000000005</v>
      </c>
      <c r="L90" s="6">
        <f t="shared" si="10"/>
        <v>3.9299999999999997</v>
      </c>
      <c r="M90" s="6">
        <f t="shared" si="11"/>
        <v>52.984999999999999</v>
      </c>
      <c r="N90" s="5">
        <f t="shared" si="12"/>
        <v>2.6835098285640768</v>
      </c>
      <c r="O90" s="6">
        <f t="shared" si="13"/>
        <v>-4.4099999999999966</v>
      </c>
      <c r="P90" s="6">
        <f t="shared" si="14"/>
        <v>5.3670196571281537</v>
      </c>
      <c r="Q90" s="6">
        <f t="shared" si="15"/>
        <v>-0.50130706928335111</v>
      </c>
      <c r="R90" s="5">
        <f t="shared" si="16"/>
        <v>1.5539350575925892</v>
      </c>
      <c r="S90" s="5">
        <f t="shared" si="17"/>
        <v>8.3399999999999963</v>
      </c>
      <c r="T90" s="5">
        <f t="shared" si="18"/>
        <v>4.4099999999999966</v>
      </c>
      <c r="U90" s="5">
        <f t="shared" si="19"/>
        <v>0.82168508441046961</v>
      </c>
      <c r="V90" s="5">
        <f t="shared" si="20"/>
        <v>2.6644210220112776</v>
      </c>
      <c r="W90" s="5">
        <f t="shared" si="21"/>
        <v>7.1500000000000057</v>
      </c>
      <c r="X90" s="5">
        <f t="shared" si="22"/>
        <v>52.984999999999999</v>
      </c>
      <c r="Y90" s="5">
        <f t="shared" si="23"/>
        <v>19.744664035142296</v>
      </c>
      <c r="Z90" s="9">
        <f t="shared" si="24"/>
        <v>0.17938227337170193</v>
      </c>
      <c r="AA90">
        <f t="shared" si="25"/>
        <v>3.9299999999999997</v>
      </c>
    </row>
    <row r="91" spans="1:27">
      <c r="A91" s="1">
        <f t="shared" si="8"/>
        <v>505</v>
      </c>
      <c r="B91" s="1">
        <v>0</v>
      </c>
      <c r="C91" s="1">
        <v>1</v>
      </c>
      <c r="D91" s="2">
        <v>5</v>
      </c>
      <c r="E91" s="5">
        <v>950.51</v>
      </c>
      <c r="F91" s="5">
        <v>987.94</v>
      </c>
      <c r="G91" s="5">
        <v>18.36</v>
      </c>
      <c r="H91" s="5">
        <v>950.45</v>
      </c>
      <c r="I91" s="5">
        <v>958.55</v>
      </c>
      <c r="J91" s="5">
        <v>26.77</v>
      </c>
      <c r="K91" s="6">
        <f t="shared" si="9"/>
        <v>950.48</v>
      </c>
      <c r="L91" s="6">
        <f t="shared" si="10"/>
        <v>5.999999999994543E-2</v>
      </c>
      <c r="M91" s="6">
        <f t="shared" si="11"/>
        <v>973.245</v>
      </c>
      <c r="N91" s="5">
        <f t="shared" si="12"/>
        <v>16.230546047499448</v>
      </c>
      <c r="O91" s="6">
        <f t="shared" si="13"/>
        <v>29.3900000000001</v>
      </c>
      <c r="P91" s="6">
        <f t="shared" si="14"/>
        <v>32.461092094998897</v>
      </c>
      <c r="Q91" s="6">
        <f t="shared" si="15"/>
        <v>-0.36019284014529446</v>
      </c>
      <c r="R91" s="5">
        <f t="shared" si="16"/>
        <v>0.90354322997404235</v>
      </c>
      <c r="S91" s="5">
        <f t="shared" si="17"/>
        <v>29.330000000000155</v>
      </c>
      <c r="T91" s="5">
        <f t="shared" si="18"/>
        <v>29.3900000000001</v>
      </c>
      <c r="U91" s="5">
        <f t="shared" si="19"/>
        <v>0.90539159662247026</v>
      </c>
      <c r="V91" s="5">
        <f t="shared" si="20"/>
        <v>1.4026022250500478</v>
      </c>
      <c r="W91" s="5">
        <f t="shared" si="21"/>
        <v>22.764999999999986</v>
      </c>
      <c r="X91" s="5">
        <f t="shared" si="22"/>
        <v>973.245</v>
      </c>
      <c r="Y91" s="5">
        <f t="shared" si="23"/>
        <v>59.963786625031176</v>
      </c>
      <c r="Z91" s="9">
        <f t="shared" si="24"/>
        <v>0.18111874557869484</v>
      </c>
      <c r="AA91">
        <f t="shared" si="25"/>
        <v>5.999999999994543E-2</v>
      </c>
    </row>
    <row r="92" spans="1:27">
      <c r="A92" s="1">
        <f t="shared" si="8"/>
        <v>19504</v>
      </c>
      <c r="B92" s="1">
        <v>2</v>
      </c>
      <c r="C92" s="1">
        <v>-1</v>
      </c>
      <c r="D92" s="2">
        <v>4</v>
      </c>
      <c r="E92" s="5">
        <v>1963.57</v>
      </c>
      <c r="F92" s="5">
        <v>2101.63</v>
      </c>
      <c r="G92" s="5">
        <v>52.79</v>
      </c>
      <c r="H92" s="5">
        <v>1977.01</v>
      </c>
      <c r="I92" s="5">
        <v>1966.21</v>
      </c>
      <c r="J92" s="5">
        <v>52.13</v>
      </c>
      <c r="K92" s="6">
        <f t="shared" si="9"/>
        <v>1970.29</v>
      </c>
      <c r="L92" s="6">
        <f t="shared" si="10"/>
        <v>-13.440000000000055</v>
      </c>
      <c r="M92" s="6">
        <f t="shared" si="11"/>
        <v>2033.92</v>
      </c>
      <c r="N92" s="5">
        <f t="shared" si="12"/>
        <v>37.095555663717995</v>
      </c>
      <c r="O92" s="6">
        <f t="shared" si="13"/>
        <v>135.42000000000007</v>
      </c>
      <c r="P92" s="6">
        <f t="shared" si="14"/>
        <v>74.191111327435991</v>
      </c>
      <c r="Q92" s="6">
        <f t="shared" si="15"/>
        <v>1.258051628893006E-2</v>
      </c>
      <c r="R92" s="5">
        <f t="shared" si="16"/>
        <v>2.006439819226046</v>
      </c>
      <c r="S92" s="5">
        <f t="shared" si="17"/>
        <v>148.86000000000013</v>
      </c>
      <c r="T92" s="5">
        <f t="shared" si="18"/>
        <v>135.42000000000007</v>
      </c>
      <c r="U92" s="5">
        <f t="shared" si="19"/>
        <v>1.8252860427219608</v>
      </c>
      <c r="V92" s="5">
        <f t="shared" si="20"/>
        <v>1.7152998212730541</v>
      </c>
      <c r="W92" s="5">
        <f t="shared" si="21"/>
        <v>63.630000000000109</v>
      </c>
      <c r="X92" s="5">
        <f t="shared" si="22"/>
        <v>2033.92</v>
      </c>
      <c r="Y92" s="5">
        <f t="shared" si="23"/>
        <v>54.829209688569613</v>
      </c>
      <c r="Z92" s="9">
        <f t="shared" si="24"/>
        <v>0.18558555978308225</v>
      </c>
      <c r="AA92">
        <f t="shared" si="25"/>
        <v>13.440000000000055</v>
      </c>
    </row>
    <row r="93" spans="1:27">
      <c r="A93" s="1">
        <f t="shared" si="8"/>
        <v>1501</v>
      </c>
      <c r="B93" s="1">
        <v>0</v>
      </c>
      <c r="C93" s="1">
        <v>3</v>
      </c>
      <c r="D93" s="2">
        <v>1</v>
      </c>
      <c r="E93" s="5">
        <v>1621.88</v>
      </c>
      <c r="F93" s="5">
        <v>1676.59</v>
      </c>
      <c r="G93" s="5">
        <v>42.02</v>
      </c>
      <c r="H93" s="5">
        <v>1609.72</v>
      </c>
      <c r="I93" s="5">
        <v>1591.61</v>
      </c>
      <c r="J93" s="5">
        <v>44.95</v>
      </c>
      <c r="K93" s="6">
        <f t="shared" si="9"/>
        <v>1615.8000000000002</v>
      </c>
      <c r="L93" s="6">
        <f t="shared" si="10"/>
        <v>12.160000000000082</v>
      </c>
      <c r="M93" s="6">
        <f t="shared" si="11"/>
        <v>1634.1</v>
      </c>
      <c r="N93" s="5">
        <f t="shared" si="12"/>
        <v>30.765983244486112</v>
      </c>
      <c r="O93" s="6">
        <f t="shared" si="13"/>
        <v>84.980000000000018</v>
      </c>
      <c r="P93" s="6">
        <f t="shared" si="14"/>
        <v>61.531966488972223</v>
      </c>
      <c r="Q93" s="6">
        <f t="shared" si="15"/>
        <v>-6.7303166997030192E-2</v>
      </c>
      <c r="R93" s="5">
        <f t="shared" si="16"/>
        <v>1.1834499066928206</v>
      </c>
      <c r="S93" s="5">
        <f t="shared" si="17"/>
        <v>72.819999999999936</v>
      </c>
      <c r="T93" s="5">
        <f t="shared" si="18"/>
        <v>84.980000000000018</v>
      </c>
      <c r="U93" s="5">
        <f t="shared" si="19"/>
        <v>1.3810707644981599</v>
      </c>
      <c r="V93" s="5">
        <f t="shared" si="20"/>
        <v>0.59481277924961029</v>
      </c>
      <c r="W93" s="5">
        <f t="shared" si="21"/>
        <v>18.299999999999727</v>
      </c>
      <c r="X93" s="5">
        <f t="shared" si="22"/>
        <v>1634.1</v>
      </c>
      <c r="Y93" s="5">
        <f t="shared" si="23"/>
        <v>53.113855878240585</v>
      </c>
      <c r="Z93" s="9">
        <f t="shared" si="24"/>
        <v>0.18574175621006711</v>
      </c>
      <c r="AA93">
        <f t="shared" si="25"/>
        <v>12.160000000000082</v>
      </c>
    </row>
    <row r="94" spans="1:27">
      <c r="A94" s="1">
        <f t="shared" si="8"/>
        <v>8501</v>
      </c>
      <c r="B94" s="1">
        <v>1</v>
      </c>
      <c r="C94" s="1">
        <v>-3</v>
      </c>
      <c r="D94" s="2">
        <v>1</v>
      </c>
      <c r="E94" s="5">
        <v>681.51</v>
      </c>
      <c r="F94" s="5">
        <v>703.78</v>
      </c>
      <c r="G94" s="5">
        <v>13.68</v>
      </c>
      <c r="H94" s="5">
        <v>669.22</v>
      </c>
      <c r="I94" s="5">
        <v>660.03</v>
      </c>
      <c r="J94" s="5">
        <v>19.41</v>
      </c>
      <c r="K94" s="6">
        <f t="shared" si="9"/>
        <v>675.36500000000001</v>
      </c>
      <c r="L94" s="6">
        <f t="shared" si="10"/>
        <v>12.289999999999964</v>
      </c>
      <c r="M94" s="6">
        <f t="shared" si="11"/>
        <v>681.90499999999997</v>
      </c>
      <c r="N94" s="5">
        <f t="shared" si="12"/>
        <v>11.873189335641877</v>
      </c>
      <c r="O94" s="6">
        <f t="shared" si="13"/>
        <v>43.75</v>
      </c>
      <c r="P94" s="6">
        <f t="shared" si="14"/>
        <v>23.746378671283754</v>
      </c>
      <c r="Q94" s="6">
        <f t="shared" si="15"/>
        <v>-0.33624560087463801</v>
      </c>
      <c r="R94" s="5">
        <f t="shared" si="16"/>
        <v>1.324833585596118</v>
      </c>
      <c r="S94" s="5">
        <f t="shared" si="17"/>
        <v>31.460000000000036</v>
      </c>
      <c r="T94" s="5">
        <f t="shared" si="18"/>
        <v>43.75</v>
      </c>
      <c r="U94" s="5">
        <f t="shared" si="19"/>
        <v>1.8423861846735567</v>
      </c>
      <c r="V94" s="5">
        <f t="shared" si="20"/>
        <v>0.55082082961211398</v>
      </c>
      <c r="W94" s="5">
        <f t="shared" si="21"/>
        <v>6.5399999999999636</v>
      </c>
      <c r="X94" s="5">
        <f t="shared" si="22"/>
        <v>681.90499999999997</v>
      </c>
      <c r="Y94" s="5">
        <f t="shared" si="23"/>
        <v>57.432336057591847</v>
      </c>
      <c r="Z94" s="9">
        <f t="shared" si="24"/>
        <v>0.18649128665972572</v>
      </c>
      <c r="AA94">
        <f t="shared" si="25"/>
        <v>12.289999999999964</v>
      </c>
    </row>
    <row r="95" spans="1:27">
      <c r="A95" s="1">
        <f t="shared" si="8"/>
        <v>11499</v>
      </c>
      <c r="B95" s="1">
        <v>1</v>
      </c>
      <c r="C95" s="1">
        <v>3</v>
      </c>
      <c r="D95" s="2">
        <v>-1</v>
      </c>
      <c r="E95" s="5">
        <v>762.8</v>
      </c>
      <c r="F95" s="5">
        <v>747.28</v>
      </c>
      <c r="G95" s="5">
        <v>19.18</v>
      </c>
      <c r="H95" s="5">
        <v>761.18</v>
      </c>
      <c r="I95" s="5">
        <v>736.74</v>
      </c>
      <c r="J95" s="5">
        <v>14.89</v>
      </c>
      <c r="K95" s="6">
        <f t="shared" si="9"/>
        <v>761.99</v>
      </c>
      <c r="L95" s="6">
        <f t="shared" si="10"/>
        <v>1.6200000000000045</v>
      </c>
      <c r="M95" s="6">
        <f t="shared" si="11"/>
        <v>742.01</v>
      </c>
      <c r="N95" s="5">
        <f t="shared" si="12"/>
        <v>12.140680582240849</v>
      </c>
      <c r="O95" s="6">
        <f t="shared" si="13"/>
        <v>10.539999999999964</v>
      </c>
      <c r="P95" s="6">
        <f t="shared" si="14"/>
        <v>24.281361164481698</v>
      </c>
      <c r="Q95" s="6">
        <f t="shared" si="15"/>
        <v>0.24790390520782002</v>
      </c>
      <c r="R95" s="5">
        <f t="shared" si="16"/>
        <v>0.36735996551329919</v>
      </c>
      <c r="S95" s="5">
        <f t="shared" si="17"/>
        <v>8.9199999999999591</v>
      </c>
      <c r="T95" s="5">
        <f t="shared" si="18"/>
        <v>10.539999999999964</v>
      </c>
      <c r="U95" s="5">
        <f t="shared" si="19"/>
        <v>0.43407780678365226</v>
      </c>
      <c r="V95" s="5">
        <f t="shared" si="20"/>
        <v>1.6457067513353718</v>
      </c>
      <c r="W95" s="5">
        <f t="shared" si="21"/>
        <v>19.980000000000018</v>
      </c>
      <c r="X95" s="5">
        <f t="shared" si="22"/>
        <v>742.01</v>
      </c>
      <c r="Y95" s="5">
        <f t="shared" si="23"/>
        <v>61.117660988906813</v>
      </c>
      <c r="Z95" s="9">
        <f t="shared" si="24"/>
        <v>0.18700000000000003</v>
      </c>
      <c r="AA95">
        <f t="shared" si="25"/>
        <v>1.6200000000000045</v>
      </c>
    </row>
    <row r="96" spans="1:27">
      <c r="A96" s="1">
        <f t="shared" si="8"/>
        <v>8500</v>
      </c>
      <c r="B96" s="1">
        <v>1</v>
      </c>
      <c r="C96" s="1">
        <v>-3</v>
      </c>
      <c r="D96" s="2">
        <v>0</v>
      </c>
      <c r="E96" s="5">
        <v>1104.3599999999999</v>
      </c>
      <c r="F96" s="5">
        <v>1029.8800000000001</v>
      </c>
      <c r="G96" s="5">
        <v>29.41</v>
      </c>
      <c r="H96" s="5">
        <v>1101.57</v>
      </c>
      <c r="I96" s="5">
        <v>1037.17</v>
      </c>
      <c r="J96" s="5">
        <v>27.77</v>
      </c>
      <c r="K96" s="6">
        <f t="shared" si="9"/>
        <v>1102.9649999999999</v>
      </c>
      <c r="L96" s="6">
        <f t="shared" si="10"/>
        <v>2.7899999999999636</v>
      </c>
      <c r="M96" s="6">
        <f t="shared" si="11"/>
        <v>1033.5250000000001</v>
      </c>
      <c r="N96" s="5">
        <f t="shared" si="12"/>
        <v>20.224496285445529</v>
      </c>
      <c r="O96" s="6">
        <f t="shared" si="13"/>
        <v>-7.2899999999999636</v>
      </c>
      <c r="P96" s="6">
        <f t="shared" si="14"/>
        <v>40.448992570891058</v>
      </c>
      <c r="Q96" s="6">
        <f t="shared" si="15"/>
        <v>5.7315565291320092E-2</v>
      </c>
      <c r="R96" s="5">
        <f t="shared" si="16"/>
        <v>0.24920274546600094</v>
      </c>
      <c r="S96" s="5">
        <f t="shared" si="17"/>
        <v>10.079999999999927</v>
      </c>
      <c r="T96" s="5">
        <f t="shared" si="18"/>
        <v>7.2899999999999636</v>
      </c>
      <c r="U96" s="5">
        <f t="shared" si="19"/>
        <v>0.18022698556023323</v>
      </c>
      <c r="V96" s="5">
        <f t="shared" si="20"/>
        <v>3.4334600486426958</v>
      </c>
      <c r="W96" s="5">
        <f t="shared" si="21"/>
        <v>69.439999999999827</v>
      </c>
      <c r="X96" s="5">
        <f t="shared" si="22"/>
        <v>1033.5250000000001</v>
      </c>
      <c r="Y96" s="5">
        <f t="shared" si="23"/>
        <v>51.102632442013991</v>
      </c>
      <c r="Z96" s="9">
        <f t="shared" si="24"/>
        <v>0.18836135484753766</v>
      </c>
      <c r="AA96">
        <f t="shared" si="25"/>
        <v>2.7899999999999636</v>
      </c>
    </row>
    <row r="97" spans="1:27">
      <c r="A97" s="1">
        <f t="shared" si="8"/>
        <v>1497</v>
      </c>
      <c r="B97" s="1">
        <v>0</v>
      </c>
      <c r="C97" s="1">
        <v>3</v>
      </c>
      <c r="D97" s="2">
        <v>-3</v>
      </c>
      <c r="E97" s="5">
        <v>1211.9000000000001</v>
      </c>
      <c r="F97" s="5">
        <v>1270.1500000000001</v>
      </c>
      <c r="G97" s="5">
        <v>32.369999999999997</v>
      </c>
      <c r="H97" s="5">
        <v>1194.3399999999999</v>
      </c>
      <c r="I97" s="5">
        <v>1255.54</v>
      </c>
      <c r="J97" s="5">
        <v>64.930000000000007</v>
      </c>
      <c r="K97" s="6">
        <f t="shared" si="9"/>
        <v>1203.1199999999999</v>
      </c>
      <c r="L97" s="6">
        <f t="shared" si="10"/>
        <v>17.560000000000173</v>
      </c>
      <c r="M97" s="6">
        <f t="shared" si="11"/>
        <v>1262.845</v>
      </c>
      <c r="N97" s="5">
        <f t="shared" si="12"/>
        <v>36.275755677862868</v>
      </c>
      <c r="O97" s="6">
        <f t="shared" si="13"/>
        <v>14.610000000000127</v>
      </c>
      <c r="P97" s="6">
        <f t="shared" si="14"/>
        <v>72.551511355725737</v>
      </c>
      <c r="Q97" s="6">
        <f t="shared" si="15"/>
        <v>-0.60187223420508285</v>
      </c>
      <c r="R97" s="5">
        <f t="shared" si="16"/>
        <v>4.066076563913279E-2</v>
      </c>
      <c r="S97" s="5">
        <f t="shared" si="17"/>
        <v>2.9500000000000455</v>
      </c>
      <c r="T97" s="5">
        <f t="shared" si="18"/>
        <v>14.610000000000127</v>
      </c>
      <c r="U97" s="5">
        <f t="shared" si="19"/>
        <v>0.20137416474160205</v>
      </c>
      <c r="V97" s="5">
        <f t="shared" si="20"/>
        <v>1.6464164256252027</v>
      </c>
      <c r="W97" s="5">
        <f t="shared" si="21"/>
        <v>59.725000000000136</v>
      </c>
      <c r="X97" s="5">
        <f t="shared" si="22"/>
        <v>1262.845</v>
      </c>
      <c r="Y97" s="5">
        <f t="shared" si="23"/>
        <v>34.812369209186343</v>
      </c>
      <c r="Z97" s="9">
        <f t="shared" si="24"/>
        <v>0.18869022232219665</v>
      </c>
      <c r="AA97">
        <f t="shared" si="25"/>
        <v>17.560000000000173</v>
      </c>
    </row>
    <row r="98" spans="1:27">
      <c r="A98" s="1">
        <f t="shared" si="8"/>
        <v>1004</v>
      </c>
      <c r="B98" s="1">
        <v>0</v>
      </c>
      <c r="C98" s="1">
        <v>2</v>
      </c>
      <c r="D98" s="2">
        <v>4</v>
      </c>
      <c r="E98" s="5">
        <v>729.85</v>
      </c>
      <c r="F98" s="5">
        <v>751.49</v>
      </c>
      <c r="G98" s="5">
        <v>20.7</v>
      </c>
      <c r="H98" s="5">
        <v>712.26</v>
      </c>
      <c r="I98" s="5">
        <v>740.87</v>
      </c>
      <c r="J98" s="5">
        <v>21.41</v>
      </c>
      <c r="K98" s="6">
        <f t="shared" si="9"/>
        <v>721.05500000000006</v>
      </c>
      <c r="L98" s="6">
        <f t="shared" si="10"/>
        <v>17.590000000000032</v>
      </c>
      <c r="M98" s="6">
        <f t="shared" si="11"/>
        <v>746.18000000000006</v>
      </c>
      <c r="N98" s="5">
        <f t="shared" si="12"/>
        <v>14.890249326320898</v>
      </c>
      <c r="O98" s="6">
        <f t="shared" si="13"/>
        <v>10.620000000000005</v>
      </c>
      <c r="P98" s="6">
        <f t="shared" si="14"/>
        <v>29.780498652641796</v>
      </c>
      <c r="Q98" s="6">
        <f t="shared" si="15"/>
        <v>-3.371162282618103E-2</v>
      </c>
      <c r="R98" s="5">
        <f t="shared" si="16"/>
        <v>0.23404577879295269</v>
      </c>
      <c r="S98" s="5">
        <f t="shared" si="17"/>
        <v>6.9700000000000273</v>
      </c>
      <c r="T98" s="5">
        <f t="shared" si="18"/>
        <v>10.620000000000005</v>
      </c>
      <c r="U98" s="5">
        <f t="shared" si="19"/>
        <v>0.35660920671178609</v>
      </c>
      <c r="V98" s="5">
        <f t="shared" si="20"/>
        <v>1.6873458227181961</v>
      </c>
      <c r="W98" s="5">
        <f t="shared" si="21"/>
        <v>25.125</v>
      </c>
      <c r="X98" s="5">
        <f t="shared" si="22"/>
        <v>746.18000000000006</v>
      </c>
      <c r="Y98" s="5">
        <f t="shared" si="23"/>
        <v>50.11198829834283</v>
      </c>
      <c r="Z98" s="9">
        <f t="shared" si="24"/>
        <v>0.1889973544788392</v>
      </c>
      <c r="AA98">
        <f t="shared" si="25"/>
        <v>17.590000000000032</v>
      </c>
    </row>
    <row r="99" spans="1:27">
      <c r="A99" s="1">
        <f t="shared" si="8"/>
        <v>11500</v>
      </c>
      <c r="B99" s="1">
        <v>1</v>
      </c>
      <c r="C99" s="1">
        <v>3</v>
      </c>
      <c r="D99" s="2">
        <v>0</v>
      </c>
      <c r="E99" s="5">
        <v>1214.1300000000001</v>
      </c>
      <c r="F99" s="5">
        <v>1209.33</v>
      </c>
      <c r="G99" s="5">
        <v>31.13</v>
      </c>
      <c r="H99" s="5">
        <v>1223.05</v>
      </c>
      <c r="I99" s="5">
        <v>1220.8</v>
      </c>
      <c r="J99" s="5">
        <v>65.239999999999995</v>
      </c>
      <c r="K99" s="6">
        <f t="shared" si="9"/>
        <v>1218.5900000000001</v>
      </c>
      <c r="L99" s="6">
        <f t="shared" si="10"/>
        <v>-8.9199999999998454</v>
      </c>
      <c r="M99" s="6">
        <f t="shared" si="11"/>
        <v>1215.0650000000001</v>
      </c>
      <c r="N99" s="5">
        <f t="shared" si="12"/>
        <v>36.14323761092799</v>
      </c>
      <c r="O99" s="6">
        <f t="shared" si="13"/>
        <v>-11.470000000000027</v>
      </c>
      <c r="P99" s="6">
        <f t="shared" si="14"/>
        <v>72.28647522185598</v>
      </c>
      <c r="Q99" s="6">
        <f t="shared" si="15"/>
        <v>-0.62908521932902084</v>
      </c>
      <c r="R99" s="5">
        <f t="shared" si="16"/>
        <v>3.5276308495799831E-2</v>
      </c>
      <c r="S99" s="5">
        <f t="shared" si="17"/>
        <v>2.5500000000001819</v>
      </c>
      <c r="T99" s="5">
        <f t="shared" si="18"/>
        <v>11.470000000000027</v>
      </c>
      <c r="U99" s="5">
        <f t="shared" si="19"/>
        <v>0.15867421899874359</v>
      </c>
      <c r="V99" s="5">
        <f t="shared" si="20"/>
        <v>9.7528617606030377E-2</v>
      </c>
      <c r="W99" s="5">
        <f t="shared" si="21"/>
        <v>3.5250000000000909</v>
      </c>
      <c r="X99" s="5">
        <f t="shared" si="22"/>
        <v>1215.0650000000001</v>
      </c>
      <c r="Y99" s="5">
        <f t="shared" si="23"/>
        <v>33.618045319565461</v>
      </c>
      <c r="Z99" s="9">
        <f t="shared" si="24"/>
        <v>0.18925115587493779</v>
      </c>
      <c r="AA99">
        <f t="shared" si="25"/>
        <v>8.9199999999998454</v>
      </c>
    </row>
    <row r="100" spans="1:27">
      <c r="A100" s="1">
        <f t="shared" si="8"/>
        <v>19003</v>
      </c>
      <c r="B100" s="1">
        <v>2</v>
      </c>
      <c r="C100" s="1">
        <v>-2</v>
      </c>
      <c r="D100" s="2">
        <v>3</v>
      </c>
      <c r="E100" s="5">
        <v>671.71</v>
      </c>
      <c r="F100" s="5">
        <v>641.17999999999995</v>
      </c>
      <c r="G100" s="5">
        <v>28.87</v>
      </c>
      <c r="H100" s="5">
        <v>684.83</v>
      </c>
      <c r="I100" s="5">
        <v>651.92999999999995</v>
      </c>
      <c r="J100" s="5">
        <v>18.66</v>
      </c>
      <c r="K100" s="6">
        <f t="shared" si="9"/>
        <v>678.27</v>
      </c>
      <c r="L100" s="6">
        <f t="shared" si="10"/>
        <v>-13.120000000000005</v>
      </c>
      <c r="M100" s="6">
        <f t="shared" si="11"/>
        <v>646.55499999999995</v>
      </c>
      <c r="N100" s="5">
        <f t="shared" si="12"/>
        <v>17.187731816618506</v>
      </c>
      <c r="O100" s="6">
        <f t="shared" si="13"/>
        <v>-10.75</v>
      </c>
      <c r="P100" s="6">
        <f t="shared" si="14"/>
        <v>34.375463633237011</v>
      </c>
      <c r="Q100" s="6">
        <f t="shared" si="15"/>
        <v>0.41067326183862285</v>
      </c>
      <c r="R100" s="5">
        <f t="shared" si="16"/>
        <v>6.8944524655326966E-2</v>
      </c>
      <c r="S100" s="5">
        <f t="shared" si="17"/>
        <v>2.3700000000000045</v>
      </c>
      <c r="T100" s="5">
        <f t="shared" si="18"/>
        <v>10.75</v>
      </c>
      <c r="U100" s="5">
        <f t="shared" si="19"/>
        <v>0.31272305487120822</v>
      </c>
      <c r="V100" s="5">
        <f t="shared" si="20"/>
        <v>1.8452114763237912</v>
      </c>
      <c r="W100" s="5">
        <f t="shared" si="21"/>
        <v>31.715000000000032</v>
      </c>
      <c r="X100" s="5">
        <f t="shared" si="22"/>
        <v>646.55499999999995</v>
      </c>
      <c r="Y100" s="5">
        <f t="shared" si="23"/>
        <v>37.617238091582138</v>
      </c>
      <c r="Z100" s="9">
        <f t="shared" si="24"/>
        <v>0.19015782918407542</v>
      </c>
      <c r="AA100">
        <f t="shared" si="25"/>
        <v>13.120000000000005</v>
      </c>
    </row>
    <row r="101" spans="1:27">
      <c r="A101" s="1">
        <f t="shared" si="8"/>
        <v>8502</v>
      </c>
      <c r="B101" s="1">
        <v>1</v>
      </c>
      <c r="C101" s="1">
        <v>-3</v>
      </c>
      <c r="D101" s="2">
        <v>2</v>
      </c>
      <c r="E101" s="5">
        <v>720.57</v>
      </c>
      <c r="F101" s="5">
        <v>739.41</v>
      </c>
      <c r="G101" s="5">
        <v>14.66</v>
      </c>
      <c r="H101" s="5">
        <v>726.83</v>
      </c>
      <c r="I101" s="5">
        <v>740.53</v>
      </c>
      <c r="J101" s="5">
        <v>20.91</v>
      </c>
      <c r="K101" s="6">
        <f t="shared" si="9"/>
        <v>723.7</v>
      </c>
      <c r="L101" s="6">
        <f t="shared" si="10"/>
        <v>-6.2599999999999909</v>
      </c>
      <c r="M101" s="6">
        <f t="shared" si="11"/>
        <v>739.97</v>
      </c>
      <c r="N101" s="5">
        <f t="shared" si="12"/>
        <v>12.768552188874038</v>
      </c>
      <c r="O101" s="6">
        <f t="shared" si="13"/>
        <v>-1.1200000000000045</v>
      </c>
      <c r="P101" s="6">
        <f t="shared" si="14"/>
        <v>25.537104377748076</v>
      </c>
      <c r="Q101" s="6">
        <f t="shared" si="15"/>
        <v>-0.34089495919380958</v>
      </c>
      <c r="R101" s="5">
        <f t="shared" si="16"/>
        <v>0.201275756404033</v>
      </c>
      <c r="S101" s="5">
        <f t="shared" si="17"/>
        <v>5.1399999999999864</v>
      </c>
      <c r="T101" s="5">
        <f t="shared" si="18"/>
        <v>1.1200000000000045</v>
      </c>
      <c r="U101" s="5">
        <f t="shared" si="19"/>
        <v>4.3857752368194253E-2</v>
      </c>
      <c r="V101" s="5">
        <f t="shared" si="20"/>
        <v>1.2742243411259229</v>
      </c>
      <c r="W101" s="5">
        <f t="shared" si="21"/>
        <v>16.269999999999982</v>
      </c>
      <c r="X101" s="5">
        <f t="shared" si="22"/>
        <v>739.97</v>
      </c>
      <c r="Y101" s="5">
        <f t="shared" si="23"/>
        <v>57.952537535522453</v>
      </c>
      <c r="Z101" s="9">
        <f t="shared" si="24"/>
        <v>0.19020515240129537</v>
      </c>
      <c r="AA101">
        <f t="shared" si="25"/>
        <v>6.2599999999999909</v>
      </c>
    </row>
    <row r="102" spans="1:27">
      <c r="A102" s="1">
        <f t="shared" si="8"/>
        <v>11498</v>
      </c>
      <c r="B102" s="1">
        <v>1</v>
      </c>
      <c r="C102" s="1">
        <v>3</v>
      </c>
      <c r="D102" s="2">
        <v>-2</v>
      </c>
      <c r="E102" s="5">
        <v>371</v>
      </c>
      <c r="F102" s="5">
        <v>388.62</v>
      </c>
      <c r="G102" s="5">
        <v>10.41</v>
      </c>
      <c r="H102" s="5">
        <v>366.24</v>
      </c>
      <c r="I102" s="5">
        <v>402.7</v>
      </c>
      <c r="J102" s="5">
        <v>12.11</v>
      </c>
      <c r="K102" s="6">
        <f t="shared" si="9"/>
        <v>368.62</v>
      </c>
      <c r="L102" s="6">
        <f t="shared" si="10"/>
        <v>4.7599999999999909</v>
      </c>
      <c r="M102" s="6">
        <f t="shared" si="11"/>
        <v>395.65999999999997</v>
      </c>
      <c r="N102" s="5">
        <f t="shared" si="12"/>
        <v>7.9846759483400449</v>
      </c>
      <c r="O102" s="6">
        <f t="shared" si="13"/>
        <v>-14.079999999999984</v>
      </c>
      <c r="P102" s="6">
        <f t="shared" si="14"/>
        <v>15.96935189668009</v>
      </c>
      <c r="Q102" s="6">
        <f t="shared" si="15"/>
        <v>-0.15012144136033143</v>
      </c>
      <c r="R102" s="5">
        <f t="shared" si="16"/>
        <v>1.1797598375871892</v>
      </c>
      <c r="S102" s="5">
        <f t="shared" si="17"/>
        <v>18.839999999999975</v>
      </c>
      <c r="T102" s="5">
        <f t="shared" si="18"/>
        <v>14.079999999999984</v>
      </c>
      <c r="U102" s="5">
        <f t="shared" si="19"/>
        <v>0.88168888074456619</v>
      </c>
      <c r="V102" s="5">
        <f t="shared" si="20"/>
        <v>3.3864868374052648</v>
      </c>
      <c r="W102" s="5">
        <f t="shared" si="21"/>
        <v>27.039999999999964</v>
      </c>
      <c r="X102" s="5">
        <f t="shared" si="22"/>
        <v>395.65999999999997</v>
      </c>
      <c r="Y102" s="5">
        <f t="shared" si="23"/>
        <v>49.552417976618671</v>
      </c>
      <c r="Z102" s="9">
        <f t="shared" si="24"/>
        <v>0.19032078183950382</v>
      </c>
      <c r="AA102">
        <f t="shared" si="25"/>
        <v>4.7599999999999909</v>
      </c>
    </row>
    <row r="103" spans="1:27">
      <c r="A103" s="1">
        <f t="shared" si="8"/>
        <v>8499</v>
      </c>
      <c r="B103" s="1">
        <v>1</v>
      </c>
      <c r="C103" s="1">
        <v>-3</v>
      </c>
      <c r="D103" s="2">
        <v>-1</v>
      </c>
      <c r="E103" s="5">
        <v>673.51</v>
      </c>
      <c r="F103" s="5">
        <v>627.55999999999995</v>
      </c>
      <c r="G103" s="5">
        <v>18.77</v>
      </c>
      <c r="H103" s="5">
        <v>679.57</v>
      </c>
      <c r="I103" s="5">
        <v>609.77</v>
      </c>
      <c r="J103" s="5">
        <v>17.7</v>
      </c>
      <c r="K103" s="6">
        <f t="shared" si="9"/>
        <v>676.54</v>
      </c>
      <c r="L103" s="6">
        <f t="shared" si="10"/>
        <v>-6.0600000000000591</v>
      </c>
      <c r="M103" s="6">
        <f t="shared" si="11"/>
        <v>618.66499999999996</v>
      </c>
      <c r="N103" s="5">
        <f t="shared" si="12"/>
        <v>12.899640498866624</v>
      </c>
      <c r="O103" s="6">
        <f t="shared" si="13"/>
        <v>17.789999999999964</v>
      </c>
      <c r="P103" s="6">
        <f t="shared" si="14"/>
        <v>25.799280997733248</v>
      </c>
      <c r="Q103" s="6">
        <f t="shared" si="15"/>
        <v>5.8627899608009522E-2</v>
      </c>
      <c r="R103" s="5">
        <f t="shared" si="16"/>
        <v>0.92444436734866786</v>
      </c>
      <c r="S103" s="5">
        <f t="shared" si="17"/>
        <v>23.850000000000023</v>
      </c>
      <c r="T103" s="5">
        <f t="shared" si="18"/>
        <v>17.789999999999964</v>
      </c>
      <c r="U103" s="5">
        <f t="shared" si="19"/>
        <v>0.68955410042485332</v>
      </c>
      <c r="V103" s="5">
        <f t="shared" si="20"/>
        <v>4.4865591413252917</v>
      </c>
      <c r="W103" s="5">
        <f t="shared" si="21"/>
        <v>57.875</v>
      </c>
      <c r="X103" s="5">
        <f t="shared" si="22"/>
        <v>618.66499999999996</v>
      </c>
      <c r="Y103" s="5">
        <f t="shared" si="23"/>
        <v>47.95986369188789</v>
      </c>
      <c r="Z103" s="9">
        <f t="shared" si="24"/>
        <v>0.19565530915362353</v>
      </c>
      <c r="AA103">
        <f t="shared" si="25"/>
        <v>6.0600000000000591</v>
      </c>
    </row>
    <row r="104" spans="1:27">
      <c r="A104" s="1">
        <f t="shared" si="8"/>
        <v>9005</v>
      </c>
      <c r="B104" s="1">
        <v>1</v>
      </c>
      <c r="C104" s="1">
        <v>-2</v>
      </c>
      <c r="D104" s="2">
        <v>5</v>
      </c>
      <c r="E104" s="5">
        <v>2485.6</v>
      </c>
      <c r="F104" s="5">
        <v>2404.34</v>
      </c>
      <c r="G104" s="5">
        <v>45.09</v>
      </c>
      <c r="H104" s="5">
        <v>2486.1</v>
      </c>
      <c r="I104" s="5">
        <v>2521.7399999999998</v>
      </c>
      <c r="J104" s="5">
        <v>61.84</v>
      </c>
      <c r="K104" s="6">
        <f t="shared" si="9"/>
        <v>2485.85</v>
      </c>
      <c r="L104" s="6">
        <f t="shared" si="10"/>
        <v>-0.5</v>
      </c>
      <c r="M104" s="6">
        <f t="shared" si="11"/>
        <v>2463.04</v>
      </c>
      <c r="N104" s="5">
        <f t="shared" si="12"/>
        <v>38.266479129912121</v>
      </c>
      <c r="O104" s="6">
        <f t="shared" si="13"/>
        <v>-117.39999999999964</v>
      </c>
      <c r="P104" s="6">
        <f t="shared" si="14"/>
        <v>76.532958259824241</v>
      </c>
      <c r="Q104" s="6">
        <f t="shared" si="15"/>
        <v>-0.30578584440797291</v>
      </c>
      <c r="R104" s="5">
        <f t="shared" si="16"/>
        <v>1.5274465100791219</v>
      </c>
      <c r="S104" s="5">
        <f t="shared" si="17"/>
        <v>116.89999999999964</v>
      </c>
      <c r="T104" s="5">
        <f t="shared" si="18"/>
        <v>117.39999999999964</v>
      </c>
      <c r="U104" s="5">
        <f t="shared" si="19"/>
        <v>1.5339796431419068</v>
      </c>
      <c r="V104" s="5">
        <f t="shared" si="20"/>
        <v>0.59608306064849947</v>
      </c>
      <c r="W104" s="5">
        <f t="shared" si="21"/>
        <v>22.809999999999945</v>
      </c>
      <c r="X104" s="5">
        <f t="shared" si="22"/>
        <v>2463.04</v>
      </c>
      <c r="Y104" s="5">
        <f t="shared" si="23"/>
        <v>64.365472235847591</v>
      </c>
      <c r="Z104" s="9">
        <f t="shared" si="24"/>
        <v>0.19621671692289622</v>
      </c>
      <c r="AA104">
        <f t="shared" si="25"/>
        <v>0.5</v>
      </c>
    </row>
    <row r="105" spans="1:27">
      <c r="A105" s="1">
        <f t="shared" si="8"/>
        <v>11501</v>
      </c>
      <c r="B105" s="1">
        <v>1</v>
      </c>
      <c r="C105" s="1">
        <v>3</v>
      </c>
      <c r="D105" s="2">
        <v>1</v>
      </c>
      <c r="E105" s="5">
        <v>54.4</v>
      </c>
      <c r="F105" s="5">
        <v>53.25</v>
      </c>
      <c r="G105" s="5">
        <v>2.84</v>
      </c>
      <c r="H105" s="5">
        <v>49.34</v>
      </c>
      <c r="I105" s="5">
        <v>47.39</v>
      </c>
      <c r="J105" s="5">
        <v>2.21</v>
      </c>
      <c r="K105" s="6">
        <f t="shared" si="9"/>
        <v>51.870000000000005</v>
      </c>
      <c r="L105" s="6">
        <f t="shared" si="10"/>
        <v>5.0599999999999952</v>
      </c>
      <c r="M105" s="6">
        <f t="shared" si="11"/>
        <v>50.32</v>
      </c>
      <c r="N105" s="5">
        <f t="shared" si="12"/>
        <v>1.7992845800484147</v>
      </c>
      <c r="O105" s="6">
        <f t="shared" si="13"/>
        <v>5.8599999999999994</v>
      </c>
      <c r="P105" s="6">
        <f t="shared" si="14"/>
        <v>3.5985691600968295</v>
      </c>
      <c r="Q105" s="6">
        <f t="shared" si="15"/>
        <v>0.24568136713591818</v>
      </c>
      <c r="R105" s="5">
        <f t="shared" si="16"/>
        <v>0.22231058079163832</v>
      </c>
      <c r="S105" s="5">
        <f t="shared" si="17"/>
        <v>0.80000000000000426</v>
      </c>
      <c r="T105" s="5">
        <f t="shared" si="18"/>
        <v>5.8599999999999994</v>
      </c>
      <c r="U105" s="5">
        <f t="shared" si="19"/>
        <v>1.6284250042987418</v>
      </c>
      <c r="V105" s="5">
        <f t="shared" si="20"/>
        <v>0.86145350056759629</v>
      </c>
      <c r="W105" s="5">
        <f t="shared" si="21"/>
        <v>1.5500000000000043</v>
      </c>
      <c r="X105" s="5">
        <f t="shared" si="22"/>
        <v>50.32</v>
      </c>
      <c r="Y105" s="5">
        <f t="shared" si="23"/>
        <v>27.966671063587953</v>
      </c>
      <c r="Z105" s="9">
        <f t="shared" si="24"/>
        <v>0.19688321411435764</v>
      </c>
      <c r="AA105">
        <f t="shared" si="25"/>
        <v>5.0599999999999952</v>
      </c>
    </row>
    <row r="106" spans="1:27">
      <c r="A106" s="1">
        <f t="shared" si="8"/>
        <v>8996</v>
      </c>
      <c r="B106" s="1">
        <v>1</v>
      </c>
      <c r="C106" s="1">
        <v>-2</v>
      </c>
      <c r="D106" s="2">
        <v>-4</v>
      </c>
      <c r="E106" s="5">
        <v>6.52</v>
      </c>
      <c r="F106" s="5">
        <v>8.6300000000000008</v>
      </c>
      <c r="G106" s="5">
        <v>1.63</v>
      </c>
      <c r="H106" s="5">
        <v>6.99</v>
      </c>
      <c r="I106" s="5">
        <v>3.11</v>
      </c>
      <c r="J106" s="5">
        <v>1.49</v>
      </c>
      <c r="K106" s="6">
        <f t="shared" si="9"/>
        <v>6.7549999999999999</v>
      </c>
      <c r="L106" s="6">
        <f t="shared" si="10"/>
        <v>-0.47000000000000064</v>
      </c>
      <c r="M106" s="6">
        <f t="shared" si="11"/>
        <v>5.87</v>
      </c>
      <c r="N106" s="5">
        <f t="shared" si="12"/>
        <v>1.1041965404763774</v>
      </c>
      <c r="O106" s="6">
        <f t="shared" si="13"/>
        <v>5.5200000000000014</v>
      </c>
      <c r="P106" s="6">
        <f t="shared" si="14"/>
        <v>2.2083930809527548</v>
      </c>
      <c r="Q106" s="6">
        <f t="shared" si="15"/>
        <v>8.9563256100061481E-2</v>
      </c>
      <c r="R106" s="5">
        <f t="shared" si="16"/>
        <v>2.7123794453366834</v>
      </c>
      <c r="S106" s="5">
        <f t="shared" si="17"/>
        <v>5.990000000000002</v>
      </c>
      <c r="T106" s="5">
        <f t="shared" si="18"/>
        <v>5.5200000000000014</v>
      </c>
      <c r="U106" s="5">
        <f t="shared" si="19"/>
        <v>2.4995550147343057</v>
      </c>
      <c r="V106" s="5">
        <f t="shared" si="20"/>
        <v>0.80148774928980415</v>
      </c>
      <c r="W106" s="5">
        <f t="shared" si="21"/>
        <v>0.88499999999999979</v>
      </c>
      <c r="X106" s="5">
        <f t="shared" si="22"/>
        <v>5.87</v>
      </c>
      <c r="Y106" s="5">
        <f t="shared" si="23"/>
        <v>5.3160825856849163</v>
      </c>
      <c r="Z106" s="9">
        <f t="shared" si="24"/>
        <v>0.19833809518093087</v>
      </c>
      <c r="AA106">
        <f t="shared" si="25"/>
        <v>0.47000000000000064</v>
      </c>
    </row>
    <row r="107" spans="1:27">
      <c r="A107" s="1">
        <f t="shared" si="8"/>
        <v>1502</v>
      </c>
      <c r="B107" s="1">
        <v>0</v>
      </c>
      <c r="C107" s="1">
        <v>3</v>
      </c>
      <c r="D107" s="2">
        <v>2</v>
      </c>
      <c r="E107" s="5">
        <v>66.39</v>
      </c>
      <c r="F107" s="5">
        <v>73.599999999999994</v>
      </c>
      <c r="G107" s="5">
        <v>3.8</v>
      </c>
      <c r="H107" s="5">
        <v>65.53</v>
      </c>
      <c r="I107" s="5">
        <v>68.3</v>
      </c>
      <c r="J107" s="5">
        <v>3.98</v>
      </c>
      <c r="K107" s="6">
        <f t="shared" si="9"/>
        <v>65.960000000000008</v>
      </c>
      <c r="L107" s="6">
        <f t="shared" si="10"/>
        <v>0.85999999999999943</v>
      </c>
      <c r="M107" s="6">
        <f t="shared" si="11"/>
        <v>70.949999999999989</v>
      </c>
      <c r="N107" s="5">
        <f t="shared" si="12"/>
        <v>2.7513814711886102</v>
      </c>
      <c r="O107" s="6">
        <f t="shared" si="13"/>
        <v>5.2999999999999972</v>
      </c>
      <c r="P107" s="6">
        <f t="shared" si="14"/>
        <v>5.5027629423772204</v>
      </c>
      <c r="Q107" s="6">
        <f t="shared" si="15"/>
        <v>-4.6247737810596996E-2</v>
      </c>
      <c r="R107" s="5">
        <f t="shared" si="16"/>
        <v>0.80686739488761183</v>
      </c>
      <c r="S107" s="5">
        <f t="shared" si="17"/>
        <v>4.4399999999999977</v>
      </c>
      <c r="T107" s="5">
        <f t="shared" si="18"/>
        <v>5.2999999999999972</v>
      </c>
      <c r="U107" s="5">
        <f t="shared" si="19"/>
        <v>0.96315252092440151</v>
      </c>
      <c r="V107" s="5">
        <f t="shared" si="20"/>
        <v>1.8136343695897161</v>
      </c>
      <c r="W107" s="5">
        <f t="shared" si="21"/>
        <v>4.9899999999999807</v>
      </c>
      <c r="X107" s="5">
        <f t="shared" si="22"/>
        <v>70.949999999999989</v>
      </c>
      <c r="Y107" s="5">
        <f t="shared" si="23"/>
        <v>25.787045796070309</v>
      </c>
      <c r="Z107" s="9">
        <f t="shared" si="24"/>
        <v>0.19868064827758139</v>
      </c>
      <c r="AA107">
        <f t="shared" si="25"/>
        <v>0.85999999999999943</v>
      </c>
    </row>
    <row r="108" spans="1:27">
      <c r="A108" s="1">
        <f t="shared" si="8"/>
        <v>8503</v>
      </c>
      <c r="B108" s="1">
        <v>1</v>
      </c>
      <c r="C108" s="1">
        <v>-3</v>
      </c>
      <c r="D108" s="2">
        <v>3</v>
      </c>
      <c r="E108" s="5">
        <v>6.13</v>
      </c>
      <c r="F108" s="5">
        <v>3.57</v>
      </c>
      <c r="G108" s="5">
        <v>1.21</v>
      </c>
      <c r="H108" s="5">
        <v>7.12</v>
      </c>
      <c r="I108" s="5">
        <v>10.56</v>
      </c>
      <c r="J108" s="5">
        <v>2.2999999999999998</v>
      </c>
      <c r="K108" s="6">
        <f t="shared" si="9"/>
        <v>6.625</v>
      </c>
      <c r="L108" s="6">
        <f t="shared" si="10"/>
        <v>-0.99000000000000021</v>
      </c>
      <c r="M108" s="6">
        <f t="shared" si="11"/>
        <v>7.0650000000000004</v>
      </c>
      <c r="N108" s="5">
        <f t="shared" si="12"/>
        <v>1.2994325684697916</v>
      </c>
      <c r="O108" s="6">
        <f t="shared" si="13"/>
        <v>-6.99</v>
      </c>
      <c r="P108" s="6">
        <f t="shared" si="14"/>
        <v>2.5988651369395832</v>
      </c>
      <c r="Q108" s="6">
        <f t="shared" si="15"/>
        <v>-0.56645593047186149</v>
      </c>
      <c r="R108" s="5">
        <f t="shared" si="16"/>
        <v>2.3087000224511782</v>
      </c>
      <c r="S108" s="5">
        <f t="shared" si="17"/>
        <v>6</v>
      </c>
      <c r="T108" s="5">
        <f t="shared" si="18"/>
        <v>6.99</v>
      </c>
      <c r="U108" s="5">
        <f t="shared" si="19"/>
        <v>2.6896355261556226</v>
      </c>
      <c r="V108" s="5">
        <f t="shared" si="20"/>
        <v>0.3386093366261731</v>
      </c>
      <c r="W108" s="5">
        <f t="shared" si="21"/>
        <v>0.44000000000000039</v>
      </c>
      <c r="X108" s="5">
        <f t="shared" si="22"/>
        <v>7.0650000000000004</v>
      </c>
      <c r="Y108" s="5">
        <f t="shared" si="23"/>
        <v>5.436988552872525</v>
      </c>
      <c r="Z108" s="9">
        <f t="shared" si="24"/>
        <v>0.19919086324427634</v>
      </c>
      <c r="AA108">
        <f t="shared" si="25"/>
        <v>0.99000000000000021</v>
      </c>
    </row>
    <row r="109" spans="1:27">
      <c r="A109" s="1">
        <f t="shared" si="8"/>
        <v>11004</v>
      </c>
      <c r="B109" s="1">
        <v>1</v>
      </c>
      <c r="C109" s="1">
        <v>2</v>
      </c>
      <c r="D109" s="2">
        <v>4</v>
      </c>
      <c r="E109" s="5">
        <v>1158.51</v>
      </c>
      <c r="F109" s="5">
        <v>1139.6500000000001</v>
      </c>
      <c r="G109" s="5">
        <v>30.9</v>
      </c>
      <c r="H109" s="5">
        <v>1161.1300000000001</v>
      </c>
      <c r="I109" s="5">
        <v>1187.96</v>
      </c>
      <c r="J109" s="5">
        <v>32.270000000000003</v>
      </c>
      <c r="K109" s="6">
        <f t="shared" si="9"/>
        <v>1159.8200000000002</v>
      </c>
      <c r="L109" s="6">
        <f t="shared" si="10"/>
        <v>-2.6200000000001182</v>
      </c>
      <c r="M109" s="6">
        <f t="shared" si="11"/>
        <v>1163.8050000000001</v>
      </c>
      <c r="N109" s="5">
        <f t="shared" si="12"/>
        <v>22.339219435781548</v>
      </c>
      <c r="O109" s="6">
        <f t="shared" si="13"/>
        <v>-48.309999999999945</v>
      </c>
      <c r="P109" s="6">
        <f t="shared" si="14"/>
        <v>44.678438871563095</v>
      </c>
      <c r="Q109" s="6">
        <f t="shared" si="15"/>
        <v>-4.3354628021590895E-2</v>
      </c>
      <c r="R109" s="5">
        <f t="shared" si="16"/>
        <v>1.0226409237651446</v>
      </c>
      <c r="S109" s="5">
        <f t="shared" si="17"/>
        <v>45.689999999999827</v>
      </c>
      <c r="T109" s="5">
        <f t="shared" si="18"/>
        <v>48.309999999999945</v>
      </c>
      <c r="U109" s="5">
        <f t="shared" si="19"/>
        <v>1.0812821848784038</v>
      </c>
      <c r="V109" s="5">
        <f t="shared" si="20"/>
        <v>0.17838582102009254</v>
      </c>
      <c r="W109" s="5">
        <f t="shared" si="21"/>
        <v>3.9849999999999</v>
      </c>
      <c r="X109" s="5">
        <f t="shared" si="22"/>
        <v>1163.8050000000001</v>
      </c>
      <c r="Y109" s="5">
        <f t="shared" si="23"/>
        <v>52.096941137338526</v>
      </c>
      <c r="Z109" s="9">
        <f t="shared" si="24"/>
        <v>0.20036466754395596</v>
      </c>
      <c r="AA109">
        <f t="shared" si="25"/>
        <v>2.6200000000001182</v>
      </c>
    </row>
    <row r="110" spans="1:27">
      <c r="A110" s="1">
        <f t="shared" si="8"/>
        <v>1496</v>
      </c>
      <c r="B110" s="1">
        <v>0</v>
      </c>
      <c r="C110" s="1">
        <v>3</v>
      </c>
      <c r="D110" s="2">
        <v>-4</v>
      </c>
      <c r="E110" s="5">
        <v>49.75</v>
      </c>
      <c r="F110" s="5">
        <v>40.6</v>
      </c>
      <c r="G110" s="5">
        <v>2.89</v>
      </c>
      <c r="H110" s="5">
        <v>48.3</v>
      </c>
      <c r="I110" s="5">
        <v>40.85</v>
      </c>
      <c r="J110" s="5">
        <v>2.0699999999999998</v>
      </c>
      <c r="K110" s="6">
        <f t="shared" si="9"/>
        <v>49.024999999999999</v>
      </c>
      <c r="L110" s="6">
        <f t="shared" si="10"/>
        <v>1.4500000000000028</v>
      </c>
      <c r="M110" s="6">
        <f t="shared" si="11"/>
        <v>40.725000000000001</v>
      </c>
      <c r="N110" s="5">
        <f t="shared" si="12"/>
        <v>1.7774279169631606</v>
      </c>
      <c r="O110" s="6">
        <f t="shared" si="13"/>
        <v>-0.25</v>
      </c>
      <c r="P110" s="6">
        <f t="shared" si="14"/>
        <v>3.5548558339263212</v>
      </c>
      <c r="Q110" s="6">
        <f t="shared" si="15"/>
        <v>0.32184854000158269</v>
      </c>
      <c r="R110" s="5">
        <f t="shared" si="16"/>
        <v>0.47821911194704092</v>
      </c>
      <c r="S110" s="5">
        <f t="shared" si="17"/>
        <v>1.7000000000000028</v>
      </c>
      <c r="T110" s="5">
        <f t="shared" si="18"/>
        <v>0.25</v>
      </c>
      <c r="U110" s="5">
        <f t="shared" si="19"/>
        <v>7.0326339992211787E-2</v>
      </c>
      <c r="V110" s="5">
        <f t="shared" si="20"/>
        <v>4.6696689754828604</v>
      </c>
      <c r="W110" s="5">
        <f t="shared" si="21"/>
        <v>8.2999999999999972</v>
      </c>
      <c r="X110" s="5">
        <f t="shared" si="22"/>
        <v>40.725000000000001</v>
      </c>
      <c r="Y110" s="5">
        <f t="shared" si="23"/>
        <v>22.912321569462598</v>
      </c>
      <c r="Z110" s="9">
        <f t="shared" si="24"/>
        <v>0.20280532537386683</v>
      </c>
      <c r="AA110">
        <f t="shared" si="25"/>
        <v>1.4500000000000028</v>
      </c>
    </row>
    <row r="111" spans="1:27">
      <c r="A111" s="1">
        <f t="shared" si="8"/>
        <v>19004</v>
      </c>
      <c r="B111" s="1">
        <v>2</v>
      </c>
      <c r="C111" s="1">
        <v>-2</v>
      </c>
      <c r="D111" s="2">
        <v>4</v>
      </c>
      <c r="E111" s="5">
        <v>3913.25</v>
      </c>
      <c r="F111" s="5">
        <v>3825.09</v>
      </c>
      <c r="G111" s="5">
        <v>71.17</v>
      </c>
      <c r="H111" s="5">
        <v>3929.55</v>
      </c>
      <c r="I111" s="5">
        <v>4052.34</v>
      </c>
      <c r="J111" s="5">
        <v>98.06</v>
      </c>
      <c r="K111" s="6">
        <f t="shared" si="9"/>
        <v>3921.4</v>
      </c>
      <c r="L111" s="6">
        <f t="shared" si="10"/>
        <v>-16.300000000000182</v>
      </c>
      <c r="M111" s="6">
        <f t="shared" si="11"/>
        <v>3938.7150000000001</v>
      </c>
      <c r="N111" s="5">
        <f t="shared" si="12"/>
        <v>60.582448984833881</v>
      </c>
      <c r="O111" s="6">
        <f t="shared" si="13"/>
        <v>-227.25</v>
      </c>
      <c r="P111" s="6">
        <f t="shared" si="14"/>
        <v>121.16489796966776</v>
      </c>
      <c r="Q111" s="6">
        <f t="shared" si="15"/>
        <v>-0.30996632536795599</v>
      </c>
      <c r="R111" s="5">
        <f t="shared" si="16"/>
        <v>1.7410157853870245</v>
      </c>
      <c r="S111" s="5">
        <f t="shared" si="17"/>
        <v>210.94999999999982</v>
      </c>
      <c r="T111" s="5">
        <f t="shared" si="18"/>
        <v>227.25</v>
      </c>
      <c r="U111" s="5">
        <f t="shared" si="19"/>
        <v>1.875543196156443</v>
      </c>
      <c r="V111" s="5">
        <f t="shared" si="20"/>
        <v>0.28580884876962742</v>
      </c>
      <c r="W111" s="5">
        <f t="shared" si="21"/>
        <v>17.315000000000055</v>
      </c>
      <c r="X111" s="5">
        <f t="shared" si="22"/>
        <v>3938.7150000000001</v>
      </c>
      <c r="Y111" s="5">
        <f t="shared" si="23"/>
        <v>65.014126467320793</v>
      </c>
      <c r="Z111" s="9">
        <f t="shared" si="24"/>
        <v>0.20600970850908945</v>
      </c>
      <c r="AA111">
        <f t="shared" si="25"/>
        <v>16.300000000000182</v>
      </c>
    </row>
    <row r="112" spans="1:27">
      <c r="A112" s="1">
        <f t="shared" si="8"/>
        <v>8498</v>
      </c>
      <c r="B112" s="1">
        <v>1</v>
      </c>
      <c r="C112" s="1">
        <v>-3</v>
      </c>
      <c r="D112" s="2">
        <v>-2</v>
      </c>
      <c r="E112" s="5">
        <v>258.85000000000002</v>
      </c>
      <c r="F112" s="5">
        <v>250.09</v>
      </c>
      <c r="G112" s="5">
        <v>9.08</v>
      </c>
      <c r="H112" s="5">
        <v>254.55</v>
      </c>
      <c r="I112" s="5">
        <v>240.26</v>
      </c>
      <c r="J112" s="5">
        <v>8.69</v>
      </c>
      <c r="K112" s="6">
        <f t="shared" si="9"/>
        <v>256.70000000000005</v>
      </c>
      <c r="L112" s="6">
        <f t="shared" si="10"/>
        <v>4.3000000000000114</v>
      </c>
      <c r="M112" s="6">
        <f t="shared" si="11"/>
        <v>245.17500000000001</v>
      </c>
      <c r="N112" s="5">
        <f t="shared" si="12"/>
        <v>6.2841566657746526</v>
      </c>
      <c r="O112" s="6">
        <f t="shared" si="13"/>
        <v>9.8300000000000125</v>
      </c>
      <c r="P112" s="6">
        <f t="shared" si="14"/>
        <v>12.568313331549305</v>
      </c>
      <c r="Q112" s="6">
        <f t="shared" si="15"/>
        <v>4.3873071140302311E-2</v>
      </c>
      <c r="R112" s="5">
        <f t="shared" si="16"/>
        <v>0.43999539589122527</v>
      </c>
      <c r="S112" s="5">
        <f t="shared" si="17"/>
        <v>5.5300000000000011</v>
      </c>
      <c r="T112" s="5">
        <f t="shared" si="18"/>
        <v>9.8300000000000125</v>
      </c>
      <c r="U112" s="5">
        <f t="shared" si="19"/>
        <v>0.78212563139434887</v>
      </c>
      <c r="V112" s="5">
        <f t="shared" si="20"/>
        <v>1.8339771926388373</v>
      </c>
      <c r="W112" s="5">
        <f t="shared" si="21"/>
        <v>11.525000000000034</v>
      </c>
      <c r="X112" s="5">
        <f t="shared" si="22"/>
        <v>245.17500000000001</v>
      </c>
      <c r="Y112" s="5">
        <f t="shared" si="23"/>
        <v>39.014781623013072</v>
      </c>
      <c r="Z112" s="9">
        <f t="shared" si="24"/>
        <v>0.20780279112658712</v>
      </c>
      <c r="AA112">
        <f t="shared" si="25"/>
        <v>4.3000000000000114</v>
      </c>
    </row>
    <row r="113" spans="1:27">
      <c r="A113" s="1">
        <f t="shared" si="8"/>
        <v>19505</v>
      </c>
      <c r="B113" s="1">
        <v>2</v>
      </c>
      <c r="C113" s="1">
        <v>-1</v>
      </c>
      <c r="D113" s="2">
        <v>5</v>
      </c>
      <c r="E113" s="5">
        <v>924.44</v>
      </c>
      <c r="F113" s="5">
        <v>1001.2</v>
      </c>
      <c r="G113" s="5">
        <v>27.25</v>
      </c>
      <c r="H113" s="5">
        <v>932.91</v>
      </c>
      <c r="I113" s="5">
        <v>965.36</v>
      </c>
      <c r="J113" s="5">
        <v>26.73</v>
      </c>
      <c r="K113" s="6">
        <f t="shared" si="9"/>
        <v>928.67499999999995</v>
      </c>
      <c r="L113" s="6">
        <f t="shared" si="10"/>
        <v>-8.4699999999999136</v>
      </c>
      <c r="M113" s="6">
        <f t="shared" si="11"/>
        <v>983.28</v>
      </c>
      <c r="N113" s="5">
        <f t="shared" si="12"/>
        <v>19.085697524586312</v>
      </c>
      <c r="O113" s="6">
        <f t="shared" si="13"/>
        <v>35.840000000000032</v>
      </c>
      <c r="P113" s="6">
        <f t="shared" si="14"/>
        <v>38.171395049172624</v>
      </c>
      <c r="Q113" s="6">
        <f t="shared" si="15"/>
        <v>1.9264607234563573E-2</v>
      </c>
      <c r="R113" s="5">
        <f t="shared" si="16"/>
        <v>1.1608168876961278</v>
      </c>
      <c r="S113" s="5">
        <f t="shared" si="17"/>
        <v>44.309999999999945</v>
      </c>
      <c r="T113" s="5">
        <f t="shared" si="18"/>
        <v>35.840000000000032</v>
      </c>
      <c r="U113" s="5">
        <f t="shared" si="19"/>
        <v>0.93892298025342602</v>
      </c>
      <c r="V113" s="5">
        <f t="shared" si="20"/>
        <v>2.8610429317376282</v>
      </c>
      <c r="W113" s="5">
        <f t="shared" si="21"/>
        <v>54.605000000000018</v>
      </c>
      <c r="X113" s="5">
        <f t="shared" si="22"/>
        <v>983.28</v>
      </c>
      <c r="Y113" s="5">
        <f t="shared" si="23"/>
        <v>51.519206920959149</v>
      </c>
      <c r="Z113" s="9">
        <f t="shared" si="24"/>
        <v>0.20839865642561134</v>
      </c>
      <c r="AA113">
        <f t="shared" si="25"/>
        <v>8.4699999999999136</v>
      </c>
    </row>
    <row r="114" spans="1:27">
      <c r="A114" s="1">
        <f t="shared" si="8"/>
        <v>11502</v>
      </c>
      <c r="B114" s="1">
        <v>1</v>
      </c>
      <c r="C114" s="1">
        <v>3</v>
      </c>
      <c r="D114" s="2">
        <v>2</v>
      </c>
      <c r="E114" s="5">
        <v>89.32</v>
      </c>
      <c r="F114" s="5">
        <v>91.56</v>
      </c>
      <c r="G114" s="5">
        <v>4.1399999999999997</v>
      </c>
      <c r="H114" s="5">
        <v>90.25</v>
      </c>
      <c r="I114" s="5">
        <v>93.84</v>
      </c>
      <c r="J114" s="5">
        <v>3.06</v>
      </c>
      <c r="K114" s="6">
        <f t="shared" si="9"/>
        <v>89.784999999999997</v>
      </c>
      <c r="L114" s="6">
        <f t="shared" si="10"/>
        <v>-0.93000000000000682</v>
      </c>
      <c r="M114" s="6">
        <f t="shared" si="11"/>
        <v>92.7</v>
      </c>
      <c r="N114" s="5">
        <f t="shared" si="12"/>
        <v>2.5740629362935166</v>
      </c>
      <c r="O114" s="6">
        <f t="shared" si="13"/>
        <v>-2.2800000000000011</v>
      </c>
      <c r="P114" s="6">
        <f t="shared" si="14"/>
        <v>5.1481258725870331</v>
      </c>
      <c r="Q114" s="6">
        <f t="shared" si="15"/>
        <v>0.29339853300733487</v>
      </c>
      <c r="R114" s="5">
        <f t="shared" si="16"/>
        <v>0.26223135047814849</v>
      </c>
      <c r="S114" s="5">
        <f t="shared" si="17"/>
        <v>1.3499999999999943</v>
      </c>
      <c r="T114" s="5">
        <f t="shared" si="18"/>
        <v>2.2800000000000011</v>
      </c>
      <c r="U114" s="5">
        <f t="shared" si="19"/>
        <v>0.44287961414087512</v>
      </c>
      <c r="V114" s="5">
        <f t="shared" si="20"/>
        <v>1.1324509431760115</v>
      </c>
      <c r="W114" s="5">
        <f t="shared" si="21"/>
        <v>2.9150000000000063</v>
      </c>
      <c r="X114" s="5">
        <f t="shared" si="22"/>
        <v>92.7</v>
      </c>
      <c r="Y114" s="5">
        <f t="shared" si="23"/>
        <v>36.01310546566588</v>
      </c>
      <c r="Z114" s="9">
        <f t="shared" si="24"/>
        <v>0.20930838492521031</v>
      </c>
      <c r="AA114">
        <f t="shared" si="25"/>
        <v>0.93000000000000682</v>
      </c>
    </row>
    <row r="115" spans="1:27">
      <c r="A115" s="1">
        <f t="shared" si="8"/>
        <v>8504</v>
      </c>
      <c r="B115" s="1">
        <v>1</v>
      </c>
      <c r="C115" s="1">
        <v>-3</v>
      </c>
      <c r="D115" s="2">
        <v>4</v>
      </c>
      <c r="E115" s="5">
        <v>252.77</v>
      </c>
      <c r="F115" s="5">
        <v>263.72000000000003</v>
      </c>
      <c r="G115" s="5">
        <v>6.2</v>
      </c>
      <c r="H115" s="5">
        <v>251.04</v>
      </c>
      <c r="I115" s="5">
        <v>242.27</v>
      </c>
      <c r="J115" s="5">
        <v>8.86</v>
      </c>
      <c r="K115" s="6">
        <f t="shared" si="9"/>
        <v>251.905</v>
      </c>
      <c r="L115" s="6">
        <f t="shared" si="10"/>
        <v>1.7300000000000182</v>
      </c>
      <c r="M115" s="6">
        <f t="shared" si="11"/>
        <v>252.995</v>
      </c>
      <c r="N115" s="5">
        <f t="shared" si="12"/>
        <v>5.4069307374886906</v>
      </c>
      <c r="O115" s="6">
        <f t="shared" si="13"/>
        <v>21.450000000000017</v>
      </c>
      <c r="P115" s="6">
        <f t="shared" si="14"/>
        <v>10.813861474977381</v>
      </c>
      <c r="Q115" s="6">
        <f t="shared" si="15"/>
        <v>-0.34256658993189637</v>
      </c>
      <c r="R115" s="5">
        <f t="shared" si="16"/>
        <v>1.8235854089337913</v>
      </c>
      <c r="S115" s="5">
        <f t="shared" si="17"/>
        <v>19.72</v>
      </c>
      <c r="T115" s="5">
        <f t="shared" si="18"/>
        <v>21.450000000000017</v>
      </c>
      <c r="U115" s="5">
        <f t="shared" si="19"/>
        <v>1.9835652647885322</v>
      </c>
      <c r="V115" s="5">
        <f t="shared" si="20"/>
        <v>0.20159311315799583</v>
      </c>
      <c r="W115" s="5">
        <f t="shared" si="21"/>
        <v>1.0900000000000034</v>
      </c>
      <c r="X115" s="5">
        <f t="shared" si="22"/>
        <v>252.995</v>
      </c>
      <c r="Y115" s="5">
        <f t="shared" si="23"/>
        <v>46.790871250832105</v>
      </c>
      <c r="Z115" s="9">
        <f t="shared" si="24"/>
        <v>0.21278157814998927</v>
      </c>
      <c r="AA115">
        <f t="shared" si="25"/>
        <v>1.7300000000000182</v>
      </c>
    </row>
    <row r="116" spans="1:27">
      <c r="A116" s="1">
        <f t="shared" si="8"/>
        <v>1005</v>
      </c>
      <c r="B116" s="1">
        <v>0</v>
      </c>
      <c r="C116" s="1">
        <v>2</v>
      </c>
      <c r="D116" s="2">
        <v>5</v>
      </c>
      <c r="E116" s="5">
        <v>37.46</v>
      </c>
      <c r="F116" s="5">
        <v>35.44</v>
      </c>
      <c r="G116" s="5">
        <v>1.82</v>
      </c>
      <c r="H116" s="5">
        <v>39.94</v>
      </c>
      <c r="I116" s="5">
        <v>39.909999999999997</v>
      </c>
      <c r="J116" s="5">
        <v>2.81</v>
      </c>
      <c r="K116" s="6">
        <f t="shared" si="9"/>
        <v>38.700000000000003</v>
      </c>
      <c r="L116" s="6">
        <f t="shared" si="10"/>
        <v>-2.4799999999999969</v>
      </c>
      <c r="M116" s="6">
        <f t="shared" si="11"/>
        <v>37.674999999999997</v>
      </c>
      <c r="N116" s="5">
        <f t="shared" si="12"/>
        <v>1.673954897839246</v>
      </c>
      <c r="O116" s="6">
        <f t="shared" si="13"/>
        <v>-4.4699999999999989</v>
      </c>
      <c r="P116" s="6">
        <f t="shared" si="14"/>
        <v>3.347909795678492</v>
      </c>
      <c r="Q116" s="6">
        <f t="shared" si="15"/>
        <v>-0.40894856582058259</v>
      </c>
      <c r="R116" s="5">
        <f t="shared" si="16"/>
        <v>0.59440072207701333</v>
      </c>
      <c r="S116" s="5">
        <f t="shared" si="17"/>
        <v>1.990000000000002</v>
      </c>
      <c r="T116" s="5">
        <f t="shared" si="18"/>
        <v>4.4699999999999989</v>
      </c>
      <c r="U116" s="5">
        <f t="shared" si="19"/>
        <v>1.3351614209468576</v>
      </c>
      <c r="V116" s="5">
        <f t="shared" si="20"/>
        <v>0.61232235188838335</v>
      </c>
      <c r="W116" s="5">
        <f t="shared" si="21"/>
        <v>1.0250000000000057</v>
      </c>
      <c r="X116" s="5">
        <f t="shared" si="22"/>
        <v>37.674999999999997</v>
      </c>
      <c r="Y116" s="5">
        <f t="shared" si="23"/>
        <v>22.506580104775331</v>
      </c>
      <c r="Z116" s="9">
        <f t="shared" si="24"/>
        <v>0.21537409314957079</v>
      </c>
      <c r="AA116">
        <f t="shared" si="25"/>
        <v>2.4799999999999969</v>
      </c>
    </row>
    <row r="117" spans="1:27">
      <c r="A117" s="1">
        <f t="shared" si="8"/>
        <v>1503</v>
      </c>
      <c r="B117" s="1">
        <v>0</v>
      </c>
      <c r="C117" s="1">
        <v>3</v>
      </c>
      <c r="D117" s="2">
        <v>3</v>
      </c>
      <c r="E117" s="5">
        <v>443.79</v>
      </c>
      <c r="F117" s="5">
        <v>445.84</v>
      </c>
      <c r="G117" s="5">
        <v>13.54</v>
      </c>
      <c r="H117" s="5">
        <v>455.54</v>
      </c>
      <c r="I117" s="5">
        <v>446.18</v>
      </c>
      <c r="J117" s="5">
        <v>14.2</v>
      </c>
      <c r="K117" s="6">
        <f t="shared" si="9"/>
        <v>449.66500000000002</v>
      </c>
      <c r="L117" s="6">
        <f t="shared" si="10"/>
        <v>-11.75</v>
      </c>
      <c r="M117" s="6">
        <f t="shared" si="11"/>
        <v>446.01</v>
      </c>
      <c r="N117" s="5">
        <f t="shared" si="12"/>
        <v>9.8103465789950555</v>
      </c>
      <c r="O117" s="6">
        <f t="shared" si="13"/>
        <v>-0.34000000000003183</v>
      </c>
      <c r="P117" s="6">
        <f t="shared" si="14"/>
        <v>19.620693157990111</v>
      </c>
      <c r="Q117" s="6">
        <f t="shared" si="15"/>
        <v>-4.755779387362602E-2</v>
      </c>
      <c r="R117" s="5">
        <f t="shared" si="16"/>
        <v>0.58152889442407329</v>
      </c>
      <c r="S117" s="5">
        <f t="shared" si="17"/>
        <v>11.409999999999968</v>
      </c>
      <c r="T117" s="5">
        <f t="shared" si="18"/>
        <v>0.34000000000003183</v>
      </c>
      <c r="U117" s="5">
        <f t="shared" si="19"/>
        <v>1.7328643655057315E-2</v>
      </c>
      <c r="V117" s="5">
        <f t="shared" si="20"/>
        <v>0.3725658385837004</v>
      </c>
      <c r="W117" s="5">
        <f t="shared" si="21"/>
        <v>3.6550000000000296</v>
      </c>
      <c r="X117" s="5">
        <f t="shared" si="22"/>
        <v>446.01</v>
      </c>
      <c r="Y117" s="5">
        <f t="shared" si="23"/>
        <v>45.463225627008178</v>
      </c>
      <c r="Z117" s="9">
        <f t="shared" si="24"/>
        <v>0.21574985515638243</v>
      </c>
      <c r="AA117">
        <f t="shared" si="25"/>
        <v>11.75</v>
      </c>
    </row>
    <row r="118" spans="1:27">
      <c r="A118" s="1">
        <f t="shared" si="8"/>
        <v>18501</v>
      </c>
      <c r="B118" s="1">
        <v>2</v>
      </c>
      <c r="C118" s="1">
        <v>-3</v>
      </c>
      <c r="D118" s="2">
        <v>1</v>
      </c>
      <c r="E118" s="5">
        <v>640.46</v>
      </c>
      <c r="F118" s="5">
        <v>644.95000000000005</v>
      </c>
      <c r="G118" s="5">
        <v>20.98</v>
      </c>
      <c r="H118" s="5">
        <v>626.92999999999995</v>
      </c>
      <c r="I118" s="5">
        <v>640.05999999999995</v>
      </c>
      <c r="J118" s="5">
        <v>19.57</v>
      </c>
      <c r="K118" s="6">
        <f t="shared" si="9"/>
        <v>633.69499999999994</v>
      </c>
      <c r="L118" s="6">
        <f t="shared" si="10"/>
        <v>13.530000000000086</v>
      </c>
      <c r="M118" s="6">
        <f t="shared" si="11"/>
        <v>642.505</v>
      </c>
      <c r="N118" s="5">
        <f t="shared" si="12"/>
        <v>14.345254441800607</v>
      </c>
      <c r="O118" s="6">
        <f t="shared" si="13"/>
        <v>4.8900000000001</v>
      </c>
      <c r="P118" s="6">
        <f t="shared" si="14"/>
        <v>28.690508883601215</v>
      </c>
      <c r="Q118" s="6">
        <f t="shared" si="15"/>
        <v>6.9459790391805665E-2</v>
      </c>
      <c r="R118" s="5">
        <f t="shared" si="16"/>
        <v>0.30114488505773407</v>
      </c>
      <c r="S118" s="5">
        <f t="shared" si="17"/>
        <v>8.6399999999999864</v>
      </c>
      <c r="T118" s="5">
        <f t="shared" si="18"/>
        <v>4.8900000000001</v>
      </c>
      <c r="U118" s="5">
        <f t="shared" si="19"/>
        <v>0.1704396398069852</v>
      </c>
      <c r="V118" s="5">
        <f t="shared" si="20"/>
        <v>0.61414037901820817</v>
      </c>
      <c r="W118" s="5">
        <f t="shared" si="21"/>
        <v>8.8100000000000591</v>
      </c>
      <c r="X118" s="5">
        <f t="shared" si="22"/>
        <v>642.505</v>
      </c>
      <c r="Y118" s="5">
        <f t="shared" si="23"/>
        <v>44.788679253245313</v>
      </c>
      <c r="Z118" s="9">
        <f t="shared" si="24"/>
        <v>0.21621748310439654</v>
      </c>
      <c r="AA118">
        <f t="shared" si="25"/>
        <v>13.530000000000086</v>
      </c>
    </row>
    <row r="119" spans="1:27">
      <c r="A119" s="1">
        <f t="shared" si="8"/>
        <v>21499</v>
      </c>
      <c r="B119" s="1">
        <v>2</v>
      </c>
      <c r="C119" s="1">
        <v>3</v>
      </c>
      <c r="D119" s="2">
        <v>-1</v>
      </c>
      <c r="E119" s="5">
        <v>20.34</v>
      </c>
      <c r="F119" s="5">
        <v>21.93</v>
      </c>
      <c r="G119" s="5">
        <v>2.0099999999999998</v>
      </c>
      <c r="H119" s="5">
        <v>17.21</v>
      </c>
      <c r="I119" s="5">
        <v>22.03</v>
      </c>
      <c r="J119" s="5">
        <v>2.72</v>
      </c>
      <c r="K119" s="6">
        <f t="shared" si="9"/>
        <v>18.774999999999999</v>
      </c>
      <c r="L119" s="6">
        <f t="shared" si="10"/>
        <v>3.129999999999999</v>
      </c>
      <c r="M119" s="6">
        <f t="shared" si="11"/>
        <v>21.98</v>
      </c>
      <c r="N119" s="5">
        <f t="shared" si="12"/>
        <v>1.6910425778199674</v>
      </c>
      <c r="O119" s="6">
        <f t="shared" si="13"/>
        <v>-0.10000000000000142</v>
      </c>
      <c r="P119" s="6">
        <f t="shared" si="14"/>
        <v>3.3820851556399347</v>
      </c>
      <c r="Q119" s="6">
        <f t="shared" si="15"/>
        <v>-0.29359618831140466</v>
      </c>
      <c r="R119" s="5">
        <f t="shared" si="16"/>
        <v>0.95503213294723865</v>
      </c>
      <c r="S119" s="5">
        <f t="shared" si="17"/>
        <v>3.2300000000000004</v>
      </c>
      <c r="T119" s="5">
        <f t="shared" si="18"/>
        <v>0.10000000000000142</v>
      </c>
      <c r="U119" s="5">
        <f t="shared" si="19"/>
        <v>2.9567558295580561E-2</v>
      </c>
      <c r="V119" s="5">
        <f t="shared" si="20"/>
        <v>1.8952804867466881</v>
      </c>
      <c r="W119" s="5">
        <f t="shared" si="21"/>
        <v>3.2050000000000018</v>
      </c>
      <c r="X119" s="5">
        <f t="shared" si="22"/>
        <v>21.98</v>
      </c>
      <c r="Y119" s="5">
        <f t="shared" si="23"/>
        <v>12.99789862673703</v>
      </c>
      <c r="Z119" s="9">
        <f t="shared" si="24"/>
        <v>0.21709444949145984</v>
      </c>
      <c r="AA119">
        <f t="shared" si="25"/>
        <v>3.129999999999999</v>
      </c>
    </row>
    <row r="120" spans="1:27">
      <c r="A120" s="1">
        <f t="shared" si="8"/>
        <v>18500</v>
      </c>
      <c r="B120" s="1">
        <v>2</v>
      </c>
      <c r="C120" s="1">
        <v>-3</v>
      </c>
      <c r="D120" s="2">
        <v>0</v>
      </c>
      <c r="E120" s="5">
        <v>1814.81</v>
      </c>
      <c r="F120" s="5">
        <v>1899.3</v>
      </c>
      <c r="G120" s="5">
        <v>52.78</v>
      </c>
      <c r="H120" s="5">
        <v>1822.74</v>
      </c>
      <c r="I120" s="5">
        <v>1941.37</v>
      </c>
      <c r="J120" s="5">
        <v>50.67</v>
      </c>
      <c r="K120" s="6">
        <f t="shared" si="9"/>
        <v>1818.7750000000001</v>
      </c>
      <c r="L120" s="6">
        <f t="shared" si="10"/>
        <v>-7.9300000000000637</v>
      </c>
      <c r="M120" s="6">
        <f t="shared" si="11"/>
        <v>1920.335</v>
      </c>
      <c r="N120" s="5">
        <f t="shared" si="12"/>
        <v>36.58270527175376</v>
      </c>
      <c r="O120" s="6">
        <f t="shared" si="13"/>
        <v>-42.069999999999936</v>
      </c>
      <c r="P120" s="6">
        <f t="shared" si="14"/>
        <v>73.165410543507519</v>
      </c>
      <c r="Q120" s="6">
        <f t="shared" si="15"/>
        <v>4.077569035495978E-2</v>
      </c>
      <c r="R120" s="5">
        <f t="shared" si="16"/>
        <v>0.46661393336539342</v>
      </c>
      <c r="S120" s="5">
        <f t="shared" si="17"/>
        <v>34.139999999999873</v>
      </c>
      <c r="T120" s="5">
        <f t="shared" si="18"/>
        <v>42.069999999999936</v>
      </c>
      <c r="U120" s="5">
        <f t="shared" si="19"/>
        <v>0.5749984820352122</v>
      </c>
      <c r="V120" s="5">
        <f t="shared" si="20"/>
        <v>2.7761752239361166</v>
      </c>
      <c r="W120" s="5">
        <f t="shared" si="21"/>
        <v>101.55999999999995</v>
      </c>
      <c r="X120" s="5">
        <f t="shared" si="22"/>
        <v>1920.335</v>
      </c>
      <c r="Y120" s="5">
        <f t="shared" si="23"/>
        <v>52.492974090757833</v>
      </c>
      <c r="Z120" s="9">
        <f t="shared" si="24"/>
        <v>0.21766488003350473</v>
      </c>
      <c r="AA120">
        <f t="shared" si="25"/>
        <v>7.9300000000000637</v>
      </c>
    </row>
    <row r="121" spans="1:27">
      <c r="A121" s="1">
        <f t="shared" si="8"/>
        <v>21500</v>
      </c>
      <c r="B121" s="1">
        <v>2</v>
      </c>
      <c r="C121" s="1">
        <v>3</v>
      </c>
      <c r="D121" s="2">
        <v>0</v>
      </c>
      <c r="E121" s="5">
        <v>610.91</v>
      </c>
      <c r="F121" s="5">
        <v>629.25</v>
      </c>
      <c r="G121" s="5">
        <v>17.14</v>
      </c>
      <c r="H121" s="5">
        <v>601.46</v>
      </c>
      <c r="I121" s="5">
        <v>638.88</v>
      </c>
      <c r="J121" s="5">
        <v>18.62</v>
      </c>
      <c r="K121" s="6">
        <f t="shared" si="9"/>
        <v>606.18499999999995</v>
      </c>
      <c r="L121" s="6">
        <f t="shared" si="10"/>
        <v>9.4499999999999318</v>
      </c>
      <c r="M121" s="6">
        <f t="shared" si="11"/>
        <v>634.06500000000005</v>
      </c>
      <c r="N121" s="5">
        <f t="shared" si="12"/>
        <v>12.653892681700759</v>
      </c>
      <c r="O121" s="6">
        <f t="shared" si="13"/>
        <v>-9.6299999999999955</v>
      </c>
      <c r="P121" s="6">
        <f t="shared" si="14"/>
        <v>25.307785363401518</v>
      </c>
      <c r="Q121" s="6">
        <f t="shared" si="15"/>
        <v>-8.263250916494401E-2</v>
      </c>
      <c r="R121" s="5">
        <f t="shared" si="16"/>
        <v>0.7539182005072711</v>
      </c>
      <c r="S121" s="5">
        <f t="shared" si="17"/>
        <v>19.079999999999927</v>
      </c>
      <c r="T121" s="5">
        <f t="shared" si="18"/>
        <v>9.6299999999999955</v>
      </c>
      <c r="U121" s="5">
        <f t="shared" si="19"/>
        <v>0.38051531818055795</v>
      </c>
      <c r="V121" s="5">
        <f t="shared" si="20"/>
        <v>2.2032745733902392</v>
      </c>
      <c r="W121" s="5">
        <f t="shared" si="21"/>
        <v>27.880000000000109</v>
      </c>
      <c r="X121" s="5">
        <f t="shared" si="22"/>
        <v>634.06500000000005</v>
      </c>
      <c r="Y121" s="5">
        <f t="shared" si="23"/>
        <v>50.108295996293997</v>
      </c>
      <c r="Z121" s="9">
        <f t="shared" si="24"/>
        <v>0.21920310216782976</v>
      </c>
      <c r="AA121">
        <f t="shared" si="25"/>
        <v>9.4499999999999318</v>
      </c>
    </row>
    <row r="122" spans="1:27">
      <c r="A122" s="1">
        <f t="shared" ref="A122:A185" si="26">10000*B122+500*C122+D122</f>
        <v>18502</v>
      </c>
      <c r="B122" s="1">
        <v>2</v>
      </c>
      <c r="C122" s="1">
        <v>-3</v>
      </c>
      <c r="D122" s="2">
        <v>2</v>
      </c>
      <c r="E122" s="5">
        <v>75.39</v>
      </c>
      <c r="F122" s="5">
        <v>77.23</v>
      </c>
      <c r="G122" s="5">
        <v>2.93</v>
      </c>
      <c r="H122" s="5">
        <v>75.010000000000005</v>
      </c>
      <c r="I122" s="5">
        <v>86.82</v>
      </c>
      <c r="J122" s="5">
        <v>5.63</v>
      </c>
      <c r="K122" s="6">
        <f t="shared" ref="K122:K185" si="27" xml:space="preserve"> 0.5*(E122+H122)</f>
        <v>75.2</v>
      </c>
      <c r="L122" s="6">
        <f t="shared" ref="L122:L185" si="28">E122-H122</f>
        <v>0.37999999999999545</v>
      </c>
      <c r="M122" s="6">
        <f t="shared" ref="M122:M185" si="29">0.5*(F122+I122)</f>
        <v>82.025000000000006</v>
      </c>
      <c r="N122" s="5">
        <f t="shared" ref="N122:N185" si="30">0.5*P122</f>
        <v>3.1733972332501965</v>
      </c>
      <c r="O122" s="6">
        <f t="shared" ref="O122:O185" si="31">F122-I122</f>
        <v>-9.5899999999999892</v>
      </c>
      <c r="P122" s="6">
        <f t="shared" ref="P122:P185" si="32">SQRT(G122*G122+J122*J122)</f>
        <v>6.346794466500393</v>
      </c>
      <c r="Q122" s="6">
        <f t="shared" ref="Q122:Q185" si="33">(G122*G122-J122*J122)/(G122*G122+J122*J122)</f>
        <v>-0.57375787576523385</v>
      </c>
      <c r="R122" s="5">
        <f t="shared" ref="R122:R185" si="34">ABS(O122-L122)/P122</f>
        <v>1.5708717294413062</v>
      </c>
      <c r="S122" s="5">
        <f t="shared" ref="S122:S185" si="35">ABS(O122-L122)</f>
        <v>9.9699999999999847</v>
      </c>
      <c r="T122" s="5">
        <f t="shared" ref="T122:T185" si="36">ABS(O122)</f>
        <v>9.5899999999999892</v>
      </c>
      <c r="U122" s="5">
        <f t="shared" ref="U122:U185" si="37">ABS(O122)/P122</f>
        <v>1.5109989854906853</v>
      </c>
      <c r="V122" s="5">
        <f t="shared" ref="V122:V185" si="38">ABS(M122-K122)/N122</f>
        <v>2.1506919866473293</v>
      </c>
      <c r="W122" s="5">
        <f t="shared" ref="W122:W185" si="39">ABS(M122-K122)</f>
        <v>6.8250000000000028</v>
      </c>
      <c r="X122" s="5">
        <f t="shared" ref="X122:X185" si="40">ABS(M122)</f>
        <v>82.025000000000006</v>
      </c>
      <c r="Y122" s="5">
        <f t="shared" ref="Y122:Y185" si="41">ABS(M122)/N122</f>
        <v>25.84769380289335</v>
      </c>
      <c r="Z122" s="9">
        <f t="shared" ref="Z122:Z185" si="42">SQRT(0.004022*B122*B122+0.003514*C122*C122+0.00105*D122*D122+0.000056*B122*C122+0.000608*C122*D122+0.000073*D122*B122)</f>
        <v>0.21959508191214122</v>
      </c>
      <c r="AA122">
        <f t="shared" si="25"/>
        <v>0.37999999999999545</v>
      </c>
    </row>
    <row r="123" spans="1:27">
      <c r="A123" s="1">
        <f t="shared" si="26"/>
        <v>1495</v>
      </c>
      <c r="B123" s="1">
        <v>0</v>
      </c>
      <c r="C123" s="1">
        <v>3</v>
      </c>
      <c r="D123" s="2">
        <v>-5</v>
      </c>
      <c r="E123" s="5">
        <v>1005.5</v>
      </c>
      <c r="F123" s="5">
        <v>1062.8</v>
      </c>
      <c r="G123" s="5">
        <v>27.63</v>
      </c>
      <c r="H123" s="5">
        <v>1016.1</v>
      </c>
      <c r="I123" s="5">
        <v>1066.49</v>
      </c>
      <c r="J123" s="5">
        <v>23.66</v>
      </c>
      <c r="K123" s="6">
        <f t="shared" si="27"/>
        <v>1010.8</v>
      </c>
      <c r="L123" s="6">
        <f t="shared" si="28"/>
        <v>-10.600000000000023</v>
      </c>
      <c r="M123" s="6">
        <f t="shared" si="29"/>
        <v>1064.645</v>
      </c>
      <c r="N123" s="5">
        <f t="shared" si="30"/>
        <v>18.187993979545958</v>
      </c>
      <c r="O123" s="6">
        <f t="shared" si="31"/>
        <v>-3.6900000000000546</v>
      </c>
      <c r="P123" s="6">
        <f t="shared" si="32"/>
        <v>36.375987959091916</v>
      </c>
      <c r="Q123" s="6">
        <f t="shared" si="33"/>
        <v>0.15388405112557499</v>
      </c>
      <c r="R123" s="5">
        <f t="shared" si="34"/>
        <v>0.18996047633870144</v>
      </c>
      <c r="S123" s="5">
        <f t="shared" si="35"/>
        <v>6.9099999999999682</v>
      </c>
      <c r="T123" s="5">
        <f t="shared" si="36"/>
        <v>3.6900000000000546</v>
      </c>
      <c r="U123" s="5">
        <f t="shared" si="37"/>
        <v>0.1014405438046052</v>
      </c>
      <c r="V123" s="5">
        <f t="shared" si="38"/>
        <v>2.9604694206823243</v>
      </c>
      <c r="W123" s="5">
        <f t="shared" si="39"/>
        <v>53.845000000000027</v>
      </c>
      <c r="X123" s="5">
        <f t="shared" si="40"/>
        <v>1064.645</v>
      </c>
      <c r="Y123" s="5">
        <f t="shared" si="41"/>
        <v>58.535592281220758</v>
      </c>
      <c r="Z123" s="9">
        <f t="shared" si="42"/>
        <v>0.22080760856456011</v>
      </c>
      <c r="AA123">
        <f t="shared" ref="AA123:AA186" si="43">ABS(L123)</f>
        <v>10.600000000000023</v>
      </c>
    </row>
    <row r="124" spans="1:27">
      <c r="A124" s="1">
        <f t="shared" si="26"/>
        <v>9006</v>
      </c>
      <c r="B124" s="1">
        <v>1</v>
      </c>
      <c r="C124" s="1">
        <v>-2</v>
      </c>
      <c r="D124" s="2">
        <v>6</v>
      </c>
      <c r="E124" s="5">
        <v>3529.51</v>
      </c>
      <c r="F124" s="5">
        <v>3437.88</v>
      </c>
      <c r="G124" s="5">
        <v>63.85</v>
      </c>
      <c r="H124" s="5">
        <v>3535.02</v>
      </c>
      <c r="I124" s="5">
        <v>3585.5</v>
      </c>
      <c r="J124" s="5">
        <v>87.47</v>
      </c>
      <c r="K124" s="6">
        <f t="shared" si="27"/>
        <v>3532.2650000000003</v>
      </c>
      <c r="L124" s="6">
        <f t="shared" si="28"/>
        <v>-5.5099999999997635</v>
      </c>
      <c r="M124" s="6">
        <f t="shared" si="29"/>
        <v>3511.69</v>
      </c>
      <c r="N124" s="5">
        <f t="shared" si="30"/>
        <v>54.147537801824377</v>
      </c>
      <c r="O124" s="6">
        <f t="shared" si="31"/>
        <v>-147.61999999999989</v>
      </c>
      <c r="P124" s="6">
        <f t="shared" si="32"/>
        <v>108.29507560364875</v>
      </c>
      <c r="Q124" s="6">
        <f t="shared" si="33"/>
        <v>-0.30476059180768356</v>
      </c>
      <c r="R124" s="5">
        <f t="shared" si="34"/>
        <v>1.3122480335127265</v>
      </c>
      <c r="S124" s="5">
        <f t="shared" si="35"/>
        <v>142.11000000000013</v>
      </c>
      <c r="T124" s="5">
        <f t="shared" si="36"/>
        <v>147.61999999999989</v>
      </c>
      <c r="U124" s="5">
        <f t="shared" si="37"/>
        <v>1.3631275399841558</v>
      </c>
      <c r="V124" s="5">
        <f t="shared" si="38"/>
        <v>0.37998034324853541</v>
      </c>
      <c r="W124" s="5">
        <f t="shared" si="39"/>
        <v>20.575000000000273</v>
      </c>
      <c r="X124" s="5">
        <f t="shared" si="40"/>
        <v>3511.69</v>
      </c>
      <c r="Y124" s="5">
        <f t="shared" si="41"/>
        <v>64.854103114577484</v>
      </c>
      <c r="Z124" s="9">
        <f t="shared" si="42"/>
        <v>0.22115153176046509</v>
      </c>
      <c r="AA124">
        <f t="shared" si="43"/>
        <v>5.5099999999997635</v>
      </c>
    </row>
    <row r="125" spans="1:27">
      <c r="A125" s="1">
        <f t="shared" si="26"/>
        <v>20505</v>
      </c>
      <c r="B125" s="1">
        <v>2</v>
      </c>
      <c r="C125" s="1">
        <v>1</v>
      </c>
      <c r="D125" s="2">
        <v>5</v>
      </c>
      <c r="E125" s="5">
        <v>231.08</v>
      </c>
      <c r="F125" s="5">
        <v>220.27</v>
      </c>
      <c r="G125" s="5">
        <v>8.1300000000000008</v>
      </c>
      <c r="H125" s="5">
        <v>225.33</v>
      </c>
      <c r="I125" s="5">
        <v>221.94</v>
      </c>
      <c r="J125" s="5">
        <v>7.12</v>
      </c>
      <c r="K125" s="6">
        <f t="shared" si="27"/>
        <v>228.20500000000001</v>
      </c>
      <c r="L125" s="6">
        <f t="shared" si="28"/>
        <v>5.75</v>
      </c>
      <c r="M125" s="6">
        <f t="shared" si="29"/>
        <v>221.10500000000002</v>
      </c>
      <c r="N125" s="5">
        <f t="shared" si="30"/>
        <v>5.403501179790748</v>
      </c>
      <c r="O125" s="6">
        <f t="shared" si="31"/>
        <v>-1.6699999999999875</v>
      </c>
      <c r="P125" s="6">
        <f t="shared" si="32"/>
        <v>10.807002359581496</v>
      </c>
      <c r="Q125" s="6">
        <f t="shared" si="33"/>
        <v>0.13188054247191369</v>
      </c>
      <c r="R125" s="5">
        <f t="shared" si="34"/>
        <v>0.68659187377907904</v>
      </c>
      <c r="S125" s="5">
        <f t="shared" si="35"/>
        <v>7.4199999999999875</v>
      </c>
      <c r="T125" s="5">
        <f t="shared" si="36"/>
        <v>1.6699999999999875</v>
      </c>
      <c r="U125" s="5">
        <f t="shared" si="37"/>
        <v>0.15452943789906406</v>
      </c>
      <c r="V125" s="5">
        <f t="shared" si="38"/>
        <v>1.3139628851297751</v>
      </c>
      <c r="W125" s="5">
        <f t="shared" si="39"/>
        <v>7.0999999999999943</v>
      </c>
      <c r="X125" s="5">
        <f t="shared" si="40"/>
        <v>221.10500000000002</v>
      </c>
      <c r="Y125" s="5">
        <f t="shared" si="41"/>
        <v>40.918839960087205</v>
      </c>
      <c r="Z125" s="9">
        <f t="shared" si="42"/>
        <v>0.22301121048054962</v>
      </c>
      <c r="AA125">
        <f t="shared" si="43"/>
        <v>5.75</v>
      </c>
    </row>
    <row r="126" spans="1:27">
      <c r="A126" s="1">
        <f t="shared" si="26"/>
        <v>8995</v>
      </c>
      <c r="B126" s="1">
        <v>1</v>
      </c>
      <c r="C126" s="1">
        <v>-2</v>
      </c>
      <c r="D126" s="2">
        <v>-5</v>
      </c>
      <c r="E126" s="5">
        <v>332.27</v>
      </c>
      <c r="F126" s="5">
        <v>328.73</v>
      </c>
      <c r="G126" s="5">
        <v>10.94</v>
      </c>
      <c r="H126" s="5">
        <v>332.31</v>
      </c>
      <c r="I126" s="5">
        <v>325.39</v>
      </c>
      <c r="J126" s="5">
        <v>7.11</v>
      </c>
      <c r="K126" s="6">
        <f t="shared" si="27"/>
        <v>332.28999999999996</v>
      </c>
      <c r="L126" s="6">
        <f t="shared" si="28"/>
        <v>-4.0000000000020464E-2</v>
      </c>
      <c r="M126" s="6">
        <f t="shared" si="29"/>
        <v>327.06</v>
      </c>
      <c r="N126" s="5">
        <f t="shared" si="30"/>
        <v>6.5237201810010212</v>
      </c>
      <c r="O126" s="6">
        <f t="shared" si="31"/>
        <v>3.3400000000000318</v>
      </c>
      <c r="P126" s="6">
        <f t="shared" si="32"/>
        <v>13.047440362002042</v>
      </c>
      <c r="Q126" s="6">
        <f t="shared" si="33"/>
        <v>0.40609284656508593</v>
      </c>
      <c r="R126" s="5">
        <f t="shared" si="34"/>
        <v>0.25905464261355043</v>
      </c>
      <c r="S126" s="5">
        <f t="shared" si="35"/>
        <v>3.3800000000000523</v>
      </c>
      <c r="T126" s="5">
        <f t="shared" si="36"/>
        <v>3.3400000000000318</v>
      </c>
      <c r="U126" s="5">
        <f t="shared" si="37"/>
        <v>0.25598890719800393</v>
      </c>
      <c r="V126" s="5">
        <f t="shared" si="38"/>
        <v>0.80168981116499283</v>
      </c>
      <c r="W126" s="5">
        <f t="shared" si="39"/>
        <v>5.2299999999999613</v>
      </c>
      <c r="X126" s="5">
        <f t="shared" si="40"/>
        <v>327.06</v>
      </c>
      <c r="Y126" s="5">
        <f t="shared" si="41"/>
        <v>50.133971250406212</v>
      </c>
      <c r="Z126" s="9">
        <f t="shared" si="42"/>
        <v>0.22345245579317313</v>
      </c>
      <c r="AA126">
        <f t="shared" si="43"/>
        <v>4.0000000000020464E-2</v>
      </c>
    </row>
    <row r="127" spans="1:27">
      <c r="A127" s="1">
        <f t="shared" si="26"/>
        <v>18499</v>
      </c>
      <c r="B127" s="1">
        <v>2</v>
      </c>
      <c r="C127" s="1">
        <v>-3</v>
      </c>
      <c r="D127" s="2">
        <v>-1</v>
      </c>
      <c r="E127" s="5">
        <v>845.53</v>
      </c>
      <c r="F127" s="5">
        <v>791.02</v>
      </c>
      <c r="G127" s="5">
        <v>23.89</v>
      </c>
      <c r="H127" s="5">
        <v>861.37</v>
      </c>
      <c r="I127" s="5">
        <v>821.15</v>
      </c>
      <c r="J127" s="5">
        <v>23.26</v>
      </c>
      <c r="K127" s="6">
        <f t="shared" si="27"/>
        <v>853.45</v>
      </c>
      <c r="L127" s="6">
        <f t="shared" si="28"/>
        <v>-15.840000000000032</v>
      </c>
      <c r="M127" s="6">
        <f t="shared" si="29"/>
        <v>806.08500000000004</v>
      </c>
      <c r="N127" s="5">
        <f t="shared" si="30"/>
        <v>16.671530373663963</v>
      </c>
      <c r="O127" s="6">
        <f t="shared" si="31"/>
        <v>-30.129999999999995</v>
      </c>
      <c r="P127" s="6">
        <f t="shared" si="32"/>
        <v>33.343060747327925</v>
      </c>
      <c r="Q127" s="6">
        <f t="shared" si="33"/>
        <v>2.6718453637058385E-2</v>
      </c>
      <c r="R127" s="5">
        <f t="shared" si="34"/>
        <v>0.42857493222619486</v>
      </c>
      <c r="S127" s="5">
        <f t="shared" si="35"/>
        <v>14.289999999999964</v>
      </c>
      <c r="T127" s="5">
        <f t="shared" si="36"/>
        <v>30.129999999999995</v>
      </c>
      <c r="U127" s="5">
        <f t="shared" si="37"/>
        <v>0.90363629866866912</v>
      </c>
      <c r="V127" s="5">
        <f t="shared" si="38"/>
        <v>2.8410709118115851</v>
      </c>
      <c r="W127" s="5">
        <f t="shared" si="39"/>
        <v>47.365000000000009</v>
      </c>
      <c r="X127" s="5">
        <f t="shared" si="40"/>
        <v>806.08500000000004</v>
      </c>
      <c r="Y127" s="5">
        <f t="shared" si="41"/>
        <v>48.350990097068326</v>
      </c>
      <c r="Z127" s="9">
        <f t="shared" si="42"/>
        <v>0.22384369546627844</v>
      </c>
      <c r="AA127">
        <f t="shared" si="43"/>
        <v>15.840000000000032</v>
      </c>
    </row>
    <row r="128" spans="1:27">
      <c r="A128" s="1">
        <f t="shared" si="26"/>
        <v>8497</v>
      </c>
      <c r="B128" s="1">
        <v>1</v>
      </c>
      <c r="C128" s="1">
        <v>-3</v>
      </c>
      <c r="D128" s="2">
        <v>-3</v>
      </c>
      <c r="E128" s="5">
        <v>324.92</v>
      </c>
      <c r="F128" s="5">
        <v>316.45999999999998</v>
      </c>
      <c r="G128" s="5">
        <v>11.13</v>
      </c>
      <c r="H128" s="5">
        <v>317.02999999999997</v>
      </c>
      <c r="I128" s="5">
        <v>328.66</v>
      </c>
      <c r="J128" s="5">
        <v>10.89</v>
      </c>
      <c r="K128" s="6">
        <f t="shared" si="27"/>
        <v>320.97500000000002</v>
      </c>
      <c r="L128" s="6">
        <f t="shared" si="28"/>
        <v>7.8900000000000432</v>
      </c>
      <c r="M128" s="6">
        <f t="shared" si="29"/>
        <v>322.56</v>
      </c>
      <c r="N128" s="5">
        <f t="shared" si="30"/>
        <v>7.7857080602858471</v>
      </c>
      <c r="O128" s="6">
        <f t="shared" si="31"/>
        <v>-12.200000000000045</v>
      </c>
      <c r="P128" s="6">
        <f t="shared" si="32"/>
        <v>15.571416120571694</v>
      </c>
      <c r="Q128" s="6">
        <f t="shared" si="33"/>
        <v>2.1795775954864347E-2</v>
      </c>
      <c r="R128" s="5">
        <f t="shared" si="34"/>
        <v>1.2901845178653217</v>
      </c>
      <c r="S128" s="5">
        <f t="shared" si="35"/>
        <v>20.090000000000089</v>
      </c>
      <c r="T128" s="5">
        <f t="shared" si="36"/>
        <v>12.200000000000045</v>
      </c>
      <c r="U128" s="5">
        <f t="shared" si="37"/>
        <v>0.78348686500532172</v>
      </c>
      <c r="V128" s="5">
        <f t="shared" si="38"/>
        <v>0.20357814443170727</v>
      </c>
      <c r="W128" s="5">
        <f t="shared" si="39"/>
        <v>1.5849999999999795</v>
      </c>
      <c r="X128" s="5">
        <f t="shared" si="40"/>
        <v>322.56</v>
      </c>
      <c r="Y128" s="5">
        <f t="shared" si="41"/>
        <v>41.429757897723874</v>
      </c>
      <c r="Z128" s="9">
        <f t="shared" si="42"/>
        <v>0.22401562445508125</v>
      </c>
      <c r="AA128">
        <f t="shared" si="43"/>
        <v>7.8900000000000432</v>
      </c>
    </row>
    <row r="129" spans="1:27">
      <c r="A129" s="1">
        <f t="shared" si="26"/>
        <v>19005</v>
      </c>
      <c r="B129" s="1">
        <v>2</v>
      </c>
      <c r="C129" s="1">
        <v>-2</v>
      </c>
      <c r="D129" s="2">
        <v>5</v>
      </c>
      <c r="E129" s="5">
        <v>1706.87</v>
      </c>
      <c r="F129" s="5">
        <v>1696.3</v>
      </c>
      <c r="G129" s="5">
        <v>32.47</v>
      </c>
      <c r="H129" s="5">
        <v>1717.26</v>
      </c>
      <c r="I129" s="5">
        <v>1784.08</v>
      </c>
      <c r="J129" s="5">
        <v>45.14</v>
      </c>
      <c r="K129" s="6">
        <f t="shared" si="27"/>
        <v>1712.0650000000001</v>
      </c>
      <c r="L129" s="6">
        <f t="shared" si="28"/>
        <v>-10.3900000000001</v>
      </c>
      <c r="M129" s="6">
        <f t="shared" si="29"/>
        <v>1740.19</v>
      </c>
      <c r="N129" s="5">
        <f t="shared" si="30"/>
        <v>27.802520119586283</v>
      </c>
      <c r="O129" s="6">
        <f t="shared" si="31"/>
        <v>-87.779999999999973</v>
      </c>
      <c r="P129" s="6">
        <f t="shared" si="32"/>
        <v>55.605040239172567</v>
      </c>
      <c r="Q129" s="6">
        <f t="shared" si="33"/>
        <v>-0.31802845513007205</v>
      </c>
      <c r="R129" s="5">
        <f t="shared" si="34"/>
        <v>1.3917803074527813</v>
      </c>
      <c r="S129" s="5">
        <f t="shared" si="35"/>
        <v>77.389999999999873</v>
      </c>
      <c r="T129" s="5">
        <f t="shared" si="36"/>
        <v>87.779999999999973</v>
      </c>
      <c r="U129" s="5">
        <f t="shared" si="37"/>
        <v>1.5786338724409523</v>
      </c>
      <c r="V129" s="5">
        <f t="shared" si="38"/>
        <v>1.0115989442333515</v>
      </c>
      <c r="W129" s="5">
        <f t="shared" si="39"/>
        <v>28.125</v>
      </c>
      <c r="X129" s="5">
        <f t="shared" si="40"/>
        <v>1740.19</v>
      </c>
      <c r="Y129" s="5">
        <f t="shared" si="41"/>
        <v>62.591088596104399</v>
      </c>
      <c r="Z129" s="9">
        <f t="shared" si="42"/>
        <v>0.22543291685111116</v>
      </c>
      <c r="AA129">
        <f t="shared" si="43"/>
        <v>10.3900000000001</v>
      </c>
    </row>
    <row r="130" spans="1:27">
      <c r="A130" s="1">
        <f t="shared" si="26"/>
        <v>11005</v>
      </c>
      <c r="B130" s="1">
        <v>1</v>
      </c>
      <c r="C130" s="1">
        <v>2</v>
      </c>
      <c r="D130" s="2">
        <v>5</v>
      </c>
      <c r="E130" s="5">
        <v>2785.8</v>
      </c>
      <c r="F130" s="5">
        <v>2783.29</v>
      </c>
      <c r="G130" s="5">
        <v>72.38</v>
      </c>
      <c r="H130" s="5">
        <v>2786.89</v>
      </c>
      <c r="I130" s="5">
        <v>2917.22</v>
      </c>
      <c r="J130" s="5">
        <v>76.08</v>
      </c>
      <c r="K130" s="6">
        <f t="shared" si="27"/>
        <v>2786.3450000000003</v>
      </c>
      <c r="L130" s="6">
        <f t="shared" si="28"/>
        <v>-1.0899999999996908</v>
      </c>
      <c r="M130" s="6">
        <f t="shared" si="29"/>
        <v>2850.2550000000001</v>
      </c>
      <c r="N130" s="5">
        <f t="shared" si="30"/>
        <v>52.50483501545358</v>
      </c>
      <c r="O130" s="6">
        <f t="shared" si="31"/>
        <v>-133.92999999999984</v>
      </c>
      <c r="P130" s="6">
        <f t="shared" si="32"/>
        <v>105.00967003090716</v>
      </c>
      <c r="Q130" s="6">
        <f t="shared" si="33"/>
        <v>-4.9814134916536239E-2</v>
      </c>
      <c r="R130" s="5">
        <f t="shared" si="34"/>
        <v>1.2650263538672368</v>
      </c>
      <c r="S130" s="5">
        <f t="shared" si="35"/>
        <v>132.84000000000015</v>
      </c>
      <c r="T130" s="5">
        <f t="shared" si="36"/>
        <v>133.92999999999984</v>
      </c>
      <c r="U130" s="5">
        <f t="shared" si="37"/>
        <v>1.2754063502968884</v>
      </c>
      <c r="V130" s="5">
        <f t="shared" si="38"/>
        <v>1.217221232695797</v>
      </c>
      <c r="W130" s="5">
        <f t="shared" si="39"/>
        <v>63.909999999999854</v>
      </c>
      <c r="X130" s="5">
        <f t="shared" si="40"/>
        <v>2850.2550000000001</v>
      </c>
      <c r="Y130" s="5">
        <f t="shared" si="41"/>
        <v>54.285571969916553</v>
      </c>
      <c r="Z130" s="9">
        <f t="shared" si="42"/>
        <v>0.22557703783851757</v>
      </c>
      <c r="AA130">
        <f t="shared" si="43"/>
        <v>1.0899999999996908</v>
      </c>
    </row>
    <row r="131" spans="1:27">
      <c r="A131" s="1">
        <f t="shared" si="26"/>
        <v>11503</v>
      </c>
      <c r="B131" s="1">
        <v>1</v>
      </c>
      <c r="C131" s="1">
        <v>3</v>
      </c>
      <c r="D131" s="2">
        <v>3</v>
      </c>
      <c r="E131" s="5">
        <v>113.23</v>
      </c>
      <c r="F131" s="5">
        <v>102.54</v>
      </c>
      <c r="G131" s="5">
        <v>4.75</v>
      </c>
      <c r="H131" s="5">
        <v>113.13</v>
      </c>
      <c r="I131" s="5">
        <v>97.68</v>
      </c>
      <c r="J131" s="5">
        <v>4.96</v>
      </c>
      <c r="K131" s="6">
        <f t="shared" si="27"/>
        <v>113.18</v>
      </c>
      <c r="L131" s="6">
        <f t="shared" si="28"/>
        <v>0.10000000000000853</v>
      </c>
      <c r="M131" s="6">
        <f t="shared" si="29"/>
        <v>100.11000000000001</v>
      </c>
      <c r="N131" s="5">
        <f t="shared" si="30"/>
        <v>3.4338061972103202</v>
      </c>
      <c r="O131" s="6">
        <f t="shared" si="31"/>
        <v>4.8599999999999994</v>
      </c>
      <c r="P131" s="6">
        <f t="shared" si="32"/>
        <v>6.8676123944206404</v>
      </c>
      <c r="Q131" s="6">
        <f t="shared" si="33"/>
        <v>-4.323415479146217E-2</v>
      </c>
      <c r="R131" s="5">
        <f t="shared" si="34"/>
        <v>0.69310842351369339</v>
      </c>
      <c r="S131" s="5">
        <f t="shared" si="35"/>
        <v>4.7599999999999909</v>
      </c>
      <c r="T131" s="5">
        <f t="shared" si="36"/>
        <v>4.8599999999999994</v>
      </c>
      <c r="U131" s="5">
        <f t="shared" si="37"/>
        <v>0.70766952484801593</v>
      </c>
      <c r="V131" s="5">
        <f t="shared" si="38"/>
        <v>3.8062718887915903</v>
      </c>
      <c r="W131" s="5">
        <f t="shared" si="39"/>
        <v>13.069999999999993</v>
      </c>
      <c r="X131" s="5">
        <f t="shared" si="40"/>
        <v>100.11000000000001</v>
      </c>
      <c r="Y131" s="5">
        <f t="shared" si="41"/>
        <v>29.154237091578143</v>
      </c>
      <c r="Z131" s="9">
        <f t="shared" si="42"/>
        <v>0.22573657213663895</v>
      </c>
      <c r="AA131">
        <f t="shared" si="43"/>
        <v>0.10000000000000853</v>
      </c>
    </row>
    <row r="132" spans="1:27">
      <c r="A132" s="1">
        <f t="shared" si="26"/>
        <v>21501</v>
      </c>
      <c r="B132" s="1">
        <v>2</v>
      </c>
      <c r="C132" s="1">
        <v>3</v>
      </c>
      <c r="D132" s="2">
        <v>1</v>
      </c>
      <c r="E132" s="5">
        <v>656.66</v>
      </c>
      <c r="F132" s="5">
        <v>679.82</v>
      </c>
      <c r="G132" s="5">
        <v>18.53</v>
      </c>
      <c r="H132" s="5">
        <v>662.52</v>
      </c>
      <c r="I132" s="5">
        <v>669.28</v>
      </c>
      <c r="J132" s="5">
        <v>19.59</v>
      </c>
      <c r="K132" s="6">
        <f t="shared" si="27"/>
        <v>659.58999999999992</v>
      </c>
      <c r="L132" s="6">
        <f t="shared" si="28"/>
        <v>-5.8600000000000136</v>
      </c>
      <c r="M132" s="6">
        <f t="shared" si="29"/>
        <v>674.55</v>
      </c>
      <c r="N132" s="5">
        <f t="shared" si="30"/>
        <v>13.482664795951875</v>
      </c>
      <c r="O132" s="6">
        <f t="shared" si="31"/>
        <v>10.540000000000077</v>
      </c>
      <c r="P132" s="6">
        <f t="shared" si="32"/>
        <v>26.96532959190375</v>
      </c>
      <c r="Q132" s="6">
        <f t="shared" si="33"/>
        <v>-5.557088219559389E-2</v>
      </c>
      <c r="R132" s="5">
        <f t="shared" si="34"/>
        <v>0.60818837552514604</v>
      </c>
      <c r="S132" s="5">
        <f t="shared" si="35"/>
        <v>16.400000000000091</v>
      </c>
      <c r="T132" s="5">
        <f t="shared" si="36"/>
        <v>10.540000000000077</v>
      </c>
      <c r="U132" s="5">
        <f t="shared" si="37"/>
        <v>0.39087228524603967</v>
      </c>
      <c r="V132" s="5">
        <f t="shared" si="38"/>
        <v>1.1095729387629458</v>
      </c>
      <c r="W132" s="5">
        <f t="shared" si="39"/>
        <v>14.960000000000036</v>
      </c>
      <c r="X132" s="5">
        <f t="shared" si="40"/>
        <v>674.55</v>
      </c>
      <c r="Y132" s="5">
        <f t="shared" si="41"/>
        <v>50.030910818351828</v>
      </c>
      <c r="Z132" s="9">
        <f t="shared" si="42"/>
        <v>0.22598672527385322</v>
      </c>
      <c r="AA132">
        <f t="shared" si="43"/>
        <v>5.8600000000000136</v>
      </c>
    </row>
    <row r="133" spans="1:27">
      <c r="A133" s="1">
        <f t="shared" si="26"/>
        <v>18503</v>
      </c>
      <c r="B133" s="1">
        <v>2</v>
      </c>
      <c r="C133" s="1">
        <v>-3</v>
      </c>
      <c r="D133" s="2">
        <v>3</v>
      </c>
      <c r="E133" s="5">
        <v>516.27</v>
      </c>
      <c r="F133" s="5">
        <v>572.80999999999995</v>
      </c>
      <c r="G133" s="5">
        <v>11.98</v>
      </c>
      <c r="H133" s="5">
        <v>522.03</v>
      </c>
      <c r="I133" s="5">
        <v>559.38</v>
      </c>
      <c r="J133" s="5">
        <v>17.52</v>
      </c>
      <c r="K133" s="6">
        <f t="shared" si="27"/>
        <v>519.15</v>
      </c>
      <c r="L133" s="6">
        <f t="shared" si="28"/>
        <v>-5.7599999999999909</v>
      </c>
      <c r="M133" s="6">
        <f t="shared" si="29"/>
        <v>566.09500000000003</v>
      </c>
      <c r="N133" s="5">
        <f t="shared" si="30"/>
        <v>10.612148698543571</v>
      </c>
      <c r="O133" s="6">
        <f t="shared" si="31"/>
        <v>13.42999999999995</v>
      </c>
      <c r="P133" s="6">
        <f t="shared" si="32"/>
        <v>21.224297397087142</v>
      </c>
      <c r="Q133" s="6">
        <f t="shared" si="33"/>
        <v>-0.36279821022805464</v>
      </c>
      <c r="R133" s="5">
        <f t="shared" si="34"/>
        <v>0.90415242686118824</v>
      </c>
      <c r="S133" s="5">
        <f t="shared" si="35"/>
        <v>19.189999999999941</v>
      </c>
      <c r="T133" s="5">
        <f t="shared" si="36"/>
        <v>13.42999999999995</v>
      </c>
      <c r="U133" s="5">
        <f t="shared" si="37"/>
        <v>0.63276535136767853</v>
      </c>
      <c r="V133" s="5">
        <f t="shared" si="38"/>
        <v>4.4237035621676561</v>
      </c>
      <c r="W133" s="5">
        <f t="shared" si="39"/>
        <v>46.94500000000005</v>
      </c>
      <c r="X133" s="5">
        <f t="shared" si="40"/>
        <v>566.09500000000003</v>
      </c>
      <c r="Y133" s="5">
        <f t="shared" si="41"/>
        <v>53.34405086857592</v>
      </c>
      <c r="Z133" s="9">
        <f t="shared" si="42"/>
        <v>0.22758295190984759</v>
      </c>
      <c r="AA133">
        <f t="shared" si="43"/>
        <v>5.7599999999999909</v>
      </c>
    </row>
    <row r="134" spans="1:27">
      <c r="A134" s="1">
        <f t="shared" si="26"/>
        <v>30503</v>
      </c>
      <c r="B134" s="1">
        <v>3</v>
      </c>
      <c r="C134" s="1">
        <v>1</v>
      </c>
      <c r="D134" s="2">
        <v>3</v>
      </c>
      <c r="E134" s="5">
        <v>1794.95</v>
      </c>
      <c r="F134" s="5">
        <v>1823.4</v>
      </c>
      <c r="G134" s="5">
        <v>46.98</v>
      </c>
      <c r="H134" s="5">
        <v>1788.51</v>
      </c>
      <c r="I134" s="5">
        <v>1781.43</v>
      </c>
      <c r="J134" s="5">
        <v>46.87</v>
      </c>
      <c r="K134" s="6">
        <f t="shared" si="27"/>
        <v>1791.73</v>
      </c>
      <c r="L134" s="6">
        <f t="shared" si="28"/>
        <v>6.4400000000000546</v>
      </c>
      <c r="M134" s="6">
        <f t="shared" si="29"/>
        <v>1802.415</v>
      </c>
      <c r="N134" s="5">
        <f t="shared" si="30"/>
        <v>33.181008498838608</v>
      </c>
      <c r="O134" s="6">
        <f t="shared" si="31"/>
        <v>41.970000000000027</v>
      </c>
      <c r="P134" s="6">
        <f t="shared" si="32"/>
        <v>66.362016997677216</v>
      </c>
      <c r="Q134" s="6">
        <f t="shared" si="33"/>
        <v>2.344163002334301E-3</v>
      </c>
      <c r="R134" s="5">
        <f t="shared" si="34"/>
        <v>0.53539662607367078</v>
      </c>
      <c r="S134" s="5">
        <f t="shared" si="35"/>
        <v>35.529999999999973</v>
      </c>
      <c r="T134" s="5">
        <f t="shared" si="36"/>
        <v>41.970000000000027</v>
      </c>
      <c r="U134" s="5">
        <f t="shared" si="37"/>
        <v>0.63244008996093426</v>
      </c>
      <c r="V134" s="5">
        <f t="shared" si="38"/>
        <v>0.32202155640850816</v>
      </c>
      <c r="W134" s="5">
        <f t="shared" si="39"/>
        <v>10.684999999999945</v>
      </c>
      <c r="X134" s="5">
        <f t="shared" si="40"/>
        <v>1802.415</v>
      </c>
      <c r="Y134" s="5">
        <f t="shared" si="41"/>
        <v>54.32068166532936</v>
      </c>
      <c r="Z134" s="9">
        <f t="shared" si="42"/>
        <v>0.22762029786466761</v>
      </c>
      <c r="AA134">
        <f t="shared" si="43"/>
        <v>6.4400000000000546</v>
      </c>
    </row>
    <row r="135" spans="1:27">
      <c r="A135" s="1">
        <f t="shared" si="26"/>
        <v>21004</v>
      </c>
      <c r="B135" s="1">
        <v>2</v>
      </c>
      <c r="C135" s="1">
        <v>2</v>
      </c>
      <c r="D135" s="2">
        <v>4</v>
      </c>
      <c r="E135" s="5">
        <v>3644.45</v>
      </c>
      <c r="F135" s="5">
        <v>3823.25</v>
      </c>
      <c r="G135" s="5">
        <v>94.55</v>
      </c>
      <c r="H135" s="5">
        <v>3625.15</v>
      </c>
      <c r="I135" s="5">
        <v>3697.81</v>
      </c>
      <c r="J135" s="5">
        <v>99.7</v>
      </c>
      <c r="K135" s="6">
        <f t="shared" si="27"/>
        <v>3634.8</v>
      </c>
      <c r="L135" s="6">
        <f t="shared" si="28"/>
        <v>19.299999999999727</v>
      </c>
      <c r="M135" s="6">
        <f t="shared" si="29"/>
        <v>3760.5299999999997</v>
      </c>
      <c r="N135" s="5">
        <f t="shared" si="30"/>
        <v>68.701878613324681</v>
      </c>
      <c r="O135" s="6">
        <f t="shared" si="31"/>
        <v>125.44000000000005</v>
      </c>
      <c r="P135" s="6">
        <f t="shared" si="32"/>
        <v>137.40375722664936</v>
      </c>
      <c r="Q135" s="6">
        <f t="shared" si="33"/>
        <v>-5.2987208413439964E-2</v>
      </c>
      <c r="R135" s="5">
        <f t="shared" si="34"/>
        <v>0.77246795970011906</v>
      </c>
      <c r="S135" s="5">
        <f t="shared" si="35"/>
        <v>106.14000000000033</v>
      </c>
      <c r="T135" s="5">
        <f t="shared" si="36"/>
        <v>125.44000000000005</v>
      </c>
      <c r="U135" s="5">
        <f t="shared" si="37"/>
        <v>0.91292991204807505</v>
      </c>
      <c r="V135" s="5">
        <f t="shared" si="38"/>
        <v>1.8300809604879469</v>
      </c>
      <c r="W135" s="5">
        <f t="shared" si="39"/>
        <v>125.72999999999956</v>
      </c>
      <c r="X135" s="5">
        <f t="shared" si="40"/>
        <v>3760.5299999999997</v>
      </c>
      <c r="Y135" s="5">
        <f t="shared" si="41"/>
        <v>54.736931156794419</v>
      </c>
      <c r="Z135" s="9">
        <f t="shared" si="42"/>
        <v>0.22938177782901589</v>
      </c>
      <c r="AA135">
        <f t="shared" si="43"/>
        <v>19.299999999999727</v>
      </c>
    </row>
    <row r="136" spans="1:27">
      <c r="A136" s="1">
        <f t="shared" si="26"/>
        <v>8505</v>
      </c>
      <c r="B136" s="1">
        <v>1</v>
      </c>
      <c r="C136" s="1">
        <v>-3</v>
      </c>
      <c r="D136" s="2">
        <v>5</v>
      </c>
      <c r="E136" s="5">
        <v>3.15</v>
      </c>
      <c r="F136" s="5">
        <v>2.4700000000000002</v>
      </c>
      <c r="G136" s="5">
        <v>1.83</v>
      </c>
      <c r="H136" s="5">
        <v>3.25</v>
      </c>
      <c r="I136" s="5">
        <v>6.59</v>
      </c>
      <c r="J136" s="5">
        <v>1.79</v>
      </c>
      <c r="K136" s="6">
        <f t="shared" si="27"/>
        <v>3.2</v>
      </c>
      <c r="L136" s="6">
        <f t="shared" si="28"/>
        <v>-0.10000000000000009</v>
      </c>
      <c r="M136" s="6">
        <f t="shared" si="29"/>
        <v>4.53</v>
      </c>
      <c r="N136" s="5">
        <f t="shared" si="30"/>
        <v>1.2799414049088342</v>
      </c>
      <c r="O136" s="6">
        <f t="shared" si="31"/>
        <v>-4.1199999999999992</v>
      </c>
      <c r="P136" s="6">
        <f t="shared" si="32"/>
        <v>2.5598828098176685</v>
      </c>
      <c r="Q136" s="6">
        <f t="shared" si="33"/>
        <v>2.2096749580344952E-2</v>
      </c>
      <c r="R136" s="5">
        <f t="shared" si="34"/>
        <v>1.5703843881378032</v>
      </c>
      <c r="S136" s="5">
        <f t="shared" si="35"/>
        <v>4.0199999999999996</v>
      </c>
      <c r="T136" s="5">
        <f t="shared" si="36"/>
        <v>4.1199999999999992</v>
      </c>
      <c r="U136" s="5">
        <f t="shared" si="37"/>
        <v>1.6094486763999374</v>
      </c>
      <c r="V136" s="5">
        <f t="shared" si="38"/>
        <v>1.0391100677727754</v>
      </c>
      <c r="W136" s="5">
        <f t="shared" si="39"/>
        <v>1.33</v>
      </c>
      <c r="X136" s="5">
        <f t="shared" si="40"/>
        <v>4.53</v>
      </c>
      <c r="Y136" s="5">
        <f t="shared" si="41"/>
        <v>3.5392245165493779</v>
      </c>
      <c r="Z136" s="9">
        <f t="shared" si="42"/>
        <v>0.23016298572967805</v>
      </c>
      <c r="AA136">
        <f t="shared" si="43"/>
        <v>0.10000000000000009</v>
      </c>
    </row>
    <row r="137" spans="1:27">
      <c r="A137" s="1">
        <f t="shared" si="26"/>
        <v>1999</v>
      </c>
      <c r="B137" s="1">
        <v>0</v>
      </c>
      <c r="C137" s="1">
        <v>4</v>
      </c>
      <c r="D137" s="2">
        <v>-1</v>
      </c>
      <c r="E137" s="5">
        <v>259.16000000000003</v>
      </c>
      <c r="F137" s="5">
        <v>257.56</v>
      </c>
      <c r="G137" s="5">
        <v>8.51</v>
      </c>
      <c r="H137" s="5">
        <v>266.16000000000003</v>
      </c>
      <c r="I137" s="5">
        <v>269.75</v>
      </c>
      <c r="J137" s="5">
        <v>6.35</v>
      </c>
      <c r="K137" s="6">
        <f t="shared" si="27"/>
        <v>262.66000000000003</v>
      </c>
      <c r="L137" s="6">
        <f t="shared" si="28"/>
        <v>-7</v>
      </c>
      <c r="M137" s="6">
        <f t="shared" si="29"/>
        <v>263.65499999999997</v>
      </c>
      <c r="N137" s="5">
        <f t="shared" si="30"/>
        <v>5.3090159163445723</v>
      </c>
      <c r="O137" s="6">
        <f t="shared" si="31"/>
        <v>-12.189999999999998</v>
      </c>
      <c r="P137" s="6">
        <f t="shared" si="32"/>
        <v>10.618031832689145</v>
      </c>
      <c r="Q137" s="6">
        <f t="shared" si="33"/>
        <v>0.28469806444059298</v>
      </c>
      <c r="R137" s="5">
        <f t="shared" si="34"/>
        <v>0.48879115091949837</v>
      </c>
      <c r="S137" s="5">
        <f t="shared" si="35"/>
        <v>5.1899999999999977</v>
      </c>
      <c r="T137" s="5">
        <f t="shared" si="36"/>
        <v>12.189999999999998</v>
      </c>
      <c r="U137" s="5">
        <f t="shared" si="37"/>
        <v>1.1480470384795158</v>
      </c>
      <c r="V137" s="5">
        <f t="shared" si="38"/>
        <v>0.18741703089205222</v>
      </c>
      <c r="W137" s="5">
        <f t="shared" si="39"/>
        <v>0.9949999999999477</v>
      </c>
      <c r="X137" s="5">
        <f t="shared" si="40"/>
        <v>263.65499999999997</v>
      </c>
      <c r="Y137" s="5">
        <f t="shared" si="41"/>
        <v>49.661746009896106</v>
      </c>
      <c r="Z137" s="9">
        <f t="shared" si="42"/>
        <v>0.23418368858654526</v>
      </c>
      <c r="AA137">
        <f t="shared" si="43"/>
        <v>7</v>
      </c>
    </row>
    <row r="138" spans="1:27">
      <c r="A138" s="1">
        <f t="shared" si="26"/>
        <v>18498</v>
      </c>
      <c r="B138" s="1">
        <v>2</v>
      </c>
      <c r="C138" s="1">
        <v>-3</v>
      </c>
      <c r="D138" s="2">
        <v>-2</v>
      </c>
      <c r="E138" s="5">
        <v>834.74</v>
      </c>
      <c r="F138" s="5">
        <v>861.12</v>
      </c>
      <c r="G138" s="5">
        <v>25.57</v>
      </c>
      <c r="H138" s="5">
        <v>824.13</v>
      </c>
      <c r="I138" s="5">
        <v>866.44</v>
      </c>
      <c r="J138" s="5">
        <v>24.72</v>
      </c>
      <c r="K138" s="6">
        <f t="shared" si="27"/>
        <v>829.43499999999995</v>
      </c>
      <c r="L138" s="6">
        <f t="shared" si="28"/>
        <v>10.610000000000014</v>
      </c>
      <c r="M138" s="6">
        <f t="shared" si="29"/>
        <v>863.78</v>
      </c>
      <c r="N138" s="5">
        <f t="shared" si="30"/>
        <v>17.782739524606438</v>
      </c>
      <c r="O138" s="6">
        <f t="shared" si="31"/>
        <v>-5.32000000000005</v>
      </c>
      <c r="P138" s="6">
        <f t="shared" si="32"/>
        <v>35.565479049212875</v>
      </c>
      <c r="Q138" s="6">
        <f t="shared" si="33"/>
        <v>3.3794282930560846E-2</v>
      </c>
      <c r="R138" s="5">
        <f t="shared" si="34"/>
        <v>0.44790624014813102</v>
      </c>
      <c r="S138" s="5">
        <f t="shared" si="35"/>
        <v>15.930000000000064</v>
      </c>
      <c r="T138" s="5">
        <f t="shared" si="36"/>
        <v>5.32000000000005</v>
      </c>
      <c r="U138" s="5">
        <f t="shared" si="37"/>
        <v>0.14958325157489452</v>
      </c>
      <c r="V138" s="5">
        <f t="shared" si="38"/>
        <v>1.9313672087743263</v>
      </c>
      <c r="W138" s="5">
        <f t="shared" si="39"/>
        <v>34.345000000000027</v>
      </c>
      <c r="X138" s="5">
        <f t="shared" si="40"/>
        <v>863.78</v>
      </c>
      <c r="Y138" s="5">
        <f t="shared" si="41"/>
        <v>48.574068062165857</v>
      </c>
      <c r="Z138" s="9">
        <f t="shared" si="42"/>
        <v>0.23438003327928769</v>
      </c>
      <c r="AA138">
        <f t="shared" si="43"/>
        <v>10.610000000000014</v>
      </c>
    </row>
    <row r="139" spans="1:27">
      <c r="A139" s="1">
        <f t="shared" si="26"/>
        <v>1998</v>
      </c>
      <c r="B139" s="1">
        <v>0</v>
      </c>
      <c r="C139" s="1">
        <v>4</v>
      </c>
      <c r="D139" s="2">
        <v>-2</v>
      </c>
      <c r="E139" s="5">
        <v>68.5</v>
      </c>
      <c r="F139" s="5">
        <v>52.97</v>
      </c>
      <c r="G139" s="5">
        <v>3.32</v>
      </c>
      <c r="H139" s="5">
        <v>67.03</v>
      </c>
      <c r="I139" s="5">
        <v>66.94</v>
      </c>
      <c r="J139" s="5">
        <v>2.96</v>
      </c>
      <c r="K139" s="6">
        <f t="shared" si="27"/>
        <v>67.765000000000001</v>
      </c>
      <c r="L139" s="6">
        <f t="shared" si="28"/>
        <v>1.4699999999999989</v>
      </c>
      <c r="M139" s="6">
        <f t="shared" si="29"/>
        <v>59.954999999999998</v>
      </c>
      <c r="N139" s="5">
        <f t="shared" si="30"/>
        <v>2.2239604313026793</v>
      </c>
      <c r="O139" s="6">
        <f t="shared" si="31"/>
        <v>-13.969999999999999</v>
      </c>
      <c r="P139" s="6">
        <f t="shared" si="32"/>
        <v>4.4479208626053586</v>
      </c>
      <c r="Q139" s="6">
        <f t="shared" si="33"/>
        <v>0.11427416093813181</v>
      </c>
      <c r="R139" s="5">
        <f t="shared" si="34"/>
        <v>3.4712847815723178</v>
      </c>
      <c r="S139" s="5">
        <f t="shared" si="35"/>
        <v>15.439999999999998</v>
      </c>
      <c r="T139" s="5">
        <f t="shared" si="36"/>
        <v>13.969999999999999</v>
      </c>
      <c r="U139" s="5">
        <f t="shared" si="37"/>
        <v>3.1407932900625184</v>
      </c>
      <c r="V139" s="5">
        <f t="shared" si="38"/>
        <v>3.5117531274714784</v>
      </c>
      <c r="W139" s="5">
        <f t="shared" si="39"/>
        <v>7.8100000000000023</v>
      </c>
      <c r="X139" s="5">
        <f t="shared" si="40"/>
        <v>59.954999999999998</v>
      </c>
      <c r="Y139" s="5">
        <f t="shared" si="41"/>
        <v>26.95866309315652</v>
      </c>
      <c r="Z139" s="9">
        <f t="shared" si="42"/>
        <v>0.2357116882973774</v>
      </c>
      <c r="AA139">
        <f t="shared" si="43"/>
        <v>1.4699999999999989</v>
      </c>
    </row>
    <row r="140" spans="1:27">
      <c r="A140" s="1">
        <f t="shared" si="26"/>
        <v>1504</v>
      </c>
      <c r="B140" s="1">
        <v>0</v>
      </c>
      <c r="C140" s="1">
        <v>3</v>
      </c>
      <c r="D140" s="2">
        <v>4</v>
      </c>
      <c r="E140" s="5">
        <v>125.94</v>
      </c>
      <c r="F140" s="5">
        <v>126.83</v>
      </c>
      <c r="G140" s="5">
        <v>5.74</v>
      </c>
      <c r="H140" s="5">
        <v>124.15</v>
      </c>
      <c r="I140" s="5">
        <v>127.26</v>
      </c>
      <c r="J140" s="5">
        <v>5.76</v>
      </c>
      <c r="K140" s="6">
        <f t="shared" si="27"/>
        <v>125.045</v>
      </c>
      <c r="L140" s="6">
        <f t="shared" si="28"/>
        <v>1.789999999999992</v>
      </c>
      <c r="M140" s="6">
        <f t="shared" si="29"/>
        <v>127.045</v>
      </c>
      <c r="N140" s="5">
        <f t="shared" si="30"/>
        <v>4.0658701405726179</v>
      </c>
      <c r="O140" s="6">
        <f t="shared" si="31"/>
        <v>-0.43000000000000682</v>
      </c>
      <c r="P140" s="6">
        <f t="shared" si="32"/>
        <v>8.1317402811452357</v>
      </c>
      <c r="Q140" s="6">
        <f t="shared" si="33"/>
        <v>-3.4782503493372701E-3</v>
      </c>
      <c r="R140" s="5">
        <f t="shared" si="34"/>
        <v>0.27300429222357608</v>
      </c>
      <c r="S140" s="5">
        <f t="shared" si="35"/>
        <v>2.2199999999999989</v>
      </c>
      <c r="T140" s="5">
        <f t="shared" si="36"/>
        <v>0.43000000000000682</v>
      </c>
      <c r="U140" s="5">
        <f t="shared" si="37"/>
        <v>5.2879209755017857E-2</v>
      </c>
      <c r="V140" s="5">
        <f t="shared" si="38"/>
        <v>0.49189962562806533</v>
      </c>
      <c r="W140" s="5">
        <f t="shared" si="39"/>
        <v>2</v>
      </c>
      <c r="X140" s="5">
        <f t="shared" si="40"/>
        <v>127.045</v>
      </c>
      <c r="Y140" s="5">
        <f t="shared" si="41"/>
        <v>31.24669396895878</v>
      </c>
      <c r="Z140" s="9">
        <f t="shared" si="42"/>
        <v>0.23605507831859918</v>
      </c>
      <c r="AA140">
        <f t="shared" si="43"/>
        <v>1.789999999999992</v>
      </c>
    </row>
    <row r="141" spans="1:27">
      <c r="A141" s="1">
        <f t="shared" si="26"/>
        <v>2000</v>
      </c>
      <c r="B141" s="1">
        <v>0</v>
      </c>
      <c r="C141" s="1">
        <v>4</v>
      </c>
      <c r="D141" s="2">
        <v>0</v>
      </c>
      <c r="E141" s="5">
        <v>37.42</v>
      </c>
      <c r="F141" s="5">
        <v>28.95</v>
      </c>
      <c r="G141" s="5">
        <v>2.84</v>
      </c>
      <c r="H141" s="5">
        <v>35</v>
      </c>
      <c r="I141" s="5">
        <v>28.84</v>
      </c>
      <c r="J141" s="5">
        <v>2.54</v>
      </c>
      <c r="K141" s="6">
        <f t="shared" si="27"/>
        <v>36.21</v>
      </c>
      <c r="L141" s="6">
        <f t="shared" si="28"/>
        <v>2.4200000000000017</v>
      </c>
      <c r="M141" s="6">
        <f t="shared" si="29"/>
        <v>28.895</v>
      </c>
      <c r="N141" s="5">
        <f t="shared" si="30"/>
        <v>1.905072177110358</v>
      </c>
      <c r="O141" s="6">
        <f t="shared" si="31"/>
        <v>0.10999999999999943</v>
      </c>
      <c r="P141" s="6">
        <f t="shared" si="32"/>
        <v>3.8101443542207161</v>
      </c>
      <c r="Q141" s="6">
        <f t="shared" si="33"/>
        <v>0.1111784641666437</v>
      </c>
      <c r="R141" s="5">
        <f t="shared" si="34"/>
        <v>0.60627624185448048</v>
      </c>
      <c r="S141" s="5">
        <f t="shared" si="35"/>
        <v>2.3100000000000023</v>
      </c>
      <c r="T141" s="5">
        <f t="shared" si="36"/>
        <v>0.10999999999999943</v>
      </c>
      <c r="U141" s="5">
        <f t="shared" si="37"/>
        <v>2.8870297231165562E-2</v>
      </c>
      <c r="V141" s="5">
        <f t="shared" si="38"/>
        <v>3.8397495317450399</v>
      </c>
      <c r="W141" s="5">
        <f t="shared" si="39"/>
        <v>7.3150000000000013</v>
      </c>
      <c r="X141" s="5">
        <f t="shared" si="40"/>
        <v>28.895</v>
      </c>
      <c r="Y141" s="5">
        <f t="shared" si="41"/>
        <v>15.167404336264239</v>
      </c>
      <c r="Z141" s="9">
        <f t="shared" si="42"/>
        <v>0.23711600536446292</v>
      </c>
      <c r="AA141">
        <f t="shared" si="43"/>
        <v>2.4200000000000017</v>
      </c>
    </row>
    <row r="142" spans="1:27">
      <c r="A142" s="1">
        <f t="shared" si="26"/>
        <v>18504</v>
      </c>
      <c r="B142" s="1">
        <v>2</v>
      </c>
      <c r="C142" s="1">
        <v>-3</v>
      </c>
      <c r="D142" s="2">
        <v>4</v>
      </c>
      <c r="E142" s="5">
        <v>516.84</v>
      </c>
      <c r="F142" s="5">
        <v>503.7</v>
      </c>
      <c r="G142" s="5">
        <v>10.86</v>
      </c>
      <c r="H142" s="5">
        <v>528.37</v>
      </c>
      <c r="I142" s="5">
        <v>500.27</v>
      </c>
      <c r="J142" s="5">
        <v>15.97</v>
      </c>
      <c r="K142" s="6">
        <f t="shared" si="27"/>
        <v>522.60500000000002</v>
      </c>
      <c r="L142" s="6">
        <f t="shared" si="28"/>
        <v>-11.529999999999973</v>
      </c>
      <c r="M142" s="6">
        <f t="shared" si="29"/>
        <v>501.98500000000001</v>
      </c>
      <c r="N142" s="5">
        <f t="shared" si="30"/>
        <v>9.656351536682994</v>
      </c>
      <c r="O142" s="6">
        <f t="shared" si="31"/>
        <v>3.4300000000000068</v>
      </c>
      <c r="P142" s="6">
        <f t="shared" si="32"/>
        <v>19.312703073365988</v>
      </c>
      <c r="Q142" s="6">
        <f t="shared" si="33"/>
        <v>-0.36758302377738256</v>
      </c>
      <c r="R142" s="5">
        <f t="shared" si="34"/>
        <v>0.7746196864917998</v>
      </c>
      <c r="S142" s="5">
        <f t="shared" si="35"/>
        <v>14.95999999999998</v>
      </c>
      <c r="T142" s="5">
        <f t="shared" si="36"/>
        <v>3.4300000000000068</v>
      </c>
      <c r="U142" s="5">
        <f t="shared" si="37"/>
        <v>0.17760331047238517</v>
      </c>
      <c r="V142" s="5">
        <f t="shared" si="38"/>
        <v>2.1353820769332805</v>
      </c>
      <c r="W142" s="5">
        <f t="shared" si="39"/>
        <v>20.620000000000005</v>
      </c>
      <c r="X142" s="5">
        <f t="shared" si="40"/>
        <v>501.98500000000001</v>
      </c>
      <c r="Y142" s="5">
        <f t="shared" si="41"/>
        <v>51.984954989784313</v>
      </c>
      <c r="Z142" s="9">
        <f t="shared" si="42"/>
        <v>0.23972067078164119</v>
      </c>
      <c r="AA142">
        <f t="shared" si="43"/>
        <v>11.529999999999973</v>
      </c>
    </row>
    <row r="143" spans="1:27">
      <c r="A143" s="1">
        <f t="shared" si="26"/>
        <v>1494</v>
      </c>
      <c r="B143" s="1">
        <v>0</v>
      </c>
      <c r="C143" s="1">
        <v>3</v>
      </c>
      <c r="D143" s="2">
        <v>-6</v>
      </c>
      <c r="E143" s="5">
        <v>163.85</v>
      </c>
      <c r="F143" s="5">
        <v>168.3</v>
      </c>
      <c r="G143" s="5">
        <v>5.86</v>
      </c>
      <c r="H143" s="5">
        <v>172.57</v>
      </c>
      <c r="I143" s="5">
        <v>171.04</v>
      </c>
      <c r="J143" s="5">
        <v>5.22</v>
      </c>
      <c r="K143" s="6">
        <f t="shared" si="27"/>
        <v>168.20999999999998</v>
      </c>
      <c r="L143" s="6">
        <f t="shared" si="28"/>
        <v>-8.7199999999999989</v>
      </c>
      <c r="M143" s="6">
        <f t="shared" si="29"/>
        <v>169.67000000000002</v>
      </c>
      <c r="N143" s="5">
        <f t="shared" si="30"/>
        <v>3.9239011200589649</v>
      </c>
      <c r="O143" s="6">
        <f t="shared" si="31"/>
        <v>-2.7399999999999807</v>
      </c>
      <c r="P143" s="6">
        <f t="shared" si="32"/>
        <v>7.8478022401179297</v>
      </c>
      <c r="Q143" s="6">
        <f t="shared" si="33"/>
        <v>0.11513931285315333</v>
      </c>
      <c r="R143" s="5">
        <f t="shared" si="34"/>
        <v>0.76199677527936227</v>
      </c>
      <c r="S143" s="5">
        <f t="shared" si="35"/>
        <v>5.9800000000000182</v>
      </c>
      <c r="T143" s="5">
        <f t="shared" si="36"/>
        <v>2.7399999999999807</v>
      </c>
      <c r="U143" s="5">
        <f t="shared" si="37"/>
        <v>0.34914233516144344</v>
      </c>
      <c r="V143" s="5">
        <f t="shared" si="38"/>
        <v>0.37207869294578372</v>
      </c>
      <c r="W143" s="5">
        <f t="shared" si="39"/>
        <v>1.4600000000000364</v>
      </c>
      <c r="X143" s="5">
        <f t="shared" si="40"/>
        <v>169.67000000000002</v>
      </c>
      <c r="Y143" s="5">
        <f t="shared" si="41"/>
        <v>43.240131391855861</v>
      </c>
      <c r="Z143" s="9">
        <f t="shared" si="42"/>
        <v>0.24183051916579926</v>
      </c>
      <c r="AA143">
        <f t="shared" si="43"/>
        <v>8.7199999999999989</v>
      </c>
    </row>
    <row r="144" spans="1:27">
      <c r="A144" s="1">
        <f t="shared" si="26"/>
        <v>8001</v>
      </c>
      <c r="B144" s="1">
        <v>1</v>
      </c>
      <c r="C144" s="1">
        <v>-4</v>
      </c>
      <c r="D144" s="2">
        <v>1</v>
      </c>
      <c r="E144" s="5">
        <v>1501.87</v>
      </c>
      <c r="F144" s="5">
        <v>1600.99</v>
      </c>
      <c r="G144" s="5">
        <v>29.74</v>
      </c>
      <c r="H144" s="5">
        <v>1520.31</v>
      </c>
      <c r="I144" s="5">
        <v>1508.39</v>
      </c>
      <c r="J144" s="5">
        <v>41.15</v>
      </c>
      <c r="K144" s="6">
        <f t="shared" si="27"/>
        <v>1511.09</v>
      </c>
      <c r="L144" s="6">
        <f t="shared" si="28"/>
        <v>-18.440000000000055</v>
      </c>
      <c r="M144" s="6">
        <f t="shared" si="29"/>
        <v>1554.69</v>
      </c>
      <c r="N144" s="5">
        <f t="shared" si="30"/>
        <v>25.385971027321371</v>
      </c>
      <c r="O144" s="6">
        <f t="shared" si="31"/>
        <v>92.599999999999909</v>
      </c>
      <c r="P144" s="6">
        <f t="shared" si="32"/>
        <v>50.771942054642743</v>
      </c>
      <c r="Q144" s="6">
        <f t="shared" si="33"/>
        <v>-0.3137784181885096</v>
      </c>
      <c r="R144" s="5">
        <f t="shared" si="34"/>
        <v>2.1870347185162702</v>
      </c>
      <c r="S144" s="5">
        <f t="shared" si="35"/>
        <v>111.03999999999996</v>
      </c>
      <c r="T144" s="5">
        <f t="shared" si="36"/>
        <v>92.599999999999909</v>
      </c>
      <c r="U144" s="5">
        <f t="shared" si="37"/>
        <v>1.8238419932871621</v>
      </c>
      <c r="V144" s="5">
        <f t="shared" si="38"/>
        <v>1.7174840368751747</v>
      </c>
      <c r="W144" s="5">
        <f t="shared" si="39"/>
        <v>43.600000000000136</v>
      </c>
      <c r="X144" s="5">
        <f t="shared" si="40"/>
        <v>1554.69</v>
      </c>
      <c r="Y144" s="5">
        <f t="shared" si="41"/>
        <v>61.242093057097641</v>
      </c>
      <c r="Z144" s="9">
        <f t="shared" si="42"/>
        <v>0.24230765567765289</v>
      </c>
      <c r="AA144">
        <f t="shared" si="43"/>
        <v>18.440000000000055</v>
      </c>
    </row>
    <row r="145" spans="1:27">
      <c r="A145" s="1">
        <f t="shared" si="26"/>
        <v>11999</v>
      </c>
      <c r="B145" s="1">
        <v>1</v>
      </c>
      <c r="C145" s="1">
        <v>4</v>
      </c>
      <c r="D145" s="2">
        <v>-1</v>
      </c>
      <c r="E145" s="5">
        <v>1134.3499999999999</v>
      </c>
      <c r="F145" s="5">
        <v>1220.96</v>
      </c>
      <c r="G145" s="5">
        <v>31.8</v>
      </c>
      <c r="H145" s="5">
        <v>1129.8800000000001</v>
      </c>
      <c r="I145" s="5">
        <v>1247.6099999999999</v>
      </c>
      <c r="J145" s="5">
        <v>24.21</v>
      </c>
      <c r="K145" s="6">
        <f t="shared" si="27"/>
        <v>1132.115</v>
      </c>
      <c r="L145" s="6">
        <f t="shared" si="28"/>
        <v>4.4699999999997999</v>
      </c>
      <c r="M145" s="6">
        <f t="shared" si="29"/>
        <v>1234.2849999999999</v>
      </c>
      <c r="N145" s="5">
        <f t="shared" si="30"/>
        <v>19.983518834279412</v>
      </c>
      <c r="O145" s="6">
        <f t="shared" si="31"/>
        <v>-26.649999999999864</v>
      </c>
      <c r="P145" s="6">
        <f t="shared" si="32"/>
        <v>39.967037668558824</v>
      </c>
      <c r="Q145" s="6">
        <f t="shared" si="33"/>
        <v>0.26613587972836</v>
      </c>
      <c r="R145" s="5">
        <f t="shared" si="34"/>
        <v>0.77864164610030817</v>
      </c>
      <c r="S145" s="5">
        <f t="shared" si="35"/>
        <v>31.119999999999663</v>
      </c>
      <c r="T145" s="5">
        <f t="shared" si="36"/>
        <v>26.649999999999864</v>
      </c>
      <c r="U145" s="5">
        <f t="shared" si="37"/>
        <v>0.66679948163796043</v>
      </c>
      <c r="V145" s="5">
        <f t="shared" si="38"/>
        <v>5.1127131736548339</v>
      </c>
      <c r="W145" s="5">
        <f t="shared" si="39"/>
        <v>102.16999999999985</v>
      </c>
      <c r="X145" s="5">
        <f t="shared" si="40"/>
        <v>1234.2849999999999</v>
      </c>
      <c r="Y145" s="5">
        <f t="shared" si="41"/>
        <v>61.765148082064854</v>
      </c>
      <c r="Z145" s="9">
        <f t="shared" si="42"/>
        <v>0.24293003107890965</v>
      </c>
      <c r="AA145">
        <f t="shared" si="43"/>
        <v>4.4699999999997999</v>
      </c>
    </row>
    <row r="146" spans="1:27">
      <c r="A146" s="1">
        <f t="shared" si="26"/>
        <v>1006</v>
      </c>
      <c r="B146" s="1">
        <v>0</v>
      </c>
      <c r="C146" s="1">
        <v>2</v>
      </c>
      <c r="D146" s="2">
        <v>6</v>
      </c>
      <c r="E146" s="5">
        <v>914.46</v>
      </c>
      <c r="F146" s="5">
        <v>959.66</v>
      </c>
      <c r="G146" s="5">
        <v>18.489999999999998</v>
      </c>
      <c r="H146" s="5">
        <v>919.83</v>
      </c>
      <c r="I146" s="5">
        <v>981.23</v>
      </c>
      <c r="J146" s="5">
        <v>27.38</v>
      </c>
      <c r="K146" s="6">
        <f t="shared" si="27"/>
        <v>917.14499999999998</v>
      </c>
      <c r="L146" s="6">
        <f t="shared" si="28"/>
        <v>-5.3700000000000045</v>
      </c>
      <c r="M146" s="6">
        <f t="shared" si="29"/>
        <v>970.44499999999994</v>
      </c>
      <c r="N146" s="5">
        <f t="shared" si="30"/>
        <v>16.519265268164926</v>
      </c>
      <c r="O146" s="6">
        <f t="shared" si="31"/>
        <v>-21.57000000000005</v>
      </c>
      <c r="P146" s="6">
        <f t="shared" si="32"/>
        <v>33.038530536329851</v>
      </c>
      <c r="Q146" s="6">
        <f t="shared" si="33"/>
        <v>-0.37358467749138952</v>
      </c>
      <c r="R146" s="5">
        <f t="shared" si="34"/>
        <v>0.49033657783859941</v>
      </c>
      <c r="S146" s="5">
        <f t="shared" si="35"/>
        <v>16.200000000000045</v>
      </c>
      <c r="T146" s="5">
        <f t="shared" si="36"/>
        <v>21.57000000000005</v>
      </c>
      <c r="U146" s="5">
        <f t="shared" si="37"/>
        <v>0.65287407308509782</v>
      </c>
      <c r="V146" s="5">
        <f t="shared" si="38"/>
        <v>3.2265357529379326</v>
      </c>
      <c r="W146" s="5">
        <f t="shared" si="39"/>
        <v>53.299999999999955</v>
      </c>
      <c r="X146" s="5">
        <f t="shared" si="40"/>
        <v>970.44499999999994</v>
      </c>
      <c r="Y146" s="5">
        <f t="shared" si="41"/>
        <v>58.746256824762746</v>
      </c>
      <c r="Z146" s="9">
        <f t="shared" si="42"/>
        <v>0.24321184181696415</v>
      </c>
      <c r="AA146">
        <f t="shared" si="43"/>
        <v>5.3700000000000045</v>
      </c>
    </row>
    <row r="147" spans="1:27">
      <c r="A147" s="1">
        <f t="shared" si="26"/>
        <v>8496</v>
      </c>
      <c r="B147" s="1">
        <v>1</v>
      </c>
      <c r="C147" s="1">
        <v>-3</v>
      </c>
      <c r="D147" s="2">
        <v>-4</v>
      </c>
      <c r="E147" s="5">
        <v>71.319999999999993</v>
      </c>
      <c r="F147" s="5">
        <v>67.72</v>
      </c>
      <c r="G147" s="5">
        <v>4.3</v>
      </c>
      <c r="H147" s="5">
        <v>70.53</v>
      </c>
      <c r="I147" s="5">
        <v>69.12</v>
      </c>
      <c r="J147" s="5">
        <v>4.5599999999999996</v>
      </c>
      <c r="K147" s="6">
        <f t="shared" si="27"/>
        <v>70.924999999999997</v>
      </c>
      <c r="L147" s="6">
        <f t="shared" si="28"/>
        <v>0.78999999999999204</v>
      </c>
      <c r="M147" s="6">
        <f t="shared" si="29"/>
        <v>68.42</v>
      </c>
      <c r="N147" s="5">
        <f t="shared" si="30"/>
        <v>3.1338315206787999</v>
      </c>
      <c r="O147" s="6">
        <f t="shared" si="31"/>
        <v>-1.4000000000000057</v>
      </c>
      <c r="P147" s="6">
        <f t="shared" si="32"/>
        <v>6.2676630413575998</v>
      </c>
      <c r="Q147" s="6">
        <f t="shared" si="33"/>
        <v>-5.8640246820556158E-2</v>
      </c>
      <c r="R147" s="5">
        <f t="shared" si="34"/>
        <v>0.34941252992529021</v>
      </c>
      <c r="S147" s="5">
        <f t="shared" si="35"/>
        <v>2.1899999999999977</v>
      </c>
      <c r="T147" s="5">
        <f t="shared" si="36"/>
        <v>1.4000000000000057</v>
      </c>
      <c r="U147" s="5">
        <f t="shared" si="37"/>
        <v>0.22336874059151085</v>
      </c>
      <c r="V147" s="5">
        <f t="shared" si="38"/>
        <v>0.7993409931167591</v>
      </c>
      <c r="W147" s="5">
        <f t="shared" si="39"/>
        <v>2.5049999999999955</v>
      </c>
      <c r="X147" s="5">
        <f t="shared" si="40"/>
        <v>68.42</v>
      </c>
      <c r="Y147" s="5">
        <f t="shared" si="41"/>
        <v>21.832698901815874</v>
      </c>
      <c r="Z147" s="9">
        <f t="shared" si="42"/>
        <v>0.24348305895893455</v>
      </c>
      <c r="AA147">
        <f t="shared" si="43"/>
        <v>0.78999999999999204</v>
      </c>
    </row>
    <row r="148" spans="1:27">
      <c r="A148" s="1">
        <f t="shared" si="26"/>
        <v>8002</v>
      </c>
      <c r="B148" s="1">
        <v>1</v>
      </c>
      <c r="C148" s="1">
        <v>-4</v>
      </c>
      <c r="D148" s="2">
        <v>2</v>
      </c>
      <c r="E148" s="5">
        <v>176.69</v>
      </c>
      <c r="F148" s="5">
        <v>212.37</v>
      </c>
      <c r="G148" s="5">
        <v>5.37</v>
      </c>
      <c r="H148" s="5">
        <v>174.63</v>
      </c>
      <c r="I148" s="5">
        <v>178.89</v>
      </c>
      <c r="J148" s="5">
        <v>7.72</v>
      </c>
      <c r="K148" s="6">
        <f t="shared" si="27"/>
        <v>175.66</v>
      </c>
      <c r="L148" s="6">
        <f t="shared" si="28"/>
        <v>2.0600000000000023</v>
      </c>
      <c r="M148" s="6">
        <f t="shared" si="29"/>
        <v>195.63</v>
      </c>
      <c r="N148" s="5">
        <f t="shared" si="30"/>
        <v>4.702002233091771</v>
      </c>
      <c r="O148" s="6">
        <f t="shared" si="31"/>
        <v>33.480000000000018</v>
      </c>
      <c r="P148" s="6">
        <f t="shared" si="32"/>
        <v>9.404004466183542</v>
      </c>
      <c r="Q148" s="6">
        <f t="shared" si="33"/>
        <v>-0.34784186857510518</v>
      </c>
      <c r="R148" s="5">
        <f t="shared" si="34"/>
        <v>3.3411298466504555</v>
      </c>
      <c r="S148" s="5">
        <f t="shared" si="35"/>
        <v>31.420000000000016</v>
      </c>
      <c r="T148" s="5">
        <f t="shared" si="36"/>
        <v>33.480000000000018</v>
      </c>
      <c r="U148" s="5">
        <f t="shared" si="37"/>
        <v>3.560185463585527</v>
      </c>
      <c r="V148" s="5">
        <f t="shared" si="38"/>
        <v>4.2471268642654083</v>
      </c>
      <c r="W148" s="5">
        <f t="shared" si="39"/>
        <v>19.97</v>
      </c>
      <c r="X148" s="5">
        <f t="shared" si="40"/>
        <v>195.63</v>
      </c>
      <c r="Y148" s="5">
        <f t="shared" si="41"/>
        <v>41.605679942726177</v>
      </c>
      <c r="Z148" s="9">
        <f t="shared" si="42"/>
        <v>0.24393441741582922</v>
      </c>
      <c r="AA148">
        <f t="shared" si="43"/>
        <v>2.0600000000000023</v>
      </c>
    </row>
    <row r="149" spans="1:27">
      <c r="A149" s="1">
        <f t="shared" si="26"/>
        <v>11998</v>
      </c>
      <c r="B149" s="1">
        <v>1</v>
      </c>
      <c r="C149" s="1">
        <v>4</v>
      </c>
      <c r="D149" s="2">
        <v>-2</v>
      </c>
      <c r="E149" s="5">
        <v>4392.3</v>
      </c>
      <c r="F149" s="5">
        <v>4460.34</v>
      </c>
      <c r="G149" s="5">
        <v>109.46</v>
      </c>
      <c r="H149" s="5">
        <v>4373.43</v>
      </c>
      <c r="I149" s="5">
        <v>4412.16</v>
      </c>
      <c r="J149" s="5">
        <v>81.22</v>
      </c>
      <c r="K149" s="6">
        <f t="shared" si="27"/>
        <v>4382.8649999999998</v>
      </c>
      <c r="L149" s="6">
        <f t="shared" si="28"/>
        <v>18.869999999999891</v>
      </c>
      <c r="M149" s="6">
        <f t="shared" si="29"/>
        <v>4436.25</v>
      </c>
      <c r="N149" s="5">
        <f t="shared" si="30"/>
        <v>68.15089874682505</v>
      </c>
      <c r="O149" s="6">
        <f t="shared" si="31"/>
        <v>48.180000000000291</v>
      </c>
      <c r="P149" s="6">
        <f t="shared" si="32"/>
        <v>136.3017974936501</v>
      </c>
      <c r="Q149" s="6">
        <f t="shared" si="33"/>
        <v>0.28984557152530543</v>
      </c>
      <c r="R149" s="5">
        <f t="shared" si="34"/>
        <v>0.21503751629809481</v>
      </c>
      <c r="S149" s="5">
        <f t="shared" si="35"/>
        <v>29.3100000000004</v>
      </c>
      <c r="T149" s="5">
        <f t="shared" si="36"/>
        <v>48.180000000000291</v>
      </c>
      <c r="U149" s="5">
        <f t="shared" si="37"/>
        <v>0.35348029802941416</v>
      </c>
      <c r="V149" s="5">
        <f t="shared" si="38"/>
        <v>0.78333523081362544</v>
      </c>
      <c r="W149" s="5">
        <f t="shared" si="39"/>
        <v>53.385000000000218</v>
      </c>
      <c r="X149" s="5">
        <f t="shared" si="40"/>
        <v>4436.25</v>
      </c>
      <c r="Y149" s="5">
        <f t="shared" si="41"/>
        <v>65.094519391157291</v>
      </c>
      <c r="Z149" s="9">
        <f t="shared" si="42"/>
        <v>0.24425396619093007</v>
      </c>
      <c r="AA149">
        <f t="shared" si="43"/>
        <v>18.869999999999891</v>
      </c>
    </row>
    <row r="150" spans="1:27">
      <c r="A150" s="1">
        <f t="shared" si="26"/>
        <v>2001</v>
      </c>
      <c r="B150" s="1">
        <v>0</v>
      </c>
      <c r="C150" s="1">
        <v>4</v>
      </c>
      <c r="D150" s="2">
        <v>1</v>
      </c>
      <c r="E150" s="5">
        <v>48.96</v>
      </c>
      <c r="F150" s="5">
        <v>52.55</v>
      </c>
      <c r="G150" s="5">
        <v>3.61</v>
      </c>
      <c r="H150" s="5">
        <v>48.11</v>
      </c>
      <c r="I150" s="5">
        <v>58.83</v>
      </c>
      <c r="J150" s="5">
        <v>4.08</v>
      </c>
      <c r="K150" s="6">
        <f t="shared" si="27"/>
        <v>48.534999999999997</v>
      </c>
      <c r="L150" s="6">
        <f t="shared" si="28"/>
        <v>0.85000000000000142</v>
      </c>
      <c r="M150" s="6">
        <f t="shared" si="29"/>
        <v>55.69</v>
      </c>
      <c r="N150" s="5">
        <f t="shared" si="30"/>
        <v>2.7238988600900731</v>
      </c>
      <c r="O150" s="6">
        <f t="shared" si="31"/>
        <v>-6.2800000000000011</v>
      </c>
      <c r="P150" s="6">
        <f t="shared" si="32"/>
        <v>5.4477977201801462</v>
      </c>
      <c r="Q150" s="6">
        <f t="shared" si="33"/>
        <v>-0.12178176120760821</v>
      </c>
      <c r="R150" s="5">
        <f t="shared" si="34"/>
        <v>1.3087857454010297</v>
      </c>
      <c r="S150" s="5">
        <f t="shared" si="35"/>
        <v>7.1300000000000026</v>
      </c>
      <c r="T150" s="5">
        <f t="shared" si="36"/>
        <v>6.2800000000000011</v>
      </c>
      <c r="U150" s="5">
        <f t="shared" si="37"/>
        <v>1.1527593942662644</v>
      </c>
      <c r="V150" s="5">
        <f t="shared" si="38"/>
        <v>2.6267495114570449</v>
      </c>
      <c r="W150" s="5">
        <f t="shared" si="39"/>
        <v>7.1550000000000011</v>
      </c>
      <c r="X150" s="5">
        <f t="shared" si="40"/>
        <v>55.69</v>
      </c>
      <c r="Y150" s="5">
        <f t="shared" si="41"/>
        <v>20.444958811047211</v>
      </c>
      <c r="Z150" s="9">
        <f t="shared" si="42"/>
        <v>0.24434811233156684</v>
      </c>
      <c r="AA150">
        <f t="shared" si="43"/>
        <v>0.85000000000000142</v>
      </c>
    </row>
    <row r="151" spans="1:27">
      <c r="A151" s="1">
        <f t="shared" si="26"/>
        <v>8000</v>
      </c>
      <c r="B151" s="1">
        <v>1</v>
      </c>
      <c r="C151" s="1">
        <v>-4</v>
      </c>
      <c r="D151" s="2">
        <v>0</v>
      </c>
      <c r="E151" s="5">
        <v>3792.82</v>
      </c>
      <c r="F151" s="5">
        <v>3731.19</v>
      </c>
      <c r="G151" s="5">
        <v>68.88</v>
      </c>
      <c r="H151" s="5">
        <v>3796.89</v>
      </c>
      <c r="I151" s="5">
        <v>3833.36</v>
      </c>
      <c r="J151" s="5">
        <v>94.94</v>
      </c>
      <c r="K151" s="6">
        <f t="shared" si="27"/>
        <v>3794.855</v>
      </c>
      <c r="L151" s="6">
        <f t="shared" si="28"/>
        <v>-4.069999999999709</v>
      </c>
      <c r="M151" s="6">
        <f t="shared" si="29"/>
        <v>3782.2750000000001</v>
      </c>
      <c r="N151" s="5">
        <f t="shared" si="30"/>
        <v>58.647374195269819</v>
      </c>
      <c r="O151" s="6">
        <f t="shared" si="31"/>
        <v>-102.17000000000007</v>
      </c>
      <c r="P151" s="6">
        <f t="shared" si="32"/>
        <v>117.29474839053964</v>
      </c>
      <c r="Q151" s="6">
        <f t="shared" si="33"/>
        <v>-0.31030173008428957</v>
      </c>
      <c r="R151" s="5">
        <f t="shared" si="34"/>
        <v>0.83635457977513838</v>
      </c>
      <c r="S151" s="5">
        <f t="shared" si="35"/>
        <v>98.100000000000364</v>
      </c>
      <c r="T151" s="5">
        <f t="shared" si="36"/>
        <v>102.17000000000007</v>
      </c>
      <c r="U151" s="5">
        <f t="shared" si="37"/>
        <v>0.87105349047528668</v>
      </c>
      <c r="V151" s="5">
        <f t="shared" si="38"/>
        <v>0.21450235705547688</v>
      </c>
      <c r="W151" s="5">
        <f t="shared" si="39"/>
        <v>12.579999999999927</v>
      </c>
      <c r="X151" s="5">
        <f t="shared" si="40"/>
        <v>3782.2750000000001</v>
      </c>
      <c r="Y151" s="5">
        <f t="shared" si="41"/>
        <v>64.491804652782875</v>
      </c>
      <c r="Z151" s="9">
        <f t="shared" si="42"/>
        <v>0.24499387747451976</v>
      </c>
      <c r="AA151">
        <f t="shared" si="43"/>
        <v>4.069999999999709</v>
      </c>
    </row>
    <row r="152" spans="1:27">
      <c r="A152" s="1">
        <f t="shared" si="26"/>
        <v>11504</v>
      </c>
      <c r="B152" s="1">
        <v>1</v>
      </c>
      <c r="C152" s="1">
        <v>3</v>
      </c>
      <c r="D152" s="2">
        <v>4</v>
      </c>
      <c r="E152" s="5">
        <v>177.07</v>
      </c>
      <c r="F152" s="5">
        <v>160.27000000000001</v>
      </c>
      <c r="G152" s="5">
        <v>6.62</v>
      </c>
      <c r="H152" s="5">
        <v>172.48</v>
      </c>
      <c r="I152" s="5">
        <v>162.61000000000001</v>
      </c>
      <c r="J152" s="5">
        <v>6.73</v>
      </c>
      <c r="K152" s="6">
        <f t="shared" si="27"/>
        <v>174.77499999999998</v>
      </c>
      <c r="L152" s="6">
        <f t="shared" si="28"/>
        <v>4.5900000000000034</v>
      </c>
      <c r="M152" s="6">
        <f t="shared" si="29"/>
        <v>161.44</v>
      </c>
      <c r="N152" s="5">
        <f t="shared" si="30"/>
        <v>4.7200979862710479</v>
      </c>
      <c r="O152" s="6">
        <f t="shared" si="31"/>
        <v>-2.3400000000000034</v>
      </c>
      <c r="P152" s="6">
        <f t="shared" si="32"/>
        <v>9.4401959725420959</v>
      </c>
      <c r="Q152" s="6">
        <f t="shared" si="33"/>
        <v>-1.6478281994629536E-2</v>
      </c>
      <c r="R152" s="5">
        <f t="shared" si="34"/>
        <v>0.73409492982526159</v>
      </c>
      <c r="S152" s="5">
        <f t="shared" si="35"/>
        <v>6.9300000000000068</v>
      </c>
      <c r="T152" s="5">
        <f t="shared" si="36"/>
        <v>2.3400000000000034</v>
      </c>
      <c r="U152" s="5">
        <f t="shared" si="37"/>
        <v>0.24787621007086766</v>
      </c>
      <c r="V152" s="5">
        <f t="shared" si="38"/>
        <v>2.8251532147820604</v>
      </c>
      <c r="W152" s="5">
        <f t="shared" si="39"/>
        <v>13.33499999999998</v>
      </c>
      <c r="X152" s="5">
        <f t="shared" si="40"/>
        <v>161.44</v>
      </c>
      <c r="Y152" s="5">
        <f t="shared" si="41"/>
        <v>34.202679789607537</v>
      </c>
      <c r="Z152" s="9">
        <f t="shared" si="42"/>
        <v>0.24536503418376465</v>
      </c>
      <c r="AA152">
        <f t="shared" si="43"/>
        <v>4.5900000000000034</v>
      </c>
    </row>
    <row r="153" spans="1:27">
      <c r="A153" s="1">
        <f t="shared" si="26"/>
        <v>12000</v>
      </c>
      <c r="B153" s="1">
        <v>1</v>
      </c>
      <c r="C153" s="1">
        <v>4</v>
      </c>
      <c r="D153" s="2">
        <v>0</v>
      </c>
      <c r="E153" s="5">
        <v>52.81</v>
      </c>
      <c r="F153" s="5">
        <v>61.34</v>
      </c>
      <c r="G153" s="5">
        <v>3.37</v>
      </c>
      <c r="H153" s="5">
        <v>49.2</v>
      </c>
      <c r="I153" s="5">
        <v>52.59</v>
      </c>
      <c r="J153" s="5">
        <v>3.97</v>
      </c>
      <c r="K153" s="6">
        <f t="shared" si="27"/>
        <v>51.005000000000003</v>
      </c>
      <c r="L153" s="6">
        <f t="shared" si="28"/>
        <v>3.6099999999999994</v>
      </c>
      <c r="M153" s="6">
        <f t="shared" si="29"/>
        <v>56.965000000000003</v>
      </c>
      <c r="N153" s="5">
        <f t="shared" si="30"/>
        <v>2.6037376980026234</v>
      </c>
      <c r="O153" s="6">
        <f t="shared" si="31"/>
        <v>8.75</v>
      </c>
      <c r="P153" s="6">
        <f t="shared" si="32"/>
        <v>5.2074753960052469</v>
      </c>
      <c r="Q153" s="6">
        <f t="shared" si="33"/>
        <v>-0.16240255477951748</v>
      </c>
      <c r="R153" s="5">
        <f t="shared" si="34"/>
        <v>0.98704258957094493</v>
      </c>
      <c r="S153" s="5">
        <f t="shared" si="35"/>
        <v>5.1400000000000006</v>
      </c>
      <c r="T153" s="5">
        <f t="shared" si="36"/>
        <v>8.75</v>
      </c>
      <c r="U153" s="5">
        <f t="shared" si="37"/>
        <v>1.6802767818571531</v>
      </c>
      <c r="V153" s="5">
        <f t="shared" si="38"/>
        <v>2.2890170559699734</v>
      </c>
      <c r="W153" s="5">
        <f t="shared" si="39"/>
        <v>5.9600000000000009</v>
      </c>
      <c r="X153" s="5">
        <f t="shared" si="40"/>
        <v>56.965000000000003</v>
      </c>
      <c r="Y153" s="5">
        <f t="shared" si="41"/>
        <v>21.878163857941196</v>
      </c>
      <c r="Z153" s="9">
        <f t="shared" si="42"/>
        <v>0.24590648629102893</v>
      </c>
      <c r="AA153">
        <f t="shared" si="43"/>
        <v>3.6099999999999994</v>
      </c>
    </row>
    <row r="154" spans="1:27">
      <c r="A154" s="1">
        <f t="shared" si="26"/>
        <v>19006</v>
      </c>
      <c r="B154" s="1">
        <v>2</v>
      </c>
      <c r="C154" s="1">
        <v>-2</v>
      </c>
      <c r="D154" s="2">
        <v>6</v>
      </c>
      <c r="E154" s="5">
        <v>950.44</v>
      </c>
      <c r="F154" s="5">
        <v>1018.87</v>
      </c>
      <c r="G154" s="5">
        <v>23.36</v>
      </c>
      <c r="H154" s="5">
        <v>951.86</v>
      </c>
      <c r="I154" s="5">
        <v>1043.3800000000001</v>
      </c>
      <c r="J154" s="5">
        <v>28.3</v>
      </c>
      <c r="K154" s="6">
        <f t="shared" si="27"/>
        <v>951.15000000000009</v>
      </c>
      <c r="L154" s="6">
        <f t="shared" si="28"/>
        <v>-1.4199999999999591</v>
      </c>
      <c r="M154" s="6">
        <f t="shared" si="29"/>
        <v>1031.125</v>
      </c>
      <c r="N154" s="5">
        <f t="shared" si="30"/>
        <v>18.347885436747202</v>
      </c>
      <c r="O154" s="6">
        <f t="shared" si="31"/>
        <v>-24.510000000000105</v>
      </c>
      <c r="P154" s="6">
        <f t="shared" si="32"/>
        <v>36.695770873494403</v>
      </c>
      <c r="Q154" s="6">
        <f t="shared" si="33"/>
        <v>-0.18951750048790286</v>
      </c>
      <c r="R154" s="5">
        <f t="shared" si="34"/>
        <v>0.62922782245400943</v>
      </c>
      <c r="S154" s="5">
        <f t="shared" si="35"/>
        <v>23.090000000000146</v>
      </c>
      <c r="T154" s="5">
        <f t="shared" si="36"/>
        <v>24.510000000000105</v>
      </c>
      <c r="U154" s="5">
        <f t="shared" si="37"/>
        <v>0.66792437974654562</v>
      </c>
      <c r="V154" s="5">
        <f t="shared" si="38"/>
        <v>4.3588129147474257</v>
      </c>
      <c r="W154" s="5">
        <f t="shared" si="39"/>
        <v>79.974999999999909</v>
      </c>
      <c r="X154" s="5">
        <f t="shared" si="40"/>
        <v>1031.125</v>
      </c>
      <c r="Y154" s="5">
        <f t="shared" si="41"/>
        <v>56.19857413840505</v>
      </c>
      <c r="Z154" s="9">
        <f t="shared" si="42"/>
        <v>0.24758836806279896</v>
      </c>
      <c r="AA154">
        <f t="shared" si="43"/>
        <v>1.4199999999999591</v>
      </c>
    </row>
    <row r="155" spans="1:27">
      <c r="A155" s="1">
        <f t="shared" si="26"/>
        <v>18497</v>
      </c>
      <c r="B155" s="1">
        <v>2</v>
      </c>
      <c r="C155" s="1">
        <v>-3</v>
      </c>
      <c r="D155" s="2">
        <v>-3</v>
      </c>
      <c r="E155" s="5">
        <v>149.88999999999999</v>
      </c>
      <c r="F155" s="5">
        <v>141.69</v>
      </c>
      <c r="G155" s="5">
        <v>6.59</v>
      </c>
      <c r="H155" s="5">
        <v>148</v>
      </c>
      <c r="I155" s="5">
        <v>140.72</v>
      </c>
      <c r="J155" s="5">
        <v>6.66</v>
      </c>
      <c r="K155" s="6">
        <f t="shared" si="27"/>
        <v>148.94499999999999</v>
      </c>
      <c r="L155" s="6">
        <f t="shared" si="28"/>
        <v>1.8899999999999864</v>
      </c>
      <c r="M155" s="6">
        <f t="shared" si="29"/>
        <v>141.20499999999998</v>
      </c>
      <c r="N155" s="5">
        <f t="shared" si="30"/>
        <v>4.6846477989278981</v>
      </c>
      <c r="O155" s="6">
        <f t="shared" si="31"/>
        <v>0.96999999999999886</v>
      </c>
      <c r="P155" s="6">
        <f t="shared" si="32"/>
        <v>9.3692955978557961</v>
      </c>
      <c r="Q155" s="6">
        <f t="shared" si="33"/>
        <v>-1.0565742842919607E-2</v>
      </c>
      <c r="R155" s="5">
        <f t="shared" si="34"/>
        <v>9.8193080834223387E-2</v>
      </c>
      <c r="S155" s="5">
        <f t="shared" si="35"/>
        <v>0.91999999999998749</v>
      </c>
      <c r="T155" s="5">
        <f t="shared" si="36"/>
        <v>0.96999999999999886</v>
      </c>
      <c r="U155" s="5">
        <f t="shared" si="37"/>
        <v>0.1035296613143455</v>
      </c>
      <c r="V155" s="5">
        <f t="shared" si="38"/>
        <v>1.6522053166454354</v>
      </c>
      <c r="W155" s="5">
        <f t="shared" si="39"/>
        <v>7.7400000000000091</v>
      </c>
      <c r="X155" s="5">
        <f t="shared" si="40"/>
        <v>141.20499999999998</v>
      </c>
      <c r="Y155" s="5">
        <f t="shared" si="41"/>
        <v>30.142073867818912</v>
      </c>
      <c r="Z155" s="9">
        <f t="shared" si="42"/>
        <v>0.24872072692077754</v>
      </c>
      <c r="AA155">
        <f t="shared" si="43"/>
        <v>1.8899999999999864</v>
      </c>
    </row>
    <row r="156" spans="1:27">
      <c r="A156" s="1">
        <f t="shared" si="26"/>
        <v>20506</v>
      </c>
      <c r="B156" s="1">
        <v>2</v>
      </c>
      <c r="C156" s="1">
        <v>1</v>
      </c>
      <c r="D156" s="2">
        <v>6</v>
      </c>
      <c r="E156" s="5">
        <v>155.79</v>
      </c>
      <c r="F156" s="5">
        <v>168.05</v>
      </c>
      <c r="G156" s="5">
        <v>4.87</v>
      </c>
      <c r="H156" s="5">
        <v>157.28</v>
      </c>
      <c r="I156" s="5">
        <v>166.22</v>
      </c>
      <c r="J156" s="5">
        <v>5.65</v>
      </c>
      <c r="K156" s="6">
        <f t="shared" si="27"/>
        <v>156.535</v>
      </c>
      <c r="L156" s="6">
        <f t="shared" si="28"/>
        <v>-1.4900000000000091</v>
      </c>
      <c r="M156" s="6">
        <f t="shared" si="29"/>
        <v>167.13499999999999</v>
      </c>
      <c r="N156" s="5">
        <f t="shared" si="30"/>
        <v>3.7295911304055842</v>
      </c>
      <c r="O156" s="6">
        <f t="shared" si="31"/>
        <v>1.8300000000000125</v>
      </c>
      <c r="P156" s="6">
        <f t="shared" si="32"/>
        <v>7.4591822608111684</v>
      </c>
      <c r="Q156" s="6">
        <f t="shared" si="33"/>
        <v>-0.14747822586152975</v>
      </c>
      <c r="R156" s="5">
        <f t="shared" si="34"/>
        <v>0.44508900358187248</v>
      </c>
      <c r="S156" s="5">
        <f t="shared" si="35"/>
        <v>3.3200000000000216</v>
      </c>
      <c r="T156" s="5">
        <f t="shared" si="36"/>
        <v>1.8300000000000125</v>
      </c>
      <c r="U156" s="5">
        <f t="shared" si="37"/>
        <v>0.24533520378157436</v>
      </c>
      <c r="V156" s="5">
        <f t="shared" si="38"/>
        <v>2.8421346011854305</v>
      </c>
      <c r="W156" s="5">
        <f t="shared" si="39"/>
        <v>10.599999999999994</v>
      </c>
      <c r="X156" s="5">
        <f t="shared" si="40"/>
        <v>167.13499999999999</v>
      </c>
      <c r="Y156" s="5">
        <f t="shared" si="41"/>
        <v>44.813223261238413</v>
      </c>
      <c r="Z156" s="9">
        <f t="shared" si="42"/>
        <v>0.24907428610757876</v>
      </c>
      <c r="AA156">
        <f t="shared" si="43"/>
        <v>1.4900000000000091</v>
      </c>
    </row>
    <row r="157" spans="1:27">
      <c r="A157" s="1">
        <f t="shared" si="26"/>
        <v>11494</v>
      </c>
      <c r="B157" s="1">
        <v>1</v>
      </c>
      <c r="C157" s="1">
        <v>3</v>
      </c>
      <c r="D157" s="2">
        <v>-6</v>
      </c>
      <c r="E157" s="5">
        <v>0.65</v>
      </c>
      <c r="F157" s="5">
        <v>0.23</v>
      </c>
      <c r="G157" s="5">
        <v>0.91</v>
      </c>
      <c r="H157" s="5">
        <v>0.92</v>
      </c>
      <c r="I157" s="5">
        <v>0.93</v>
      </c>
      <c r="J157" s="5">
        <v>1.89</v>
      </c>
      <c r="K157" s="6">
        <f t="shared" si="27"/>
        <v>0.78500000000000003</v>
      </c>
      <c r="L157" s="6">
        <f t="shared" si="28"/>
        <v>-0.27</v>
      </c>
      <c r="M157" s="6">
        <f t="shared" si="29"/>
        <v>0.58000000000000007</v>
      </c>
      <c r="N157" s="5">
        <f t="shared" si="30"/>
        <v>1.0488326844640188</v>
      </c>
      <c r="O157" s="6">
        <f t="shared" si="31"/>
        <v>-0.70000000000000007</v>
      </c>
      <c r="P157" s="6">
        <f t="shared" si="32"/>
        <v>2.0976653689280376</v>
      </c>
      <c r="Q157" s="6">
        <f t="shared" si="33"/>
        <v>-0.62360801781737185</v>
      </c>
      <c r="R157" s="5">
        <f t="shared" si="34"/>
        <v>0.20498979788169999</v>
      </c>
      <c r="S157" s="5">
        <f t="shared" si="35"/>
        <v>0.43000000000000005</v>
      </c>
      <c r="T157" s="5">
        <f t="shared" si="36"/>
        <v>0.70000000000000007</v>
      </c>
      <c r="U157" s="5">
        <f t="shared" si="37"/>
        <v>0.33370432213299994</v>
      </c>
      <c r="V157" s="5">
        <f t="shared" si="38"/>
        <v>0.19545538867789991</v>
      </c>
      <c r="W157" s="5">
        <f t="shared" si="39"/>
        <v>0.20499999999999996</v>
      </c>
      <c r="X157" s="5">
        <f t="shared" si="40"/>
        <v>0.58000000000000007</v>
      </c>
      <c r="Y157" s="5">
        <f t="shared" si="41"/>
        <v>0.55299573382040002</v>
      </c>
      <c r="Z157" s="9">
        <f t="shared" si="42"/>
        <v>0.24946743274423619</v>
      </c>
      <c r="AA157">
        <f t="shared" si="43"/>
        <v>0.27</v>
      </c>
    </row>
    <row r="158" spans="1:27">
      <c r="A158" s="1">
        <f t="shared" si="26"/>
        <v>8003</v>
      </c>
      <c r="B158" s="1">
        <v>1</v>
      </c>
      <c r="C158" s="1">
        <v>-4</v>
      </c>
      <c r="D158" s="2">
        <v>3</v>
      </c>
      <c r="E158" s="5">
        <v>217.79</v>
      </c>
      <c r="F158" s="5">
        <v>215.29</v>
      </c>
      <c r="G158" s="5">
        <v>6.77</v>
      </c>
      <c r="H158" s="5">
        <v>216.58</v>
      </c>
      <c r="I158" s="5">
        <v>206.07</v>
      </c>
      <c r="J158" s="5">
        <v>8.2899999999999991</v>
      </c>
      <c r="K158" s="6">
        <f t="shared" si="27"/>
        <v>217.185</v>
      </c>
      <c r="L158" s="6">
        <f t="shared" si="28"/>
        <v>1.2099999999999795</v>
      </c>
      <c r="M158" s="6">
        <f t="shared" si="29"/>
        <v>210.68</v>
      </c>
      <c r="N158" s="5">
        <f t="shared" si="30"/>
        <v>5.3515651916051619</v>
      </c>
      <c r="O158" s="6">
        <f t="shared" si="31"/>
        <v>9.2199999999999989</v>
      </c>
      <c r="P158" s="6">
        <f t="shared" si="32"/>
        <v>10.703130383210324</v>
      </c>
      <c r="Q158" s="6">
        <f t="shared" si="33"/>
        <v>-0.19982366856673969</v>
      </c>
      <c r="R158" s="5">
        <f t="shared" si="34"/>
        <v>0.74837918564133943</v>
      </c>
      <c r="S158" s="5">
        <f t="shared" si="35"/>
        <v>8.0100000000000193</v>
      </c>
      <c r="T158" s="5">
        <f t="shared" si="36"/>
        <v>9.2199999999999989</v>
      </c>
      <c r="U158" s="5">
        <f t="shared" si="37"/>
        <v>0.86143022367205146</v>
      </c>
      <c r="V158" s="5">
        <f t="shared" si="38"/>
        <v>1.2155322353550306</v>
      </c>
      <c r="W158" s="5">
        <f t="shared" si="39"/>
        <v>6.5049999999999955</v>
      </c>
      <c r="X158" s="5">
        <f t="shared" si="40"/>
        <v>210.68</v>
      </c>
      <c r="Y158" s="5">
        <f t="shared" si="41"/>
        <v>39.367921805472413</v>
      </c>
      <c r="Z158" s="9">
        <f t="shared" si="42"/>
        <v>0.24978991172583412</v>
      </c>
      <c r="AA158">
        <f t="shared" si="43"/>
        <v>1.2099999999999795</v>
      </c>
    </row>
    <row r="159" spans="1:27">
      <c r="A159" s="1">
        <f t="shared" si="26"/>
        <v>29004</v>
      </c>
      <c r="B159" s="1">
        <v>3</v>
      </c>
      <c r="C159" s="1">
        <v>-2</v>
      </c>
      <c r="D159" s="2">
        <v>4</v>
      </c>
      <c r="E159" s="5">
        <v>507.75</v>
      </c>
      <c r="F159" s="5">
        <v>481.97</v>
      </c>
      <c r="G159" s="5">
        <v>15.25</v>
      </c>
      <c r="H159" s="5">
        <v>509.95</v>
      </c>
      <c r="I159" s="5">
        <v>486.95</v>
      </c>
      <c r="J159" s="5">
        <v>15.65</v>
      </c>
      <c r="K159" s="6">
        <f t="shared" si="27"/>
        <v>508.85</v>
      </c>
      <c r="L159" s="6">
        <f t="shared" si="28"/>
        <v>-2.1999999999999886</v>
      </c>
      <c r="M159" s="6">
        <f t="shared" si="29"/>
        <v>484.46000000000004</v>
      </c>
      <c r="N159" s="5">
        <f t="shared" si="30"/>
        <v>10.925715079572596</v>
      </c>
      <c r="O159" s="6">
        <f t="shared" si="31"/>
        <v>-4.9799999999999613</v>
      </c>
      <c r="P159" s="6">
        <f t="shared" si="32"/>
        <v>21.851430159145192</v>
      </c>
      <c r="Q159" s="6">
        <f t="shared" si="33"/>
        <v>-2.5885629915075894E-2</v>
      </c>
      <c r="R159" s="5">
        <f t="shared" si="34"/>
        <v>0.12722279410331849</v>
      </c>
      <c r="S159" s="5">
        <f t="shared" si="35"/>
        <v>2.7799999999999727</v>
      </c>
      <c r="T159" s="5">
        <f t="shared" si="36"/>
        <v>4.9799999999999613</v>
      </c>
      <c r="U159" s="5">
        <f t="shared" si="37"/>
        <v>0.2279027031059451</v>
      </c>
      <c r="V159" s="5">
        <f t="shared" si="38"/>
        <v>2.2323481641582492</v>
      </c>
      <c r="W159" s="5">
        <f t="shared" si="39"/>
        <v>24.389999999999986</v>
      </c>
      <c r="X159" s="5">
        <f t="shared" si="40"/>
        <v>484.46000000000004</v>
      </c>
      <c r="Y159" s="5">
        <f t="shared" si="41"/>
        <v>44.341262468557041</v>
      </c>
      <c r="Z159" s="9">
        <f t="shared" si="42"/>
        <v>0.25045957757690163</v>
      </c>
      <c r="AA159">
        <f t="shared" si="43"/>
        <v>2.1999999999999886</v>
      </c>
    </row>
    <row r="160" spans="1:27">
      <c r="A160" s="1">
        <f t="shared" si="26"/>
        <v>8506</v>
      </c>
      <c r="B160" s="1">
        <v>1</v>
      </c>
      <c r="C160" s="1">
        <v>-3</v>
      </c>
      <c r="D160" s="2">
        <v>6</v>
      </c>
      <c r="E160" s="5">
        <v>13.61</v>
      </c>
      <c r="F160" s="5">
        <v>10.24</v>
      </c>
      <c r="G160" s="5">
        <v>1.91</v>
      </c>
      <c r="H160" s="5">
        <v>12.07</v>
      </c>
      <c r="I160" s="5">
        <v>8.85</v>
      </c>
      <c r="J160" s="5">
        <v>2.02</v>
      </c>
      <c r="K160" s="6">
        <f t="shared" si="27"/>
        <v>12.84</v>
      </c>
      <c r="L160" s="6">
        <f t="shared" si="28"/>
        <v>1.5399999999999991</v>
      </c>
      <c r="M160" s="6">
        <f t="shared" si="29"/>
        <v>9.5449999999999999</v>
      </c>
      <c r="N160" s="5">
        <f t="shared" si="30"/>
        <v>1.3900089927766655</v>
      </c>
      <c r="O160" s="6">
        <f t="shared" si="31"/>
        <v>1.3900000000000006</v>
      </c>
      <c r="P160" s="6">
        <f t="shared" si="32"/>
        <v>2.7800179855533309</v>
      </c>
      <c r="Q160" s="6">
        <f t="shared" si="33"/>
        <v>-5.5935821957689084E-2</v>
      </c>
      <c r="R160" s="5">
        <f t="shared" si="34"/>
        <v>5.39564854542273E-2</v>
      </c>
      <c r="S160" s="5">
        <f t="shared" si="35"/>
        <v>0.14999999999999858</v>
      </c>
      <c r="T160" s="5">
        <f t="shared" si="36"/>
        <v>1.3900000000000006</v>
      </c>
      <c r="U160" s="5">
        <f t="shared" si="37"/>
        <v>0.49999676520917791</v>
      </c>
      <c r="V160" s="5">
        <f t="shared" si="38"/>
        <v>2.3704882609557418</v>
      </c>
      <c r="W160" s="5">
        <f t="shared" si="39"/>
        <v>3.2949999999999999</v>
      </c>
      <c r="X160" s="5">
        <f t="shared" si="40"/>
        <v>9.5449999999999999</v>
      </c>
      <c r="Y160" s="5">
        <f t="shared" si="41"/>
        <v>6.8668620488080592</v>
      </c>
      <c r="Z160" s="9">
        <f t="shared" si="42"/>
        <v>0.25054740070493647</v>
      </c>
      <c r="AA160">
        <f t="shared" si="43"/>
        <v>1.5399999999999991</v>
      </c>
    </row>
    <row r="161" spans="1:27">
      <c r="A161" s="1">
        <f t="shared" si="26"/>
        <v>1996</v>
      </c>
      <c r="B161" s="1">
        <v>0</v>
      </c>
      <c r="C161" s="1">
        <v>4</v>
      </c>
      <c r="D161" s="2">
        <v>-4</v>
      </c>
      <c r="E161" s="5">
        <v>383.58</v>
      </c>
      <c r="F161" s="5">
        <v>361.2</v>
      </c>
      <c r="G161" s="5">
        <v>11.13</v>
      </c>
      <c r="H161" s="5">
        <v>393.72</v>
      </c>
      <c r="I161" s="5">
        <v>393.15</v>
      </c>
      <c r="J161" s="5">
        <v>8.86</v>
      </c>
      <c r="K161" s="6">
        <f t="shared" si="27"/>
        <v>388.65</v>
      </c>
      <c r="L161" s="6">
        <f t="shared" si="28"/>
        <v>-10.140000000000043</v>
      </c>
      <c r="M161" s="6">
        <f t="shared" si="29"/>
        <v>377.17499999999995</v>
      </c>
      <c r="N161" s="5">
        <f t="shared" si="30"/>
        <v>7.1129547306305838</v>
      </c>
      <c r="O161" s="6">
        <f t="shared" si="31"/>
        <v>-31.949999999999989</v>
      </c>
      <c r="P161" s="6">
        <f t="shared" si="32"/>
        <v>14.225909461261168</v>
      </c>
      <c r="Q161" s="6">
        <f t="shared" si="33"/>
        <v>0.22422217994678251</v>
      </c>
      <c r="R161" s="5">
        <f t="shared" si="34"/>
        <v>1.5331181503292393</v>
      </c>
      <c r="S161" s="5">
        <f t="shared" si="35"/>
        <v>21.809999999999945</v>
      </c>
      <c r="T161" s="5">
        <f t="shared" si="36"/>
        <v>31.949999999999989</v>
      </c>
      <c r="U161" s="5">
        <f t="shared" si="37"/>
        <v>2.2459021046776386</v>
      </c>
      <c r="V161" s="5">
        <f t="shared" si="38"/>
        <v>1.6132536244867584</v>
      </c>
      <c r="W161" s="5">
        <f t="shared" si="39"/>
        <v>11.475000000000023</v>
      </c>
      <c r="X161" s="5">
        <f t="shared" si="40"/>
        <v>377.17499999999995</v>
      </c>
      <c r="Y161" s="5">
        <f t="shared" si="41"/>
        <v>53.026486781332615</v>
      </c>
      <c r="Z161" s="9">
        <f t="shared" si="42"/>
        <v>0.25158696309626222</v>
      </c>
      <c r="AA161">
        <f t="shared" si="43"/>
        <v>10.140000000000043</v>
      </c>
    </row>
    <row r="162" spans="1:27">
      <c r="A162" s="1">
        <f t="shared" si="26"/>
        <v>21503</v>
      </c>
      <c r="B162" s="1">
        <v>2</v>
      </c>
      <c r="C162" s="1">
        <v>3</v>
      </c>
      <c r="D162" s="2">
        <v>3</v>
      </c>
      <c r="E162" s="5">
        <v>1421.18</v>
      </c>
      <c r="F162" s="5">
        <v>1578.03</v>
      </c>
      <c r="G162" s="5">
        <v>40.24</v>
      </c>
      <c r="H162" s="5">
        <v>1418.36</v>
      </c>
      <c r="I162" s="5">
        <v>1484.21</v>
      </c>
      <c r="J162" s="5">
        <v>42.6</v>
      </c>
      <c r="K162" s="6">
        <f t="shared" si="27"/>
        <v>1419.77</v>
      </c>
      <c r="L162" s="6">
        <f t="shared" si="28"/>
        <v>2.8200000000001637</v>
      </c>
      <c r="M162" s="6">
        <f t="shared" si="29"/>
        <v>1531.12</v>
      </c>
      <c r="N162" s="5">
        <f t="shared" si="30"/>
        <v>29.300245732757944</v>
      </c>
      <c r="O162" s="6">
        <f t="shared" si="31"/>
        <v>93.819999999999936</v>
      </c>
      <c r="P162" s="6">
        <f t="shared" si="32"/>
        <v>58.600491465515887</v>
      </c>
      <c r="Q162" s="6">
        <f t="shared" si="33"/>
        <v>-5.6931100178403297E-2</v>
      </c>
      <c r="R162" s="5">
        <f t="shared" si="34"/>
        <v>1.5528880001552503</v>
      </c>
      <c r="S162" s="5">
        <f t="shared" si="35"/>
        <v>90.999999999999773</v>
      </c>
      <c r="T162" s="5">
        <f t="shared" si="36"/>
        <v>93.819999999999936</v>
      </c>
      <c r="U162" s="5">
        <f t="shared" si="37"/>
        <v>1.6010104634567675</v>
      </c>
      <c r="V162" s="5">
        <f t="shared" si="38"/>
        <v>3.8003094245557669</v>
      </c>
      <c r="W162" s="5">
        <f t="shared" si="39"/>
        <v>111.34999999999991</v>
      </c>
      <c r="X162" s="5">
        <f t="shared" si="40"/>
        <v>1531.12</v>
      </c>
      <c r="Y162" s="5">
        <f t="shared" si="41"/>
        <v>52.256217028521149</v>
      </c>
      <c r="Z162" s="9">
        <f t="shared" si="42"/>
        <v>0.25181342299408904</v>
      </c>
      <c r="AA162">
        <f t="shared" si="43"/>
        <v>2.8200000000001637</v>
      </c>
    </row>
    <row r="163" spans="1:27">
      <c r="A163" s="1">
        <f t="shared" si="26"/>
        <v>21005</v>
      </c>
      <c r="B163" s="1">
        <v>2</v>
      </c>
      <c r="C163" s="1">
        <v>2</v>
      </c>
      <c r="D163" s="2">
        <v>5</v>
      </c>
      <c r="E163" s="5">
        <v>332.88</v>
      </c>
      <c r="F163" s="5">
        <v>350.78</v>
      </c>
      <c r="G163" s="5">
        <v>11.76</v>
      </c>
      <c r="H163" s="5">
        <v>333.73</v>
      </c>
      <c r="I163" s="5">
        <v>363.08</v>
      </c>
      <c r="J163" s="5">
        <v>11.45</v>
      </c>
      <c r="K163" s="6">
        <f t="shared" si="27"/>
        <v>333.30500000000001</v>
      </c>
      <c r="L163" s="6">
        <f t="shared" si="28"/>
        <v>-0.85000000000002274</v>
      </c>
      <c r="M163" s="6">
        <f t="shared" si="29"/>
        <v>356.92999999999995</v>
      </c>
      <c r="N163" s="5">
        <f t="shared" si="30"/>
        <v>8.2067060992824636</v>
      </c>
      <c r="O163" s="6">
        <f t="shared" si="31"/>
        <v>-12.300000000000011</v>
      </c>
      <c r="P163" s="6">
        <f t="shared" si="32"/>
        <v>16.413412198564927</v>
      </c>
      <c r="Q163" s="6">
        <f t="shared" si="33"/>
        <v>2.6707859425441929E-2</v>
      </c>
      <c r="R163" s="5">
        <f t="shared" si="34"/>
        <v>0.6976002223962362</v>
      </c>
      <c r="S163" s="5">
        <f t="shared" si="35"/>
        <v>11.449999999999989</v>
      </c>
      <c r="T163" s="5">
        <f t="shared" si="36"/>
        <v>12.300000000000011</v>
      </c>
      <c r="U163" s="5">
        <f t="shared" si="37"/>
        <v>0.74938713846932059</v>
      </c>
      <c r="V163" s="5">
        <f t="shared" si="38"/>
        <v>2.8787432758272589</v>
      </c>
      <c r="W163" s="5">
        <f t="shared" si="39"/>
        <v>23.624999999999943</v>
      </c>
      <c r="X163" s="5">
        <f t="shared" si="40"/>
        <v>356.92999999999995</v>
      </c>
      <c r="Y163" s="5">
        <f t="shared" si="41"/>
        <v>43.492479891683629</v>
      </c>
      <c r="Z163" s="9">
        <f t="shared" si="42"/>
        <v>0.25184916120567086</v>
      </c>
      <c r="AA163">
        <f t="shared" si="43"/>
        <v>0.85000000000002274</v>
      </c>
    </row>
    <row r="164" spans="1:27">
      <c r="A164" s="1">
        <f t="shared" si="26"/>
        <v>7999</v>
      </c>
      <c r="B164" s="1">
        <v>1</v>
      </c>
      <c r="C164" s="1">
        <v>-4</v>
      </c>
      <c r="D164" s="2">
        <v>-1</v>
      </c>
      <c r="E164" s="5">
        <v>359.48</v>
      </c>
      <c r="F164" s="5">
        <v>334.69</v>
      </c>
      <c r="G164" s="5">
        <v>12.2</v>
      </c>
      <c r="H164" s="5">
        <v>370.56</v>
      </c>
      <c r="I164" s="5">
        <v>361.8</v>
      </c>
      <c r="J164" s="5">
        <v>11.66</v>
      </c>
      <c r="K164" s="6">
        <f t="shared" si="27"/>
        <v>365.02</v>
      </c>
      <c r="L164" s="6">
        <f t="shared" si="28"/>
        <v>-11.079999999999984</v>
      </c>
      <c r="M164" s="6">
        <f t="shared" si="29"/>
        <v>348.245</v>
      </c>
      <c r="N164" s="5">
        <f t="shared" si="30"/>
        <v>8.4379440623886577</v>
      </c>
      <c r="O164" s="6">
        <f t="shared" si="31"/>
        <v>-27.110000000000014</v>
      </c>
      <c r="P164" s="6">
        <f t="shared" si="32"/>
        <v>16.875888124777315</v>
      </c>
      <c r="Q164" s="6">
        <f t="shared" si="33"/>
        <v>4.5240867485312176E-2</v>
      </c>
      <c r="R164" s="5">
        <f t="shared" si="34"/>
        <v>0.94987593431984496</v>
      </c>
      <c r="S164" s="5">
        <f t="shared" si="35"/>
        <v>16.03000000000003</v>
      </c>
      <c r="T164" s="5">
        <f t="shared" si="36"/>
        <v>27.110000000000014</v>
      </c>
      <c r="U164" s="5">
        <f t="shared" si="37"/>
        <v>1.6064339725147201</v>
      </c>
      <c r="V164" s="5">
        <f t="shared" si="38"/>
        <v>1.9880435181803304</v>
      </c>
      <c r="W164" s="5">
        <f t="shared" si="39"/>
        <v>16.774999999999977</v>
      </c>
      <c r="X164" s="5">
        <f t="shared" si="40"/>
        <v>348.245</v>
      </c>
      <c r="Y164" s="5">
        <f t="shared" si="41"/>
        <v>41.271309388298668</v>
      </c>
      <c r="Z164" s="9">
        <f t="shared" si="42"/>
        <v>0.25185511708122987</v>
      </c>
      <c r="AA164">
        <f t="shared" si="43"/>
        <v>11.079999999999984</v>
      </c>
    </row>
    <row r="165" spans="1:27">
      <c r="A165" s="1">
        <f t="shared" si="26"/>
        <v>11006</v>
      </c>
      <c r="B165" s="1">
        <v>1</v>
      </c>
      <c r="C165" s="1">
        <v>2</v>
      </c>
      <c r="D165" s="2">
        <v>6</v>
      </c>
      <c r="E165" s="5">
        <v>1641.18</v>
      </c>
      <c r="F165" s="5">
        <v>1789.09</v>
      </c>
      <c r="G165" s="5">
        <v>32.659999999999997</v>
      </c>
      <c r="H165" s="5">
        <v>1625.21</v>
      </c>
      <c r="I165" s="5">
        <v>1727.6</v>
      </c>
      <c r="J165" s="5">
        <v>47.91</v>
      </c>
      <c r="K165" s="6">
        <f t="shared" si="27"/>
        <v>1633.1950000000002</v>
      </c>
      <c r="L165" s="6">
        <f t="shared" si="28"/>
        <v>15.970000000000027</v>
      </c>
      <c r="M165" s="6">
        <f t="shared" si="29"/>
        <v>1758.3449999999998</v>
      </c>
      <c r="N165" s="5">
        <f t="shared" si="30"/>
        <v>28.991566446123599</v>
      </c>
      <c r="O165" s="6">
        <f t="shared" si="31"/>
        <v>61.490000000000009</v>
      </c>
      <c r="P165" s="6">
        <f t="shared" si="32"/>
        <v>57.983132892247198</v>
      </c>
      <c r="Q165" s="6">
        <f t="shared" si="33"/>
        <v>-0.36546000279532359</v>
      </c>
      <c r="R165" s="5">
        <f t="shared" si="34"/>
        <v>0.78505589003946985</v>
      </c>
      <c r="S165" s="5">
        <f t="shared" si="35"/>
        <v>45.519999999999982</v>
      </c>
      <c r="T165" s="5">
        <f t="shared" si="36"/>
        <v>61.490000000000009</v>
      </c>
      <c r="U165" s="5">
        <f t="shared" si="37"/>
        <v>1.0604808145546358</v>
      </c>
      <c r="V165" s="5">
        <f t="shared" si="38"/>
        <v>4.3167726115307294</v>
      </c>
      <c r="W165" s="5">
        <f t="shared" si="39"/>
        <v>125.14999999999964</v>
      </c>
      <c r="X165" s="5">
        <f t="shared" si="40"/>
        <v>1758.3449999999998</v>
      </c>
      <c r="Y165" s="5">
        <f t="shared" si="41"/>
        <v>60.650224032137608</v>
      </c>
      <c r="Z165" s="9">
        <f t="shared" si="42"/>
        <v>0.25243613053602287</v>
      </c>
      <c r="AA165">
        <f t="shared" si="43"/>
        <v>15.970000000000027</v>
      </c>
    </row>
    <row r="166" spans="1:27">
      <c r="A166" s="1">
        <f t="shared" si="26"/>
        <v>10507</v>
      </c>
      <c r="B166" s="1">
        <v>1</v>
      </c>
      <c r="C166" s="1">
        <v>1</v>
      </c>
      <c r="D166" s="2">
        <v>7</v>
      </c>
      <c r="E166" s="5">
        <v>322.98</v>
      </c>
      <c r="F166" s="5">
        <v>323.26</v>
      </c>
      <c r="G166" s="5">
        <v>7.68</v>
      </c>
      <c r="H166" s="5">
        <v>324.57</v>
      </c>
      <c r="I166" s="5">
        <v>331.46</v>
      </c>
      <c r="J166" s="5">
        <v>9.74</v>
      </c>
      <c r="K166" s="6">
        <f t="shared" si="27"/>
        <v>323.77499999999998</v>
      </c>
      <c r="L166" s="6">
        <f t="shared" si="28"/>
        <v>-1.589999999999975</v>
      </c>
      <c r="M166" s="6">
        <f t="shared" si="29"/>
        <v>327.36</v>
      </c>
      <c r="N166" s="5">
        <f t="shared" si="30"/>
        <v>6.2018142506850369</v>
      </c>
      <c r="O166" s="6">
        <f t="shared" si="31"/>
        <v>-8.1999999999999886</v>
      </c>
      <c r="P166" s="6">
        <f t="shared" si="32"/>
        <v>12.403628501370074</v>
      </c>
      <c r="Q166" s="6">
        <f t="shared" si="33"/>
        <v>-0.23324796880078003</v>
      </c>
      <c r="R166" s="5">
        <f t="shared" si="34"/>
        <v>0.53290857584697005</v>
      </c>
      <c r="S166" s="5">
        <f t="shared" si="35"/>
        <v>6.6100000000000136</v>
      </c>
      <c r="T166" s="5">
        <f t="shared" si="36"/>
        <v>8.1999999999999886</v>
      </c>
      <c r="U166" s="5">
        <f t="shared" si="37"/>
        <v>0.66109687170123144</v>
      </c>
      <c r="V166" s="5">
        <f t="shared" si="38"/>
        <v>0.57805665488998581</v>
      </c>
      <c r="W166" s="5">
        <f t="shared" si="39"/>
        <v>3.5850000000000364</v>
      </c>
      <c r="X166" s="5">
        <f t="shared" si="40"/>
        <v>327.36</v>
      </c>
      <c r="Y166" s="5">
        <f t="shared" si="41"/>
        <v>52.784554126857415</v>
      </c>
      <c r="Z166" s="9">
        <f t="shared" si="42"/>
        <v>0.25260443384865594</v>
      </c>
      <c r="AA166">
        <f t="shared" si="43"/>
        <v>1.589999999999975</v>
      </c>
    </row>
    <row r="167" spans="1:27">
      <c r="A167" s="1">
        <f t="shared" si="26"/>
        <v>12001</v>
      </c>
      <c r="B167" s="1">
        <v>1</v>
      </c>
      <c r="C167" s="1">
        <v>4</v>
      </c>
      <c r="D167" s="2">
        <v>1</v>
      </c>
      <c r="E167" s="5">
        <v>191.09</v>
      </c>
      <c r="F167" s="5">
        <v>178.9</v>
      </c>
      <c r="G167" s="5">
        <v>6.57</v>
      </c>
      <c r="H167" s="5">
        <v>193.84</v>
      </c>
      <c r="I167" s="5">
        <v>174.95</v>
      </c>
      <c r="J167" s="5">
        <v>4.8499999999999996</v>
      </c>
      <c r="K167" s="6">
        <f t="shared" si="27"/>
        <v>192.465</v>
      </c>
      <c r="L167" s="6">
        <f t="shared" si="28"/>
        <v>-2.75</v>
      </c>
      <c r="M167" s="6">
        <f t="shared" si="29"/>
        <v>176.92500000000001</v>
      </c>
      <c r="N167" s="5">
        <f t="shared" si="30"/>
        <v>4.0831176813802461</v>
      </c>
      <c r="O167" s="6">
        <f t="shared" si="31"/>
        <v>3.9500000000000171</v>
      </c>
      <c r="P167" s="6">
        <f t="shared" si="32"/>
        <v>8.1662353627604922</v>
      </c>
      <c r="Q167" s="6">
        <f t="shared" si="33"/>
        <v>0.29454439669262872</v>
      </c>
      <c r="R167" s="5">
        <f t="shared" si="34"/>
        <v>0.82045149354293989</v>
      </c>
      <c r="S167" s="5">
        <f t="shared" si="35"/>
        <v>6.7000000000000171</v>
      </c>
      <c r="T167" s="5">
        <f t="shared" si="36"/>
        <v>3.9500000000000171</v>
      </c>
      <c r="U167" s="5">
        <f t="shared" si="37"/>
        <v>0.48369901484994299</v>
      </c>
      <c r="V167" s="5">
        <f t="shared" si="38"/>
        <v>3.8059152864648498</v>
      </c>
      <c r="W167" s="5">
        <f t="shared" si="39"/>
        <v>15.539999999999992</v>
      </c>
      <c r="X167" s="5">
        <f t="shared" si="40"/>
        <v>176.92500000000001</v>
      </c>
      <c r="Y167" s="5">
        <f t="shared" si="41"/>
        <v>43.330859849278887</v>
      </c>
      <c r="Z167" s="9">
        <f t="shared" si="42"/>
        <v>0.25303161857759993</v>
      </c>
      <c r="AA167">
        <f t="shared" si="43"/>
        <v>2.75</v>
      </c>
    </row>
    <row r="168" spans="1:27">
      <c r="A168" s="1">
        <f t="shared" si="26"/>
        <v>18505</v>
      </c>
      <c r="B168" s="1">
        <v>2</v>
      </c>
      <c r="C168" s="1">
        <v>-3</v>
      </c>
      <c r="D168" s="2">
        <v>5</v>
      </c>
      <c r="E168" s="5">
        <v>1300.08</v>
      </c>
      <c r="F168" s="5">
        <v>1292.82</v>
      </c>
      <c r="G168" s="5">
        <v>25.18</v>
      </c>
      <c r="H168" s="5">
        <v>1303.49</v>
      </c>
      <c r="I168" s="5">
        <v>1253.32</v>
      </c>
      <c r="J168" s="5">
        <v>34.630000000000003</v>
      </c>
      <c r="K168" s="6">
        <f t="shared" si="27"/>
        <v>1301.7849999999999</v>
      </c>
      <c r="L168" s="6">
        <f t="shared" si="28"/>
        <v>-3.4100000000000819</v>
      </c>
      <c r="M168" s="6">
        <f t="shared" si="29"/>
        <v>1273.07</v>
      </c>
      <c r="N168" s="5">
        <f t="shared" si="30"/>
        <v>21.40834708705929</v>
      </c>
      <c r="O168" s="6">
        <f t="shared" si="31"/>
        <v>39.5</v>
      </c>
      <c r="P168" s="6">
        <f t="shared" si="32"/>
        <v>42.816694174118581</v>
      </c>
      <c r="Q168" s="6">
        <f t="shared" si="33"/>
        <v>-0.30830413185886013</v>
      </c>
      <c r="R168" s="5">
        <f t="shared" si="34"/>
        <v>1.0021791926649466</v>
      </c>
      <c r="S168" s="5">
        <f t="shared" si="35"/>
        <v>42.910000000000082</v>
      </c>
      <c r="T168" s="5">
        <f t="shared" si="36"/>
        <v>39.5</v>
      </c>
      <c r="U168" s="5">
        <f t="shared" si="37"/>
        <v>0.92253735982906815</v>
      </c>
      <c r="V168" s="5">
        <f t="shared" si="38"/>
        <v>1.3412992550628666</v>
      </c>
      <c r="W168" s="5">
        <f t="shared" si="39"/>
        <v>28.714999999999918</v>
      </c>
      <c r="X168" s="5">
        <f t="shared" si="40"/>
        <v>1273.07</v>
      </c>
      <c r="Y168" s="5">
        <f t="shared" si="41"/>
        <v>59.466057553295784</v>
      </c>
      <c r="Z168" s="9">
        <f t="shared" si="42"/>
        <v>0.25541730560007087</v>
      </c>
      <c r="AA168">
        <f t="shared" si="43"/>
        <v>3.4100000000000819</v>
      </c>
    </row>
    <row r="169" spans="1:27">
      <c r="A169" s="1">
        <f t="shared" si="26"/>
        <v>2002</v>
      </c>
      <c r="B169" s="1">
        <v>0</v>
      </c>
      <c r="C169" s="1">
        <v>4</v>
      </c>
      <c r="D169" s="2">
        <v>2</v>
      </c>
      <c r="E169" s="5">
        <v>448.99</v>
      </c>
      <c r="F169" s="5">
        <v>448.04</v>
      </c>
      <c r="G169" s="5">
        <v>14.13</v>
      </c>
      <c r="H169" s="5">
        <v>461.68</v>
      </c>
      <c r="I169" s="5">
        <v>471.15</v>
      </c>
      <c r="J169" s="5">
        <v>15.39</v>
      </c>
      <c r="K169" s="6">
        <f t="shared" si="27"/>
        <v>455.33500000000004</v>
      </c>
      <c r="L169" s="6">
        <f t="shared" si="28"/>
        <v>-12.689999999999998</v>
      </c>
      <c r="M169" s="6">
        <f t="shared" si="29"/>
        <v>459.59500000000003</v>
      </c>
      <c r="N169" s="5">
        <f t="shared" si="30"/>
        <v>10.446398901056765</v>
      </c>
      <c r="O169" s="6">
        <f t="shared" si="31"/>
        <v>-23.109999999999957</v>
      </c>
      <c r="P169" s="6">
        <f t="shared" si="32"/>
        <v>20.892797802113531</v>
      </c>
      <c r="Q169" s="6">
        <f t="shared" si="33"/>
        <v>-8.5210614214139849E-2</v>
      </c>
      <c r="R169" s="5">
        <f t="shared" si="34"/>
        <v>0.4987364592666409</v>
      </c>
      <c r="S169" s="5">
        <f t="shared" si="35"/>
        <v>10.419999999999959</v>
      </c>
      <c r="T169" s="5">
        <f t="shared" si="36"/>
        <v>23.109999999999957</v>
      </c>
      <c r="U169" s="5">
        <f t="shared" si="37"/>
        <v>1.1061227997746732</v>
      </c>
      <c r="V169" s="5">
        <f t="shared" si="38"/>
        <v>0.40779603003376086</v>
      </c>
      <c r="W169" s="5">
        <f t="shared" si="39"/>
        <v>4.2599999999999909</v>
      </c>
      <c r="X169" s="5">
        <f t="shared" si="40"/>
        <v>459.59500000000003</v>
      </c>
      <c r="Y169" s="5">
        <f t="shared" si="41"/>
        <v>43.995543761353687</v>
      </c>
      <c r="Z169" s="9">
        <f t="shared" si="42"/>
        <v>0.25551516589040268</v>
      </c>
      <c r="AA169">
        <f t="shared" si="43"/>
        <v>12.689999999999998</v>
      </c>
    </row>
    <row r="170" spans="1:27">
      <c r="A170" s="1">
        <f t="shared" si="26"/>
        <v>1505</v>
      </c>
      <c r="B170" s="1">
        <v>0</v>
      </c>
      <c r="C170" s="1">
        <v>3</v>
      </c>
      <c r="D170" s="2">
        <v>5</v>
      </c>
      <c r="E170" s="5">
        <v>53.63</v>
      </c>
      <c r="F170" s="5">
        <v>51.33</v>
      </c>
      <c r="G170" s="5">
        <v>3.71</v>
      </c>
      <c r="H170" s="5">
        <v>54.56</v>
      </c>
      <c r="I170" s="5">
        <v>52.01</v>
      </c>
      <c r="J170" s="5">
        <v>3.61</v>
      </c>
      <c r="K170" s="6">
        <f t="shared" si="27"/>
        <v>54.094999999999999</v>
      </c>
      <c r="L170" s="6">
        <f t="shared" si="28"/>
        <v>-0.92999999999999972</v>
      </c>
      <c r="M170" s="6">
        <f t="shared" si="29"/>
        <v>51.67</v>
      </c>
      <c r="N170" s="5">
        <f t="shared" si="30"/>
        <v>2.5882523060938243</v>
      </c>
      <c r="O170" s="6">
        <f t="shared" si="31"/>
        <v>-0.67999999999999972</v>
      </c>
      <c r="P170" s="6">
        <f t="shared" si="32"/>
        <v>5.1765046121876486</v>
      </c>
      <c r="Q170" s="6">
        <f t="shared" si="33"/>
        <v>2.731730618520534E-2</v>
      </c>
      <c r="R170" s="5">
        <f t="shared" si="34"/>
        <v>4.829513711074377E-2</v>
      </c>
      <c r="S170" s="5">
        <f t="shared" si="35"/>
        <v>0.25</v>
      </c>
      <c r="T170" s="5">
        <f t="shared" si="36"/>
        <v>0.67999999999999972</v>
      </c>
      <c r="U170" s="5">
        <f t="shared" si="37"/>
        <v>0.131362772941223</v>
      </c>
      <c r="V170" s="5">
        <f t="shared" si="38"/>
        <v>0.93692565994842802</v>
      </c>
      <c r="W170" s="5">
        <f t="shared" si="39"/>
        <v>2.4249999999999972</v>
      </c>
      <c r="X170" s="5">
        <f t="shared" si="40"/>
        <v>51.67</v>
      </c>
      <c r="Y170" s="5">
        <f t="shared" si="41"/>
        <v>19.963277876097045</v>
      </c>
      <c r="Z170" s="9">
        <f t="shared" si="42"/>
        <v>0.25883585532147591</v>
      </c>
      <c r="AA170">
        <f t="shared" si="43"/>
        <v>0.92999999999999972</v>
      </c>
    </row>
    <row r="171" spans="1:27">
      <c r="A171" s="1">
        <f t="shared" si="26"/>
        <v>8004</v>
      </c>
      <c r="B171" s="1">
        <v>1</v>
      </c>
      <c r="C171" s="1">
        <v>-4</v>
      </c>
      <c r="D171" s="2">
        <v>4</v>
      </c>
      <c r="E171" s="5">
        <v>73.42</v>
      </c>
      <c r="F171" s="5">
        <v>68.48</v>
      </c>
      <c r="G171" s="5">
        <v>2.92</v>
      </c>
      <c r="H171" s="5">
        <v>74.3</v>
      </c>
      <c r="I171" s="5">
        <v>72.19</v>
      </c>
      <c r="J171" s="5">
        <v>5.0199999999999996</v>
      </c>
      <c r="K171" s="6">
        <f t="shared" si="27"/>
        <v>73.86</v>
      </c>
      <c r="L171" s="6">
        <f t="shared" si="28"/>
        <v>-0.87999999999999545</v>
      </c>
      <c r="M171" s="6">
        <f t="shared" si="29"/>
        <v>70.335000000000008</v>
      </c>
      <c r="N171" s="5">
        <f t="shared" si="30"/>
        <v>2.9037389689846433</v>
      </c>
      <c r="O171" s="6">
        <f t="shared" si="31"/>
        <v>-3.7099999999999937</v>
      </c>
      <c r="P171" s="6">
        <f t="shared" si="32"/>
        <v>5.8074779379692867</v>
      </c>
      <c r="Q171" s="6">
        <f t="shared" si="33"/>
        <v>-0.49438428786602928</v>
      </c>
      <c r="R171" s="5">
        <f t="shared" si="34"/>
        <v>0.48730275521108057</v>
      </c>
      <c r="S171" s="5">
        <f t="shared" si="35"/>
        <v>2.8299999999999983</v>
      </c>
      <c r="T171" s="5">
        <f t="shared" si="36"/>
        <v>3.7099999999999937</v>
      </c>
      <c r="U171" s="5">
        <f t="shared" si="37"/>
        <v>0.63883152714950775</v>
      </c>
      <c r="V171" s="5">
        <f t="shared" si="38"/>
        <v>1.2139520933703576</v>
      </c>
      <c r="W171" s="5">
        <f t="shared" si="39"/>
        <v>3.5249999999999915</v>
      </c>
      <c r="X171" s="5">
        <f t="shared" si="40"/>
        <v>70.335000000000008</v>
      </c>
      <c r="Y171" s="5">
        <f t="shared" si="41"/>
        <v>24.222218577930303</v>
      </c>
      <c r="Z171" s="9">
        <f t="shared" si="42"/>
        <v>0.25958813532209057</v>
      </c>
      <c r="AA171">
        <f t="shared" si="43"/>
        <v>0.87999999999999545</v>
      </c>
    </row>
    <row r="172" spans="1:27">
      <c r="A172" s="1">
        <f t="shared" si="26"/>
        <v>31500</v>
      </c>
      <c r="B172" s="1">
        <v>3</v>
      </c>
      <c r="C172" s="1">
        <v>3</v>
      </c>
      <c r="D172" s="2">
        <v>0</v>
      </c>
      <c r="E172" s="5">
        <v>243.29</v>
      </c>
      <c r="F172" s="5">
        <v>246.71</v>
      </c>
      <c r="G172" s="5">
        <v>8.48</v>
      </c>
      <c r="H172" s="5">
        <v>246.99</v>
      </c>
      <c r="I172" s="5">
        <v>270.29000000000002</v>
      </c>
      <c r="J172" s="5">
        <v>10.199999999999999</v>
      </c>
      <c r="K172" s="6">
        <f t="shared" si="27"/>
        <v>245.14</v>
      </c>
      <c r="L172" s="6">
        <f t="shared" si="28"/>
        <v>-3.7000000000000171</v>
      </c>
      <c r="M172" s="6">
        <f t="shared" si="29"/>
        <v>258.5</v>
      </c>
      <c r="N172" s="5">
        <f t="shared" si="30"/>
        <v>6.6323148296805092</v>
      </c>
      <c r="O172" s="6">
        <f t="shared" si="31"/>
        <v>-23.580000000000013</v>
      </c>
      <c r="P172" s="6">
        <f t="shared" si="32"/>
        <v>13.264629659361018</v>
      </c>
      <c r="Q172" s="6">
        <f t="shared" si="33"/>
        <v>-0.18260600714746872</v>
      </c>
      <c r="R172" s="5">
        <f t="shared" si="34"/>
        <v>1.4987225810688523</v>
      </c>
      <c r="S172" s="5">
        <f t="shared" si="35"/>
        <v>19.879999999999995</v>
      </c>
      <c r="T172" s="5">
        <f t="shared" si="36"/>
        <v>23.580000000000013</v>
      </c>
      <c r="U172" s="5">
        <f t="shared" si="37"/>
        <v>1.7776598823744247</v>
      </c>
      <c r="V172" s="5">
        <f t="shared" si="38"/>
        <v>2.0143796461850996</v>
      </c>
      <c r="W172" s="5">
        <f t="shared" si="39"/>
        <v>13.360000000000014</v>
      </c>
      <c r="X172" s="5">
        <f t="shared" si="40"/>
        <v>258.5</v>
      </c>
      <c r="Y172" s="5">
        <f t="shared" si="41"/>
        <v>38.975833722967643</v>
      </c>
      <c r="Z172" s="9">
        <f t="shared" si="42"/>
        <v>0.26139625092950358</v>
      </c>
      <c r="AA172">
        <f t="shared" si="43"/>
        <v>3.7000000000000171</v>
      </c>
    </row>
    <row r="173" spans="1:27">
      <c r="A173" s="1">
        <f t="shared" si="26"/>
        <v>7998</v>
      </c>
      <c r="B173" s="1">
        <v>1</v>
      </c>
      <c r="C173" s="1">
        <v>-4</v>
      </c>
      <c r="D173" s="2">
        <v>-2</v>
      </c>
      <c r="E173" s="5">
        <v>126.29</v>
      </c>
      <c r="F173" s="5">
        <v>120.98</v>
      </c>
      <c r="G173" s="5">
        <v>6.31</v>
      </c>
      <c r="H173" s="5">
        <v>131.75</v>
      </c>
      <c r="I173" s="5">
        <v>128.59</v>
      </c>
      <c r="J173" s="5">
        <v>6.22</v>
      </c>
      <c r="K173" s="6">
        <f t="shared" si="27"/>
        <v>129.02000000000001</v>
      </c>
      <c r="L173" s="6">
        <f t="shared" si="28"/>
        <v>-5.4599999999999937</v>
      </c>
      <c r="M173" s="6">
        <f t="shared" si="29"/>
        <v>124.785</v>
      </c>
      <c r="N173" s="5">
        <f t="shared" si="30"/>
        <v>4.4301382596934822</v>
      </c>
      <c r="O173" s="6">
        <f t="shared" si="31"/>
        <v>-7.6099999999999994</v>
      </c>
      <c r="P173" s="6">
        <f t="shared" si="32"/>
        <v>8.8602765193869644</v>
      </c>
      <c r="Q173" s="6">
        <f t="shared" si="33"/>
        <v>1.4364781636721431E-2</v>
      </c>
      <c r="R173" s="5">
        <f t="shared" si="34"/>
        <v>0.24265608362172905</v>
      </c>
      <c r="S173" s="5">
        <f t="shared" si="35"/>
        <v>2.1500000000000057</v>
      </c>
      <c r="T173" s="5">
        <f t="shared" si="36"/>
        <v>7.6099999999999994</v>
      </c>
      <c r="U173" s="5">
        <f t="shared" si="37"/>
        <v>0.85888967272621075</v>
      </c>
      <c r="V173" s="5">
        <f t="shared" si="38"/>
        <v>0.95595210617490523</v>
      </c>
      <c r="W173" s="5">
        <f t="shared" si="39"/>
        <v>4.2350000000000136</v>
      </c>
      <c r="X173" s="5">
        <f t="shared" si="40"/>
        <v>124.785</v>
      </c>
      <c r="Y173" s="5">
        <f t="shared" si="41"/>
        <v>28.167292460220818</v>
      </c>
      <c r="Z173" s="9">
        <f t="shared" si="42"/>
        <v>0.26256427784449282</v>
      </c>
      <c r="AA173">
        <f t="shared" si="43"/>
        <v>5.4599999999999937</v>
      </c>
    </row>
    <row r="174" spans="1:27">
      <c r="A174" s="1">
        <f t="shared" si="26"/>
        <v>12002</v>
      </c>
      <c r="B174" s="1">
        <v>1</v>
      </c>
      <c r="C174" s="1">
        <v>4</v>
      </c>
      <c r="D174" s="2">
        <v>2</v>
      </c>
      <c r="E174" s="5">
        <v>38.619999999999997</v>
      </c>
      <c r="F174" s="5">
        <v>39.69</v>
      </c>
      <c r="G174" s="5">
        <v>3.17</v>
      </c>
      <c r="H174" s="5">
        <v>38.369999999999997</v>
      </c>
      <c r="I174" s="5">
        <v>40.94</v>
      </c>
      <c r="J174" s="5">
        <v>2.2999999999999998</v>
      </c>
      <c r="K174" s="6">
        <f t="shared" si="27"/>
        <v>38.494999999999997</v>
      </c>
      <c r="L174" s="6">
        <f t="shared" si="28"/>
        <v>0.25</v>
      </c>
      <c r="M174" s="6">
        <f t="shared" si="29"/>
        <v>40.314999999999998</v>
      </c>
      <c r="N174" s="5">
        <f t="shared" si="30"/>
        <v>1.9582453880961905</v>
      </c>
      <c r="O174" s="6">
        <f t="shared" si="31"/>
        <v>-1.25</v>
      </c>
      <c r="P174" s="6">
        <f t="shared" si="32"/>
        <v>3.9164907761923811</v>
      </c>
      <c r="Q174" s="6">
        <f t="shared" si="33"/>
        <v>0.3102504090906128</v>
      </c>
      <c r="R174" s="5">
        <f t="shared" si="34"/>
        <v>0.38299592306414226</v>
      </c>
      <c r="S174" s="5">
        <f t="shared" si="35"/>
        <v>1.5</v>
      </c>
      <c r="T174" s="5">
        <f t="shared" si="36"/>
        <v>1.25</v>
      </c>
      <c r="U174" s="5">
        <f t="shared" si="37"/>
        <v>0.31916326922011856</v>
      </c>
      <c r="V174" s="5">
        <f t="shared" si="38"/>
        <v>0.92940343996898533</v>
      </c>
      <c r="W174" s="5">
        <f t="shared" si="39"/>
        <v>1.8200000000000003</v>
      </c>
      <c r="X174" s="5">
        <f t="shared" si="40"/>
        <v>40.314999999999998</v>
      </c>
      <c r="Y174" s="5">
        <f t="shared" si="41"/>
        <v>20.587307517774526</v>
      </c>
      <c r="Z174" s="9">
        <f t="shared" si="42"/>
        <v>0.26396969523034269</v>
      </c>
      <c r="AA174">
        <f t="shared" si="43"/>
        <v>0.25</v>
      </c>
    </row>
    <row r="175" spans="1:27">
      <c r="A175" s="1">
        <f t="shared" si="26"/>
        <v>1493</v>
      </c>
      <c r="B175" s="1">
        <v>0</v>
      </c>
      <c r="C175" s="1">
        <v>3</v>
      </c>
      <c r="D175" s="2">
        <v>-7</v>
      </c>
      <c r="E175" s="5">
        <v>45.85</v>
      </c>
      <c r="F175" s="5">
        <v>40.770000000000003</v>
      </c>
      <c r="G175" s="5">
        <v>3.07</v>
      </c>
      <c r="H175" s="5">
        <v>44.26</v>
      </c>
      <c r="I175" s="5">
        <v>41.14</v>
      </c>
      <c r="J175" s="5">
        <v>2.35</v>
      </c>
      <c r="K175" s="6">
        <f t="shared" si="27"/>
        <v>45.055</v>
      </c>
      <c r="L175" s="6">
        <f t="shared" si="28"/>
        <v>1.5900000000000034</v>
      </c>
      <c r="M175" s="6">
        <f t="shared" si="29"/>
        <v>40.954999999999998</v>
      </c>
      <c r="N175" s="5">
        <f t="shared" si="30"/>
        <v>1.9330933759133313</v>
      </c>
      <c r="O175" s="6">
        <f t="shared" si="31"/>
        <v>-0.36999999999999744</v>
      </c>
      <c r="P175" s="6">
        <f t="shared" si="32"/>
        <v>3.8661867518266626</v>
      </c>
      <c r="Q175" s="6">
        <f t="shared" si="33"/>
        <v>0.26107550477006025</v>
      </c>
      <c r="R175" s="5">
        <f t="shared" si="34"/>
        <v>0.50695947345894687</v>
      </c>
      <c r="S175" s="5">
        <f t="shared" si="35"/>
        <v>1.9600000000000009</v>
      </c>
      <c r="T175" s="5">
        <f t="shared" si="36"/>
        <v>0.36999999999999744</v>
      </c>
      <c r="U175" s="5">
        <f t="shared" si="37"/>
        <v>9.5701533255004564E-2</v>
      </c>
      <c r="V175" s="5">
        <f t="shared" si="38"/>
        <v>2.1209528991649815</v>
      </c>
      <c r="W175" s="5">
        <f t="shared" si="39"/>
        <v>4.1000000000000014</v>
      </c>
      <c r="X175" s="5">
        <f t="shared" si="40"/>
        <v>40.954999999999998</v>
      </c>
      <c r="Y175" s="5">
        <f t="shared" si="41"/>
        <v>21.186250240317509</v>
      </c>
      <c r="Z175" s="9">
        <f t="shared" si="42"/>
        <v>0.26515655752781225</v>
      </c>
      <c r="AA175">
        <f t="shared" si="43"/>
        <v>1.5900000000000034</v>
      </c>
    </row>
    <row r="176" spans="1:27">
      <c r="A176" s="1">
        <f t="shared" si="26"/>
        <v>1995</v>
      </c>
      <c r="B176" s="1">
        <v>0</v>
      </c>
      <c r="C176" s="1">
        <v>4</v>
      </c>
      <c r="D176" s="2">
        <v>-5</v>
      </c>
      <c r="E176" s="5">
        <v>191.39</v>
      </c>
      <c r="F176" s="5">
        <v>200.02</v>
      </c>
      <c r="G176" s="5">
        <v>6.96</v>
      </c>
      <c r="H176" s="5">
        <v>188.74</v>
      </c>
      <c r="I176" s="5">
        <v>193.33</v>
      </c>
      <c r="J176" s="5">
        <v>5.52</v>
      </c>
      <c r="K176" s="6">
        <f t="shared" si="27"/>
        <v>190.065</v>
      </c>
      <c r="L176" s="6">
        <f t="shared" si="28"/>
        <v>2.6499999999999773</v>
      </c>
      <c r="M176" s="6">
        <f t="shared" si="29"/>
        <v>196.67500000000001</v>
      </c>
      <c r="N176" s="5">
        <f t="shared" si="30"/>
        <v>4.441621325597219</v>
      </c>
      <c r="O176" s="6">
        <f t="shared" si="31"/>
        <v>6.6899999999999977</v>
      </c>
      <c r="P176" s="6">
        <f t="shared" si="32"/>
        <v>8.883242651194438</v>
      </c>
      <c r="Q176" s="6">
        <f t="shared" si="33"/>
        <v>0.22773722627737236</v>
      </c>
      <c r="R176" s="5">
        <f t="shared" si="34"/>
        <v>0.45478888268990414</v>
      </c>
      <c r="S176" s="5">
        <f t="shared" si="35"/>
        <v>4.0400000000000205</v>
      </c>
      <c r="T176" s="5">
        <f t="shared" si="36"/>
        <v>6.6899999999999977</v>
      </c>
      <c r="U176" s="5">
        <f t="shared" si="37"/>
        <v>0.75310337257312931</v>
      </c>
      <c r="V176" s="5">
        <f t="shared" si="38"/>
        <v>1.4881953042476521</v>
      </c>
      <c r="W176" s="5">
        <f t="shared" si="39"/>
        <v>6.6100000000000136</v>
      </c>
      <c r="X176" s="5">
        <f t="shared" si="40"/>
        <v>196.67500000000001</v>
      </c>
      <c r="Y176" s="5">
        <f t="shared" si="41"/>
        <v>44.280001734176459</v>
      </c>
      <c r="Z176" s="9">
        <f t="shared" si="42"/>
        <v>0.26516787135699527</v>
      </c>
      <c r="AA176">
        <f t="shared" si="43"/>
        <v>2.6499999999999773</v>
      </c>
    </row>
    <row r="177" spans="1:27">
      <c r="A177" s="1">
        <f t="shared" si="26"/>
        <v>18001</v>
      </c>
      <c r="B177" s="1">
        <v>2</v>
      </c>
      <c r="C177" s="1">
        <v>-4</v>
      </c>
      <c r="D177" s="2">
        <v>1</v>
      </c>
      <c r="E177" s="5">
        <v>364.69</v>
      </c>
      <c r="F177" s="5">
        <v>351.77</v>
      </c>
      <c r="G177" s="5">
        <v>8.15</v>
      </c>
      <c r="H177" s="5">
        <v>361.65</v>
      </c>
      <c r="I177" s="5">
        <v>345.14</v>
      </c>
      <c r="J177" s="5">
        <v>12.68</v>
      </c>
      <c r="K177" s="6">
        <f t="shared" si="27"/>
        <v>363.16999999999996</v>
      </c>
      <c r="L177" s="6">
        <f t="shared" si="28"/>
        <v>3.0400000000000205</v>
      </c>
      <c r="M177" s="6">
        <f t="shared" si="29"/>
        <v>348.45499999999998</v>
      </c>
      <c r="N177" s="5">
        <f t="shared" si="30"/>
        <v>7.5366587424401805</v>
      </c>
      <c r="O177" s="6">
        <f t="shared" si="31"/>
        <v>6.6299999999999955</v>
      </c>
      <c r="P177" s="6">
        <f t="shared" si="32"/>
        <v>15.073317484880361</v>
      </c>
      <c r="Q177" s="6">
        <f t="shared" si="33"/>
        <v>-0.41530750437160463</v>
      </c>
      <c r="R177" s="5">
        <f t="shared" si="34"/>
        <v>0.23816920220787544</v>
      </c>
      <c r="S177" s="5">
        <f t="shared" si="35"/>
        <v>3.589999999999975</v>
      </c>
      <c r="T177" s="5">
        <f t="shared" si="36"/>
        <v>6.6299999999999955</v>
      </c>
      <c r="U177" s="5">
        <f t="shared" si="37"/>
        <v>0.43985008652875318</v>
      </c>
      <c r="V177" s="5">
        <f t="shared" si="38"/>
        <v>1.9524567189353232</v>
      </c>
      <c r="W177" s="5">
        <f t="shared" si="39"/>
        <v>14.714999999999975</v>
      </c>
      <c r="X177" s="5">
        <f t="shared" si="40"/>
        <v>348.45499999999998</v>
      </c>
      <c r="Y177" s="5">
        <f t="shared" si="41"/>
        <v>46.234679306599332</v>
      </c>
      <c r="Z177" s="9">
        <f t="shared" si="42"/>
        <v>0.26575928958363804</v>
      </c>
      <c r="AA177">
        <f t="shared" si="43"/>
        <v>3.0400000000000205</v>
      </c>
    </row>
    <row r="178" spans="1:27">
      <c r="A178" s="1">
        <f t="shared" si="26"/>
        <v>18496</v>
      </c>
      <c r="B178" s="1">
        <v>2</v>
      </c>
      <c r="C178" s="1">
        <v>-3</v>
      </c>
      <c r="D178" s="2">
        <v>-4</v>
      </c>
      <c r="E178" s="5">
        <v>151.28</v>
      </c>
      <c r="F178" s="5">
        <v>148.93</v>
      </c>
      <c r="G178" s="5">
        <v>7</v>
      </c>
      <c r="H178" s="5">
        <v>145.28</v>
      </c>
      <c r="I178" s="5">
        <v>134.91999999999999</v>
      </c>
      <c r="J178" s="5">
        <v>6.71</v>
      </c>
      <c r="K178" s="6">
        <f t="shared" si="27"/>
        <v>148.28</v>
      </c>
      <c r="L178" s="6">
        <f t="shared" si="28"/>
        <v>6</v>
      </c>
      <c r="M178" s="6">
        <f t="shared" si="29"/>
        <v>141.92500000000001</v>
      </c>
      <c r="N178" s="5">
        <f t="shared" si="30"/>
        <v>4.848301248891203</v>
      </c>
      <c r="O178" s="6">
        <f t="shared" si="31"/>
        <v>14.010000000000019</v>
      </c>
      <c r="P178" s="6">
        <f t="shared" si="32"/>
        <v>9.6966024977824059</v>
      </c>
      <c r="Q178" s="6">
        <f t="shared" si="33"/>
        <v>4.2285967108432868E-2</v>
      </c>
      <c r="R178" s="5">
        <f t="shared" si="34"/>
        <v>0.82606253085365633</v>
      </c>
      <c r="S178" s="5">
        <f t="shared" si="35"/>
        <v>8.0100000000000193</v>
      </c>
      <c r="T178" s="5">
        <f t="shared" si="36"/>
        <v>14.010000000000019</v>
      </c>
      <c r="U178" s="5">
        <f t="shared" si="37"/>
        <v>1.4448359622047082</v>
      </c>
      <c r="V178" s="5">
        <f t="shared" si="38"/>
        <v>1.3107683854119763</v>
      </c>
      <c r="W178" s="5">
        <f t="shared" si="39"/>
        <v>6.3549999999999898</v>
      </c>
      <c r="X178" s="5">
        <f t="shared" si="40"/>
        <v>141.92500000000001</v>
      </c>
      <c r="Y178" s="5">
        <f t="shared" si="41"/>
        <v>29.273139748166017</v>
      </c>
      <c r="Z178" s="9">
        <f t="shared" si="42"/>
        <v>0.2662517605575595</v>
      </c>
      <c r="AA178">
        <f t="shared" si="43"/>
        <v>6</v>
      </c>
    </row>
    <row r="179" spans="1:27">
      <c r="A179" s="1">
        <f t="shared" si="26"/>
        <v>29005</v>
      </c>
      <c r="B179" s="1">
        <v>3</v>
      </c>
      <c r="C179" s="1">
        <v>-2</v>
      </c>
      <c r="D179" s="2">
        <v>5</v>
      </c>
      <c r="E179" s="5">
        <v>654.42999999999995</v>
      </c>
      <c r="F179" s="5">
        <v>713.31</v>
      </c>
      <c r="G179" s="5">
        <v>21.5</v>
      </c>
      <c r="H179" s="5">
        <v>671.2</v>
      </c>
      <c r="I179" s="5">
        <v>736.97</v>
      </c>
      <c r="J179" s="5">
        <v>21.58</v>
      </c>
      <c r="K179" s="6">
        <f t="shared" si="27"/>
        <v>662.81500000000005</v>
      </c>
      <c r="L179" s="6">
        <f t="shared" si="28"/>
        <v>-16.770000000000095</v>
      </c>
      <c r="M179" s="6">
        <f t="shared" si="29"/>
        <v>725.14</v>
      </c>
      <c r="N179" s="5">
        <f t="shared" si="30"/>
        <v>15.231106328825886</v>
      </c>
      <c r="O179" s="6">
        <f t="shared" si="31"/>
        <v>-23.660000000000082</v>
      </c>
      <c r="P179" s="6">
        <f t="shared" si="32"/>
        <v>30.462212657651772</v>
      </c>
      <c r="Q179" s="6">
        <f t="shared" si="33"/>
        <v>-3.7140076194055239E-3</v>
      </c>
      <c r="R179" s="5">
        <f t="shared" si="34"/>
        <v>0.22618186267140034</v>
      </c>
      <c r="S179" s="5">
        <f t="shared" si="35"/>
        <v>6.8899999999999864</v>
      </c>
      <c r="T179" s="5">
        <f t="shared" si="36"/>
        <v>23.660000000000082</v>
      </c>
      <c r="U179" s="5">
        <f t="shared" si="37"/>
        <v>0.77669998124896389</v>
      </c>
      <c r="V179" s="5">
        <f t="shared" si="38"/>
        <v>4.0919548885326673</v>
      </c>
      <c r="W179" s="5">
        <f t="shared" si="39"/>
        <v>62.324999999999932</v>
      </c>
      <c r="X179" s="5">
        <f t="shared" si="40"/>
        <v>725.14</v>
      </c>
      <c r="Y179" s="5">
        <f t="shared" si="41"/>
        <v>47.609148301172588</v>
      </c>
      <c r="Z179" s="9">
        <f t="shared" si="42"/>
        <v>0.26680142428405434</v>
      </c>
      <c r="AA179">
        <f t="shared" si="43"/>
        <v>16.770000000000095</v>
      </c>
    </row>
    <row r="180" spans="1:27">
      <c r="A180" s="1">
        <f t="shared" si="26"/>
        <v>21999</v>
      </c>
      <c r="B180" s="1">
        <v>2</v>
      </c>
      <c r="C180" s="1">
        <v>4</v>
      </c>
      <c r="D180" s="2">
        <v>-1</v>
      </c>
      <c r="E180" s="5">
        <v>551.74</v>
      </c>
      <c r="F180" s="5">
        <v>612.66999999999996</v>
      </c>
      <c r="G180" s="5">
        <v>16.52</v>
      </c>
      <c r="H180" s="5">
        <v>562.27</v>
      </c>
      <c r="I180" s="5">
        <v>601.28</v>
      </c>
      <c r="J180" s="5">
        <v>18.239999999999998</v>
      </c>
      <c r="K180" s="6">
        <f t="shared" si="27"/>
        <v>557.005</v>
      </c>
      <c r="L180" s="6">
        <f t="shared" si="28"/>
        <v>-10.529999999999973</v>
      </c>
      <c r="M180" s="6">
        <f t="shared" si="29"/>
        <v>606.97499999999991</v>
      </c>
      <c r="N180" s="5">
        <f t="shared" si="30"/>
        <v>12.304552003222222</v>
      </c>
      <c r="O180" s="6">
        <f t="shared" si="31"/>
        <v>11.389999999999986</v>
      </c>
      <c r="P180" s="6">
        <f t="shared" si="32"/>
        <v>24.609104006444444</v>
      </c>
      <c r="Q180" s="6">
        <f t="shared" si="33"/>
        <v>-9.8722606042192296E-2</v>
      </c>
      <c r="R180" s="5">
        <f t="shared" si="34"/>
        <v>0.89072726882944286</v>
      </c>
      <c r="S180" s="5">
        <f t="shared" si="35"/>
        <v>21.919999999999959</v>
      </c>
      <c r="T180" s="5">
        <f t="shared" si="36"/>
        <v>11.389999999999986</v>
      </c>
      <c r="U180" s="5">
        <f t="shared" si="37"/>
        <v>0.46283684269924091</v>
      </c>
      <c r="V180" s="5">
        <f t="shared" si="38"/>
        <v>4.0610986882670863</v>
      </c>
      <c r="W180" s="5">
        <f t="shared" si="39"/>
        <v>49.969999999999914</v>
      </c>
      <c r="X180" s="5">
        <f t="shared" si="40"/>
        <v>606.97499999999991</v>
      </c>
      <c r="Y180" s="5">
        <f t="shared" si="41"/>
        <v>49.329305109283943</v>
      </c>
      <c r="Z180" s="9">
        <f t="shared" si="42"/>
        <v>0.26689323708179646</v>
      </c>
      <c r="AA180">
        <f t="shared" si="43"/>
        <v>10.529999999999973</v>
      </c>
    </row>
    <row r="181" spans="1:27">
      <c r="A181" s="1">
        <f t="shared" si="26"/>
        <v>31501</v>
      </c>
      <c r="B181" s="1">
        <v>3</v>
      </c>
      <c r="C181" s="1">
        <v>3</v>
      </c>
      <c r="D181" s="2">
        <v>1</v>
      </c>
      <c r="E181" s="5">
        <v>863.93</v>
      </c>
      <c r="F181" s="5">
        <v>912.34</v>
      </c>
      <c r="G181" s="5">
        <v>24.69</v>
      </c>
      <c r="H181" s="5">
        <v>865.42</v>
      </c>
      <c r="I181" s="5">
        <v>905.07</v>
      </c>
      <c r="J181" s="5">
        <v>26.42</v>
      </c>
      <c r="K181" s="6">
        <f t="shared" si="27"/>
        <v>864.67499999999995</v>
      </c>
      <c r="L181" s="6">
        <f t="shared" si="28"/>
        <v>-1.4900000000000091</v>
      </c>
      <c r="M181" s="6">
        <f t="shared" si="29"/>
        <v>908.70500000000004</v>
      </c>
      <c r="N181" s="5">
        <f t="shared" si="30"/>
        <v>18.080462521738763</v>
      </c>
      <c r="O181" s="6">
        <f t="shared" si="31"/>
        <v>7.2699999999999818</v>
      </c>
      <c r="P181" s="6">
        <f t="shared" si="32"/>
        <v>36.160925043477526</v>
      </c>
      <c r="Q181" s="6">
        <f t="shared" si="33"/>
        <v>-6.7619650316894334E-2</v>
      </c>
      <c r="R181" s="5">
        <f t="shared" si="34"/>
        <v>0.24225043992839068</v>
      </c>
      <c r="S181" s="5">
        <f t="shared" si="35"/>
        <v>8.7599999999999909</v>
      </c>
      <c r="T181" s="5">
        <f t="shared" si="36"/>
        <v>7.2699999999999818</v>
      </c>
      <c r="U181" s="5">
        <f t="shared" si="37"/>
        <v>0.20104574181271664</v>
      </c>
      <c r="V181" s="5">
        <f t="shared" si="38"/>
        <v>2.4352253127961356</v>
      </c>
      <c r="W181" s="5">
        <f t="shared" si="39"/>
        <v>44.030000000000086</v>
      </c>
      <c r="X181" s="5">
        <f t="shared" si="40"/>
        <v>908.70500000000004</v>
      </c>
      <c r="Y181" s="5">
        <f t="shared" si="41"/>
        <v>50.258946578796461</v>
      </c>
      <c r="Z181" s="9">
        <f t="shared" si="42"/>
        <v>0.26724707669121472</v>
      </c>
      <c r="AA181">
        <f t="shared" si="43"/>
        <v>1.4900000000000091</v>
      </c>
    </row>
    <row r="182" spans="1:27">
      <c r="A182" s="1">
        <f t="shared" si="26"/>
        <v>18002</v>
      </c>
      <c r="B182" s="1">
        <v>2</v>
      </c>
      <c r="C182" s="1">
        <v>-4</v>
      </c>
      <c r="D182" s="2">
        <v>2</v>
      </c>
      <c r="E182" s="5">
        <v>31.99</v>
      </c>
      <c r="F182" s="5">
        <v>40.92</v>
      </c>
      <c r="G182" s="5">
        <v>2.54</v>
      </c>
      <c r="H182" s="5">
        <v>31.69</v>
      </c>
      <c r="I182" s="5">
        <v>21.56</v>
      </c>
      <c r="J182" s="5">
        <v>4.04</v>
      </c>
      <c r="K182" s="6">
        <f t="shared" si="27"/>
        <v>31.84</v>
      </c>
      <c r="L182" s="6">
        <f t="shared" si="28"/>
        <v>0.29999999999999716</v>
      </c>
      <c r="M182" s="6">
        <f t="shared" si="29"/>
        <v>31.240000000000002</v>
      </c>
      <c r="N182" s="5">
        <f t="shared" si="30"/>
        <v>2.3860637040950938</v>
      </c>
      <c r="O182" s="6">
        <f t="shared" si="31"/>
        <v>19.360000000000003</v>
      </c>
      <c r="P182" s="6">
        <f t="shared" si="32"/>
        <v>4.7721274081901877</v>
      </c>
      <c r="Q182" s="6">
        <f t="shared" si="33"/>
        <v>-0.43340417683944293</v>
      </c>
      <c r="R182" s="5">
        <f t="shared" si="34"/>
        <v>3.9940258022634065</v>
      </c>
      <c r="S182" s="5">
        <f t="shared" si="35"/>
        <v>19.060000000000006</v>
      </c>
      <c r="T182" s="5">
        <f t="shared" si="36"/>
        <v>19.360000000000003</v>
      </c>
      <c r="U182" s="5">
        <f t="shared" si="37"/>
        <v>4.0568908463703854</v>
      </c>
      <c r="V182" s="5">
        <f t="shared" si="38"/>
        <v>0.25146017642791552</v>
      </c>
      <c r="W182" s="5">
        <f t="shared" si="39"/>
        <v>0.59999999999999787</v>
      </c>
      <c r="X182" s="5">
        <f t="shared" si="40"/>
        <v>31.240000000000002</v>
      </c>
      <c r="Y182" s="5">
        <f t="shared" si="41"/>
        <v>13.092693186013515</v>
      </c>
      <c r="Z182" s="9">
        <f t="shared" si="42"/>
        <v>0.26737987957211734</v>
      </c>
      <c r="AA182">
        <f t="shared" si="43"/>
        <v>0.29999999999999716</v>
      </c>
    </row>
    <row r="183" spans="1:27">
      <c r="A183" s="1">
        <f t="shared" si="26"/>
        <v>11505</v>
      </c>
      <c r="B183" s="1">
        <v>1</v>
      </c>
      <c r="C183" s="1">
        <v>3</v>
      </c>
      <c r="D183" s="2">
        <v>5</v>
      </c>
      <c r="E183" s="5">
        <v>259</v>
      </c>
      <c r="F183" s="5">
        <v>259.27</v>
      </c>
      <c r="G183" s="5">
        <v>9.33</v>
      </c>
      <c r="H183" s="5">
        <v>255.03</v>
      </c>
      <c r="I183" s="5">
        <v>244.5</v>
      </c>
      <c r="J183" s="5">
        <v>9.1999999999999993</v>
      </c>
      <c r="K183" s="6">
        <f t="shared" si="27"/>
        <v>257.01499999999999</v>
      </c>
      <c r="L183" s="6">
        <f t="shared" si="28"/>
        <v>3.9699999999999989</v>
      </c>
      <c r="M183" s="6">
        <f t="shared" si="29"/>
        <v>251.88499999999999</v>
      </c>
      <c r="N183" s="5">
        <f t="shared" si="30"/>
        <v>6.5515055521612737</v>
      </c>
      <c r="O183" s="6">
        <f t="shared" si="31"/>
        <v>14.769999999999982</v>
      </c>
      <c r="P183" s="6">
        <f t="shared" si="32"/>
        <v>13.103011104322547</v>
      </c>
      <c r="Q183" s="6">
        <f t="shared" si="33"/>
        <v>1.4030610016139757E-2</v>
      </c>
      <c r="R183" s="5">
        <f t="shared" si="34"/>
        <v>0.82423802544418012</v>
      </c>
      <c r="S183" s="5">
        <f t="shared" si="35"/>
        <v>10.799999999999983</v>
      </c>
      <c r="T183" s="5">
        <f t="shared" si="36"/>
        <v>14.769999999999982</v>
      </c>
      <c r="U183" s="5">
        <f t="shared" si="37"/>
        <v>1.127221818130606</v>
      </c>
      <c r="V183" s="5">
        <f t="shared" si="38"/>
        <v>0.7830261241719717</v>
      </c>
      <c r="W183" s="5">
        <f t="shared" si="39"/>
        <v>5.1299999999999955</v>
      </c>
      <c r="X183" s="5">
        <f t="shared" si="40"/>
        <v>251.88499999999999</v>
      </c>
      <c r="Y183" s="5">
        <f t="shared" si="41"/>
        <v>38.446887970186602</v>
      </c>
      <c r="Z183" s="9">
        <f t="shared" si="42"/>
        <v>0.26749018673588759</v>
      </c>
      <c r="AA183">
        <f t="shared" si="43"/>
        <v>3.9699999999999989</v>
      </c>
    </row>
    <row r="184" spans="1:27">
      <c r="A184" s="1">
        <f t="shared" si="26"/>
        <v>21998</v>
      </c>
      <c r="B184" s="1">
        <v>2</v>
      </c>
      <c r="C184" s="1">
        <v>4</v>
      </c>
      <c r="D184" s="2">
        <v>-2</v>
      </c>
      <c r="E184" s="5">
        <v>597.14</v>
      </c>
      <c r="F184" s="5">
        <v>601.37</v>
      </c>
      <c r="G184" s="5">
        <v>16.05</v>
      </c>
      <c r="H184" s="5">
        <v>602.84</v>
      </c>
      <c r="I184" s="5">
        <v>613.01</v>
      </c>
      <c r="J184" s="5">
        <v>18.37</v>
      </c>
      <c r="K184" s="6">
        <f t="shared" si="27"/>
        <v>599.99</v>
      </c>
      <c r="L184" s="6">
        <f t="shared" si="28"/>
        <v>-5.7000000000000455</v>
      </c>
      <c r="M184" s="6">
        <f t="shared" si="29"/>
        <v>607.19000000000005</v>
      </c>
      <c r="N184" s="5">
        <f t="shared" si="30"/>
        <v>12.196919693102846</v>
      </c>
      <c r="O184" s="6">
        <f t="shared" si="31"/>
        <v>-11.639999999999986</v>
      </c>
      <c r="P184" s="6">
        <f t="shared" si="32"/>
        <v>24.393839386205691</v>
      </c>
      <c r="Q184" s="6">
        <f t="shared" si="33"/>
        <v>-0.13419567861628601</v>
      </c>
      <c r="R184" s="5">
        <f t="shared" si="34"/>
        <v>0.24350410388283986</v>
      </c>
      <c r="S184" s="5">
        <f t="shared" si="35"/>
        <v>5.9399999999999409</v>
      </c>
      <c r="T184" s="5">
        <f t="shared" si="36"/>
        <v>11.639999999999986</v>
      </c>
      <c r="U184" s="5">
        <f t="shared" si="37"/>
        <v>0.47716965811385198</v>
      </c>
      <c r="V184" s="5">
        <f t="shared" si="38"/>
        <v>0.59031297910992442</v>
      </c>
      <c r="W184" s="5">
        <f t="shared" si="39"/>
        <v>7.2000000000000455</v>
      </c>
      <c r="X184" s="5">
        <f t="shared" si="40"/>
        <v>607.19000000000005</v>
      </c>
      <c r="Y184" s="5">
        <f t="shared" si="41"/>
        <v>49.782241359132328</v>
      </c>
      <c r="Z184" s="9">
        <f t="shared" si="42"/>
        <v>0.26796268396924222</v>
      </c>
      <c r="AA184">
        <f t="shared" si="43"/>
        <v>5.7000000000000455</v>
      </c>
    </row>
    <row r="185" spans="1:27">
      <c r="A185" s="1">
        <f t="shared" si="26"/>
        <v>18000</v>
      </c>
      <c r="B185" s="1">
        <v>2</v>
      </c>
      <c r="C185" s="1">
        <v>-4</v>
      </c>
      <c r="D185" s="2">
        <v>0</v>
      </c>
      <c r="E185" s="5">
        <v>2059.25</v>
      </c>
      <c r="F185" s="5">
        <v>1979.19</v>
      </c>
      <c r="G185" s="5">
        <v>54.55</v>
      </c>
      <c r="H185" s="5">
        <v>2042.46</v>
      </c>
      <c r="I185" s="5">
        <v>1932.91</v>
      </c>
      <c r="J185" s="5">
        <v>51.74</v>
      </c>
      <c r="K185" s="6">
        <f t="shared" si="27"/>
        <v>2050.855</v>
      </c>
      <c r="L185" s="6">
        <f t="shared" si="28"/>
        <v>16.789999999999964</v>
      </c>
      <c r="M185" s="6">
        <f t="shared" si="29"/>
        <v>1956.0500000000002</v>
      </c>
      <c r="N185" s="5">
        <f t="shared" si="30"/>
        <v>37.592320026835267</v>
      </c>
      <c r="O185" s="6">
        <f t="shared" si="31"/>
        <v>46.279999999999973</v>
      </c>
      <c r="P185" s="6">
        <f t="shared" si="32"/>
        <v>75.184640053670535</v>
      </c>
      <c r="Q185" s="6">
        <f t="shared" si="33"/>
        <v>5.2837282997113107E-2</v>
      </c>
      <c r="R185" s="5">
        <f t="shared" si="34"/>
        <v>0.3922343709958388</v>
      </c>
      <c r="S185" s="5">
        <f t="shared" si="35"/>
        <v>29.490000000000009</v>
      </c>
      <c r="T185" s="5">
        <f t="shared" si="36"/>
        <v>46.279999999999973</v>
      </c>
      <c r="U185" s="5">
        <f t="shared" si="37"/>
        <v>0.61555126109485936</v>
      </c>
      <c r="V185" s="5">
        <f t="shared" si="38"/>
        <v>2.5219246892004352</v>
      </c>
      <c r="W185" s="5">
        <f t="shared" si="39"/>
        <v>94.804999999999836</v>
      </c>
      <c r="X185" s="5">
        <f t="shared" si="40"/>
        <v>1956.0500000000002</v>
      </c>
      <c r="Y185" s="5">
        <f t="shared" si="41"/>
        <v>52.033234410743326</v>
      </c>
      <c r="Z185" s="9">
        <f t="shared" si="42"/>
        <v>0.26807461647832304</v>
      </c>
      <c r="AA185">
        <f t="shared" si="43"/>
        <v>16.789999999999964</v>
      </c>
    </row>
    <row r="186" spans="1:27">
      <c r="A186" s="1">
        <f t="shared" ref="A186:A249" si="44">10000*B186+500*C186+D186</f>
        <v>21504</v>
      </c>
      <c r="B186" s="1">
        <v>2</v>
      </c>
      <c r="C186" s="1">
        <v>3</v>
      </c>
      <c r="D186" s="2">
        <v>4</v>
      </c>
      <c r="E186" s="5">
        <v>163.19</v>
      </c>
      <c r="F186" s="5">
        <v>178.03</v>
      </c>
      <c r="G186" s="5">
        <v>7.18</v>
      </c>
      <c r="H186" s="5">
        <v>163.4</v>
      </c>
      <c r="I186" s="5">
        <v>176.38</v>
      </c>
      <c r="J186" s="5">
        <v>7.31</v>
      </c>
      <c r="K186" s="6">
        <f t="shared" ref="K186:K249" si="45" xml:space="preserve"> 0.5*(E186+H186)</f>
        <v>163.29500000000002</v>
      </c>
      <c r="L186" s="6">
        <f t="shared" ref="L186:L249" si="46">E186-H186</f>
        <v>-0.21000000000000796</v>
      </c>
      <c r="M186" s="6">
        <f t="shared" ref="M186:M249" si="47">0.5*(F186+I186)</f>
        <v>177.20499999999998</v>
      </c>
      <c r="N186" s="5">
        <f t="shared" ref="N186:N249" si="48">0.5*P186</f>
        <v>5.1231948040260971</v>
      </c>
      <c r="O186" s="6">
        <f t="shared" ref="O186:O249" si="49">F186-I186</f>
        <v>1.6500000000000057</v>
      </c>
      <c r="P186" s="6">
        <f t="shared" ref="P186:P249" si="50">SQRT(G186*G186+J186*J186)</f>
        <v>10.246389608052194</v>
      </c>
      <c r="Q186" s="6">
        <f t="shared" ref="Q186:Q249" si="51">(G186*G186-J186*J186)/(G186*G186+J186*J186)</f>
        <v>-1.7941965072365045E-2</v>
      </c>
      <c r="R186" s="5">
        <f t="shared" ref="R186:R249" si="52">ABS(O186-L186)/P186</f>
        <v>0.18152735462433717</v>
      </c>
      <c r="S186" s="5">
        <f t="shared" ref="S186:S249" si="53">ABS(O186-L186)</f>
        <v>1.8600000000000136</v>
      </c>
      <c r="T186" s="5">
        <f t="shared" ref="T186:T249" si="54">ABS(O186)</f>
        <v>1.6500000000000057</v>
      </c>
      <c r="U186" s="5">
        <f t="shared" ref="U186:U249" si="55">ABS(O186)/P186</f>
        <v>0.16103233071513717</v>
      </c>
      <c r="V186" s="5">
        <f t="shared" ref="V186:V249" si="56">ABS(M186-K186)/N186</f>
        <v>2.7151026912091458</v>
      </c>
      <c r="W186" s="5">
        <f t="shared" ref="W186:W249" si="57">ABS(M186-K186)</f>
        <v>13.909999999999968</v>
      </c>
      <c r="X186" s="5">
        <f t="shared" ref="X186:X249" si="58">ABS(M186)</f>
        <v>177.20499999999998</v>
      </c>
      <c r="Y186" s="5">
        <f t="shared" ref="Y186:Y249" si="59">ABS(M186)/N186</f>
        <v>34.58876868409186</v>
      </c>
      <c r="Z186" s="9">
        <f t="shared" ref="Z186:Z249" si="60">SQRT(0.004022*B186*B186+0.003514*C186*C186+0.00105*D186*D186+0.000056*B186*C186+0.000608*C186*D186+0.000073*D186*B186)</f>
        <v>0.26968500143686153</v>
      </c>
      <c r="AA186">
        <f t="shared" si="43"/>
        <v>0.21000000000000796</v>
      </c>
    </row>
    <row r="187" spans="1:27">
      <c r="A187" s="1">
        <f t="shared" si="44"/>
        <v>22000</v>
      </c>
      <c r="B187" s="1">
        <v>2</v>
      </c>
      <c r="C187" s="1">
        <v>4</v>
      </c>
      <c r="D187" s="2">
        <v>0</v>
      </c>
      <c r="E187" s="5">
        <v>191.5</v>
      </c>
      <c r="F187" s="5">
        <v>186.68</v>
      </c>
      <c r="G187" s="5">
        <v>6.49</v>
      </c>
      <c r="H187" s="5">
        <v>189.6</v>
      </c>
      <c r="I187" s="5">
        <v>174.39</v>
      </c>
      <c r="J187" s="5">
        <v>7.43</v>
      </c>
      <c r="K187" s="6">
        <f t="shared" si="45"/>
        <v>190.55</v>
      </c>
      <c r="L187" s="6">
        <f t="shared" si="46"/>
        <v>1.9000000000000057</v>
      </c>
      <c r="M187" s="6">
        <f t="shared" si="47"/>
        <v>180.535</v>
      </c>
      <c r="N187" s="5">
        <f t="shared" si="48"/>
        <v>4.9326716898654421</v>
      </c>
      <c r="O187" s="6">
        <f t="shared" si="49"/>
        <v>12.29000000000002</v>
      </c>
      <c r="P187" s="6">
        <f t="shared" si="50"/>
        <v>9.8653433797308843</v>
      </c>
      <c r="Q187" s="6">
        <f t="shared" si="51"/>
        <v>-0.13444438736193162</v>
      </c>
      <c r="R187" s="5">
        <f t="shared" si="52"/>
        <v>1.0531817900375449</v>
      </c>
      <c r="S187" s="5">
        <f t="shared" si="53"/>
        <v>10.390000000000015</v>
      </c>
      <c r="T187" s="5">
        <f t="shared" si="54"/>
        <v>12.29000000000002</v>
      </c>
      <c r="U187" s="5">
        <f t="shared" si="55"/>
        <v>1.245775187638251</v>
      </c>
      <c r="V187" s="5">
        <f t="shared" si="56"/>
        <v>2.0303398704958635</v>
      </c>
      <c r="W187" s="5">
        <f t="shared" si="57"/>
        <v>10.015000000000015</v>
      </c>
      <c r="X187" s="5">
        <f t="shared" si="58"/>
        <v>180.535</v>
      </c>
      <c r="Y187" s="5">
        <f t="shared" si="59"/>
        <v>36.59984109036148</v>
      </c>
      <c r="Z187" s="9">
        <f t="shared" si="60"/>
        <v>0.2697406161481804</v>
      </c>
      <c r="AA187">
        <f t="shared" ref="AA187:AA250" si="61">ABS(L187)</f>
        <v>1.9000000000000057</v>
      </c>
    </row>
    <row r="188" spans="1:27">
      <c r="A188" s="1">
        <f t="shared" si="44"/>
        <v>2003</v>
      </c>
      <c r="B188" s="1">
        <v>0</v>
      </c>
      <c r="C188" s="1">
        <v>4</v>
      </c>
      <c r="D188" s="2">
        <v>3</v>
      </c>
      <c r="E188" s="5">
        <v>112.98</v>
      </c>
      <c r="F188" s="5">
        <v>114.84</v>
      </c>
      <c r="G188" s="5">
        <v>5.7</v>
      </c>
      <c r="H188" s="5">
        <v>111.41</v>
      </c>
      <c r="I188" s="5">
        <v>123.99</v>
      </c>
      <c r="J188" s="5">
        <v>6.12</v>
      </c>
      <c r="K188" s="6">
        <f t="shared" si="45"/>
        <v>112.19499999999999</v>
      </c>
      <c r="L188" s="6">
        <f t="shared" si="46"/>
        <v>1.5700000000000074</v>
      </c>
      <c r="M188" s="6">
        <f t="shared" si="47"/>
        <v>119.41499999999999</v>
      </c>
      <c r="N188" s="5">
        <f t="shared" si="48"/>
        <v>4.1816384348721494</v>
      </c>
      <c r="O188" s="6">
        <f t="shared" si="49"/>
        <v>-9.1499999999999915</v>
      </c>
      <c r="P188" s="6">
        <f t="shared" si="50"/>
        <v>8.3632768697442987</v>
      </c>
      <c r="Q188" s="6">
        <f t="shared" si="51"/>
        <v>-7.0976375521128177E-2</v>
      </c>
      <c r="R188" s="5">
        <f t="shared" si="52"/>
        <v>1.2817942257515809</v>
      </c>
      <c r="S188" s="5">
        <f t="shared" si="53"/>
        <v>10.719999999999999</v>
      </c>
      <c r="T188" s="5">
        <f t="shared" si="54"/>
        <v>9.1499999999999915</v>
      </c>
      <c r="U188" s="5">
        <f t="shared" si="55"/>
        <v>1.0940687654502756</v>
      </c>
      <c r="V188" s="5">
        <f t="shared" si="56"/>
        <v>1.7265959533444801</v>
      </c>
      <c r="W188" s="5">
        <f t="shared" si="57"/>
        <v>7.2199999999999989</v>
      </c>
      <c r="X188" s="5">
        <f t="shared" si="58"/>
        <v>119.41499999999999</v>
      </c>
      <c r="Y188" s="5">
        <f t="shared" si="59"/>
        <v>28.556988333605418</v>
      </c>
      <c r="Z188" s="9">
        <f t="shared" si="60"/>
        <v>0.270129598526337</v>
      </c>
      <c r="AA188">
        <f t="shared" si="61"/>
        <v>1.5700000000000074</v>
      </c>
    </row>
    <row r="189" spans="1:27">
      <c r="A189" s="1">
        <f t="shared" si="44"/>
        <v>19007</v>
      </c>
      <c r="B189" s="1">
        <v>2</v>
      </c>
      <c r="C189" s="1">
        <v>-2</v>
      </c>
      <c r="D189" s="2">
        <v>7</v>
      </c>
      <c r="E189" s="5">
        <v>147.13</v>
      </c>
      <c r="F189" s="5">
        <v>161.43</v>
      </c>
      <c r="G189" s="5">
        <v>7.13</v>
      </c>
      <c r="H189" s="5">
        <v>148.93</v>
      </c>
      <c r="I189" s="5">
        <v>147.41</v>
      </c>
      <c r="J189" s="5">
        <v>6.71</v>
      </c>
      <c r="K189" s="6">
        <f t="shared" si="45"/>
        <v>148.03</v>
      </c>
      <c r="L189" s="6">
        <f t="shared" si="46"/>
        <v>-1.8000000000000114</v>
      </c>
      <c r="M189" s="6">
        <f t="shared" si="47"/>
        <v>154.42000000000002</v>
      </c>
      <c r="N189" s="5">
        <f t="shared" si="48"/>
        <v>4.8954315437967262</v>
      </c>
      <c r="O189" s="6">
        <f t="shared" si="49"/>
        <v>14.02000000000001</v>
      </c>
      <c r="P189" s="6">
        <f t="shared" si="50"/>
        <v>9.7908630875934524</v>
      </c>
      <c r="Q189" s="6">
        <f t="shared" si="51"/>
        <v>6.0637798479047822E-2</v>
      </c>
      <c r="R189" s="5">
        <f t="shared" si="52"/>
        <v>1.6157921787351337</v>
      </c>
      <c r="S189" s="5">
        <f t="shared" si="53"/>
        <v>15.820000000000022</v>
      </c>
      <c r="T189" s="5">
        <f t="shared" si="54"/>
        <v>14.02000000000001</v>
      </c>
      <c r="U189" s="5">
        <f t="shared" si="55"/>
        <v>1.4319473037842325</v>
      </c>
      <c r="V189" s="5">
        <f t="shared" si="56"/>
        <v>1.3052986121513923</v>
      </c>
      <c r="W189" s="5">
        <f t="shared" si="57"/>
        <v>6.3900000000000148</v>
      </c>
      <c r="X189" s="5">
        <f t="shared" si="58"/>
        <v>154.42000000000002</v>
      </c>
      <c r="Y189" s="5">
        <f t="shared" si="59"/>
        <v>31.543695099908852</v>
      </c>
      <c r="Z189" s="9">
        <f t="shared" si="60"/>
        <v>0.2718087562975115</v>
      </c>
      <c r="AA189">
        <f t="shared" si="61"/>
        <v>1.8000000000000114</v>
      </c>
    </row>
    <row r="190" spans="1:27">
      <c r="A190" s="1">
        <f t="shared" si="44"/>
        <v>1007</v>
      </c>
      <c r="B190" s="1">
        <v>0</v>
      </c>
      <c r="C190" s="1">
        <v>2</v>
      </c>
      <c r="D190" s="2">
        <v>7</v>
      </c>
      <c r="E190" s="5">
        <v>318.44</v>
      </c>
      <c r="F190" s="5">
        <v>300.48</v>
      </c>
      <c r="G190" s="5">
        <v>9.48</v>
      </c>
      <c r="H190" s="5">
        <v>308.45</v>
      </c>
      <c r="I190" s="5">
        <v>298.79000000000002</v>
      </c>
      <c r="J190" s="5">
        <v>10.15</v>
      </c>
      <c r="K190" s="6">
        <f t="shared" si="45"/>
        <v>313.44499999999999</v>
      </c>
      <c r="L190" s="6">
        <f t="shared" si="46"/>
        <v>9.9900000000000091</v>
      </c>
      <c r="M190" s="6">
        <f t="shared" si="47"/>
        <v>299.63499999999999</v>
      </c>
      <c r="N190" s="5">
        <f t="shared" si="48"/>
        <v>6.9442944206017074</v>
      </c>
      <c r="O190" s="6">
        <f t="shared" si="49"/>
        <v>1.6899999999999977</v>
      </c>
      <c r="P190" s="6">
        <f t="shared" si="50"/>
        <v>13.888588841203415</v>
      </c>
      <c r="Q190" s="6">
        <f t="shared" si="51"/>
        <v>-6.8183432360651969E-2</v>
      </c>
      <c r="R190" s="5">
        <f t="shared" si="52"/>
        <v>0.59761291049068421</v>
      </c>
      <c r="S190" s="5">
        <f t="shared" si="53"/>
        <v>8.3000000000000114</v>
      </c>
      <c r="T190" s="5">
        <f t="shared" si="54"/>
        <v>1.6899999999999977</v>
      </c>
      <c r="U190" s="5">
        <f t="shared" si="55"/>
        <v>0.12168262876256067</v>
      </c>
      <c r="V190" s="5">
        <f t="shared" si="56"/>
        <v>1.9886829623798405</v>
      </c>
      <c r="W190" s="5">
        <f t="shared" si="57"/>
        <v>13.810000000000002</v>
      </c>
      <c r="X190" s="5">
        <f t="shared" si="58"/>
        <v>299.63499999999999</v>
      </c>
      <c r="Y190" s="5">
        <f t="shared" si="59"/>
        <v>43.148372152982148</v>
      </c>
      <c r="Z190" s="9">
        <f t="shared" si="60"/>
        <v>0.27206249282104289</v>
      </c>
      <c r="AA190">
        <f t="shared" si="61"/>
        <v>9.9900000000000091</v>
      </c>
    </row>
    <row r="191" spans="1:27">
      <c r="A191" s="1">
        <f t="shared" si="44"/>
        <v>18003</v>
      </c>
      <c r="B191" s="1">
        <v>2</v>
      </c>
      <c r="C191" s="1">
        <v>-4</v>
      </c>
      <c r="D191" s="2">
        <v>3</v>
      </c>
      <c r="E191" s="5">
        <v>412.15</v>
      </c>
      <c r="F191" s="5">
        <v>438.37</v>
      </c>
      <c r="G191" s="5">
        <v>9.67</v>
      </c>
      <c r="H191" s="5">
        <v>399.07</v>
      </c>
      <c r="I191" s="5">
        <v>378.76</v>
      </c>
      <c r="J191" s="5">
        <v>14.59</v>
      </c>
      <c r="K191" s="6">
        <f t="shared" si="45"/>
        <v>405.61</v>
      </c>
      <c r="L191" s="6">
        <f t="shared" si="46"/>
        <v>13.079999999999984</v>
      </c>
      <c r="M191" s="6">
        <f t="shared" si="47"/>
        <v>408.565</v>
      </c>
      <c r="N191" s="5">
        <f t="shared" si="48"/>
        <v>8.751814097659981</v>
      </c>
      <c r="O191" s="6">
        <f t="shared" si="49"/>
        <v>59.610000000000014</v>
      </c>
      <c r="P191" s="6">
        <f t="shared" si="50"/>
        <v>17.503628195319962</v>
      </c>
      <c r="Q191" s="6">
        <f t="shared" si="51"/>
        <v>-0.38958276894153282</v>
      </c>
      <c r="R191" s="5">
        <f t="shared" si="52"/>
        <v>2.6583060083760808</v>
      </c>
      <c r="S191" s="5">
        <f t="shared" si="53"/>
        <v>46.53000000000003</v>
      </c>
      <c r="T191" s="5">
        <f t="shared" si="54"/>
        <v>59.610000000000014</v>
      </c>
      <c r="U191" s="5">
        <f t="shared" si="55"/>
        <v>3.4055796509627791</v>
      </c>
      <c r="V191" s="5">
        <f t="shared" si="56"/>
        <v>0.33764428346233705</v>
      </c>
      <c r="W191" s="5">
        <f t="shared" si="57"/>
        <v>2.9549999999999841</v>
      </c>
      <c r="X191" s="5">
        <f t="shared" si="58"/>
        <v>408.565</v>
      </c>
      <c r="Y191" s="5">
        <f t="shared" si="59"/>
        <v>46.683464187069532</v>
      </c>
      <c r="Z191" s="9">
        <f t="shared" si="60"/>
        <v>0.27286626761107718</v>
      </c>
      <c r="AA191">
        <f t="shared" si="61"/>
        <v>13.079999999999984</v>
      </c>
    </row>
    <row r="192" spans="1:27">
      <c r="A192" s="1">
        <f t="shared" si="44"/>
        <v>8005</v>
      </c>
      <c r="B192" s="1">
        <v>1</v>
      </c>
      <c r="C192" s="1">
        <v>-4</v>
      </c>
      <c r="D192" s="2">
        <v>5</v>
      </c>
      <c r="E192" s="5">
        <v>408.55</v>
      </c>
      <c r="F192" s="5">
        <v>404.79</v>
      </c>
      <c r="G192" s="5">
        <v>14.5</v>
      </c>
      <c r="H192" s="5">
        <v>414.36</v>
      </c>
      <c r="I192" s="5">
        <v>403.63</v>
      </c>
      <c r="J192" s="5">
        <v>13.1</v>
      </c>
      <c r="K192" s="6">
        <f t="shared" si="45"/>
        <v>411.45500000000004</v>
      </c>
      <c r="L192" s="6">
        <f t="shared" si="46"/>
        <v>-5.8100000000000023</v>
      </c>
      <c r="M192" s="6">
        <f t="shared" si="47"/>
        <v>404.21000000000004</v>
      </c>
      <c r="N192" s="5">
        <f t="shared" si="48"/>
        <v>9.7706192229561371</v>
      </c>
      <c r="O192" s="6">
        <f t="shared" si="49"/>
        <v>1.160000000000025</v>
      </c>
      <c r="P192" s="6">
        <f t="shared" si="50"/>
        <v>19.541238445912274</v>
      </c>
      <c r="Q192" s="6">
        <f t="shared" si="51"/>
        <v>0.10118891740428433</v>
      </c>
      <c r="R192" s="5">
        <f t="shared" si="52"/>
        <v>0.35668159002778271</v>
      </c>
      <c r="S192" s="5">
        <f t="shared" si="53"/>
        <v>6.9700000000000273</v>
      </c>
      <c r="T192" s="5">
        <f t="shared" si="54"/>
        <v>1.160000000000025</v>
      </c>
      <c r="U192" s="5">
        <f t="shared" si="55"/>
        <v>5.9361641955844369E-2</v>
      </c>
      <c r="V192" s="5">
        <f t="shared" si="56"/>
        <v>0.74150878615531624</v>
      </c>
      <c r="W192" s="5">
        <f t="shared" si="57"/>
        <v>7.2450000000000045</v>
      </c>
      <c r="X192" s="5">
        <f t="shared" si="58"/>
        <v>404.21000000000004</v>
      </c>
      <c r="Y192" s="5">
        <f t="shared" si="59"/>
        <v>41.369947060295409</v>
      </c>
      <c r="Z192" s="9">
        <f t="shared" si="60"/>
        <v>0.27290474528670255</v>
      </c>
      <c r="AA192">
        <f t="shared" si="61"/>
        <v>5.8100000000000023</v>
      </c>
    </row>
    <row r="193" spans="1:27">
      <c r="A193" s="1">
        <f t="shared" si="44"/>
        <v>8507</v>
      </c>
      <c r="B193" s="1">
        <v>1</v>
      </c>
      <c r="C193" s="1">
        <v>-3</v>
      </c>
      <c r="D193" s="2">
        <v>7</v>
      </c>
      <c r="E193" s="5">
        <v>24.68</v>
      </c>
      <c r="F193" s="5">
        <v>24.64</v>
      </c>
      <c r="G193" s="5">
        <v>1.85</v>
      </c>
      <c r="H193" s="5">
        <v>24.5</v>
      </c>
      <c r="I193" s="5">
        <v>18.37</v>
      </c>
      <c r="J193" s="5">
        <v>2.65</v>
      </c>
      <c r="K193" s="6">
        <f t="shared" si="45"/>
        <v>24.59</v>
      </c>
      <c r="L193" s="6">
        <f t="shared" si="46"/>
        <v>0.17999999999999972</v>
      </c>
      <c r="M193" s="6">
        <f t="shared" si="47"/>
        <v>21.505000000000003</v>
      </c>
      <c r="N193" s="5">
        <f t="shared" si="48"/>
        <v>1.6159362611192312</v>
      </c>
      <c r="O193" s="6">
        <f t="shared" si="49"/>
        <v>6.27</v>
      </c>
      <c r="P193" s="6">
        <f t="shared" si="50"/>
        <v>3.2318725222384623</v>
      </c>
      <c r="Q193" s="6">
        <f t="shared" si="51"/>
        <v>-0.34466251795117275</v>
      </c>
      <c r="R193" s="5">
        <f t="shared" si="52"/>
        <v>1.8843565017168247</v>
      </c>
      <c r="S193" s="5">
        <f t="shared" si="53"/>
        <v>6.09</v>
      </c>
      <c r="T193" s="5">
        <f t="shared" si="54"/>
        <v>6.27</v>
      </c>
      <c r="U193" s="5">
        <f t="shared" si="55"/>
        <v>1.9400517677774205</v>
      </c>
      <c r="V193" s="5">
        <f t="shared" si="56"/>
        <v>1.9091099532993101</v>
      </c>
      <c r="W193" s="5">
        <f t="shared" si="57"/>
        <v>3.0849999999999973</v>
      </c>
      <c r="X193" s="5">
        <f t="shared" si="58"/>
        <v>21.505000000000003</v>
      </c>
      <c r="Y193" s="5">
        <f t="shared" si="59"/>
        <v>13.308074407034589</v>
      </c>
      <c r="Z193" s="9">
        <f t="shared" si="60"/>
        <v>0.27326360899322105</v>
      </c>
      <c r="AA193">
        <f t="shared" si="61"/>
        <v>0.17999999999999972</v>
      </c>
    </row>
    <row r="194" spans="1:27">
      <c r="A194" s="1">
        <f t="shared" si="44"/>
        <v>29506</v>
      </c>
      <c r="B194" s="1">
        <v>3</v>
      </c>
      <c r="C194" s="1">
        <v>-1</v>
      </c>
      <c r="D194" s="2">
        <v>6</v>
      </c>
      <c r="E194" s="5">
        <v>122.78</v>
      </c>
      <c r="F194" s="5">
        <v>127.6</v>
      </c>
      <c r="G194" s="5">
        <v>6.46</v>
      </c>
      <c r="H194" s="5">
        <v>119.09</v>
      </c>
      <c r="I194" s="5">
        <v>128.34</v>
      </c>
      <c r="J194" s="5">
        <v>6.35</v>
      </c>
      <c r="K194" s="6">
        <f t="shared" si="45"/>
        <v>120.935</v>
      </c>
      <c r="L194" s="6">
        <f t="shared" si="46"/>
        <v>3.6899999999999977</v>
      </c>
      <c r="M194" s="6">
        <f t="shared" si="47"/>
        <v>127.97</v>
      </c>
      <c r="N194" s="5">
        <f t="shared" si="48"/>
        <v>4.5291859091894207</v>
      </c>
      <c r="O194" s="6">
        <f t="shared" si="49"/>
        <v>-0.74000000000000909</v>
      </c>
      <c r="P194" s="6">
        <f t="shared" si="50"/>
        <v>9.0583718183788413</v>
      </c>
      <c r="Q194" s="6">
        <f t="shared" si="51"/>
        <v>1.7172816471084349E-2</v>
      </c>
      <c r="R194" s="5">
        <f t="shared" si="52"/>
        <v>0.48905036013335507</v>
      </c>
      <c r="S194" s="5">
        <f t="shared" si="53"/>
        <v>4.4300000000000068</v>
      </c>
      <c r="T194" s="5">
        <f t="shared" si="54"/>
        <v>0.74000000000000909</v>
      </c>
      <c r="U194" s="5">
        <f t="shared" si="55"/>
        <v>8.1692385214150481E-2</v>
      </c>
      <c r="V194" s="5">
        <f t="shared" si="56"/>
        <v>1.553259270220382</v>
      </c>
      <c r="W194" s="5">
        <f t="shared" si="57"/>
        <v>7.0349999999999966</v>
      </c>
      <c r="X194" s="5">
        <f t="shared" si="58"/>
        <v>127.97</v>
      </c>
      <c r="Y194" s="5">
        <f t="shared" si="59"/>
        <v>28.254525772580294</v>
      </c>
      <c r="Z194" s="9">
        <f t="shared" si="60"/>
        <v>0.27387953556262651</v>
      </c>
      <c r="AA194">
        <f t="shared" si="61"/>
        <v>3.6899999999999977</v>
      </c>
    </row>
    <row r="195" spans="1:27">
      <c r="A195" s="1">
        <f t="shared" si="44"/>
        <v>18506</v>
      </c>
      <c r="B195" s="1">
        <v>2</v>
      </c>
      <c r="C195" s="1">
        <v>-3</v>
      </c>
      <c r="D195" s="2">
        <v>6</v>
      </c>
      <c r="E195" s="5">
        <v>977.02</v>
      </c>
      <c r="F195" s="5">
        <v>1062.3599999999999</v>
      </c>
      <c r="G195" s="5">
        <v>20.5</v>
      </c>
      <c r="H195" s="5">
        <v>982.92</v>
      </c>
      <c r="I195" s="5">
        <v>955.06</v>
      </c>
      <c r="J195" s="5">
        <v>28.46</v>
      </c>
      <c r="K195" s="6">
        <f t="shared" si="45"/>
        <v>979.97</v>
      </c>
      <c r="L195" s="6">
        <f t="shared" si="46"/>
        <v>-5.8999999999999773</v>
      </c>
      <c r="M195" s="6">
        <f t="shared" si="47"/>
        <v>1008.7099999999999</v>
      </c>
      <c r="N195" s="5">
        <f t="shared" si="48"/>
        <v>17.537257482286105</v>
      </c>
      <c r="O195" s="6">
        <f t="shared" si="49"/>
        <v>107.29999999999995</v>
      </c>
      <c r="P195" s="6">
        <f t="shared" si="50"/>
        <v>35.074514964572209</v>
      </c>
      <c r="Q195" s="6">
        <f t="shared" si="51"/>
        <v>-0.31678975560175504</v>
      </c>
      <c r="R195" s="5">
        <f t="shared" si="52"/>
        <v>3.2274145519714272</v>
      </c>
      <c r="S195" s="5">
        <f t="shared" si="53"/>
        <v>113.19999999999993</v>
      </c>
      <c r="T195" s="5">
        <f t="shared" si="54"/>
        <v>107.29999999999995</v>
      </c>
      <c r="U195" s="5">
        <f t="shared" si="55"/>
        <v>3.0592012493510086</v>
      </c>
      <c r="V195" s="5">
        <f t="shared" si="56"/>
        <v>1.6387967177324829</v>
      </c>
      <c r="W195" s="5">
        <f t="shared" si="57"/>
        <v>28.739999999999895</v>
      </c>
      <c r="X195" s="5">
        <f t="shared" si="58"/>
        <v>1008.7099999999999</v>
      </c>
      <c r="Y195" s="5">
        <f t="shared" si="59"/>
        <v>57.518115419065367</v>
      </c>
      <c r="Z195" s="9">
        <f t="shared" si="60"/>
        <v>0.27406203677269864</v>
      </c>
      <c r="AA195">
        <f t="shared" si="61"/>
        <v>5.8999999999999773</v>
      </c>
    </row>
    <row r="196" spans="1:27">
      <c r="A196" s="1">
        <f t="shared" si="44"/>
        <v>17999</v>
      </c>
      <c r="B196" s="1">
        <v>2</v>
      </c>
      <c r="C196" s="1">
        <v>-4</v>
      </c>
      <c r="D196" s="2">
        <v>-1</v>
      </c>
      <c r="E196" s="5">
        <v>302.79000000000002</v>
      </c>
      <c r="F196" s="5">
        <v>318.7</v>
      </c>
      <c r="G196" s="5">
        <v>11.93</v>
      </c>
      <c r="H196" s="5">
        <v>311.26</v>
      </c>
      <c r="I196" s="5">
        <v>325.39</v>
      </c>
      <c r="J196" s="5">
        <v>11.72</v>
      </c>
      <c r="K196" s="6">
        <f t="shared" si="45"/>
        <v>307.02499999999998</v>
      </c>
      <c r="L196" s="6">
        <f t="shared" si="46"/>
        <v>-8.4699999999999704</v>
      </c>
      <c r="M196" s="6">
        <f t="shared" si="47"/>
        <v>322.04499999999996</v>
      </c>
      <c r="N196" s="5">
        <f t="shared" si="48"/>
        <v>8.3618673153787846</v>
      </c>
      <c r="O196" s="6">
        <f t="shared" si="49"/>
        <v>-6.6899999999999977</v>
      </c>
      <c r="P196" s="6">
        <f t="shared" si="50"/>
        <v>16.723734630757569</v>
      </c>
      <c r="Q196" s="6">
        <f t="shared" si="51"/>
        <v>1.7757585097143688E-2</v>
      </c>
      <c r="R196" s="5">
        <f t="shared" si="52"/>
        <v>0.1064355563694651</v>
      </c>
      <c r="S196" s="5">
        <f t="shared" si="53"/>
        <v>1.7799999999999727</v>
      </c>
      <c r="T196" s="5">
        <f t="shared" si="54"/>
        <v>6.6899999999999977</v>
      </c>
      <c r="U196" s="5">
        <f t="shared" si="55"/>
        <v>0.40003026523131019</v>
      </c>
      <c r="V196" s="5">
        <f t="shared" si="56"/>
        <v>1.7962495018757172</v>
      </c>
      <c r="W196" s="5">
        <f t="shared" si="57"/>
        <v>15.019999999999982</v>
      </c>
      <c r="X196" s="5">
        <f t="shared" si="58"/>
        <v>322.04499999999996</v>
      </c>
      <c r="Y196" s="5">
        <f t="shared" si="59"/>
        <v>38.513526686522368</v>
      </c>
      <c r="Z196" s="9">
        <f t="shared" si="60"/>
        <v>0.27422618401604176</v>
      </c>
      <c r="AA196">
        <f t="shared" si="61"/>
        <v>8.4699999999999704</v>
      </c>
    </row>
    <row r="197" spans="1:27">
      <c r="A197" s="1">
        <f t="shared" si="44"/>
        <v>21006</v>
      </c>
      <c r="B197" s="1">
        <v>2</v>
      </c>
      <c r="C197" s="1">
        <v>2</v>
      </c>
      <c r="D197" s="2">
        <v>6</v>
      </c>
      <c r="E197" s="5">
        <v>34.869999999999997</v>
      </c>
      <c r="F197" s="5">
        <v>39.299999999999997</v>
      </c>
      <c r="G197" s="5">
        <v>3.83</v>
      </c>
      <c r="H197" s="5">
        <v>34.74</v>
      </c>
      <c r="I197" s="5">
        <v>39.299999999999997</v>
      </c>
      <c r="J197" s="5">
        <v>2.91</v>
      </c>
      <c r="K197" s="6">
        <f t="shared" si="45"/>
        <v>34.805</v>
      </c>
      <c r="L197" s="6">
        <f t="shared" si="46"/>
        <v>0.12999999999999545</v>
      </c>
      <c r="M197" s="6">
        <f t="shared" si="47"/>
        <v>39.299999999999997</v>
      </c>
      <c r="N197" s="5">
        <f t="shared" si="48"/>
        <v>2.4050467770918718</v>
      </c>
      <c r="O197" s="6">
        <f t="shared" si="49"/>
        <v>0</v>
      </c>
      <c r="P197" s="6">
        <f t="shared" si="50"/>
        <v>4.8100935541837435</v>
      </c>
      <c r="Q197" s="6">
        <f t="shared" si="51"/>
        <v>0.26800363054847209</v>
      </c>
      <c r="R197" s="5">
        <f t="shared" si="52"/>
        <v>2.7026501363351552E-2</v>
      </c>
      <c r="S197" s="5">
        <f t="shared" si="53"/>
        <v>0.12999999999999545</v>
      </c>
      <c r="T197" s="5">
        <f t="shared" si="54"/>
        <v>0</v>
      </c>
      <c r="U197" s="5">
        <f t="shared" si="55"/>
        <v>0</v>
      </c>
      <c r="V197" s="5">
        <f t="shared" si="56"/>
        <v>1.8689865173579907</v>
      </c>
      <c r="W197" s="5">
        <f t="shared" si="57"/>
        <v>4.4949999999999974</v>
      </c>
      <c r="X197" s="5">
        <f t="shared" si="58"/>
        <v>39.299999999999997</v>
      </c>
      <c r="Y197" s="5">
        <f t="shared" si="59"/>
        <v>16.340638516611584</v>
      </c>
      <c r="Z197" s="9">
        <f t="shared" si="60"/>
        <v>0.27629694171307795</v>
      </c>
      <c r="AA197">
        <f t="shared" si="61"/>
        <v>0.12999999999999545</v>
      </c>
    </row>
    <row r="198" spans="1:27">
      <c r="A198" s="1">
        <f t="shared" si="44"/>
        <v>7997</v>
      </c>
      <c r="B198" s="1">
        <v>1</v>
      </c>
      <c r="C198" s="1">
        <v>-4</v>
      </c>
      <c r="D198" s="2">
        <v>-3</v>
      </c>
      <c r="E198" s="5">
        <v>16.78</v>
      </c>
      <c r="F198" s="5">
        <v>22.1</v>
      </c>
      <c r="G198" s="5">
        <v>3.14</v>
      </c>
      <c r="H198" s="5">
        <v>16.43</v>
      </c>
      <c r="I198" s="5">
        <v>12.73</v>
      </c>
      <c r="J198" s="5">
        <v>2.73</v>
      </c>
      <c r="K198" s="6">
        <f t="shared" si="45"/>
        <v>16.605</v>
      </c>
      <c r="L198" s="6">
        <f t="shared" si="46"/>
        <v>0.35000000000000142</v>
      </c>
      <c r="M198" s="6">
        <f t="shared" si="47"/>
        <v>17.414999999999999</v>
      </c>
      <c r="N198" s="5">
        <f t="shared" si="48"/>
        <v>2.0804146221366548</v>
      </c>
      <c r="O198" s="6">
        <f t="shared" si="49"/>
        <v>9.370000000000001</v>
      </c>
      <c r="P198" s="6">
        <f t="shared" si="50"/>
        <v>4.1608292442733097</v>
      </c>
      <c r="Q198" s="6">
        <f t="shared" si="51"/>
        <v>0.13901516245487369</v>
      </c>
      <c r="R198" s="5">
        <f t="shared" si="52"/>
        <v>2.1678370993990037</v>
      </c>
      <c r="S198" s="5">
        <f t="shared" si="53"/>
        <v>9.02</v>
      </c>
      <c r="T198" s="5">
        <f t="shared" si="54"/>
        <v>9.370000000000001</v>
      </c>
      <c r="U198" s="5">
        <f t="shared" si="55"/>
        <v>2.2519549469366593</v>
      </c>
      <c r="V198" s="5">
        <f t="shared" si="56"/>
        <v>0.38934546574571843</v>
      </c>
      <c r="W198" s="5">
        <f t="shared" si="57"/>
        <v>0.80999999999999872</v>
      </c>
      <c r="X198" s="5">
        <f t="shared" si="58"/>
        <v>17.414999999999999</v>
      </c>
      <c r="Y198" s="5">
        <f t="shared" si="59"/>
        <v>8.3709275135329584</v>
      </c>
      <c r="Z198" s="9">
        <f t="shared" si="60"/>
        <v>0.27667489947590113</v>
      </c>
      <c r="AA198">
        <f t="shared" si="61"/>
        <v>0.35000000000000142</v>
      </c>
    </row>
    <row r="199" spans="1:27">
      <c r="A199" s="1">
        <f t="shared" si="44"/>
        <v>12003</v>
      </c>
      <c r="B199" s="1">
        <v>1</v>
      </c>
      <c r="C199" s="1">
        <v>4</v>
      </c>
      <c r="D199" s="2">
        <v>3</v>
      </c>
      <c r="E199" s="5">
        <v>748.42</v>
      </c>
      <c r="F199" s="5">
        <v>685.98</v>
      </c>
      <c r="G199" s="5">
        <v>20.32</v>
      </c>
      <c r="H199" s="5">
        <v>739.86</v>
      </c>
      <c r="I199" s="5">
        <v>723.87</v>
      </c>
      <c r="J199" s="5">
        <v>14.68</v>
      </c>
      <c r="K199" s="6">
        <f t="shared" si="45"/>
        <v>744.14</v>
      </c>
      <c r="L199" s="6">
        <f t="shared" si="46"/>
        <v>8.5599999999999454</v>
      </c>
      <c r="M199" s="6">
        <f t="shared" si="47"/>
        <v>704.92499999999995</v>
      </c>
      <c r="N199" s="5">
        <f t="shared" si="48"/>
        <v>12.534001755225663</v>
      </c>
      <c r="O199" s="6">
        <f t="shared" si="49"/>
        <v>-37.889999999999986</v>
      </c>
      <c r="P199" s="6">
        <f t="shared" si="50"/>
        <v>25.068003510451327</v>
      </c>
      <c r="Q199" s="6">
        <f t="shared" si="51"/>
        <v>0.31412872721532364</v>
      </c>
      <c r="R199" s="5">
        <f t="shared" si="52"/>
        <v>1.8529596894556859</v>
      </c>
      <c r="S199" s="5">
        <f t="shared" si="53"/>
        <v>46.449999999999932</v>
      </c>
      <c r="T199" s="5">
        <f t="shared" si="54"/>
        <v>37.889999999999986</v>
      </c>
      <c r="U199" s="5">
        <f t="shared" si="55"/>
        <v>1.5114885389338215</v>
      </c>
      <c r="V199" s="5">
        <f t="shared" si="56"/>
        <v>3.1286895251670566</v>
      </c>
      <c r="W199" s="5">
        <f t="shared" si="57"/>
        <v>39.215000000000032</v>
      </c>
      <c r="X199" s="5">
        <f t="shared" si="58"/>
        <v>704.92499999999995</v>
      </c>
      <c r="Y199" s="5">
        <f t="shared" si="59"/>
        <v>56.241016537763237</v>
      </c>
      <c r="Z199" s="9">
        <f t="shared" si="60"/>
        <v>0.27827145020644861</v>
      </c>
      <c r="AA199">
        <f t="shared" si="61"/>
        <v>8.5599999999999454</v>
      </c>
    </row>
    <row r="200" spans="1:27">
      <c r="A200" s="1">
        <f t="shared" si="44"/>
        <v>28504</v>
      </c>
      <c r="B200" s="1">
        <v>3</v>
      </c>
      <c r="C200" s="1">
        <v>-3</v>
      </c>
      <c r="D200" s="2">
        <v>4</v>
      </c>
      <c r="E200" s="5">
        <v>606.38</v>
      </c>
      <c r="F200" s="5">
        <v>635.51</v>
      </c>
      <c r="G200" s="5">
        <v>18.95</v>
      </c>
      <c r="H200" s="5">
        <v>607.51</v>
      </c>
      <c r="I200" s="5">
        <v>609.25</v>
      </c>
      <c r="J200" s="5">
        <v>19.8</v>
      </c>
      <c r="K200" s="6">
        <f t="shared" si="45"/>
        <v>606.94499999999994</v>
      </c>
      <c r="L200" s="6">
        <f t="shared" si="46"/>
        <v>-1.1299999999999955</v>
      </c>
      <c r="M200" s="6">
        <f t="shared" si="47"/>
        <v>622.38</v>
      </c>
      <c r="N200" s="5">
        <f t="shared" si="48"/>
        <v>13.703489519096951</v>
      </c>
      <c r="O200" s="6">
        <f t="shared" si="49"/>
        <v>26.259999999999991</v>
      </c>
      <c r="P200" s="6">
        <f t="shared" si="50"/>
        <v>27.406979038193903</v>
      </c>
      <c r="Q200" s="6">
        <f t="shared" si="51"/>
        <v>-4.3849868700013728E-2</v>
      </c>
      <c r="R200" s="5">
        <f t="shared" si="52"/>
        <v>0.99938048486955622</v>
      </c>
      <c r="S200" s="5">
        <f t="shared" si="53"/>
        <v>27.389999999999986</v>
      </c>
      <c r="T200" s="5">
        <f t="shared" si="54"/>
        <v>26.259999999999991</v>
      </c>
      <c r="U200" s="5">
        <f t="shared" si="55"/>
        <v>0.95815011072196243</v>
      </c>
      <c r="V200" s="5">
        <f t="shared" si="56"/>
        <v>1.1263554424214435</v>
      </c>
      <c r="W200" s="5">
        <f t="shared" si="57"/>
        <v>15.435000000000059</v>
      </c>
      <c r="X200" s="5">
        <f t="shared" si="58"/>
        <v>622.38</v>
      </c>
      <c r="Y200" s="5">
        <f t="shared" si="59"/>
        <v>45.417628782264671</v>
      </c>
      <c r="Z200" s="9">
        <f t="shared" si="60"/>
        <v>0.27874719729532704</v>
      </c>
      <c r="AA200">
        <f t="shared" si="61"/>
        <v>1.1299999999999955</v>
      </c>
    </row>
    <row r="201" spans="1:27">
      <c r="A201" s="1">
        <f t="shared" si="44"/>
        <v>11007</v>
      </c>
      <c r="B201" s="1">
        <v>1</v>
      </c>
      <c r="C201" s="1">
        <v>2</v>
      </c>
      <c r="D201" s="2">
        <v>7</v>
      </c>
      <c r="E201" s="5">
        <v>1915.02</v>
      </c>
      <c r="F201" s="5">
        <v>1979.06</v>
      </c>
      <c r="G201" s="5">
        <v>66.13</v>
      </c>
      <c r="H201" s="5">
        <v>1919.23</v>
      </c>
      <c r="I201" s="5">
        <v>1976.3</v>
      </c>
      <c r="J201" s="5">
        <v>53.42</v>
      </c>
      <c r="K201" s="6">
        <f t="shared" si="45"/>
        <v>1917.125</v>
      </c>
      <c r="L201" s="6">
        <f t="shared" si="46"/>
        <v>-4.2100000000000364</v>
      </c>
      <c r="M201" s="6">
        <f t="shared" si="47"/>
        <v>1977.6799999999998</v>
      </c>
      <c r="N201" s="5">
        <f t="shared" si="48"/>
        <v>42.505509348789126</v>
      </c>
      <c r="O201" s="6">
        <f t="shared" si="49"/>
        <v>2.7599999999999909</v>
      </c>
      <c r="P201" s="6">
        <f t="shared" si="50"/>
        <v>85.011018697578251</v>
      </c>
      <c r="Q201" s="6">
        <f t="shared" si="51"/>
        <v>0.21025420495472077</v>
      </c>
      <c r="R201" s="5">
        <f t="shared" si="52"/>
        <v>8.1989371575411849E-2</v>
      </c>
      <c r="S201" s="5">
        <f t="shared" si="53"/>
        <v>6.9700000000000273</v>
      </c>
      <c r="T201" s="5">
        <f t="shared" si="54"/>
        <v>2.7599999999999909</v>
      </c>
      <c r="U201" s="5">
        <f t="shared" si="55"/>
        <v>3.2466379562142766E-2</v>
      </c>
      <c r="V201" s="5">
        <f t="shared" si="56"/>
        <v>1.4246388510040262</v>
      </c>
      <c r="W201" s="5">
        <f t="shared" si="57"/>
        <v>60.554999999999836</v>
      </c>
      <c r="X201" s="5">
        <f t="shared" si="58"/>
        <v>1977.6799999999998</v>
      </c>
      <c r="Y201" s="5">
        <f t="shared" si="59"/>
        <v>46.527615603230949</v>
      </c>
      <c r="Z201" s="9">
        <f t="shared" si="60"/>
        <v>0.28046924965136549</v>
      </c>
      <c r="AA201">
        <f t="shared" si="61"/>
        <v>4.2100000000000364</v>
      </c>
    </row>
    <row r="202" spans="1:27">
      <c r="A202" s="1">
        <f t="shared" si="44"/>
        <v>1994</v>
      </c>
      <c r="B202" s="1">
        <v>0</v>
      </c>
      <c r="C202" s="1">
        <v>4</v>
      </c>
      <c r="D202" s="2">
        <v>-6</v>
      </c>
      <c r="E202" s="5">
        <v>19.010000000000002</v>
      </c>
      <c r="F202" s="5">
        <v>17.95</v>
      </c>
      <c r="G202" s="5">
        <v>2.5</v>
      </c>
      <c r="H202" s="5">
        <v>17.39</v>
      </c>
      <c r="I202" s="5">
        <v>16.649999999999999</v>
      </c>
      <c r="J202" s="5">
        <v>1.78</v>
      </c>
      <c r="K202" s="6">
        <f t="shared" si="45"/>
        <v>18.200000000000003</v>
      </c>
      <c r="L202" s="6">
        <f t="shared" si="46"/>
        <v>1.620000000000001</v>
      </c>
      <c r="M202" s="6">
        <f t="shared" si="47"/>
        <v>17.299999999999997</v>
      </c>
      <c r="N202" s="5">
        <f t="shared" si="48"/>
        <v>1.5344705927452633</v>
      </c>
      <c r="O202" s="6">
        <f t="shared" si="49"/>
        <v>1.3000000000000007</v>
      </c>
      <c r="P202" s="6">
        <f t="shared" si="50"/>
        <v>3.0689411854905266</v>
      </c>
      <c r="Q202" s="6">
        <f t="shared" si="51"/>
        <v>0.32718933152127749</v>
      </c>
      <c r="R202" s="5">
        <f t="shared" si="52"/>
        <v>0.1042704896115019</v>
      </c>
      <c r="S202" s="5">
        <f t="shared" si="53"/>
        <v>0.32000000000000028</v>
      </c>
      <c r="T202" s="5">
        <f t="shared" si="54"/>
        <v>1.3000000000000007</v>
      </c>
      <c r="U202" s="5">
        <f t="shared" si="55"/>
        <v>0.42359886404672631</v>
      </c>
      <c r="V202" s="5">
        <f t="shared" si="56"/>
        <v>0.58652150406470138</v>
      </c>
      <c r="W202" s="5">
        <f t="shared" si="57"/>
        <v>0.90000000000000568</v>
      </c>
      <c r="X202" s="5">
        <f t="shared" si="58"/>
        <v>17.299999999999997</v>
      </c>
      <c r="Y202" s="5">
        <f t="shared" si="59"/>
        <v>11.274246689243631</v>
      </c>
      <c r="Z202" s="9">
        <f t="shared" si="60"/>
        <v>0.28183683222744327</v>
      </c>
      <c r="AA202">
        <f t="shared" si="61"/>
        <v>1.620000000000001</v>
      </c>
    </row>
    <row r="203" spans="1:27">
      <c r="A203" s="1">
        <f t="shared" si="44"/>
        <v>18004</v>
      </c>
      <c r="B203" s="1">
        <v>2</v>
      </c>
      <c r="C203" s="1">
        <v>-4</v>
      </c>
      <c r="D203" s="2">
        <v>4</v>
      </c>
      <c r="E203" s="5">
        <v>1138.02</v>
      </c>
      <c r="F203" s="5">
        <v>1114.6199999999999</v>
      </c>
      <c r="G203" s="5">
        <v>22.45</v>
      </c>
      <c r="H203" s="5">
        <v>1135.57</v>
      </c>
      <c r="I203" s="5">
        <v>1166.8399999999999</v>
      </c>
      <c r="J203" s="5">
        <v>32.159999999999997</v>
      </c>
      <c r="K203" s="6">
        <f t="shared" si="45"/>
        <v>1136.7950000000001</v>
      </c>
      <c r="L203" s="6">
        <f t="shared" si="46"/>
        <v>2.4500000000000455</v>
      </c>
      <c r="M203" s="6">
        <f t="shared" si="47"/>
        <v>1140.73</v>
      </c>
      <c r="N203" s="5">
        <f t="shared" si="48"/>
        <v>19.610380541947674</v>
      </c>
      <c r="O203" s="6">
        <f t="shared" si="49"/>
        <v>-52.220000000000027</v>
      </c>
      <c r="P203" s="6">
        <f t="shared" si="50"/>
        <v>39.220761083895347</v>
      </c>
      <c r="Q203" s="6">
        <f t="shared" si="51"/>
        <v>-0.34471435765976027</v>
      </c>
      <c r="R203" s="5">
        <f t="shared" si="52"/>
        <v>1.3939046180939212</v>
      </c>
      <c r="S203" s="5">
        <f t="shared" si="53"/>
        <v>54.670000000000073</v>
      </c>
      <c r="T203" s="5">
        <f t="shared" si="54"/>
        <v>52.220000000000027</v>
      </c>
      <c r="U203" s="5">
        <f t="shared" si="55"/>
        <v>1.3314377017900954</v>
      </c>
      <c r="V203" s="5">
        <f t="shared" si="56"/>
        <v>0.20065903318820183</v>
      </c>
      <c r="W203" s="5">
        <f t="shared" si="57"/>
        <v>3.9349999999999454</v>
      </c>
      <c r="X203" s="5">
        <f t="shared" si="58"/>
        <v>1140.73</v>
      </c>
      <c r="Y203" s="5">
        <f t="shared" si="59"/>
        <v>58.169702396132308</v>
      </c>
      <c r="Z203" s="9">
        <f t="shared" si="60"/>
        <v>0.28199290771223307</v>
      </c>
      <c r="AA203">
        <f t="shared" si="61"/>
        <v>2.4500000000000455</v>
      </c>
    </row>
    <row r="204" spans="1:27">
      <c r="A204" s="1">
        <f t="shared" si="44"/>
        <v>1506</v>
      </c>
      <c r="B204" s="1">
        <v>0</v>
      </c>
      <c r="C204" s="1">
        <v>3</v>
      </c>
      <c r="D204" s="2">
        <v>6</v>
      </c>
      <c r="E204" s="5">
        <v>318.86</v>
      </c>
      <c r="F204" s="5">
        <v>322.91000000000003</v>
      </c>
      <c r="G204" s="5">
        <v>11.48</v>
      </c>
      <c r="H204" s="5">
        <v>326.07</v>
      </c>
      <c r="I204" s="5">
        <v>331.46</v>
      </c>
      <c r="J204" s="5">
        <v>11.41</v>
      </c>
      <c r="K204" s="6">
        <f t="shared" si="45"/>
        <v>322.46500000000003</v>
      </c>
      <c r="L204" s="6">
        <f t="shared" si="46"/>
        <v>-7.2099999999999795</v>
      </c>
      <c r="M204" s="6">
        <f t="shared" si="47"/>
        <v>327.185</v>
      </c>
      <c r="N204" s="5">
        <f t="shared" si="48"/>
        <v>8.0928749526975885</v>
      </c>
      <c r="O204" s="6">
        <f t="shared" si="49"/>
        <v>-8.5499999999999545</v>
      </c>
      <c r="P204" s="6">
        <f t="shared" si="50"/>
        <v>16.185749905395177</v>
      </c>
      <c r="Q204" s="6">
        <f t="shared" si="51"/>
        <v>6.1161507528290065E-3</v>
      </c>
      <c r="R204" s="5">
        <f t="shared" si="52"/>
        <v>8.278887341224235E-2</v>
      </c>
      <c r="S204" s="5">
        <f t="shared" si="53"/>
        <v>1.339999999999975</v>
      </c>
      <c r="T204" s="5">
        <f t="shared" si="54"/>
        <v>8.5499999999999545</v>
      </c>
      <c r="U204" s="5">
        <f t="shared" si="55"/>
        <v>0.52824243856319519</v>
      </c>
      <c r="V204" s="5">
        <f t="shared" si="56"/>
        <v>0.5832290783668489</v>
      </c>
      <c r="W204" s="5">
        <f t="shared" si="57"/>
        <v>4.7199999999999704</v>
      </c>
      <c r="X204" s="5">
        <f t="shared" si="58"/>
        <v>327.185</v>
      </c>
      <c r="Y204" s="5">
        <f t="shared" si="59"/>
        <v>40.428772458783612</v>
      </c>
      <c r="Z204" s="9">
        <f t="shared" si="60"/>
        <v>0.28349603171825882</v>
      </c>
      <c r="AA204">
        <f t="shared" si="61"/>
        <v>7.2099999999999795</v>
      </c>
    </row>
    <row r="205" spans="1:27">
      <c r="A205" s="1">
        <f t="shared" si="44"/>
        <v>17998</v>
      </c>
      <c r="B205" s="1">
        <v>2</v>
      </c>
      <c r="C205" s="1">
        <v>-4</v>
      </c>
      <c r="D205" s="2">
        <v>-2</v>
      </c>
      <c r="E205" s="5">
        <v>218.32</v>
      </c>
      <c r="F205" s="5">
        <v>225.18</v>
      </c>
      <c r="G205" s="5">
        <v>9.52</v>
      </c>
      <c r="H205" s="5">
        <v>219.24</v>
      </c>
      <c r="I205" s="5">
        <v>234.95</v>
      </c>
      <c r="J205" s="5">
        <v>9.41</v>
      </c>
      <c r="K205" s="6">
        <f t="shared" si="45"/>
        <v>218.78</v>
      </c>
      <c r="L205" s="6">
        <f t="shared" si="46"/>
        <v>-0.92000000000001592</v>
      </c>
      <c r="M205" s="6">
        <f t="shared" si="47"/>
        <v>230.065</v>
      </c>
      <c r="N205" s="5">
        <f t="shared" si="48"/>
        <v>6.6928786781175109</v>
      </c>
      <c r="O205" s="6">
        <f t="shared" si="49"/>
        <v>-9.7699999999999818</v>
      </c>
      <c r="P205" s="6">
        <f t="shared" si="50"/>
        <v>13.385757356235022</v>
      </c>
      <c r="Q205" s="6">
        <f t="shared" si="51"/>
        <v>1.1621371983803802E-2</v>
      </c>
      <c r="R205" s="5">
        <f t="shared" si="52"/>
        <v>0.66115048737811444</v>
      </c>
      <c r="S205" s="5">
        <f t="shared" si="53"/>
        <v>8.8499999999999659</v>
      </c>
      <c r="T205" s="5">
        <f t="shared" si="54"/>
        <v>9.7699999999999818</v>
      </c>
      <c r="U205" s="5">
        <f t="shared" si="55"/>
        <v>0.72988025555753577</v>
      </c>
      <c r="V205" s="5">
        <f t="shared" si="56"/>
        <v>1.6861205084885986</v>
      </c>
      <c r="W205" s="5">
        <f t="shared" si="57"/>
        <v>11.284999999999997</v>
      </c>
      <c r="X205" s="5">
        <f t="shared" si="58"/>
        <v>230.065</v>
      </c>
      <c r="Y205" s="5">
        <f t="shared" si="59"/>
        <v>34.374595904778872</v>
      </c>
      <c r="Z205" s="9">
        <f t="shared" si="60"/>
        <v>0.28396478654931845</v>
      </c>
      <c r="AA205">
        <f t="shared" si="61"/>
        <v>0.92000000000001592</v>
      </c>
    </row>
    <row r="206" spans="1:27">
      <c r="A206" s="1">
        <f t="shared" si="44"/>
        <v>29006</v>
      </c>
      <c r="B206" s="1">
        <v>3</v>
      </c>
      <c r="C206" s="1">
        <v>-2</v>
      </c>
      <c r="D206" s="2">
        <v>6</v>
      </c>
      <c r="E206" s="5">
        <v>104.04</v>
      </c>
      <c r="F206" s="5">
        <v>115.98</v>
      </c>
      <c r="G206" s="5">
        <v>6.18</v>
      </c>
      <c r="H206" s="5">
        <v>105.28</v>
      </c>
      <c r="I206" s="5">
        <v>112.86</v>
      </c>
      <c r="J206" s="5">
        <v>6.24</v>
      </c>
      <c r="K206" s="6">
        <f t="shared" si="45"/>
        <v>104.66</v>
      </c>
      <c r="L206" s="6">
        <f t="shared" si="46"/>
        <v>-1.2399999999999949</v>
      </c>
      <c r="M206" s="6">
        <f t="shared" si="47"/>
        <v>114.42</v>
      </c>
      <c r="N206" s="5">
        <f t="shared" si="48"/>
        <v>4.3911843504913337</v>
      </c>
      <c r="O206" s="6">
        <f t="shared" si="49"/>
        <v>3.1200000000000045</v>
      </c>
      <c r="P206" s="6">
        <f t="shared" si="50"/>
        <v>8.7823687009826674</v>
      </c>
      <c r="Q206" s="6">
        <f t="shared" si="51"/>
        <v>-9.6616102683781159E-3</v>
      </c>
      <c r="R206" s="5">
        <f t="shared" si="52"/>
        <v>0.4964492095978793</v>
      </c>
      <c r="S206" s="5">
        <f t="shared" si="53"/>
        <v>4.3599999999999994</v>
      </c>
      <c r="T206" s="5">
        <f t="shared" si="54"/>
        <v>3.1200000000000045</v>
      </c>
      <c r="U206" s="5">
        <f t="shared" si="55"/>
        <v>0.35525723255628117</v>
      </c>
      <c r="V206" s="5">
        <f t="shared" si="56"/>
        <v>2.2226349934290393</v>
      </c>
      <c r="W206" s="5">
        <f t="shared" si="57"/>
        <v>9.7600000000000051</v>
      </c>
      <c r="X206" s="5">
        <f t="shared" si="58"/>
        <v>114.42</v>
      </c>
      <c r="Y206" s="5">
        <f t="shared" si="59"/>
        <v>26.056751634031816</v>
      </c>
      <c r="Z206" s="9">
        <f t="shared" si="60"/>
        <v>0.28589508565206223</v>
      </c>
      <c r="AA206">
        <f t="shared" si="61"/>
        <v>1.2399999999999949</v>
      </c>
    </row>
    <row r="207" spans="1:27">
      <c r="A207" s="1">
        <f t="shared" si="44"/>
        <v>22002</v>
      </c>
      <c r="B207" s="1">
        <v>2</v>
      </c>
      <c r="C207" s="1">
        <v>4</v>
      </c>
      <c r="D207" s="2">
        <v>2</v>
      </c>
      <c r="E207" s="5">
        <v>1467.28</v>
      </c>
      <c r="F207" s="5">
        <v>1400.89</v>
      </c>
      <c r="G207" s="5">
        <v>36.979999999999997</v>
      </c>
      <c r="H207" s="5">
        <v>1475.76</v>
      </c>
      <c r="I207" s="5">
        <v>1401.13</v>
      </c>
      <c r="J207" s="5">
        <v>27.49</v>
      </c>
      <c r="K207" s="6">
        <f t="shared" si="45"/>
        <v>1471.52</v>
      </c>
      <c r="L207" s="6">
        <f t="shared" si="46"/>
        <v>-8.4800000000000182</v>
      </c>
      <c r="M207" s="6">
        <f t="shared" si="47"/>
        <v>1401.0100000000002</v>
      </c>
      <c r="N207" s="5">
        <f t="shared" si="48"/>
        <v>23.039208428242492</v>
      </c>
      <c r="O207" s="6">
        <f t="shared" si="49"/>
        <v>-0.24000000000000909</v>
      </c>
      <c r="P207" s="6">
        <f t="shared" si="50"/>
        <v>46.078416856484985</v>
      </c>
      <c r="Q207" s="6">
        <f t="shared" si="51"/>
        <v>0.28815674113922696</v>
      </c>
      <c r="R207" s="5">
        <f t="shared" si="52"/>
        <v>0.17882558825022496</v>
      </c>
      <c r="S207" s="5">
        <f t="shared" si="53"/>
        <v>8.2400000000000091</v>
      </c>
      <c r="T207" s="5">
        <f t="shared" si="54"/>
        <v>0.24000000000000909</v>
      </c>
      <c r="U207" s="5">
        <f t="shared" si="55"/>
        <v>5.2085122791329574E-3</v>
      </c>
      <c r="V207" s="5">
        <f t="shared" si="56"/>
        <v>3.060435006680414</v>
      </c>
      <c r="W207" s="5">
        <f t="shared" si="57"/>
        <v>70.509999999999764</v>
      </c>
      <c r="X207" s="5">
        <f t="shared" si="58"/>
        <v>1401.0100000000002</v>
      </c>
      <c r="Y207" s="5">
        <f t="shared" si="59"/>
        <v>60.809814901564913</v>
      </c>
      <c r="Z207" s="9">
        <f t="shared" si="60"/>
        <v>0.28655889447022931</v>
      </c>
      <c r="AA207">
        <f t="shared" si="61"/>
        <v>8.4800000000000182</v>
      </c>
    </row>
    <row r="208" spans="1:27">
      <c r="A208" s="1">
        <f t="shared" si="44"/>
        <v>2004</v>
      </c>
      <c r="B208" s="1">
        <v>0</v>
      </c>
      <c r="C208" s="1">
        <v>4</v>
      </c>
      <c r="D208" s="2">
        <v>4</v>
      </c>
      <c r="E208" s="5">
        <v>22.47</v>
      </c>
      <c r="F208" s="5">
        <v>18.72</v>
      </c>
      <c r="G208" s="5">
        <v>3.03</v>
      </c>
      <c r="H208" s="5">
        <v>22.07</v>
      </c>
      <c r="I208" s="5">
        <v>21.63</v>
      </c>
      <c r="J208" s="5">
        <v>3.29</v>
      </c>
      <c r="K208" s="6">
        <f t="shared" si="45"/>
        <v>22.27</v>
      </c>
      <c r="L208" s="6">
        <f t="shared" si="46"/>
        <v>0.39999999999999858</v>
      </c>
      <c r="M208" s="6">
        <f t="shared" si="47"/>
        <v>20.174999999999997</v>
      </c>
      <c r="N208" s="5">
        <f t="shared" si="48"/>
        <v>2.2363474685298792</v>
      </c>
      <c r="O208" s="6">
        <f t="shared" si="49"/>
        <v>-2.91</v>
      </c>
      <c r="P208" s="6">
        <f t="shared" si="50"/>
        <v>4.4726949370597584</v>
      </c>
      <c r="Q208" s="6">
        <f t="shared" si="51"/>
        <v>-8.2139465133716588E-2</v>
      </c>
      <c r="R208" s="5">
        <f t="shared" si="52"/>
        <v>0.7400460005832441</v>
      </c>
      <c r="S208" s="5">
        <f t="shared" si="53"/>
        <v>3.3099999999999987</v>
      </c>
      <c r="T208" s="5">
        <f t="shared" si="54"/>
        <v>2.91</v>
      </c>
      <c r="U208" s="5">
        <f t="shared" si="55"/>
        <v>0.65061445972726317</v>
      </c>
      <c r="V208" s="5">
        <f t="shared" si="56"/>
        <v>0.93679539046640403</v>
      </c>
      <c r="W208" s="5">
        <f t="shared" si="57"/>
        <v>2.0950000000000024</v>
      </c>
      <c r="X208" s="5">
        <f t="shared" si="58"/>
        <v>20.174999999999997</v>
      </c>
      <c r="Y208" s="5">
        <f t="shared" si="59"/>
        <v>9.0214066838471005</v>
      </c>
      <c r="Z208" s="9">
        <f t="shared" si="60"/>
        <v>0.28766647354184327</v>
      </c>
      <c r="AA208">
        <f t="shared" si="61"/>
        <v>0.39999999999999858</v>
      </c>
    </row>
    <row r="209" spans="1:27">
      <c r="A209" s="1">
        <f t="shared" si="44"/>
        <v>8006</v>
      </c>
      <c r="B209" s="1">
        <v>1</v>
      </c>
      <c r="C209" s="1">
        <v>-4</v>
      </c>
      <c r="D209" s="2">
        <v>6</v>
      </c>
      <c r="E209" s="5">
        <v>247.35</v>
      </c>
      <c r="F209" s="5">
        <v>244.48</v>
      </c>
      <c r="G209" s="5">
        <v>6.49</v>
      </c>
      <c r="H209" s="5">
        <v>245.87</v>
      </c>
      <c r="I209" s="5">
        <v>242.77</v>
      </c>
      <c r="J209" s="5">
        <v>9.17</v>
      </c>
      <c r="K209" s="6">
        <f t="shared" si="45"/>
        <v>246.61</v>
      </c>
      <c r="L209" s="6">
        <f t="shared" si="46"/>
        <v>1.4799999999999898</v>
      </c>
      <c r="M209" s="6">
        <f t="shared" si="47"/>
        <v>243.625</v>
      </c>
      <c r="N209" s="5">
        <f t="shared" si="48"/>
        <v>5.6171389514591858</v>
      </c>
      <c r="O209" s="6">
        <f t="shared" si="49"/>
        <v>1.7099999999999795</v>
      </c>
      <c r="P209" s="6">
        <f t="shared" si="50"/>
        <v>11.234277902918372</v>
      </c>
      <c r="Q209" s="6">
        <f t="shared" si="51"/>
        <v>-0.33253412989564923</v>
      </c>
      <c r="R209" s="5">
        <f t="shared" si="52"/>
        <v>2.0473055944275845E-2</v>
      </c>
      <c r="S209" s="5">
        <f t="shared" si="53"/>
        <v>0.22999999999998977</v>
      </c>
      <c r="T209" s="5">
        <f t="shared" si="54"/>
        <v>1.7099999999999795</v>
      </c>
      <c r="U209" s="5">
        <f t="shared" si="55"/>
        <v>0.15221272028136015</v>
      </c>
      <c r="V209" s="5">
        <f t="shared" si="56"/>
        <v>0.53140932168405564</v>
      </c>
      <c r="W209" s="5">
        <f t="shared" si="57"/>
        <v>2.9850000000000136</v>
      </c>
      <c r="X209" s="5">
        <f t="shared" si="58"/>
        <v>243.625</v>
      </c>
      <c r="Y209" s="5">
        <f t="shared" si="59"/>
        <v>43.371723951516742</v>
      </c>
      <c r="Z209" s="9">
        <f t="shared" si="60"/>
        <v>0.28925421345245778</v>
      </c>
      <c r="AA209">
        <f t="shared" si="61"/>
        <v>1.4799999999999898</v>
      </c>
    </row>
    <row r="210" spans="1:27">
      <c r="A210" s="1">
        <f t="shared" si="44"/>
        <v>8494</v>
      </c>
      <c r="B210" s="1">
        <v>1</v>
      </c>
      <c r="C210" s="1">
        <v>-3</v>
      </c>
      <c r="D210" s="2">
        <v>-6</v>
      </c>
      <c r="E210" s="5">
        <v>499.9</v>
      </c>
      <c r="F210" s="5">
        <v>515.02</v>
      </c>
      <c r="G210" s="5">
        <v>16.52</v>
      </c>
      <c r="H210" s="5">
        <v>491.82</v>
      </c>
      <c r="I210" s="5">
        <v>497.86</v>
      </c>
      <c r="J210" s="5">
        <v>16.27</v>
      </c>
      <c r="K210" s="6">
        <f t="shared" si="45"/>
        <v>495.86</v>
      </c>
      <c r="L210" s="6">
        <f t="shared" si="46"/>
        <v>8.0799999999999841</v>
      </c>
      <c r="M210" s="6">
        <f t="shared" si="47"/>
        <v>506.44</v>
      </c>
      <c r="N210" s="5">
        <f t="shared" si="48"/>
        <v>11.593352621222214</v>
      </c>
      <c r="O210" s="6">
        <f t="shared" si="49"/>
        <v>17.159999999999968</v>
      </c>
      <c r="P210" s="6">
        <f t="shared" si="50"/>
        <v>23.186705242444429</v>
      </c>
      <c r="Q210" s="6">
        <f t="shared" si="51"/>
        <v>1.524766504725519E-2</v>
      </c>
      <c r="R210" s="5">
        <f t="shared" si="52"/>
        <v>0.39160371881463296</v>
      </c>
      <c r="S210" s="5">
        <f t="shared" si="53"/>
        <v>9.0799999999999841</v>
      </c>
      <c r="T210" s="5">
        <f t="shared" si="54"/>
        <v>17.159999999999968</v>
      </c>
      <c r="U210" s="5">
        <f t="shared" si="55"/>
        <v>0.7400792747642182</v>
      </c>
      <c r="V210" s="5">
        <f t="shared" si="56"/>
        <v>0.91259192622440921</v>
      </c>
      <c r="W210" s="5">
        <f t="shared" si="57"/>
        <v>10.579999999999984</v>
      </c>
      <c r="X210" s="5">
        <f t="shared" si="58"/>
        <v>506.44</v>
      </c>
      <c r="Y210" s="5">
        <f t="shared" si="59"/>
        <v>43.683653602749573</v>
      </c>
      <c r="Z210" s="9">
        <f t="shared" si="60"/>
        <v>0.28945811441381292</v>
      </c>
      <c r="AA210">
        <f t="shared" si="61"/>
        <v>8.0799999999999841</v>
      </c>
    </row>
    <row r="211" spans="1:27">
      <c r="A211" s="1">
        <f t="shared" si="44"/>
        <v>21505</v>
      </c>
      <c r="B211" s="1">
        <v>2</v>
      </c>
      <c r="C211" s="1">
        <v>3</v>
      </c>
      <c r="D211" s="2">
        <v>5</v>
      </c>
      <c r="E211" s="5">
        <v>333.89</v>
      </c>
      <c r="F211" s="5">
        <v>327.27999999999997</v>
      </c>
      <c r="G211" s="5">
        <v>11.44</v>
      </c>
      <c r="H211" s="5">
        <v>328.84</v>
      </c>
      <c r="I211" s="5">
        <v>333.97</v>
      </c>
      <c r="J211" s="5">
        <v>11.45</v>
      </c>
      <c r="K211" s="6">
        <f t="shared" si="45"/>
        <v>331.36500000000001</v>
      </c>
      <c r="L211" s="6">
        <f t="shared" si="46"/>
        <v>5.0500000000000114</v>
      </c>
      <c r="M211" s="6">
        <f t="shared" si="47"/>
        <v>330.625</v>
      </c>
      <c r="N211" s="5">
        <f t="shared" si="48"/>
        <v>8.0928378829678778</v>
      </c>
      <c r="O211" s="6">
        <f t="shared" si="49"/>
        <v>-6.6900000000000546</v>
      </c>
      <c r="P211" s="6">
        <f t="shared" si="50"/>
        <v>16.185675765935756</v>
      </c>
      <c r="Q211" s="6">
        <f t="shared" si="51"/>
        <v>-8.7374382624983771E-4</v>
      </c>
      <c r="R211" s="5">
        <f t="shared" si="52"/>
        <v>0.72533270589220478</v>
      </c>
      <c r="S211" s="5">
        <f t="shared" si="53"/>
        <v>11.740000000000066</v>
      </c>
      <c r="T211" s="5">
        <f t="shared" si="54"/>
        <v>6.6900000000000546</v>
      </c>
      <c r="U211" s="5">
        <f t="shared" si="55"/>
        <v>0.41332843291472421</v>
      </c>
      <c r="V211" s="5">
        <f t="shared" si="56"/>
        <v>9.1438876040925918E-2</v>
      </c>
      <c r="W211" s="5">
        <f t="shared" si="57"/>
        <v>0.74000000000000909</v>
      </c>
      <c r="X211" s="5">
        <f t="shared" si="58"/>
        <v>330.625</v>
      </c>
      <c r="Y211" s="5">
        <f t="shared" si="59"/>
        <v>40.854024852744267</v>
      </c>
      <c r="Z211" s="9">
        <f t="shared" si="60"/>
        <v>0.29008619408720576</v>
      </c>
      <c r="AA211">
        <f t="shared" si="61"/>
        <v>5.0500000000000114</v>
      </c>
    </row>
    <row r="212" spans="1:27">
      <c r="A212" s="1">
        <f t="shared" si="44"/>
        <v>1492</v>
      </c>
      <c r="B212" s="1">
        <v>0</v>
      </c>
      <c r="C212" s="1">
        <v>3</v>
      </c>
      <c r="D212" s="2">
        <v>-8</v>
      </c>
      <c r="E212" s="5">
        <v>554.78</v>
      </c>
      <c r="F212" s="5">
        <v>537.98</v>
      </c>
      <c r="G212" s="5">
        <v>15.45</v>
      </c>
      <c r="H212" s="5">
        <v>558.30999999999995</v>
      </c>
      <c r="I212" s="5">
        <v>545.41</v>
      </c>
      <c r="J212" s="5">
        <v>19.09</v>
      </c>
      <c r="K212" s="6">
        <f t="shared" si="45"/>
        <v>556.54499999999996</v>
      </c>
      <c r="L212" s="6">
        <f t="shared" si="46"/>
        <v>-3.5299999999999727</v>
      </c>
      <c r="M212" s="6">
        <f t="shared" si="47"/>
        <v>541.69499999999994</v>
      </c>
      <c r="N212" s="5">
        <f t="shared" si="48"/>
        <v>12.279358696609526</v>
      </c>
      <c r="O212" s="6">
        <f t="shared" si="49"/>
        <v>-7.42999999999995</v>
      </c>
      <c r="P212" s="6">
        <f t="shared" si="50"/>
        <v>24.558717393219052</v>
      </c>
      <c r="Q212" s="6">
        <f t="shared" si="51"/>
        <v>-0.20845501786843512</v>
      </c>
      <c r="R212" s="5">
        <f t="shared" si="52"/>
        <v>0.15880308151095923</v>
      </c>
      <c r="S212" s="5">
        <f t="shared" si="53"/>
        <v>3.8999999999999773</v>
      </c>
      <c r="T212" s="5">
        <f t="shared" si="54"/>
        <v>7.42999999999995</v>
      </c>
      <c r="U212" s="5">
        <f t="shared" si="55"/>
        <v>0.30254022964780153</v>
      </c>
      <c r="V212" s="5">
        <f t="shared" si="56"/>
        <v>1.2093465438142368</v>
      </c>
      <c r="W212" s="5">
        <f t="shared" si="57"/>
        <v>14.850000000000023</v>
      </c>
      <c r="X212" s="5">
        <f t="shared" si="58"/>
        <v>541.69499999999994</v>
      </c>
      <c r="Y212" s="5">
        <f t="shared" si="59"/>
        <v>44.114274481579258</v>
      </c>
      <c r="Z212" s="9">
        <f t="shared" si="60"/>
        <v>0.29023094252680914</v>
      </c>
      <c r="AA212">
        <f t="shared" si="61"/>
        <v>3.5299999999999727</v>
      </c>
    </row>
    <row r="213" spans="1:27">
      <c r="A213" s="1">
        <f t="shared" si="44"/>
        <v>11506</v>
      </c>
      <c r="B213" s="1">
        <v>1</v>
      </c>
      <c r="C213" s="1">
        <v>3</v>
      </c>
      <c r="D213" s="2">
        <v>6</v>
      </c>
      <c r="E213" s="5">
        <v>337.9</v>
      </c>
      <c r="F213" s="5">
        <v>337.29</v>
      </c>
      <c r="G213" s="5">
        <v>11.78</v>
      </c>
      <c r="H213" s="5">
        <v>336.51</v>
      </c>
      <c r="I213" s="5">
        <v>339.27</v>
      </c>
      <c r="J213" s="5">
        <v>11.57</v>
      </c>
      <c r="K213" s="6">
        <f t="shared" si="45"/>
        <v>337.20499999999998</v>
      </c>
      <c r="L213" s="6">
        <f t="shared" si="46"/>
        <v>1.3899999999999864</v>
      </c>
      <c r="M213" s="6">
        <f t="shared" si="47"/>
        <v>338.28</v>
      </c>
      <c r="N213" s="5">
        <f t="shared" si="48"/>
        <v>8.2558055330779201</v>
      </c>
      <c r="O213" s="6">
        <f t="shared" si="49"/>
        <v>-1.9799999999999613</v>
      </c>
      <c r="P213" s="6">
        <f t="shared" si="50"/>
        <v>16.51161106615584</v>
      </c>
      <c r="Q213" s="6">
        <f t="shared" si="51"/>
        <v>1.7985697271756532E-2</v>
      </c>
      <c r="R213" s="5">
        <f t="shared" si="52"/>
        <v>0.20409879971721839</v>
      </c>
      <c r="S213" s="5">
        <f t="shared" si="53"/>
        <v>3.3699999999999477</v>
      </c>
      <c r="T213" s="5">
        <f t="shared" si="54"/>
        <v>1.9799999999999613</v>
      </c>
      <c r="U213" s="5">
        <f t="shared" si="55"/>
        <v>0.11991561526412189</v>
      </c>
      <c r="V213" s="5">
        <f t="shared" si="56"/>
        <v>0.13021140041306281</v>
      </c>
      <c r="W213" s="5">
        <f t="shared" si="57"/>
        <v>1.0749999999999886</v>
      </c>
      <c r="X213" s="5">
        <f t="shared" si="58"/>
        <v>338.28</v>
      </c>
      <c r="Y213" s="5">
        <f t="shared" si="59"/>
        <v>40.974802355098937</v>
      </c>
      <c r="Z213" s="9">
        <f t="shared" si="60"/>
        <v>0.29154416475038564</v>
      </c>
      <c r="AA213">
        <f t="shared" si="61"/>
        <v>1.3899999999999864</v>
      </c>
    </row>
    <row r="214" spans="1:27">
      <c r="A214" s="1">
        <f t="shared" si="44"/>
        <v>28505</v>
      </c>
      <c r="B214" s="1">
        <v>3</v>
      </c>
      <c r="C214" s="1">
        <v>-3</v>
      </c>
      <c r="D214" s="2">
        <v>5</v>
      </c>
      <c r="E214" s="5">
        <v>311.01</v>
      </c>
      <c r="F214" s="5">
        <v>317.95999999999998</v>
      </c>
      <c r="G214" s="5">
        <v>11.31</v>
      </c>
      <c r="H214" s="5">
        <v>316.55</v>
      </c>
      <c r="I214" s="5">
        <v>303.44</v>
      </c>
      <c r="J214" s="5">
        <v>11.88</v>
      </c>
      <c r="K214" s="6">
        <f t="shared" si="45"/>
        <v>313.77999999999997</v>
      </c>
      <c r="L214" s="6">
        <f t="shared" si="46"/>
        <v>-5.5400000000000205</v>
      </c>
      <c r="M214" s="6">
        <f t="shared" si="47"/>
        <v>310.7</v>
      </c>
      <c r="N214" s="5">
        <f t="shared" si="48"/>
        <v>8.2013794571401224</v>
      </c>
      <c r="O214" s="6">
        <f t="shared" si="49"/>
        <v>14.519999999999982</v>
      </c>
      <c r="P214" s="6">
        <f t="shared" si="50"/>
        <v>16.402758914280245</v>
      </c>
      <c r="Q214" s="6">
        <f t="shared" si="51"/>
        <v>-4.9129438525481316E-2</v>
      </c>
      <c r="R214" s="5">
        <f t="shared" si="52"/>
        <v>1.2229649966101594</v>
      </c>
      <c r="S214" s="5">
        <f t="shared" si="53"/>
        <v>20.060000000000002</v>
      </c>
      <c r="T214" s="5">
        <f t="shared" si="54"/>
        <v>14.519999999999982</v>
      </c>
      <c r="U214" s="5">
        <f t="shared" si="55"/>
        <v>0.88521693672878821</v>
      </c>
      <c r="V214" s="5">
        <f t="shared" si="56"/>
        <v>0.37554657921827228</v>
      </c>
      <c r="W214" s="5">
        <f t="shared" si="57"/>
        <v>3.0799999999999841</v>
      </c>
      <c r="X214" s="5">
        <f t="shared" si="58"/>
        <v>310.7</v>
      </c>
      <c r="Y214" s="5">
        <f t="shared" si="59"/>
        <v>37.883870832181103</v>
      </c>
      <c r="Z214" s="9">
        <f t="shared" si="60"/>
        <v>0.29248076859855243</v>
      </c>
      <c r="AA214">
        <f t="shared" si="61"/>
        <v>5.5400000000000205</v>
      </c>
    </row>
    <row r="215" spans="1:27">
      <c r="A215" s="1">
        <f t="shared" si="44"/>
        <v>2499</v>
      </c>
      <c r="B215" s="1">
        <v>0</v>
      </c>
      <c r="C215" s="1">
        <v>5</v>
      </c>
      <c r="D215" s="2">
        <v>-1</v>
      </c>
      <c r="E215" s="5">
        <v>1390.15</v>
      </c>
      <c r="F215" s="5">
        <v>1470.29</v>
      </c>
      <c r="G215" s="5">
        <v>37.93</v>
      </c>
      <c r="H215" s="5">
        <v>1380.02</v>
      </c>
      <c r="I215" s="5">
        <v>1426.33</v>
      </c>
      <c r="J215" s="5">
        <v>27.83</v>
      </c>
      <c r="K215" s="6">
        <f t="shared" si="45"/>
        <v>1385.085</v>
      </c>
      <c r="L215" s="6">
        <f t="shared" si="46"/>
        <v>10.130000000000109</v>
      </c>
      <c r="M215" s="6">
        <f t="shared" si="47"/>
        <v>1448.31</v>
      </c>
      <c r="N215" s="5">
        <f t="shared" si="48"/>
        <v>23.522296869140991</v>
      </c>
      <c r="O215" s="6">
        <f t="shared" si="49"/>
        <v>43.960000000000036</v>
      </c>
      <c r="P215" s="6">
        <f t="shared" si="50"/>
        <v>47.044593738281982</v>
      </c>
      <c r="Q215" s="6">
        <f t="shared" si="51"/>
        <v>0.30009843692856902</v>
      </c>
      <c r="R215" s="5">
        <f t="shared" si="52"/>
        <v>0.71910494515485979</v>
      </c>
      <c r="S215" s="5">
        <f t="shared" si="53"/>
        <v>33.829999999999927</v>
      </c>
      <c r="T215" s="5">
        <f t="shared" si="54"/>
        <v>43.960000000000036</v>
      </c>
      <c r="U215" s="5">
        <f t="shared" si="55"/>
        <v>0.93443255657723123</v>
      </c>
      <c r="V215" s="5">
        <f t="shared" si="56"/>
        <v>2.6878752679524709</v>
      </c>
      <c r="W215" s="5">
        <f t="shared" si="57"/>
        <v>63.224999999999909</v>
      </c>
      <c r="X215" s="5">
        <f t="shared" si="58"/>
        <v>1448.31</v>
      </c>
      <c r="Y215" s="5">
        <f t="shared" si="59"/>
        <v>61.571793267350706</v>
      </c>
      <c r="Z215" s="9">
        <f t="shared" si="60"/>
        <v>0.29301877072979471</v>
      </c>
      <c r="AA215">
        <f t="shared" si="61"/>
        <v>10.130000000000109</v>
      </c>
    </row>
    <row r="216" spans="1:27">
      <c r="A216" s="1">
        <f t="shared" si="44"/>
        <v>2498</v>
      </c>
      <c r="B216" s="1">
        <v>0</v>
      </c>
      <c r="C216" s="1">
        <v>5</v>
      </c>
      <c r="D216" s="2">
        <v>-2</v>
      </c>
      <c r="E216" s="5">
        <v>1967.84</v>
      </c>
      <c r="F216" s="5">
        <v>2092.2600000000002</v>
      </c>
      <c r="G216" s="5">
        <v>52.86</v>
      </c>
      <c r="H216" s="5">
        <v>1954.85</v>
      </c>
      <c r="I216" s="5">
        <v>2056.25</v>
      </c>
      <c r="J216" s="5">
        <v>66.319999999999993</v>
      </c>
      <c r="K216" s="6">
        <f t="shared" si="45"/>
        <v>1961.3449999999998</v>
      </c>
      <c r="L216" s="6">
        <f t="shared" si="46"/>
        <v>12.990000000000009</v>
      </c>
      <c r="M216" s="6">
        <f t="shared" si="47"/>
        <v>2074.2550000000001</v>
      </c>
      <c r="N216" s="5">
        <f t="shared" si="48"/>
        <v>42.404368878689844</v>
      </c>
      <c r="O216" s="6">
        <f t="shared" si="49"/>
        <v>36.010000000000218</v>
      </c>
      <c r="P216" s="6">
        <f t="shared" si="50"/>
        <v>84.808737757379689</v>
      </c>
      <c r="Q216" s="6">
        <f t="shared" si="51"/>
        <v>-0.22303203243591049</v>
      </c>
      <c r="R216" s="5">
        <f t="shared" si="52"/>
        <v>0.27143429567193517</v>
      </c>
      <c r="S216" s="5">
        <f t="shared" si="53"/>
        <v>23.020000000000209</v>
      </c>
      <c r="T216" s="5">
        <f t="shared" si="54"/>
        <v>36.010000000000218</v>
      </c>
      <c r="U216" s="5">
        <f t="shared" si="55"/>
        <v>0.42460247554936381</v>
      </c>
      <c r="V216" s="5">
        <f t="shared" si="56"/>
        <v>2.6626973348668987</v>
      </c>
      <c r="W216" s="5">
        <f t="shared" si="57"/>
        <v>112.91000000000031</v>
      </c>
      <c r="X216" s="5">
        <f t="shared" si="58"/>
        <v>2074.2550000000001</v>
      </c>
      <c r="Y216" s="5">
        <f t="shared" si="59"/>
        <v>48.916068198869226</v>
      </c>
      <c r="Z216" s="9">
        <f t="shared" si="60"/>
        <v>0.29320641193534636</v>
      </c>
      <c r="AA216">
        <f t="shared" si="61"/>
        <v>12.990000000000009</v>
      </c>
    </row>
    <row r="217" spans="1:27">
      <c r="A217" s="1">
        <f t="shared" si="44"/>
        <v>7996</v>
      </c>
      <c r="B217" s="1">
        <v>1</v>
      </c>
      <c r="C217" s="1">
        <v>-4</v>
      </c>
      <c r="D217" s="2">
        <v>-4</v>
      </c>
      <c r="E217" s="5">
        <v>5.93</v>
      </c>
      <c r="F217" s="5">
        <v>4.49</v>
      </c>
      <c r="G217" s="5">
        <v>2.11</v>
      </c>
      <c r="H217" s="5">
        <v>6.31</v>
      </c>
      <c r="I217" s="5">
        <v>0.55000000000000004</v>
      </c>
      <c r="J217" s="5">
        <v>1.84</v>
      </c>
      <c r="K217" s="6">
        <f t="shared" si="45"/>
        <v>6.1199999999999992</v>
      </c>
      <c r="L217" s="6">
        <f t="shared" si="46"/>
        <v>-0.37999999999999989</v>
      </c>
      <c r="M217" s="6">
        <f t="shared" si="47"/>
        <v>2.52</v>
      </c>
      <c r="N217" s="5">
        <f t="shared" si="48"/>
        <v>1.3997946277936633</v>
      </c>
      <c r="O217" s="6">
        <f t="shared" si="49"/>
        <v>3.9400000000000004</v>
      </c>
      <c r="P217" s="6">
        <f t="shared" si="50"/>
        <v>2.7995892555873265</v>
      </c>
      <c r="Q217" s="6">
        <f t="shared" si="51"/>
        <v>0.13607308266455714</v>
      </c>
      <c r="R217" s="5">
        <f t="shared" si="52"/>
        <v>1.5430835046170752</v>
      </c>
      <c r="S217" s="5">
        <f t="shared" si="53"/>
        <v>4.32</v>
      </c>
      <c r="T217" s="5">
        <f t="shared" si="54"/>
        <v>3.9400000000000004</v>
      </c>
      <c r="U217" s="5">
        <f t="shared" si="55"/>
        <v>1.4073493074516843</v>
      </c>
      <c r="V217" s="5">
        <f t="shared" si="56"/>
        <v>2.5718058410284579</v>
      </c>
      <c r="W217" s="5">
        <f t="shared" si="57"/>
        <v>3.5999999999999992</v>
      </c>
      <c r="X217" s="5">
        <f t="shared" si="58"/>
        <v>2.52</v>
      </c>
      <c r="Y217" s="5">
        <f t="shared" si="59"/>
        <v>1.8002640887199208</v>
      </c>
      <c r="Z217" s="9">
        <f t="shared" si="60"/>
        <v>0.29369712290044653</v>
      </c>
      <c r="AA217">
        <f t="shared" si="61"/>
        <v>0.37999999999999989</v>
      </c>
    </row>
    <row r="218" spans="1:27">
      <c r="A218" s="1">
        <f t="shared" si="44"/>
        <v>18005</v>
      </c>
      <c r="B218" s="1">
        <v>2</v>
      </c>
      <c r="C218" s="1">
        <v>-4</v>
      </c>
      <c r="D218" s="2">
        <v>5</v>
      </c>
      <c r="E218" s="5">
        <v>617.70000000000005</v>
      </c>
      <c r="F218" s="5">
        <v>640.11</v>
      </c>
      <c r="G218" s="5">
        <v>13.76</v>
      </c>
      <c r="H218" s="5">
        <v>618.78</v>
      </c>
      <c r="I218" s="5">
        <v>632.04999999999995</v>
      </c>
      <c r="J218" s="5">
        <v>19.78</v>
      </c>
      <c r="K218" s="6">
        <f t="shared" si="45"/>
        <v>618.24</v>
      </c>
      <c r="L218" s="6">
        <f t="shared" si="46"/>
        <v>-1.0799999999999272</v>
      </c>
      <c r="M218" s="6">
        <f t="shared" si="47"/>
        <v>636.07999999999993</v>
      </c>
      <c r="N218" s="5">
        <f t="shared" si="48"/>
        <v>12.047676124464834</v>
      </c>
      <c r="O218" s="6">
        <f t="shared" si="49"/>
        <v>8.0600000000000591</v>
      </c>
      <c r="P218" s="6">
        <f t="shared" si="50"/>
        <v>24.095352248929668</v>
      </c>
      <c r="Q218" s="6">
        <f t="shared" si="51"/>
        <v>-0.34777070063694282</v>
      </c>
      <c r="R218" s="5">
        <f t="shared" si="52"/>
        <v>0.37932626614354609</v>
      </c>
      <c r="S218" s="5">
        <f t="shared" si="53"/>
        <v>9.1399999999999864</v>
      </c>
      <c r="T218" s="5">
        <f t="shared" si="54"/>
        <v>8.0600000000000591</v>
      </c>
      <c r="U218" s="5">
        <f t="shared" si="55"/>
        <v>0.33450434410470548</v>
      </c>
      <c r="V218" s="5">
        <f t="shared" si="56"/>
        <v>1.4807834984684554</v>
      </c>
      <c r="W218" s="5">
        <f t="shared" si="57"/>
        <v>17.839999999999918</v>
      </c>
      <c r="X218" s="5">
        <f t="shared" si="58"/>
        <v>636.07999999999993</v>
      </c>
      <c r="Y218" s="5">
        <f t="shared" si="59"/>
        <v>52.796904019384485</v>
      </c>
      <c r="Z218" s="9">
        <f t="shared" si="60"/>
        <v>0.29442146660866964</v>
      </c>
      <c r="AA218">
        <f t="shared" si="61"/>
        <v>1.0799999999999272</v>
      </c>
    </row>
    <row r="219" spans="1:27">
      <c r="A219" s="1">
        <f t="shared" si="44"/>
        <v>18507</v>
      </c>
      <c r="B219" s="1">
        <v>2</v>
      </c>
      <c r="C219" s="1">
        <v>-3</v>
      </c>
      <c r="D219" s="2">
        <v>7</v>
      </c>
      <c r="E219" s="5">
        <v>42.54</v>
      </c>
      <c r="F219" s="5">
        <v>49.04</v>
      </c>
      <c r="G219" s="5">
        <v>2.64</v>
      </c>
      <c r="H219" s="5">
        <v>41.37</v>
      </c>
      <c r="I219" s="5">
        <v>40.799999999999997</v>
      </c>
      <c r="J219" s="5">
        <v>3.98</v>
      </c>
      <c r="K219" s="6">
        <f t="shared" si="45"/>
        <v>41.954999999999998</v>
      </c>
      <c r="L219" s="6">
        <f t="shared" si="46"/>
        <v>1.1700000000000017</v>
      </c>
      <c r="M219" s="6">
        <f t="shared" si="47"/>
        <v>44.92</v>
      </c>
      <c r="N219" s="5">
        <f t="shared" si="48"/>
        <v>2.3879907872519106</v>
      </c>
      <c r="O219" s="6">
        <f t="shared" si="49"/>
        <v>8.240000000000002</v>
      </c>
      <c r="P219" s="6">
        <f t="shared" si="50"/>
        <v>4.7759815745038212</v>
      </c>
      <c r="Q219" s="6">
        <f t="shared" si="51"/>
        <v>-0.3888996054362121</v>
      </c>
      <c r="R219" s="5">
        <f t="shared" si="52"/>
        <v>1.4803239689496721</v>
      </c>
      <c r="S219" s="5">
        <f t="shared" si="53"/>
        <v>7.07</v>
      </c>
      <c r="T219" s="5">
        <f t="shared" si="54"/>
        <v>8.240000000000002</v>
      </c>
      <c r="U219" s="5">
        <f t="shared" si="55"/>
        <v>1.725299788422249</v>
      </c>
      <c r="V219" s="5">
        <f t="shared" si="56"/>
        <v>1.2416295807456244</v>
      </c>
      <c r="W219" s="5">
        <f t="shared" si="57"/>
        <v>2.9650000000000034</v>
      </c>
      <c r="X219" s="5">
        <f t="shared" si="58"/>
        <v>44.92</v>
      </c>
      <c r="Y219" s="5">
        <f t="shared" si="59"/>
        <v>18.810792838817331</v>
      </c>
      <c r="Z219" s="9">
        <f t="shared" si="60"/>
        <v>0.29509659435513652</v>
      </c>
      <c r="AA219">
        <f t="shared" si="61"/>
        <v>1.1700000000000017</v>
      </c>
    </row>
    <row r="220" spans="1:27">
      <c r="A220" s="1">
        <f t="shared" si="44"/>
        <v>12004</v>
      </c>
      <c r="B220" s="1">
        <v>1</v>
      </c>
      <c r="C220" s="1">
        <v>4</v>
      </c>
      <c r="D220" s="2">
        <v>4</v>
      </c>
      <c r="E220" s="5">
        <v>582.09</v>
      </c>
      <c r="F220" s="5">
        <v>607.41999999999996</v>
      </c>
      <c r="G220" s="5">
        <v>18.27</v>
      </c>
      <c r="H220" s="5">
        <v>585.42999999999995</v>
      </c>
      <c r="I220" s="5">
        <v>610.66</v>
      </c>
      <c r="J220" s="5">
        <v>21.46</v>
      </c>
      <c r="K220" s="6">
        <f t="shared" si="45"/>
        <v>583.76</v>
      </c>
      <c r="L220" s="6">
        <f t="shared" si="46"/>
        <v>-3.3399999999999181</v>
      </c>
      <c r="M220" s="6">
        <f t="shared" si="47"/>
        <v>609.04</v>
      </c>
      <c r="N220" s="5">
        <f t="shared" si="48"/>
        <v>14.091881528028823</v>
      </c>
      <c r="O220" s="6">
        <f t="shared" si="49"/>
        <v>-3.2400000000000091</v>
      </c>
      <c r="P220" s="6">
        <f t="shared" si="50"/>
        <v>28.183763056057646</v>
      </c>
      <c r="Q220" s="6">
        <f t="shared" si="51"/>
        <v>-0.159555320275278</v>
      </c>
      <c r="R220" s="5">
        <f t="shared" si="52"/>
        <v>3.5481422335622305E-3</v>
      </c>
      <c r="S220" s="5">
        <f t="shared" si="53"/>
        <v>9.9999999999909051E-2</v>
      </c>
      <c r="T220" s="5">
        <f t="shared" si="54"/>
        <v>3.2400000000000091</v>
      </c>
      <c r="U220" s="5">
        <f t="shared" si="55"/>
        <v>0.11495980836752115</v>
      </c>
      <c r="V220" s="5">
        <f t="shared" si="56"/>
        <v>1.7939407132906933</v>
      </c>
      <c r="W220" s="5">
        <f t="shared" si="57"/>
        <v>25.279999999999973</v>
      </c>
      <c r="X220" s="5">
        <f t="shared" si="58"/>
        <v>609.04</v>
      </c>
      <c r="Y220" s="5">
        <f t="shared" si="59"/>
        <v>43.219210918614124</v>
      </c>
      <c r="Z220" s="9">
        <f t="shared" si="60"/>
        <v>0.29544881113316401</v>
      </c>
      <c r="AA220">
        <f t="shared" si="61"/>
        <v>3.3399999999999181</v>
      </c>
    </row>
    <row r="221" spans="1:27">
      <c r="A221" s="1">
        <f t="shared" si="44"/>
        <v>2500</v>
      </c>
      <c r="B221" s="1">
        <v>0</v>
      </c>
      <c r="C221" s="1">
        <v>5</v>
      </c>
      <c r="D221" s="2">
        <v>0</v>
      </c>
      <c r="E221" s="5">
        <v>751.06</v>
      </c>
      <c r="F221" s="5">
        <v>821.52</v>
      </c>
      <c r="G221" s="5">
        <v>22.62</v>
      </c>
      <c r="H221" s="5">
        <v>749.57</v>
      </c>
      <c r="I221" s="5">
        <v>793.36</v>
      </c>
      <c r="J221" s="5">
        <v>16.22</v>
      </c>
      <c r="K221" s="6">
        <f t="shared" si="45"/>
        <v>750.31500000000005</v>
      </c>
      <c r="L221" s="6">
        <f t="shared" si="46"/>
        <v>1.4899999999998954</v>
      </c>
      <c r="M221" s="6">
        <f t="shared" si="47"/>
        <v>807.44</v>
      </c>
      <c r="N221" s="5">
        <f t="shared" si="48"/>
        <v>13.917190808492926</v>
      </c>
      <c r="O221" s="6">
        <f t="shared" si="49"/>
        <v>28.159999999999968</v>
      </c>
      <c r="P221" s="6">
        <f t="shared" si="50"/>
        <v>27.834381616985851</v>
      </c>
      <c r="Q221" s="6">
        <f t="shared" si="51"/>
        <v>0.320845565191891</v>
      </c>
      <c r="R221" s="5">
        <f t="shared" si="52"/>
        <v>0.95816750546111584</v>
      </c>
      <c r="S221" s="5">
        <f t="shared" si="53"/>
        <v>26.670000000000073</v>
      </c>
      <c r="T221" s="5">
        <f t="shared" si="54"/>
        <v>28.159999999999968</v>
      </c>
      <c r="U221" s="5">
        <f t="shared" si="55"/>
        <v>1.0116984234640014</v>
      </c>
      <c r="V221" s="5">
        <f t="shared" si="56"/>
        <v>4.1046358267316156</v>
      </c>
      <c r="W221" s="5">
        <f t="shared" si="57"/>
        <v>57.125</v>
      </c>
      <c r="X221" s="5">
        <f t="shared" si="58"/>
        <v>807.44</v>
      </c>
      <c r="Y221" s="5">
        <f t="shared" si="59"/>
        <v>58.01745561376238</v>
      </c>
      <c r="Z221" s="9">
        <f t="shared" si="60"/>
        <v>0.29639500670557867</v>
      </c>
      <c r="AA221">
        <f t="shared" si="61"/>
        <v>1.4899999999998954</v>
      </c>
    </row>
    <row r="222" spans="1:27">
      <c r="A222" s="1">
        <f t="shared" si="44"/>
        <v>17997</v>
      </c>
      <c r="B222" s="1">
        <v>2</v>
      </c>
      <c r="C222" s="1">
        <v>-4</v>
      </c>
      <c r="D222" s="2">
        <v>-3</v>
      </c>
      <c r="E222" s="5">
        <v>167.41</v>
      </c>
      <c r="F222" s="5">
        <v>159.22</v>
      </c>
      <c r="G222" s="5">
        <v>7.66</v>
      </c>
      <c r="H222" s="5">
        <v>172.25</v>
      </c>
      <c r="I222" s="5">
        <v>149.72999999999999</v>
      </c>
      <c r="J222" s="5">
        <v>7.42</v>
      </c>
      <c r="K222" s="6">
        <f t="shared" si="45"/>
        <v>169.82999999999998</v>
      </c>
      <c r="L222" s="6">
        <f t="shared" si="46"/>
        <v>-4.8400000000000034</v>
      </c>
      <c r="M222" s="6">
        <f t="shared" si="47"/>
        <v>154.47499999999999</v>
      </c>
      <c r="N222" s="5">
        <f t="shared" si="48"/>
        <v>5.3322603087246216</v>
      </c>
      <c r="O222" s="6">
        <f t="shared" si="49"/>
        <v>9.4900000000000091</v>
      </c>
      <c r="P222" s="6">
        <f t="shared" si="50"/>
        <v>10.664520617449243</v>
      </c>
      <c r="Q222" s="6">
        <f t="shared" si="51"/>
        <v>3.1822178454612653E-2</v>
      </c>
      <c r="R222" s="5">
        <f t="shared" si="52"/>
        <v>1.3437078434217968</v>
      </c>
      <c r="S222" s="5">
        <f t="shared" si="53"/>
        <v>14.330000000000013</v>
      </c>
      <c r="T222" s="5">
        <f t="shared" si="54"/>
        <v>9.4900000000000091</v>
      </c>
      <c r="U222" s="5">
        <f t="shared" si="55"/>
        <v>0.88986653412929895</v>
      </c>
      <c r="V222" s="5">
        <f t="shared" si="56"/>
        <v>2.8796418612340071</v>
      </c>
      <c r="W222" s="5">
        <f t="shared" si="57"/>
        <v>15.35499999999999</v>
      </c>
      <c r="X222" s="5">
        <f t="shared" si="58"/>
        <v>154.47499999999999</v>
      </c>
      <c r="Y222" s="5">
        <f t="shared" si="59"/>
        <v>28.969891013619243</v>
      </c>
      <c r="Z222" s="9">
        <f t="shared" si="60"/>
        <v>0.29693770390437119</v>
      </c>
      <c r="AA222">
        <f t="shared" si="61"/>
        <v>4.8400000000000034</v>
      </c>
    </row>
    <row r="223" spans="1:27">
      <c r="A223" s="1">
        <f t="shared" si="44"/>
        <v>2497</v>
      </c>
      <c r="B223" s="1">
        <v>0</v>
      </c>
      <c r="C223" s="1">
        <v>5</v>
      </c>
      <c r="D223" s="2">
        <v>-3</v>
      </c>
      <c r="E223" s="5">
        <v>379.61</v>
      </c>
      <c r="F223" s="5">
        <v>513.25</v>
      </c>
      <c r="G223" s="5">
        <v>14.45</v>
      </c>
      <c r="H223" s="5">
        <v>381.95</v>
      </c>
      <c r="I223" s="5">
        <v>495.63</v>
      </c>
      <c r="J223" s="5">
        <v>20.53</v>
      </c>
      <c r="K223" s="6">
        <f t="shared" si="45"/>
        <v>380.78</v>
      </c>
      <c r="L223" s="6">
        <f t="shared" si="46"/>
        <v>-2.339999999999975</v>
      </c>
      <c r="M223" s="6">
        <f t="shared" si="47"/>
        <v>504.44</v>
      </c>
      <c r="N223" s="5">
        <f t="shared" si="48"/>
        <v>12.552722812202937</v>
      </c>
      <c r="O223" s="6">
        <f t="shared" si="49"/>
        <v>17.620000000000005</v>
      </c>
      <c r="P223" s="6">
        <f t="shared" si="50"/>
        <v>25.105445624405874</v>
      </c>
      <c r="Q223" s="6">
        <f t="shared" si="51"/>
        <v>-0.33743297062876798</v>
      </c>
      <c r="R223" s="5">
        <f t="shared" si="52"/>
        <v>0.79504663245635332</v>
      </c>
      <c r="S223" s="5">
        <f t="shared" si="53"/>
        <v>19.95999999999998</v>
      </c>
      <c r="T223" s="5">
        <f t="shared" si="54"/>
        <v>17.620000000000005</v>
      </c>
      <c r="U223" s="5">
        <f t="shared" si="55"/>
        <v>0.70183976271948711</v>
      </c>
      <c r="V223" s="5">
        <f t="shared" si="56"/>
        <v>9.8512491552658084</v>
      </c>
      <c r="W223" s="5">
        <f t="shared" si="57"/>
        <v>123.66000000000003</v>
      </c>
      <c r="X223" s="5">
        <f t="shared" si="58"/>
        <v>504.44</v>
      </c>
      <c r="Y223" s="5">
        <f t="shared" si="59"/>
        <v>40.185703735098521</v>
      </c>
      <c r="Z223" s="9">
        <f t="shared" si="60"/>
        <v>0.29695117443781899</v>
      </c>
      <c r="AA223">
        <f t="shared" si="61"/>
        <v>2.339999999999975</v>
      </c>
    </row>
    <row r="224" spans="1:27">
      <c r="A224" s="1">
        <f t="shared" si="44"/>
        <v>29507</v>
      </c>
      <c r="B224" s="1">
        <v>3</v>
      </c>
      <c r="C224" s="1">
        <v>-1</v>
      </c>
      <c r="D224" s="2">
        <v>7</v>
      </c>
      <c r="E224" s="5">
        <v>161.74</v>
      </c>
      <c r="F224" s="5">
        <v>159.44999999999999</v>
      </c>
      <c r="G224" s="5">
        <v>7.51</v>
      </c>
      <c r="H224" s="5">
        <v>158.86000000000001</v>
      </c>
      <c r="I224" s="5">
        <v>162.16999999999999</v>
      </c>
      <c r="J224" s="5">
        <v>7.42</v>
      </c>
      <c r="K224" s="6">
        <f t="shared" si="45"/>
        <v>160.30000000000001</v>
      </c>
      <c r="L224" s="6">
        <f t="shared" si="46"/>
        <v>2.8799999999999955</v>
      </c>
      <c r="M224" s="6">
        <f t="shared" si="47"/>
        <v>160.81</v>
      </c>
      <c r="N224" s="5">
        <f t="shared" si="48"/>
        <v>5.2786480276676908</v>
      </c>
      <c r="O224" s="6">
        <f t="shared" si="49"/>
        <v>-2.7199999999999989</v>
      </c>
      <c r="P224" s="6">
        <f t="shared" si="50"/>
        <v>10.557296055335382</v>
      </c>
      <c r="Q224" s="6">
        <f t="shared" si="51"/>
        <v>1.2055824469636121E-2</v>
      </c>
      <c r="R224" s="5">
        <f t="shared" si="52"/>
        <v>0.53043885201740659</v>
      </c>
      <c r="S224" s="5">
        <f t="shared" si="53"/>
        <v>5.5999999999999943</v>
      </c>
      <c r="T224" s="5">
        <f t="shared" si="54"/>
        <v>2.7199999999999989</v>
      </c>
      <c r="U224" s="5">
        <f t="shared" si="55"/>
        <v>0.2576417281227405</v>
      </c>
      <c r="V224" s="5">
        <f t="shared" si="56"/>
        <v>9.6615648046026001E-2</v>
      </c>
      <c r="W224" s="5">
        <f t="shared" si="57"/>
        <v>0.50999999999999091</v>
      </c>
      <c r="X224" s="5">
        <f t="shared" si="58"/>
        <v>160.81</v>
      </c>
      <c r="Y224" s="5">
        <f t="shared" si="59"/>
        <v>30.464239926042584</v>
      </c>
      <c r="Z224" s="9">
        <f t="shared" si="60"/>
        <v>0.29710435876977637</v>
      </c>
      <c r="AA224">
        <f t="shared" si="61"/>
        <v>2.8799999999999955</v>
      </c>
    </row>
    <row r="225" spans="1:27">
      <c r="A225" s="1">
        <f t="shared" si="44"/>
        <v>19008</v>
      </c>
      <c r="B225" s="1">
        <v>2</v>
      </c>
      <c r="C225" s="1">
        <v>-2</v>
      </c>
      <c r="D225" s="2">
        <v>8</v>
      </c>
      <c r="E225" s="5">
        <v>22.77</v>
      </c>
      <c r="F225" s="5">
        <v>25.35</v>
      </c>
      <c r="G225" s="5">
        <v>3.38</v>
      </c>
      <c r="H225" s="5">
        <v>22.64</v>
      </c>
      <c r="I225" s="5">
        <v>23.91</v>
      </c>
      <c r="J225" s="5">
        <v>3.19</v>
      </c>
      <c r="K225" s="6">
        <f t="shared" si="45"/>
        <v>22.704999999999998</v>
      </c>
      <c r="L225" s="6">
        <f t="shared" si="46"/>
        <v>0.12999999999999901</v>
      </c>
      <c r="M225" s="6">
        <f t="shared" si="47"/>
        <v>24.630000000000003</v>
      </c>
      <c r="N225" s="5">
        <f t="shared" si="48"/>
        <v>2.3238169032864873</v>
      </c>
      <c r="O225" s="6">
        <f t="shared" si="49"/>
        <v>1.4400000000000013</v>
      </c>
      <c r="P225" s="6">
        <f t="shared" si="50"/>
        <v>4.6476338065729745</v>
      </c>
      <c r="Q225" s="6">
        <f t="shared" si="51"/>
        <v>5.7790328927571064E-2</v>
      </c>
      <c r="R225" s="5">
        <f t="shared" si="52"/>
        <v>0.28186385901301397</v>
      </c>
      <c r="S225" s="5">
        <f t="shared" si="53"/>
        <v>1.3100000000000023</v>
      </c>
      <c r="T225" s="5">
        <f t="shared" si="54"/>
        <v>1.4400000000000013</v>
      </c>
      <c r="U225" s="5">
        <f t="shared" si="55"/>
        <v>0.30983508166316009</v>
      </c>
      <c r="V225" s="5">
        <f t="shared" si="56"/>
        <v>0.82837851694664444</v>
      </c>
      <c r="W225" s="5">
        <f t="shared" si="57"/>
        <v>1.9250000000000043</v>
      </c>
      <c r="X225" s="5">
        <f t="shared" si="58"/>
        <v>24.630000000000003</v>
      </c>
      <c r="Y225" s="5">
        <f t="shared" si="59"/>
        <v>10.598941751893927</v>
      </c>
      <c r="Z225" s="9">
        <f t="shared" si="60"/>
        <v>0.29759032242329386</v>
      </c>
      <c r="AA225">
        <f t="shared" si="61"/>
        <v>0.12999999999999901</v>
      </c>
    </row>
    <row r="226" spans="1:27">
      <c r="A226" s="1">
        <f t="shared" si="44"/>
        <v>8508</v>
      </c>
      <c r="B226" s="1">
        <v>1</v>
      </c>
      <c r="C226" s="1">
        <v>-3</v>
      </c>
      <c r="D226" s="2">
        <v>8</v>
      </c>
      <c r="E226" s="5">
        <v>328.32</v>
      </c>
      <c r="F226" s="5">
        <v>352.99</v>
      </c>
      <c r="G226" s="5">
        <v>11.11</v>
      </c>
      <c r="H226" s="5">
        <v>326.33999999999997</v>
      </c>
      <c r="I226" s="5">
        <v>332.93</v>
      </c>
      <c r="J226" s="5">
        <v>11.3</v>
      </c>
      <c r="K226" s="6">
        <f t="shared" si="45"/>
        <v>327.33</v>
      </c>
      <c r="L226" s="6">
        <f t="shared" si="46"/>
        <v>1.9800000000000182</v>
      </c>
      <c r="M226" s="6">
        <f t="shared" si="47"/>
        <v>342.96000000000004</v>
      </c>
      <c r="N226" s="5">
        <f t="shared" si="48"/>
        <v>7.9234162455344981</v>
      </c>
      <c r="O226" s="6">
        <f t="shared" si="49"/>
        <v>20.060000000000002</v>
      </c>
      <c r="P226" s="6">
        <f t="shared" si="50"/>
        <v>15.846832491068996</v>
      </c>
      <c r="Q226" s="6">
        <f t="shared" si="51"/>
        <v>-1.6955496947500922E-2</v>
      </c>
      <c r="R226" s="5">
        <f t="shared" si="52"/>
        <v>1.1409220113981493</v>
      </c>
      <c r="S226" s="5">
        <f t="shared" si="53"/>
        <v>18.079999999999984</v>
      </c>
      <c r="T226" s="5">
        <f t="shared" si="54"/>
        <v>20.060000000000002</v>
      </c>
      <c r="U226" s="5">
        <f t="shared" si="55"/>
        <v>1.2658681166287</v>
      </c>
      <c r="V226" s="5">
        <f t="shared" si="56"/>
        <v>1.9726339643974722</v>
      </c>
      <c r="W226" s="5">
        <f t="shared" si="57"/>
        <v>15.630000000000052</v>
      </c>
      <c r="X226" s="5">
        <f t="shared" si="58"/>
        <v>342.96000000000004</v>
      </c>
      <c r="Y226" s="5">
        <f t="shared" si="59"/>
        <v>43.284359848352842</v>
      </c>
      <c r="Z226" s="9">
        <f t="shared" si="60"/>
        <v>0.29777844112695601</v>
      </c>
      <c r="AA226">
        <f t="shared" si="61"/>
        <v>1.9800000000000182</v>
      </c>
    </row>
    <row r="227" spans="1:27">
      <c r="A227" s="1">
        <f t="shared" si="44"/>
        <v>7501</v>
      </c>
      <c r="B227" s="1">
        <v>1</v>
      </c>
      <c r="C227" s="1">
        <v>-5</v>
      </c>
      <c r="D227" s="2">
        <v>1</v>
      </c>
      <c r="E227" s="5">
        <v>44.76</v>
      </c>
      <c r="F227" s="5">
        <v>52.01</v>
      </c>
      <c r="G227" s="5">
        <v>3.14</v>
      </c>
      <c r="H227" s="5">
        <v>45.04</v>
      </c>
      <c r="I227" s="5">
        <v>41.52</v>
      </c>
      <c r="J227" s="5">
        <v>4.0199999999999996</v>
      </c>
      <c r="K227" s="6">
        <f t="shared" si="45"/>
        <v>44.9</v>
      </c>
      <c r="L227" s="6">
        <f t="shared" si="46"/>
        <v>-0.28000000000000114</v>
      </c>
      <c r="M227" s="6">
        <f t="shared" si="47"/>
        <v>46.765000000000001</v>
      </c>
      <c r="N227" s="5">
        <f t="shared" si="48"/>
        <v>2.5504901489713694</v>
      </c>
      <c r="O227" s="6">
        <f t="shared" si="49"/>
        <v>10.489999999999995</v>
      </c>
      <c r="P227" s="6">
        <f t="shared" si="50"/>
        <v>5.1009802979427388</v>
      </c>
      <c r="Q227" s="6">
        <f t="shared" si="51"/>
        <v>-0.24215219062259785</v>
      </c>
      <c r="R227" s="5">
        <f t="shared" si="52"/>
        <v>2.1113588704397883</v>
      </c>
      <c r="S227" s="5">
        <f t="shared" si="53"/>
        <v>10.769999999999996</v>
      </c>
      <c r="T227" s="5">
        <f t="shared" si="54"/>
        <v>10.489999999999995</v>
      </c>
      <c r="U227" s="5">
        <f t="shared" si="55"/>
        <v>2.0564674606233404</v>
      </c>
      <c r="V227" s="5">
        <f t="shared" si="56"/>
        <v>0.73123199505482095</v>
      </c>
      <c r="W227" s="5">
        <f t="shared" si="57"/>
        <v>1.865000000000002</v>
      </c>
      <c r="X227" s="5">
        <f t="shared" si="58"/>
        <v>46.765000000000001</v>
      </c>
      <c r="Y227" s="5">
        <f t="shared" si="59"/>
        <v>18.335691286186954</v>
      </c>
      <c r="Z227" s="9">
        <f t="shared" si="60"/>
        <v>0.2994578434437809</v>
      </c>
      <c r="AA227">
        <f t="shared" si="61"/>
        <v>0.28000000000000114</v>
      </c>
    </row>
    <row r="228" spans="1:27">
      <c r="A228" s="1">
        <f t="shared" si="44"/>
        <v>7502</v>
      </c>
      <c r="B228" s="1">
        <v>1</v>
      </c>
      <c r="C228" s="1">
        <v>-5</v>
      </c>
      <c r="D228" s="2">
        <v>2</v>
      </c>
      <c r="E228" s="5">
        <v>162.49</v>
      </c>
      <c r="F228" s="5">
        <v>157.76</v>
      </c>
      <c r="G228" s="5">
        <v>8.18</v>
      </c>
      <c r="H228" s="5">
        <v>159.05000000000001</v>
      </c>
      <c r="I228" s="5">
        <v>156.68</v>
      </c>
      <c r="J228" s="5">
        <v>6.95</v>
      </c>
      <c r="K228" s="6">
        <f t="shared" si="45"/>
        <v>160.77000000000001</v>
      </c>
      <c r="L228" s="6">
        <f t="shared" si="46"/>
        <v>3.4399999999999977</v>
      </c>
      <c r="M228" s="6">
        <f t="shared" si="47"/>
        <v>157.22</v>
      </c>
      <c r="N228" s="5">
        <f t="shared" si="48"/>
        <v>5.3669101911621366</v>
      </c>
      <c r="O228" s="6">
        <f t="shared" si="49"/>
        <v>1.0799999999999841</v>
      </c>
      <c r="P228" s="6">
        <f t="shared" si="50"/>
        <v>10.733820382324273</v>
      </c>
      <c r="Q228" s="6">
        <f t="shared" si="51"/>
        <v>0.16152337935457992</v>
      </c>
      <c r="R228" s="5">
        <f t="shared" si="52"/>
        <v>0.2198657994954249</v>
      </c>
      <c r="S228" s="5">
        <f t="shared" si="53"/>
        <v>2.3600000000000136</v>
      </c>
      <c r="T228" s="5">
        <f t="shared" si="54"/>
        <v>1.0799999999999841</v>
      </c>
      <c r="U228" s="5">
        <f t="shared" si="55"/>
        <v>0.10061655231146356</v>
      </c>
      <c r="V228" s="5">
        <f t="shared" si="56"/>
        <v>0.66146066797352232</v>
      </c>
      <c r="W228" s="5">
        <f t="shared" si="57"/>
        <v>3.5500000000000114</v>
      </c>
      <c r="X228" s="5">
        <f t="shared" si="58"/>
        <v>157.22</v>
      </c>
      <c r="Y228" s="5">
        <f t="shared" si="59"/>
        <v>29.294322878534324</v>
      </c>
      <c r="Z228" s="9">
        <f t="shared" si="60"/>
        <v>0.29976323990776454</v>
      </c>
      <c r="AA228">
        <f t="shared" si="61"/>
        <v>3.4399999999999977</v>
      </c>
    </row>
    <row r="229" spans="1:27">
      <c r="A229" s="1">
        <f t="shared" si="44"/>
        <v>22003</v>
      </c>
      <c r="B229" s="1">
        <v>2</v>
      </c>
      <c r="C229" s="1">
        <v>4</v>
      </c>
      <c r="D229" s="2">
        <v>3</v>
      </c>
      <c r="E229" s="5">
        <v>199.9</v>
      </c>
      <c r="F229" s="5">
        <v>200.11</v>
      </c>
      <c r="G229" s="5">
        <v>7.87</v>
      </c>
      <c r="H229" s="5">
        <v>198.73</v>
      </c>
      <c r="I229" s="5">
        <v>204.61</v>
      </c>
      <c r="J229" s="5">
        <v>5.91</v>
      </c>
      <c r="K229" s="6">
        <f t="shared" si="45"/>
        <v>199.315</v>
      </c>
      <c r="L229" s="6">
        <f t="shared" si="46"/>
        <v>1.1700000000000159</v>
      </c>
      <c r="M229" s="6">
        <f t="shared" si="47"/>
        <v>202.36</v>
      </c>
      <c r="N229" s="5">
        <f t="shared" si="48"/>
        <v>4.9210009144481983</v>
      </c>
      <c r="O229" s="6">
        <f t="shared" si="49"/>
        <v>-4.5</v>
      </c>
      <c r="P229" s="6">
        <f t="shared" si="50"/>
        <v>9.8420018288963966</v>
      </c>
      <c r="Q229" s="6">
        <f t="shared" si="51"/>
        <v>0.27882929850823307</v>
      </c>
      <c r="R229" s="5">
        <f t="shared" si="52"/>
        <v>0.57610231115307609</v>
      </c>
      <c r="S229" s="5">
        <f t="shared" si="53"/>
        <v>5.6700000000000159</v>
      </c>
      <c r="T229" s="5">
        <f t="shared" si="54"/>
        <v>4.5</v>
      </c>
      <c r="U229" s="5">
        <f t="shared" si="55"/>
        <v>0.45722405647069403</v>
      </c>
      <c r="V229" s="5">
        <f t="shared" si="56"/>
        <v>0.61877655642367579</v>
      </c>
      <c r="W229" s="5">
        <f t="shared" si="57"/>
        <v>3.0450000000000159</v>
      </c>
      <c r="X229" s="5">
        <f t="shared" si="58"/>
        <v>202.36</v>
      </c>
      <c r="Y229" s="5">
        <f t="shared" si="59"/>
        <v>41.121715585515403</v>
      </c>
      <c r="Z229" s="9">
        <f t="shared" si="60"/>
        <v>0.29990665214362949</v>
      </c>
      <c r="AA229">
        <f t="shared" si="61"/>
        <v>1.1700000000000159</v>
      </c>
    </row>
    <row r="230" spans="1:27">
      <c r="A230" s="1">
        <f t="shared" si="44"/>
        <v>12499</v>
      </c>
      <c r="B230" s="1">
        <v>1</v>
      </c>
      <c r="C230" s="1">
        <v>5</v>
      </c>
      <c r="D230" s="2">
        <v>-1</v>
      </c>
      <c r="E230" s="5">
        <v>198.87</v>
      </c>
      <c r="F230" s="5">
        <v>241.31</v>
      </c>
      <c r="G230" s="5">
        <v>7.86</v>
      </c>
      <c r="H230" s="5">
        <v>201.93</v>
      </c>
      <c r="I230" s="5">
        <v>224.87</v>
      </c>
      <c r="J230" s="5">
        <v>13.74</v>
      </c>
      <c r="K230" s="6">
        <f t="shared" si="45"/>
        <v>200.4</v>
      </c>
      <c r="L230" s="6">
        <f t="shared" si="46"/>
        <v>-3.0600000000000023</v>
      </c>
      <c r="M230" s="6">
        <f t="shared" si="47"/>
        <v>233.09</v>
      </c>
      <c r="N230" s="5">
        <f t="shared" si="48"/>
        <v>7.9146572888533839</v>
      </c>
      <c r="O230" s="6">
        <f t="shared" si="49"/>
        <v>16.439999999999998</v>
      </c>
      <c r="P230" s="6">
        <f t="shared" si="50"/>
        <v>15.829314577706768</v>
      </c>
      <c r="Q230" s="6">
        <f t="shared" si="51"/>
        <v>-0.50688198614982327</v>
      </c>
      <c r="R230" s="5">
        <f t="shared" si="52"/>
        <v>1.2318916213506077</v>
      </c>
      <c r="S230" s="5">
        <f t="shared" si="53"/>
        <v>19.5</v>
      </c>
      <c r="T230" s="5">
        <f t="shared" si="54"/>
        <v>16.439999999999998</v>
      </c>
      <c r="U230" s="5">
        <f t="shared" si="55"/>
        <v>1.0385793976925122</v>
      </c>
      <c r="V230" s="5">
        <f t="shared" si="56"/>
        <v>4.1303114976360371</v>
      </c>
      <c r="W230" s="5">
        <f t="shared" si="57"/>
        <v>32.69</v>
      </c>
      <c r="X230" s="5">
        <f t="shared" si="58"/>
        <v>233.09</v>
      </c>
      <c r="Y230" s="5">
        <f t="shared" si="59"/>
        <v>29.450422361088528</v>
      </c>
      <c r="Z230" s="9">
        <f t="shared" si="60"/>
        <v>0.30014829668015774</v>
      </c>
      <c r="AA230">
        <f t="shared" si="61"/>
        <v>3.0600000000000023</v>
      </c>
    </row>
    <row r="231" spans="1:27">
      <c r="A231" s="1">
        <f t="shared" si="44"/>
        <v>12498</v>
      </c>
      <c r="B231" s="1">
        <v>1</v>
      </c>
      <c r="C231" s="1">
        <v>5</v>
      </c>
      <c r="D231" s="2">
        <v>-2</v>
      </c>
      <c r="E231" s="5">
        <v>18.920000000000002</v>
      </c>
      <c r="F231" s="5">
        <v>29.38</v>
      </c>
      <c r="G231" s="5">
        <v>2.4500000000000002</v>
      </c>
      <c r="H231" s="5">
        <v>18.46</v>
      </c>
      <c r="I231" s="5">
        <v>28.63</v>
      </c>
      <c r="J231" s="5">
        <v>8.0500000000000007</v>
      </c>
      <c r="K231" s="6">
        <f t="shared" si="45"/>
        <v>18.690000000000001</v>
      </c>
      <c r="L231" s="6">
        <f t="shared" si="46"/>
        <v>0.46000000000000085</v>
      </c>
      <c r="M231" s="6">
        <f t="shared" si="47"/>
        <v>29.004999999999999</v>
      </c>
      <c r="N231" s="5">
        <f t="shared" si="48"/>
        <v>4.2072853480599584</v>
      </c>
      <c r="O231" s="6">
        <f t="shared" si="49"/>
        <v>0.75</v>
      </c>
      <c r="P231" s="6">
        <f t="shared" si="50"/>
        <v>8.4145706961199167</v>
      </c>
      <c r="Q231" s="6">
        <f t="shared" si="51"/>
        <v>-0.83044982698961944</v>
      </c>
      <c r="R231" s="5">
        <f t="shared" si="52"/>
        <v>3.4464027990604731E-2</v>
      </c>
      <c r="S231" s="5">
        <f t="shared" si="53"/>
        <v>0.28999999999999915</v>
      </c>
      <c r="T231" s="5">
        <f t="shared" si="54"/>
        <v>0.75</v>
      </c>
      <c r="U231" s="5">
        <f t="shared" si="55"/>
        <v>8.9131106872253882E-2</v>
      </c>
      <c r="V231" s="5">
        <f t="shared" si="56"/>
        <v>2.4516996463661296</v>
      </c>
      <c r="W231" s="5">
        <f t="shared" si="57"/>
        <v>10.314999999999998</v>
      </c>
      <c r="X231" s="5">
        <f t="shared" si="58"/>
        <v>29.004999999999999</v>
      </c>
      <c r="Y231" s="5">
        <f t="shared" si="59"/>
        <v>6.8939940128792632</v>
      </c>
      <c r="Z231" s="9">
        <f t="shared" si="60"/>
        <v>0.30020992655140505</v>
      </c>
      <c r="AA231">
        <f t="shared" si="61"/>
        <v>0.46000000000000085</v>
      </c>
    </row>
    <row r="232" spans="1:27">
      <c r="A232" s="1">
        <f t="shared" si="44"/>
        <v>28001</v>
      </c>
      <c r="B232" s="1">
        <v>3</v>
      </c>
      <c r="C232" s="1">
        <v>-4</v>
      </c>
      <c r="D232" s="2">
        <v>1</v>
      </c>
      <c r="E232" s="5">
        <v>334.36</v>
      </c>
      <c r="F232" s="5">
        <v>337.87</v>
      </c>
      <c r="G232" s="5">
        <v>12.56</v>
      </c>
      <c r="H232" s="5">
        <v>328.56</v>
      </c>
      <c r="I232" s="5">
        <v>341.36</v>
      </c>
      <c r="J232" s="5">
        <v>13.61</v>
      </c>
      <c r="K232" s="6">
        <f t="shared" si="45"/>
        <v>331.46000000000004</v>
      </c>
      <c r="L232" s="6">
        <f t="shared" si="46"/>
        <v>5.8000000000000114</v>
      </c>
      <c r="M232" s="6">
        <f t="shared" si="47"/>
        <v>339.61500000000001</v>
      </c>
      <c r="N232" s="5">
        <f t="shared" si="48"/>
        <v>9.2599365548582444</v>
      </c>
      <c r="O232" s="6">
        <f t="shared" si="49"/>
        <v>-3.4900000000000091</v>
      </c>
      <c r="P232" s="6">
        <f t="shared" si="50"/>
        <v>18.519873109716489</v>
      </c>
      <c r="Q232" s="6">
        <f t="shared" si="51"/>
        <v>-8.0115584993776634E-2</v>
      </c>
      <c r="R232" s="5">
        <f t="shared" si="52"/>
        <v>0.50162330729609605</v>
      </c>
      <c r="S232" s="5">
        <f t="shared" si="53"/>
        <v>9.2900000000000205</v>
      </c>
      <c r="T232" s="5">
        <f t="shared" si="54"/>
        <v>3.4900000000000091</v>
      </c>
      <c r="U232" s="5">
        <f t="shared" si="55"/>
        <v>0.18844621555041721</v>
      </c>
      <c r="V232" s="5">
        <f t="shared" si="56"/>
        <v>0.88067558040896465</v>
      </c>
      <c r="W232" s="5">
        <f t="shared" si="57"/>
        <v>8.1549999999999727</v>
      </c>
      <c r="X232" s="5">
        <f t="shared" si="58"/>
        <v>339.61500000000001</v>
      </c>
      <c r="Y232" s="5">
        <f t="shared" si="59"/>
        <v>36.675737245933973</v>
      </c>
      <c r="Z232" s="9">
        <f t="shared" si="60"/>
        <v>0.30097674328758356</v>
      </c>
      <c r="AA232">
        <f t="shared" si="61"/>
        <v>5.8000000000000114</v>
      </c>
    </row>
    <row r="233" spans="1:27">
      <c r="A233" s="1">
        <f t="shared" si="44"/>
        <v>1993</v>
      </c>
      <c r="B233" s="1">
        <v>0</v>
      </c>
      <c r="C233" s="1">
        <v>4</v>
      </c>
      <c r="D233" s="2">
        <v>-7</v>
      </c>
      <c r="E233" s="5">
        <v>121.33</v>
      </c>
      <c r="F233" s="5">
        <v>114.35</v>
      </c>
      <c r="G233" s="5">
        <v>5.25</v>
      </c>
      <c r="H233" s="5">
        <v>116.28</v>
      </c>
      <c r="I233" s="5">
        <v>122.49</v>
      </c>
      <c r="J233" s="5">
        <v>4.29</v>
      </c>
      <c r="K233" s="6">
        <f t="shared" si="45"/>
        <v>118.80500000000001</v>
      </c>
      <c r="L233" s="6">
        <f t="shared" si="46"/>
        <v>5.0499999999999972</v>
      </c>
      <c r="M233" s="6">
        <f t="shared" si="47"/>
        <v>118.41999999999999</v>
      </c>
      <c r="N233" s="5">
        <f t="shared" si="48"/>
        <v>3.389933627668837</v>
      </c>
      <c r="O233" s="6">
        <f t="shared" si="49"/>
        <v>-8.14</v>
      </c>
      <c r="P233" s="6">
        <f t="shared" si="50"/>
        <v>6.779867255337674</v>
      </c>
      <c r="Q233" s="6">
        <f t="shared" si="51"/>
        <v>0.19924031797000433</v>
      </c>
      <c r="R233" s="5">
        <f t="shared" si="52"/>
        <v>1.9454658186140348</v>
      </c>
      <c r="S233" s="5">
        <f t="shared" si="53"/>
        <v>13.189999999999998</v>
      </c>
      <c r="T233" s="5">
        <f t="shared" si="54"/>
        <v>8.14</v>
      </c>
      <c r="U233" s="5">
        <f t="shared" si="55"/>
        <v>1.2006134771431576</v>
      </c>
      <c r="V233" s="5">
        <f t="shared" si="56"/>
        <v>0.11357154513516925</v>
      </c>
      <c r="W233" s="5">
        <f t="shared" si="57"/>
        <v>0.38500000000001933</v>
      </c>
      <c r="X233" s="5">
        <f t="shared" si="58"/>
        <v>118.41999999999999</v>
      </c>
      <c r="Y233" s="5">
        <f t="shared" si="59"/>
        <v>34.932837337418349</v>
      </c>
      <c r="Z233" s="9">
        <f t="shared" si="60"/>
        <v>0.30108138434649195</v>
      </c>
      <c r="AA233">
        <f t="shared" si="61"/>
        <v>5.0499999999999972</v>
      </c>
    </row>
    <row r="234" spans="1:27">
      <c r="A234" s="1">
        <f t="shared" si="44"/>
        <v>21007</v>
      </c>
      <c r="B234" s="1">
        <v>2</v>
      </c>
      <c r="C234" s="1">
        <v>2</v>
      </c>
      <c r="D234" s="2">
        <v>7</v>
      </c>
      <c r="E234" s="5">
        <v>11.53</v>
      </c>
      <c r="F234" s="5">
        <v>9.6199999999999992</v>
      </c>
      <c r="G234" s="5">
        <v>2.52</v>
      </c>
      <c r="H234" s="5">
        <v>12.77</v>
      </c>
      <c r="I234" s="5">
        <v>13.86</v>
      </c>
      <c r="J234" s="5">
        <v>2.2000000000000002</v>
      </c>
      <c r="K234" s="6">
        <f t="shared" si="45"/>
        <v>12.149999999999999</v>
      </c>
      <c r="L234" s="6">
        <f t="shared" si="46"/>
        <v>-1.2400000000000002</v>
      </c>
      <c r="M234" s="6">
        <f t="shared" si="47"/>
        <v>11.739999999999998</v>
      </c>
      <c r="N234" s="5">
        <f t="shared" si="48"/>
        <v>1.672602762164406</v>
      </c>
      <c r="O234" s="6">
        <f t="shared" si="49"/>
        <v>-4.24</v>
      </c>
      <c r="P234" s="6">
        <f t="shared" si="50"/>
        <v>3.3452055243288119</v>
      </c>
      <c r="Q234" s="6">
        <f t="shared" si="51"/>
        <v>0.13497283385759221</v>
      </c>
      <c r="R234" s="5">
        <f t="shared" si="52"/>
        <v>0.89680588477502454</v>
      </c>
      <c r="S234" s="5">
        <f t="shared" si="53"/>
        <v>3</v>
      </c>
      <c r="T234" s="5">
        <f t="shared" si="54"/>
        <v>4.24</v>
      </c>
      <c r="U234" s="5">
        <f t="shared" si="55"/>
        <v>1.2674856504820347</v>
      </c>
      <c r="V234" s="5">
        <f t="shared" si="56"/>
        <v>0.24512694183850678</v>
      </c>
      <c r="W234" s="5">
        <f t="shared" si="57"/>
        <v>0.41000000000000014</v>
      </c>
      <c r="X234" s="5">
        <f t="shared" si="58"/>
        <v>11.739999999999998</v>
      </c>
      <c r="Y234" s="5">
        <f t="shared" si="59"/>
        <v>7.0190007248391915</v>
      </c>
      <c r="Z234" s="9">
        <f t="shared" si="60"/>
        <v>0.30224493378715217</v>
      </c>
      <c r="AA234">
        <f t="shared" si="61"/>
        <v>1.2400000000000002</v>
      </c>
    </row>
    <row r="235" spans="1:27">
      <c r="A235" s="1">
        <f t="shared" si="44"/>
        <v>31999</v>
      </c>
      <c r="B235" s="1">
        <v>3</v>
      </c>
      <c r="C235" s="1">
        <v>4</v>
      </c>
      <c r="D235" s="2">
        <v>-1</v>
      </c>
      <c r="E235" s="5">
        <v>94.67</v>
      </c>
      <c r="F235" s="5">
        <v>92.81</v>
      </c>
      <c r="G235" s="5">
        <v>4.26</v>
      </c>
      <c r="H235" s="5">
        <v>92.83</v>
      </c>
      <c r="I235" s="5">
        <v>85.55</v>
      </c>
      <c r="J235" s="5">
        <v>5.84</v>
      </c>
      <c r="K235" s="6">
        <f t="shared" si="45"/>
        <v>93.75</v>
      </c>
      <c r="L235" s="6">
        <f t="shared" si="46"/>
        <v>1.8400000000000034</v>
      </c>
      <c r="M235" s="6">
        <f t="shared" si="47"/>
        <v>89.18</v>
      </c>
      <c r="N235" s="5">
        <f t="shared" si="48"/>
        <v>3.6143187463199755</v>
      </c>
      <c r="O235" s="6">
        <f t="shared" si="49"/>
        <v>7.2600000000000051</v>
      </c>
      <c r="P235" s="6">
        <f t="shared" si="50"/>
        <v>7.228637492639951</v>
      </c>
      <c r="Q235" s="6">
        <f t="shared" si="51"/>
        <v>-0.30539756416831887</v>
      </c>
      <c r="R235" s="5">
        <f t="shared" si="52"/>
        <v>0.74979551893680285</v>
      </c>
      <c r="S235" s="5">
        <f t="shared" si="53"/>
        <v>5.4200000000000017</v>
      </c>
      <c r="T235" s="5">
        <f t="shared" si="54"/>
        <v>7.2600000000000051</v>
      </c>
      <c r="U235" s="5">
        <f t="shared" si="55"/>
        <v>1.004338647136751</v>
      </c>
      <c r="V235" s="5">
        <f t="shared" si="56"/>
        <v>1.2644153216019125</v>
      </c>
      <c r="W235" s="5">
        <f t="shared" si="57"/>
        <v>4.5699999999999932</v>
      </c>
      <c r="X235" s="5">
        <f t="shared" si="58"/>
        <v>89.18</v>
      </c>
      <c r="Y235" s="5">
        <f t="shared" si="59"/>
        <v>24.674082796599286</v>
      </c>
      <c r="Z235" s="9">
        <f t="shared" si="60"/>
        <v>0.30247809838069267</v>
      </c>
      <c r="AA235">
        <f t="shared" si="61"/>
        <v>1.8400000000000034</v>
      </c>
    </row>
    <row r="236" spans="1:27">
      <c r="A236" s="1">
        <f t="shared" si="44"/>
        <v>28002</v>
      </c>
      <c r="B236" s="1">
        <v>3</v>
      </c>
      <c r="C236" s="1">
        <v>-4</v>
      </c>
      <c r="D236" s="2">
        <v>2</v>
      </c>
      <c r="E236" s="5">
        <v>225.43</v>
      </c>
      <c r="F236" s="5">
        <v>250.84</v>
      </c>
      <c r="G236" s="5">
        <v>10.27</v>
      </c>
      <c r="H236" s="5">
        <v>223.93</v>
      </c>
      <c r="I236" s="5">
        <v>255.21</v>
      </c>
      <c r="J236" s="5">
        <v>11.36</v>
      </c>
      <c r="K236" s="6">
        <f t="shared" si="45"/>
        <v>224.68</v>
      </c>
      <c r="L236" s="6">
        <f t="shared" si="46"/>
        <v>1.5</v>
      </c>
      <c r="M236" s="6">
        <f t="shared" si="47"/>
        <v>253.02500000000001</v>
      </c>
      <c r="N236" s="5">
        <f t="shared" si="48"/>
        <v>7.6570637322670887</v>
      </c>
      <c r="O236" s="6">
        <f t="shared" si="49"/>
        <v>-4.3700000000000045</v>
      </c>
      <c r="P236" s="6">
        <f t="shared" si="50"/>
        <v>15.314127464534177</v>
      </c>
      <c r="Q236" s="6">
        <f t="shared" si="51"/>
        <v>-0.10053065270922834</v>
      </c>
      <c r="R236" s="5">
        <f t="shared" si="52"/>
        <v>0.38330619969007534</v>
      </c>
      <c r="S236" s="5">
        <f t="shared" si="53"/>
        <v>5.8700000000000045</v>
      </c>
      <c r="T236" s="5">
        <f t="shared" si="54"/>
        <v>4.3700000000000045</v>
      </c>
      <c r="U236" s="5">
        <f t="shared" si="55"/>
        <v>0.28535742634508171</v>
      </c>
      <c r="V236" s="5">
        <f t="shared" si="56"/>
        <v>3.7018106406184588</v>
      </c>
      <c r="W236" s="5">
        <f t="shared" si="57"/>
        <v>28.344999999999999</v>
      </c>
      <c r="X236" s="5">
        <f t="shared" si="58"/>
        <v>253.02500000000001</v>
      </c>
      <c r="Y236" s="5">
        <f t="shared" si="59"/>
        <v>33.044651167489349</v>
      </c>
      <c r="Z236" s="9">
        <f t="shared" si="60"/>
        <v>0.30252933742035665</v>
      </c>
      <c r="AA236">
        <f t="shared" si="61"/>
        <v>1.5</v>
      </c>
    </row>
    <row r="237" spans="1:27">
      <c r="A237" s="1">
        <f t="shared" si="44"/>
        <v>7500</v>
      </c>
      <c r="B237" s="1">
        <v>1</v>
      </c>
      <c r="C237" s="1">
        <v>-5</v>
      </c>
      <c r="D237" s="2">
        <v>0</v>
      </c>
      <c r="E237" s="5">
        <v>540.01</v>
      </c>
      <c r="F237" s="5">
        <v>531.52</v>
      </c>
      <c r="G237" s="5">
        <v>11.37</v>
      </c>
      <c r="H237" s="5">
        <v>541.35</v>
      </c>
      <c r="I237" s="5">
        <v>544.16999999999996</v>
      </c>
      <c r="J237" s="5">
        <v>16.559999999999999</v>
      </c>
      <c r="K237" s="6">
        <f t="shared" si="45"/>
        <v>540.68000000000006</v>
      </c>
      <c r="L237" s="6">
        <f t="shared" si="46"/>
        <v>-1.3400000000000318</v>
      </c>
      <c r="M237" s="6">
        <f t="shared" si="47"/>
        <v>537.84500000000003</v>
      </c>
      <c r="N237" s="5">
        <f t="shared" si="48"/>
        <v>10.04378539197249</v>
      </c>
      <c r="O237" s="6">
        <f t="shared" si="49"/>
        <v>-12.649999999999977</v>
      </c>
      <c r="P237" s="6">
        <f t="shared" si="50"/>
        <v>20.08757078394498</v>
      </c>
      <c r="Q237" s="6">
        <f t="shared" si="51"/>
        <v>-0.35923897891132944</v>
      </c>
      <c r="R237" s="5">
        <f t="shared" si="52"/>
        <v>0.56303473036368734</v>
      </c>
      <c r="S237" s="5">
        <f t="shared" si="53"/>
        <v>11.309999999999945</v>
      </c>
      <c r="T237" s="5">
        <f t="shared" si="54"/>
        <v>12.649999999999977</v>
      </c>
      <c r="U237" s="5">
        <f t="shared" si="55"/>
        <v>0.62974264713533745</v>
      </c>
      <c r="V237" s="5">
        <f t="shared" si="56"/>
        <v>0.2822640955934716</v>
      </c>
      <c r="W237" s="5">
        <f t="shared" si="57"/>
        <v>2.8350000000000364</v>
      </c>
      <c r="X237" s="5">
        <f t="shared" si="58"/>
        <v>537.84500000000003</v>
      </c>
      <c r="Y237" s="5">
        <f t="shared" si="59"/>
        <v>53.550029098578058</v>
      </c>
      <c r="Z237" s="9">
        <f t="shared" si="60"/>
        <v>0.30264170234784238</v>
      </c>
      <c r="AA237">
        <f t="shared" si="61"/>
        <v>1.3400000000000318</v>
      </c>
    </row>
    <row r="238" spans="1:27">
      <c r="A238" s="1">
        <f t="shared" si="44"/>
        <v>28000</v>
      </c>
      <c r="B238" s="1">
        <v>3</v>
      </c>
      <c r="C238" s="1">
        <v>-4</v>
      </c>
      <c r="D238" s="2">
        <v>0</v>
      </c>
      <c r="E238" s="5">
        <v>44.27</v>
      </c>
      <c r="F238" s="5">
        <v>42.01</v>
      </c>
      <c r="G238" s="5">
        <v>4.3499999999999996</v>
      </c>
      <c r="H238" s="5">
        <v>46.57</v>
      </c>
      <c r="I238" s="5">
        <v>45.45</v>
      </c>
      <c r="J238" s="5">
        <v>5.52</v>
      </c>
      <c r="K238" s="6">
        <f t="shared" si="45"/>
        <v>45.42</v>
      </c>
      <c r="L238" s="6">
        <f t="shared" si="46"/>
        <v>-2.2999999999999972</v>
      </c>
      <c r="M238" s="6">
        <f t="shared" si="47"/>
        <v>43.730000000000004</v>
      </c>
      <c r="N238" s="5">
        <f t="shared" si="48"/>
        <v>3.5140041263493127</v>
      </c>
      <c r="O238" s="6">
        <f t="shared" si="49"/>
        <v>-3.4400000000000048</v>
      </c>
      <c r="P238" s="6">
        <f t="shared" si="50"/>
        <v>7.0280082526986254</v>
      </c>
      <c r="Q238" s="6">
        <f t="shared" si="51"/>
        <v>-0.23379676026311474</v>
      </c>
      <c r="R238" s="5">
        <f t="shared" si="52"/>
        <v>0.1622081191441784</v>
      </c>
      <c r="S238" s="5">
        <f t="shared" si="53"/>
        <v>1.1400000000000077</v>
      </c>
      <c r="T238" s="5">
        <f t="shared" si="54"/>
        <v>3.4400000000000048</v>
      </c>
      <c r="U238" s="5">
        <f t="shared" si="55"/>
        <v>0.48947011390874623</v>
      </c>
      <c r="V238" s="5">
        <f t="shared" si="56"/>
        <v>0.48093284448010398</v>
      </c>
      <c r="W238" s="5">
        <f t="shared" si="57"/>
        <v>1.6899999999999977</v>
      </c>
      <c r="X238" s="5">
        <f t="shared" si="58"/>
        <v>43.730000000000004</v>
      </c>
      <c r="Y238" s="5">
        <f t="shared" si="59"/>
        <v>12.444493070482235</v>
      </c>
      <c r="Z238" s="9">
        <f t="shared" si="60"/>
        <v>0.30290262461721917</v>
      </c>
      <c r="AA238">
        <f t="shared" si="61"/>
        <v>2.2999999999999972</v>
      </c>
    </row>
    <row r="239" spans="1:27">
      <c r="A239" s="1">
        <f t="shared" si="44"/>
        <v>2501</v>
      </c>
      <c r="B239" s="1">
        <v>0</v>
      </c>
      <c r="C239" s="1">
        <v>5</v>
      </c>
      <c r="D239" s="2">
        <v>1</v>
      </c>
      <c r="E239" s="5">
        <v>181.27</v>
      </c>
      <c r="F239" s="5">
        <v>188.33</v>
      </c>
      <c r="G239" s="5">
        <v>7.8</v>
      </c>
      <c r="H239" s="5">
        <v>187.8</v>
      </c>
      <c r="I239" s="5">
        <v>201.08</v>
      </c>
      <c r="J239" s="5">
        <v>6.85</v>
      </c>
      <c r="K239" s="6">
        <f t="shared" si="45"/>
        <v>184.53500000000003</v>
      </c>
      <c r="L239" s="6">
        <f t="shared" si="46"/>
        <v>-6.5300000000000011</v>
      </c>
      <c r="M239" s="6">
        <f t="shared" si="47"/>
        <v>194.70500000000001</v>
      </c>
      <c r="N239" s="5">
        <f t="shared" si="48"/>
        <v>5.1904359161827625</v>
      </c>
      <c r="O239" s="6">
        <f t="shared" si="49"/>
        <v>-12.75</v>
      </c>
      <c r="P239" s="6">
        <f t="shared" si="50"/>
        <v>10.380871832365525</v>
      </c>
      <c r="Q239" s="6">
        <f t="shared" si="51"/>
        <v>0.12914975060897813</v>
      </c>
      <c r="R239" s="5">
        <f t="shared" si="52"/>
        <v>0.59917896111646973</v>
      </c>
      <c r="S239" s="5">
        <f t="shared" si="53"/>
        <v>6.2199999999999989</v>
      </c>
      <c r="T239" s="5">
        <f t="shared" si="54"/>
        <v>12.75</v>
      </c>
      <c r="U239" s="5">
        <f t="shared" si="55"/>
        <v>1.2282205392660757</v>
      </c>
      <c r="V239" s="5">
        <f t="shared" si="56"/>
        <v>1.9593730014644666</v>
      </c>
      <c r="W239" s="5">
        <f t="shared" si="57"/>
        <v>10.169999999999987</v>
      </c>
      <c r="X239" s="5">
        <f t="shared" si="58"/>
        <v>194.70500000000001</v>
      </c>
      <c r="Y239" s="5">
        <f t="shared" si="59"/>
        <v>37.512263544753139</v>
      </c>
      <c r="Z239" s="9">
        <f t="shared" si="60"/>
        <v>0.3032160945596391</v>
      </c>
      <c r="AA239">
        <f t="shared" si="61"/>
        <v>6.5300000000000011</v>
      </c>
    </row>
    <row r="240" spans="1:27">
      <c r="A240" s="1">
        <f t="shared" si="44"/>
        <v>7503</v>
      </c>
      <c r="B240" s="1">
        <v>1</v>
      </c>
      <c r="C240" s="1">
        <v>-5</v>
      </c>
      <c r="D240" s="2">
        <v>3</v>
      </c>
      <c r="E240" s="5">
        <v>651.23</v>
      </c>
      <c r="F240" s="5">
        <v>669.91</v>
      </c>
      <c r="G240" s="5">
        <v>14.24</v>
      </c>
      <c r="H240" s="5">
        <v>644.11</v>
      </c>
      <c r="I240" s="5">
        <v>670.8</v>
      </c>
      <c r="J240" s="5">
        <v>19.63</v>
      </c>
      <c r="K240" s="6">
        <f t="shared" si="45"/>
        <v>647.67000000000007</v>
      </c>
      <c r="L240" s="6">
        <f t="shared" si="46"/>
        <v>7.1200000000000045</v>
      </c>
      <c r="M240" s="6">
        <f t="shared" si="47"/>
        <v>670.35500000000002</v>
      </c>
      <c r="N240" s="5">
        <f t="shared" si="48"/>
        <v>12.125536070623847</v>
      </c>
      <c r="O240" s="6">
        <f t="shared" si="49"/>
        <v>-0.88999999999998636</v>
      </c>
      <c r="P240" s="6">
        <f t="shared" si="50"/>
        <v>24.251072141247693</v>
      </c>
      <c r="Q240" s="6">
        <f t="shared" si="51"/>
        <v>-0.31041455362858761</v>
      </c>
      <c r="R240" s="5">
        <f t="shared" si="52"/>
        <v>0.33029467535895446</v>
      </c>
      <c r="S240" s="5">
        <f t="shared" si="53"/>
        <v>8.0099999999999909</v>
      </c>
      <c r="T240" s="5">
        <f t="shared" si="54"/>
        <v>0.88999999999998636</v>
      </c>
      <c r="U240" s="5">
        <f t="shared" si="55"/>
        <v>3.6699408373216641E-2</v>
      </c>
      <c r="V240" s="5">
        <f t="shared" si="56"/>
        <v>1.8708451212279331</v>
      </c>
      <c r="W240" s="5">
        <f t="shared" si="57"/>
        <v>22.684999999999945</v>
      </c>
      <c r="X240" s="5">
        <f t="shared" si="58"/>
        <v>670.35500000000002</v>
      </c>
      <c r="Y240" s="5">
        <f t="shared" si="59"/>
        <v>55.284566067478693</v>
      </c>
      <c r="Z240" s="9">
        <f t="shared" si="60"/>
        <v>0.30354736039043395</v>
      </c>
      <c r="AA240">
        <f t="shared" si="61"/>
        <v>7.1200000000000045</v>
      </c>
    </row>
    <row r="241" spans="1:27">
      <c r="A241" s="1">
        <f t="shared" si="44"/>
        <v>12500</v>
      </c>
      <c r="B241" s="1">
        <v>1</v>
      </c>
      <c r="C241" s="1">
        <v>5</v>
      </c>
      <c r="D241" s="2">
        <v>0</v>
      </c>
      <c r="E241" s="5">
        <v>615.47</v>
      </c>
      <c r="F241" s="5">
        <v>640.15</v>
      </c>
      <c r="G241" s="5">
        <v>18.100000000000001</v>
      </c>
      <c r="H241" s="5">
        <v>619.16999999999996</v>
      </c>
      <c r="I241" s="5">
        <v>636.73</v>
      </c>
      <c r="J241" s="5">
        <v>13.64</v>
      </c>
      <c r="K241" s="6">
        <f t="shared" si="45"/>
        <v>617.31999999999994</v>
      </c>
      <c r="L241" s="6">
        <f t="shared" si="46"/>
        <v>-3.6999999999999318</v>
      </c>
      <c r="M241" s="6">
        <f t="shared" si="47"/>
        <v>638.44000000000005</v>
      </c>
      <c r="N241" s="5">
        <f t="shared" si="48"/>
        <v>11.332029826999221</v>
      </c>
      <c r="O241" s="6">
        <f t="shared" si="49"/>
        <v>3.4199999999999591</v>
      </c>
      <c r="P241" s="6">
        <f t="shared" si="50"/>
        <v>22.664059653998443</v>
      </c>
      <c r="Q241" s="6">
        <f t="shared" si="51"/>
        <v>0.27559185110139095</v>
      </c>
      <c r="R241" s="5">
        <f t="shared" si="52"/>
        <v>0.31415377953895229</v>
      </c>
      <c r="S241" s="5">
        <f t="shared" si="53"/>
        <v>7.1199999999998909</v>
      </c>
      <c r="T241" s="5">
        <f t="shared" si="54"/>
        <v>3.4199999999999591</v>
      </c>
      <c r="U241" s="5">
        <f t="shared" si="55"/>
        <v>0.15089970871112648</v>
      </c>
      <c r="V241" s="5">
        <f t="shared" si="56"/>
        <v>1.8637437707479809</v>
      </c>
      <c r="W241" s="5">
        <f t="shared" si="57"/>
        <v>21.120000000000118</v>
      </c>
      <c r="X241" s="5">
        <f t="shared" si="58"/>
        <v>638.44000000000005</v>
      </c>
      <c r="Y241" s="5">
        <f t="shared" si="59"/>
        <v>56.339421069902194</v>
      </c>
      <c r="Z241" s="9">
        <f t="shared" si="60"/>
        <v>0.30356547893329378</v>
      </c>
      <c r="AA241">
        <f t="shared" si="61"/>
        <v>3.6999999999999318</v>
      </c>
    </row>
    <row r="242" spans="1:27">
      <c r="A242" s="1">
        <f t="shared" si="44"/>
        <v>12497</v>
      </c>
      <c r="B242" s="1">
        <v>1</v>
      </c>
      <c r="C242" s="1">
        <v>5</v>
      </c>
      <c r="D242" s="2">
        <v>-3</v>
      </c>
      <c r="E242" s="5">
        <v>429.13</v>
      </c>
      <c r="F242" s="5">
        <v>393.86</v>
      </c>
      <c r="G242" s="5">
        <v>11.14</v>
      </c>
      <c r="H242" s="5">
        <v>426.91</v>
      </c>
      <c r="I242" s="5">
        <v>403.16</v>
      </c>
      <c r="J242" s="5">
        <v>9.66</v>
      </c>
      <c r="K242" s="6">
        <f t="shared" si="45"/>
        <v>428.02</v>
      </c>
      <c r="L242" s="6">
        <f t="shared" si="46"/>
        <v>2.2199999999999704</v>
      </c>
      <c r="M242" s="6">
        <f t="shared" si="47"/>
        <v>398.51</v>
      </c>
      <c r="N242" s="5">
        <f t="shared" si="48"/>
        <v>7.3725029671068976</v>
      </c>
      <c r="O242" s="6">
        <f t="shared" si="49"/>
        <v>-9.3000000000000114</v>
      </c>
      <c r="P242" s="6">
        <f t="shared" si="50"/>
        <v>14.745005934213795</v>
      </c>
      <c r="Q242" s="6">
        <f t="shared" si="51"/>
        <v>0.14159083633527003</v>
      </c>
      <c r="R242" s="5">
        <f t="shared" si="52"/>
        <v>0.7812814760060135</v>
      </c>
      <c r="S242" s="5">
        <f t="shared" si="53"/>
        <v>11.519999999999982</v>
      </c>
      <c r="T242" s="5">
        <f t="shared" si="54"/>
        <v>9.3000000000000114</v>
      </c>
      <c r="U242" s="5">
        <f t="shared" si="55"/>
        <v>0.63072202490068974</v>
      </c>
      <c r="V242" s="5">
        <f t="shared" si="56"/>
        <v>4.0027111730794251</v>
      </c>
      <c r="W242" s="5">
        <f t="shared" si="57"/>
        <v>29.509999999999991</v>
      </c>
      <c r="X242" s="5">
        <f t="shared" si="58"/>
        <v>398.51</v>
      </c>
      <c r="Y242" s="5">
        <f t="shared" si="59"/>
        <v>54.053555729714745</v>
      </c>
      <c r="Z242" s="9">
        <f t="shared" si="60"/>
        <v>0.30374825102377134</v>
      </c>
      <c r="AA242">
        <f t="shared" si="61"/>
        <v>2.2199999999999704</v>
      </c>
    </row>
    <row r="243" spans="1:27">
      <c r="A243" s="1">
        <f t="shared" si="44"/>
        <v>2496</v>
      </c>
      <c r="B243" s="1">
        <v>0</v>
      </c>
      <c r="C243" s="1">
        <v>5</v>
      </c>
      <c r="D243" s="2">
        <v>-4</v>
      </c>
      <c r="E243" s="5">
        <v>152.05000000000001</v>
      </c>
      <c r="F243" s="5">
        <v>160.15</v>
      </c>
      <c r="G243" s="5">
        <v>6.1</v>
      </c>
      <c r="H243" s="5">
        <v>156.46</v>
      </c>
      <c r="I243" s="5">
        <v>167.21</v>
      </c>
      <c r="J243" s="5">
        <v>5.0999999999999996</v>
      </c>
      <c r="K243" s="6">
        <f t="shared" si="45"/>
        <v>154.255</v>
      </c>
      <c r="L243" s="6">
        <f t="shared" si="46"/>
        <v>-4.4099999999999966</v>
      </c>
      <c r="M243" s="6">
        <f t="shared" si="47"/>
        <v>163.68</v>
      </c>
      <c r="N243" s="5">
        <f t="shared" si="48"/>
        <v>3.9755502763768438</v>
      </c>
      <c r="O243" s="6">
        <f t="shared" si="49"/>
        <v>-7.0600000000000023</v>
      </c>
      <c r="P243" s="6">
        <f t="shared" si="50"/>
        <v>7.9511005527536875</v>
      </c>
      <c r="Q243" s="6">
        <f t="shared" si="51"/>
        <v>0.17715912685858901</v>
      </c>
      <c r="R243" s="5">
        <f t="shared" si="52"/>
        <v>0.33328719495092246</v>
      </c>
      <c r="S243" s="5">
        <f t="shared" si="53"/>
        <v>2.6500000000000057</v>
      </c>
      <c r="T243" s="5">
        <f t="shared" si="54"/>
        <v>7.0600000000000023</v>
      </c>
      <c r="U243" s="5">
        <f t="shared" si="55"/>
        <v>0.88792739485038052</v>
      </c>
      <c r="V243" s="5">
        <f t="shared" si="56"/>
        <v>2.3707409904999559</v>
      </c>
      <c r="W243" s="5">
        <f t="shared" si="57"/>
        <v>9.4250000000000114</v>
      </c>
      <c r="X243" s="5">
        <f t="shared" si="58"/>
        <v>163.68</v>
      </c>
      <c r="Y243" s="5">
        <f t="shared" si="59"/>
        <v>41.171658920427831</v>
      </c>
      <c r="Z243" s="9">
        <f t="shared" si="60"/>
        <v>0.30412168617183483</v>
      </c>
      <c r="AA243">
        <f t="shared" si="61"/>
        <v>4.4099999999999966</v>
      </c>
    </row>
    <row r="244" spans="1:27">
      <c r="A244" s="1">
        <f t="shared" si="44"/>
        <v>32000</v>
      </c>
      <c r="B244" s="1">
        <v>3</v>
      </c>
      <c r="C244" s="1">
        <v>4</v>
      </c>
      <c r="D244" s="2">
        <v>0</v>
      </c>
      <c r="E244" s="5">
        <v>8.25</v>
      </c>
      <c r="F244" s="5">
        <v>6.51</v>
      </c>
      <c r="G244" s="5">
        <v>1.86</v>
      </c>
      <c r="H244" s="5">
        <v>8.6999999999999993</v>
      </c>
      <c r="I244" s="5">
        <v>13.14</v>
      </c>
      <c r="J244" s="5">
        <v>3.16</v>
      </c>
      <c r="K244" s="6">
        <f t="shared" si="45"/>
        <v>8.4749999999999996</v>
      </c>
      <c r="L244" s="6">
        <f t="shared" si="46"/>
        <v>-0.44999999999999929</v>
      </c>
      <c r="M244" s="6">
        <f t="shared" si="47"/>
        <v>9.8249999999999993</v>
      </c>
      <c r="N244" s="5">
        <f t="shared" si="48"/>
        <v>1.8333848477611023</v>
      </c>
      <c r="O244" s="6">
        <f t="shared" si="49"/>
        <v>-6.6300000000000008</v>
      </c>
      <c r="P244" s="6">
        <f t="shared" si="50"/>
        <v>3.6667696955222047</v>
      </c>
      <c r="Q244" s="6">
        <f t="shared" si="51"/>
        <v>-0.48537768125427666</v>
      </c>
      <c r="R244" s="5">
        <f t="shared" si="52"/>
        <v>1.685407187570823</v>
      </c>
      <c r="S244" s="5">
        <f t="shared" si="53"/>
        <v>6.1800000000000015</v>
      </c>
      <c r="T244" s="5">
        <f t="shared" si="54"/>
        <v>6.6300000000000008</v>
      </c>
      <c r="U244" s="5">
        <f t="shared" si="55"/>
        <v>1.8081310119085039</v>
      </c>
      <c r="V244" s="5">
        <f t="shared" si="56"/>
        <v>0.7363429460260873</v>
      </c>
      <c r="W244" s="5">
        <f t="shared" si="57"/>
        <v>1.3499999999999996</v>
      </c>
      <c r="X244" s="5">
        <f t="shared" si="58"/>
        <v>9.8249999999999993</v>
      </c>
      <c r="Y244" s="5">
        <f t="shared" si="59"/>
        <v>5.3589403294120812</v>
      </c>
      <c r="Z244" s="9">
        <f t="shared" si="60"/>
        <v>0.30511309378654994</v>
      </c>
      <c r="AA244">
        <f t="shared" si="61"/>
        <v>0.44999999999999929</v>
      </c>
    </row>
    <row r="245" spans="1:27">
      <c r="A245" s="1">
        <f t="shared" si="44"/>
        <v>29007</v>
      </c>
      <c r="B245" s="1">
        <v>3</v>
      </c>
      <c r="C245" s="1">
        <v>-2</v>
      </c>
      <c r="D245" s="2">
        <v>7</v>
      </c>
      <c r="E245" s="5">
        <v>52.16</v>
      </c>
      <c r="F245" s="5">
        <v>50.07</v>
      </c>
      <c r="G245" s="5">
        <v>4.57</v>
      </c>
      <c r="H245" s="5">
        <v>52.63</v>
      </c>
      <c r="I245" s="5">
        <v>49.17</v>
      </c>
      <c r="J245" s="5">
        <v>4.67</v>
      </c>
      <c r="K245" s="6">
        <f t="shared" si="45"/>
        <v>52.394999999999996</v>
      </c>
      <c r="L245" s="6">
        <f t="shared" si="46"/>
        <v>-0.47000000000000597</v>
      </c>
      <c r="M245" s="6">
        <f t="shared" si="47"/>
        <v>49.620000000000005</v>
      </c>
      <c r="N245" s="5">
        <f t="shared" si="48"/>
        <v>3.2670246402499017</v>
      </c>
      <c r="O245" s="6">
        <f t="shared" si="49"/>
        <v>0.89999999999999858</v>
      </c>
      <c r="P245" s="6">
        <f t="shared" si="50"/>
        <v>6.5340492804998034</v>
      </c>
      <c r="Q245" s="6">
        <f t="shared" si="51"/>
        <v>-2.1642486731094351E-2</v>
      </c>
      <c r="R245" s="5">
        <f t="shared" si="52"/>
        <v>0.20967090102742694</v>
      </c>
      <c r="S245" s="5">
        <f t="shared" si="53"/>
        <v>1.3700000000000045</v>
      </c>
      <c r="T245" s="5">
        <f t="shared" si="54"/>
        <v>0.89999999999999858</v>
      </c>
      <c r="U245" s="5">
        <f t="shared" si="55"/>
        <v>0.1377400079742214</v>
      </c>
      <c r="V245" s="5">
        <f t="shared" si="56"/>
        <v>0.84939671584103071</v>
      </c>
      <c r="W245" s="5">
        <f t="shared" si="57"/>
        <v>2.7749999999999915</v>
      </c>
      <c r="X245" s="5">
        <f t="shared" si="58"/>
        <v>49.620000000000005</v>
      </c>
      <c r="Y245" s="5">
        <f t="shared" si="59"/>
        <v>15.188131545957505</v>
      </c>
      <c r="Z245" s="9">
        <f t="shared" si="60"/>
        <v>0.30722792841797436</v>
      </c>
      <c r="AA245">
        <f t="shared" si="61"/>
        <v>0.47000000000000597</v>
      </c>
    </row>
    <row r="246" spans="1:27">
      <c r="A246" s="1">
        <f t="shared" si="44"/>
        <v>28003</v>
      </c>
      <c r="B246" s="1">
        <v>3</v>
      </c>
      <c r="C246" s="1">
        <v>-4</v>
      </c>
      <c r="D246" s="2">
        <v>3</v>
      </c>
      <c r="E246" s="5">
        <v>382.66</v>
      </c>
      <c r="F246" s="5">
        <v>422.83</v>
      </c>
      <c r="G246" s="5">
        <v>17.88</v>
      </c>
      <c r="H246" s="5">
        <v>391.84</v>
      </c>
      <c r="I246" s="5">
        <v>419.24</v>
      </c>
      <c r="J246" s="5">
        <v>15.66</v>
      </c>
      <c r="K246" s="6">
        <f t="shared" si="45"/>
        <v>387.25</v>
      </c>
      <c r="L246" s="6">
        <f t="shared" si="46"/>
        <v>-9.17999999999995</v>
      </c>
      <c r="M246" s="6">
        <f t="shared" si="47"/>
        <v>421.03499999999997</v>
      </c>
      <c r="N246" s="5">
        <f t="shared" si="48"/>
        <v>11.884128070666353</v>
      </c>
      <c r="O246" s="6">
        <f t="shared" si="49"/>
        <v>3.589999999999975</v>
      </c>
      <c r="P246" s="6">
        <f t="shared" si="50"/>
        <v>23.768256141332706</v>
      </c>
      <c r="Q246" s="6">
        <f t="shared" si="51"/>
        <v>0.13180181615421374</v>
      </c>
      <c r="R246" s="5">
        <f t="shared" si="52"/>
        <v>0.53727122108016379</v>
      </c>
      <c r="S246" s="5">
        <f t="shared" si="53"/>
        <v>12.769999999999925</v>
      </c>
      <c r="T246" s="5">
        <f t="shared" si="54"/>
        <v>3.589999999999975</v>
      </c>
      <c r="U246" s="5">
        <f t="shared" si="55"/>
        <v>0.15104179198729725</v>
      </c>
      <c r="V246" s="5">
        <f t="shared" si="56"/>
        <v>2.8428673773208182</v>
      </c>
      <c r="W246" s="5">
        <f t="shared" si="57"/>
        <v>33.784999999999968</v>
      </c>
      <c r="X246" s="5">
        <f t="shared" si="58"/>
        <v>421.03499999999997</v>
      </c>
      <c r="Y246" s="5">
        <f t="shared" si="59"/>
        <v>35.428345899371664</v>
      </c>
      <c r="Z246" s="9">
        <f t="shared" si="60"/>
        <v>0.30750772348024041</v>
      </c>
      <c r="AA246">
        <f t="shared" si="61"/>
        <v>9.17999999999995</v>
      </c>
    </row>
    <row r="247" spans="1:27">
      <c r="A247" s="1">
        <f t="shared" si="44"/>
        <v>2005</v>
      </c>
      <c r="B247" s="1">
        <v>0</v>
      </c>
      <c r="C247" s="1">
        <v>4</v>
      </c>
      <c r="D247" s="2">
        <v>5</v>
      </c>
      <c r="E247" s="5">
        <v>153.5</v>
      </c>
      <c r="F247" s="5">
        <v>165.08</v>
      </c>
      <c r="G247" s="5">
        <v>7.35</v>
      </c>
      <c r="H247" s="5">
        <v>149.58000000000001</v>
      </c>
      <c r="I247" s="5">
        <v>153.96</v>
      </c>
      <c r="J247" s="5">
        <v>7.31</v>
      </c>
      <c r="K247" s="6">
        <f t="shared" si="45"/>
        <v>151.54000000000002</v>
      </c>
      <c r="L247" s="6">
        <f t="shared" si="46"/>
        <v>3.9199999999999875</v>
      </c>
      <c r="M247" s="6">
        <f t="shared" si="47"/>
        <v>159.52000000000001</v>
      </c>
      <c r="N247" s="5">
        <f t="shared" si="48"/>
        <v>5.1831119995616532</v>
      </c>
      <c r="O247" s="6">
        <f t="shared" si="49"/>
        <v>11.120000000000005</v>
      </c>
      <c r="P247" s="6">
        <f t="shared" si="50"/>
        <v>10.366223999123306</v>
      </c>
      <c r="Q247" s="6">
        <f t="shared" si="51"/>
        <v>5.4569852948018836E-3</v>
      </c>
      <c r="R247" s="5">
        <f t="shared" si="52"/>
        <v>0.69456342064467602</v>
      </c>
      <c r="S247" s="5">
        <f t="shared" si="53"/>
        <v>7.2000000000000171</v>
      </c>
      <c r="T247" s="5">
        <f t="shared" si="54"/>
        <v>11.120000000000005</v>
      </c>
      <c r="U247" s="5">
        <f t="shared" si="55"/>
        <v>1.0727146163289976</v>
      </c>
      <c r="V247" s="5">
        <f t="shared" si="56"/>
        <v>1.5396155824290263</v>
      </c>
      <c r="W247" s="5">
        <f t="shared" si="57"/>
        <v>7.9799999999999898</v>
      </c>
      <c r="X247" s="5">
        <f t="shared" si="58"/>
        <v>159.52000000000001</v>
      </c>
      <c r="Y247" s="5">
        <f t="shared" si="59"/>
        <v>30.776876905899574</v>
      </c>
      <c r="Z247" s="9">
        <f t="shared" si="60"/>
        <v>0.30762639678675169</v>
      </c>
      <c r="AA247">
        <f t="shared" si="61"/>
        <v>3.9199999999999875</v>
      </c>
    </row>
    <row r="248" spans="1:27">
      <c r="A248" s="1">
        <f t="shared" si="44"/>
        <v>8007</v>
      </c>
      <c r="B248" s="1">
        <v>1</v>
      </c>
      <c r="C248" s="1">
        <v>-4</v>
      </c>
      <c r="D248" s="2">
        <v>7</v>
      </c>
      <c r="E248" s="5">
        <v>307.5</v>
      </c>
      <c r="F248" s="5">
        <v>317.38</v>
      </c>
      <c r="G248" s="5">
        <v>13.56</v>
      </c>
      <c r="H248" s="5">
        <v>305.88</v>
      </c>
      <c r="I248" s="5">
        <v>333</v>
      </c>
      <c r="J248" s="5">
        <v>11.14</v>
      </c>
      <c r="K248" s="6">
        <f t="shared" si="45"/>
        <v>306.69</v>
      </c>
      <c r="L248" s="6">
        <f t="shared" si="46"/>
        <v>1.6200000000000045</v>
      </c>
      <c r="M248" s="6">
        <f t="shared" si="47"/>
        <v>325.19</v>
      </c>
      <c r="N248" s="5">
        <f t="shared" si="48"/>
        <v>8.77458261115593</v>
      </c>
      <c r="O248" s="6">
        <f t="shared" si="49"/>
        <v>-15.620000000000005</v>
      </c>
      <c r="P248" s="6">
        <f t="shared" si="50"/>
        <v>17.54916522231186</v>
      </c>
      <c r="Q248" s="6">
        <f t="shared" si="51"/>
        <v>0.19408831677561553</v>
      </c>
      <c r="R248" s="5">
        <f t="shared" si="52"/>
        <v>0.98238291004755141</v>
      </c>
      <c r="S248" s="5">
        <f t="shared" si="53"/>
        <v>17.240000000000009</v>
      </c>
      <c r="T248" s="5">
        <f t="shared" si="54"/>
        <v>15.620000000000005</v>
      </c>
      <c r="U248" s="5">
        <f t="shared" si="55"/>
        <v>0.89007082685282768</v>
      </c>
      <c r="V248" s="5">
        <f t="shared" si="56"/>
        <v>2.1083623939535605</v>
      </c>
      <c r="W248" s="5">
        <f t="shared" si="57"/>
        <v>18.5</v>
      </c>
      <c r="X248" s="5">
        <f t="shared" si="58"/>
        <v>325.19</v>
      </c>
      <c r="Y248" s="5">
        <f t="shared" si="59"/>
        <v>37.060452264311259</v>
      </c>
      <c r="Z248" s="9">
        <f t="shared" si="60"/>
        <v>0.30815418218807283</v>
      </c>
      <c r="AA248">
        <f t="shared" si="61"/>
        <v>1.6200000000000045</v>
      </c>
    </row>
    <row r="249" spans="1:27">
      <c r="A249" s="1">
        <f t="shared" si="44"/>
        <v>27999</v>
      </c>
      <c r="B249" s="1">
        <v>3</v>
      </c>
      <c r="C249" s="1">
        <v>-4</v>
      </c>
      <c r="D249" s="2">
        <v>-1</v>
      </c>
      <c r="E249" s="5">
        <v>249.81</v>
      </c>
      <c r="F249" s="5">
        <v>253.05</v>
      </c>
      <c r="G249" s="5">
        <v>10.46</v>
      </c>
      <c r="H249" s="5">
        <v>250.14</v>
      </c>
      <c r="I249" s="5">
        <v>256.79000000000002</v>
      </c>
      <c r="J249" s="5">
        <v>10.99</v>
      </c>
      <c r="K249" s="6">
        <f t="shared" si="45"/>
        <v>249.97499999999999</v>
      </c>
      <c r="L249" s="6">
        <f t="shared" si="46"/>
        <v>-0.32999999999998408</v>
      </c>
      <c r="M249" s="6">
        <f t="shared" si="47"/>
        <v>254.92000000000002</v>
      </c>
      <c r="N249" s="5">
        <f t="shared" si="48"/>
        <v>7.5860348667798787</v>
      </c>
      <c r="O249" s="6">
        <f t="shared" si="49"/>
        <v>-3.7400000000000091</v>
      </c>
      <c r="P249" s="6">
        <f t="shared" si="50"/>
        <v>15.172069733559757</v>
      </c>
      <c r="Q249" s="6">
        <f t="shared" si="51"/>
        <v>-4.9387097797183747E-2</v>
      </c>
      <c r="R249" s="5">
        <f t="shared" si="52"/>
        <v>0.22475509669305688</v>
      </c>
      <c r="S249" s="5">
        <f t="shared" si="53"/>
        <v>3.410000000000025</v>
      </c>
      <c r="T249" s="5">
        <f t="shared" si="54"/>
        <v>3.7400000000000091</v>
      </c>
      <c r="U249" s="5">
        <f t="shared" si="55"/>
        <v>0.24650558992141602</v>
      </c>
      <c r="V249" s="5">
        <f t="shared" si="56"/>
        <v>0.65185569099540353</v>
      </c>
      <c r="W249" s="5">
        <f t="shared" si="57"/>
        <v>4.9450000000000216</v>
      </c>
      <c r="X249" s="5">
        <f t="shared" si="58"/>
        <v>254.92000000000002</v>
      </c>
      <c r="Y249" s="5">
        <f t="shared" si="59"/>
        <v>33.603852931961079</v>
      </c>
      <c r="Z249" s="9">
        <f t="shared" si="60"/>
        <v>0.30824178821178677</v>
      </c>
      <c r="AA249">
        <f t="shared" si="61"/>
        <v>0.32999999999998408</v>
      </c>
    </row>
    <row r="250" spans="1:27">
      <c r="A250" s="1">
        <f t="shared" ref="A250:A313" si="62">10000*B250+500*C250+D250</f>
        <v>28506</v>
      </c>
      <c r="B250" s="1">
        <v>3</v>
      </c>
      <c r="C250" s="1">
        <v>-3</v>
      </c>
      <c r="D250" s="2">
        <v>6</v>
      </c>
      <c r="E250" s="5">
        <v>202.84</v>
      </c>
      <c r="F250" s="5">
        <v>223.34</v>
      </c>
      <c r="G250" s="5">
        <v>9.25</v>
      </c>
      <c r="H250" s="5">
        <v>209.03</v>
      </c>
      <c r="I250" s="5">
        <v>217.55</v>
      </c>
      <c r="J250" s="5">
        <v>9.49</v>
      </c>
      <c r="K250" s="6">
        <f t="shared" ref="K250:K313" si="63" xml:space="preserve"> 0.5*(E250+H250)</f>
        <v>205.935</v>
      </c>
      <c r="L250" s="6">
        <f t="shared" ref="L250:L313" si="64">E250-H250</f>
        <v>-6.1899999999999977</v>
      </c>
      <c r="M250" s="6">
        <f t="shared" ref="M250:M313" si="65">0.5*(F250+I250)</f>
        <v>220.44499999999999</v>
      </c>
      <c r="N250" s="5">
        <f t="shared" ref="N250:N313" si="66">0.5*P250</f>
        <v>6.6261338652339346</v>
      </c>
      <c r="O250" s="6">
        <f t="shared" ref="O250:O313" si="67">F250-I250</f>
        <v>5.789999999999992</v>
      </c>
      <c r="P250" s="6">
        <f t="shared" ref="P250:P313" si="68">SQRT(G250*G250+J250*J250)</f>
        <v>13.252267730467869</v>
      </c>
      <c r="Q250" s="6">
        <f t="shared" ref="Q250:Q313" si="69">(G250*G250-J250*J250)/(G250*G250+J250*J250)</f>
        <v>-2.5609460285863011E-2</v>
      </c>
      <c r="R250" s="5">
        <f t="shared" ref="R250:R313" si="70">ABS(O250-L250)/P250</f>
        <v>0.9039962249221053</v>
      </c>
      <c r="S250" s="5">
        <f t="shared" ref="S250:S313" si="71">ABS(O250-L250)</f>
        <v>11.97999999999999</v>
      </c>
      <c r="T250" s="5">
        <f t="shared" ref="T250:T313" si="72">ABS(O250)</f>
        <v>5.789999999999992</v>
      </c>
      <c r="U250" s="5">
        <f t="shared" ref="U250:U313" si="73">ABS(O250)/P250</f>
        <v>0.4369063557845565</v>
      </c>
      <c r="V250" s="5">
        <f t="shared" ref="V250:V313" si="74">ABS(M250-K250)/N250</f>
        <v>2.1898138937595579</v>
      </c>
      <c r="W250" s="5">
        <f t="shared" ref="W250:W313" si="75">ABS(M250-K250)</f>
        <v>14.509999999999991</v>
      </c>
      <c r="X250" s="5">
        <f t="shared" ref="X250:X313" si="76">ABS(M250)</f>
        <v>220.44499999999999</v>
      </c>
      <c r="Y250" s="5">
        <f t="shared" ref="Y250:Y313" si="77">ABS(M250)/N250</f>
        <v>33.269023005501445</v>
      </c>
      <c r="Z250" s="9">
        <f t="shared" ref="Z250:Z313" si="78">SQRT(0.004022*B250*B250+0.003514*C250*C250+0.00105*D250*D250+0.000056*B250*C250+0.000608*C250*D250+0.000073*D250*B250)</f>
        <v>0.30901456276363415</v>
      </c>
      <c r="AA250">
        <f t="shared" si="61"/>
        <v>6.1899999999999977</v>
      </c>
    </row>
    <row r="251" spans="1:27">
      <c r="A251" s="1">
        <f t="shared" si="62"/>
        <v>7499</v>
      </c>
      <c r="B251" s="1">
        <v>1</v>
      </c>
      <c r="C251" s="1">
        <v>-5</v>
      </c>
      <c r="D251" s="2">
        <v>-1</v>
      </c>
      <c r="E251" s="5">
        <v>22.82</v>
      </c>
      <c r="F251" s="5">
        <v>29.06</v>
      </c>
      <c r="G251" s="5">
        <v>4.01</v>
      </c>
      <c r="H251" s="5">
        <v>23.42</v>
      </c>
      <c r="I251" s="5">
        <v>21.72</v>
      </c>
      <c r="J251" s="5">
        <v>3.23</v>
      </c>
      <c r="K251" s="6">
        <f t="shared" si="63"/>
        <v>23.12</v>
      </c>
      <c r="L251" s="6">
        <f t="shared" si="64"/>
        <v>-0.60000000000000142</v>
      </c>
      <c r="M251" s="6">
        <f t="shared" si="65"/>
        <v>25.39</v>
      </c>
      <c r="N251" s="5">
        <f t="shared" si="66"/>
        <v>2.5745387936482915</v>
      </c>
      <c r="O251" s="6">
        <f t="shared" si="67"/>
        <v>7.34</v>
      </c>
      <c r="P251" s="6">
        <f t="shared" si="68"/>
        <v>5.149077587296583</v>
      </c>
      <c r="Q251" s="6">
        <f t="shared" si="69"/>
        <v>0.21299739750311161</v>
      </c>
      <c r="R251" s="5">
        <f t="shared" si="70"/>
        <v>1.5420237635550438</v>
      </c>
      <c r="S251" s="5">
        <f t="shared" si="71"/>
        <v>7.9400000000000013</v>
      </c>
      <c r="T251" s="5">
        <f t="shared" si="72"/>
        <v>7.34</v>
      </c>
      <c r="U251" s="5">
        <f t="shared" si="73"/>
        <v>1.4254980383493727</v>
      </c>
      <c r="V251" s="5">
        <f t="shared" si="74"/>
        <v>0.88171132072290881</v>
      </c>
      <c r="W251" s="5">
        <f t="shared" si="75"/>
        <v>2.2699999999999996</v>
      </c>
      <c r="X251" s="5">
        <f t="shared" si="76"/>
        <v>25.39</v>
      </c>
      <c r="Y251" s="5">
        <f t="shared" si="77"/>
        <v>9.8619605432399382</v>
      </c>
      <c r="Z251" s="9">
        <f t="shared" si="78"/>
        <v>0.30920705037240015</v>
      </c>
      <c r="AA251">
        <f t="shared" ref="AA251:AA314" si="79">ABS(L251)</f>
        <v>0.60000000000000142</v>
      </c>
    </row>
    <row r="252" spans="1:27">
      <c r="A252" s="1">
        <f t="shared" si="62"/>
        <v>11008</v>
      </c>
      <c r="B252" s="1">
        <v>1</v>
      </c>
      <c r="C252" s="1">
        <v>2</v>
      </c>
      <c r="D252" s="2">
        <v>8</v>
      </c>
      <c r="E252" s="5">
        <v>267.56</v>
      </c>
      <c r="F252" s="5">
        <v>269.27999999999997</v>
      </c>
      <c r="G252" s="5">
        <v>6.97</v>
      </c>
      <c r="H252" s="5">
        <v>261.60000000000002</v>
      </c>
      <c r="I252" s="5">
        <v>259.27</v>
      </c>
      <c r="J252" s="5">
        <v>8.92</v>
      </c>
      <c r="K252" s="6">
        <f t="shared" si="63"/>
        <v>264.58000000000004</v>
      </c>
      <c r="L252" s="6">
        <f t="shared" si="64"/>
        <v>5.9599999999999795</v>
      </c>
      <c r="M252" s="6">
        <f t="shared" si="65"/>
        <v>264.27499999999998</v>
      </c>
      <c r="N252" s="5">
        <f t="shared" si="66"/>
        <v>5.6601082145132171</v>
      </c>
      <c r="O252" s="6">
        <f t="shared" si="67"/>
        <v>10.009999999999991</v>
      </c>
      <c r="P252" s="6">
        <f t="shared" si="68"/>
        <v>11.320216429026434</v>
      </c>
      <c r="Q252" s="6">
        <f t="shared" si="69"/>
        <v>-0.24179596448774185</v>
      </c>
      <c r="R252" s="5">
        <f t="shared" si="70"/>
        <v>0.35776701138109962</v>
      </c>
      <c r="S252" s="5">
        <f t="shared" si="71"/>
        <v>4.0500000000000114</v>
      </c>
      <c r="T252" s="5">
        <f t="shared" si="72"/>
        <v>10.009999999999991</v>
      </c>
      <c r="U252" s="5">
        <f t="shared" si="73"/>
        <v>0.88425871208019602</v>
      </c>
      <c r="V252" s="5">
        <f t="shared" si="74"/>
        <v>5.3885895541361903E-2</v>
      </c>
      <c r="W252" s="5">
        <f t="shared" si="75"/>
        <v>0.30500000000006366</v>
      </c>
      <c r="X252" s="5">
        <f t="shared" si="76"/>
        <v>264.27499999999998</v>
      </c>
      <c r="Y252" s="5">
        <f t="shared" si="77"/>
        <v>46.690803423575225</v>
      </c>
      <c r="Z252" s="9">
        <f t="shared" si="78"/>
        <v>0.3093573984891908</v>
      </c>
      <c r="AA252">
        <f t="shared" si="79"/>
        <v>5.9599999999999795</v>
      </c>
    </row>
    <row r="253" spans="1:27">
      <c r="A253" s="1">
        <f t="shared" si="62"/>
        <v>1507</v>
      </c>
      <c r="B253" s="1">
        <v>0</v>
      </c>
      <c r="C253" s="1">
        <v>3</v>
      </c>
      <c r="D253" s="2">
        <v>7</v>
      </c>
      <c r="E253" s="5">
        <v>14.48</v>
      </c>
      <c r="F253" s="5">
        <v>16.28</v>
      </c>
      <c r="G253" s="5">
        <v>1.75</v>
      </c>
      <c r="H253" s="5">
        <v>13.26</v>
      </c>
      <c r="I253" s="5">
        <v>18.59</v>
      </c>
      <c r="J253" s="5">
        <v>2.84</v>
      </c>
      <c r="K253" s="6">
        <f t="shared" si="63"/>
        <v>13.870000000000001</v>
      </c>
      <c r="L253" s="6">
        <f t="shared" si="64"/>
        <v>1.2200000000000006</v>
      </c>
      <c r="M253" s="6">
        <f t="shared" si="65"/>
        <v>17.435000000000002</v>
      </c>
      <c r="N253" s="5">
        <f t="shared" si="66"/>
        <v>1.6679403466551195</v>
      </c>
      <c r="O253" s="6">
        <f t="shared" si="67"/>
        <v>-2.3099999999999987</v>
      </c>
      <c r="P253" s="6">
        <f t="shared" si="68"/>
        <v>3.335880693310239</v>
      </c>
      <c r="Q253" s="6">
        <f t="shared" si="69"/>
        <v>-0.44959157448261605</v>
      </c>
      <c r="R253" s="5">
        <f t="shared" si="70"/>
        <v>1.0581913217337318</v>
      </c>
      <c r="S253" s="5">
        <f t="shared" si="71"/>
        <v>3.5299999999999994</v>
      </c>
      <c r="T253" s="5">
        <f t="shared" si="72"/>
        <v>2.3099999999999987</v>
      </c>
      <c r="U253" s="5">
        <f t="shared" si="73"/>
        <v>0.69247080827334828</v>
      </c>
      <c r="V253" s="5">
        <f t="shared" si="74"/>
        <v>2.1373666073545361</v>
      </c>
      <c r="W253" s="5">
        <f t="shared" si="75"/>
        <v>3.5650000000000013</v>
      </c>
      <c r="X253" s="5">
        <f t="shared" si="76"/>
        <v>17.435000000000002</v>
      </c>
      <c r="Y253" s="5">
        <f t="shared" si="77"/>
        <v>10.453011724888169</v>
      </c>
      <c r="Z253" s="9">
        <f t="shared" si="78"/>
        <v>0.3095868214249437</v>
      </c>
      <c r="AA253">
        <f t="shared" si="79"/>
        <v>1.2200000000000006</v>
      </c>
    </row>
    <row r="254" spans="1:27">
      <c r="A254" s="1">
        <f t="shared" si="62"/>
        <v>18006</v>
      </c>
      <c r="B254" s="1">
        <v>2</v>
      </c>
      <c r="C254" s="1">
        <v>-4</v>
      </c>
      <c r="D254" s="2">
        <v>6</v>
      </c>
      <c r="E254" s="5">
        <v>307.86</v>
      </c>
      <c r="F254" s="5">
        <v>325.45</v>
      </c>
      <c r="G254" s="5">
        <v>9.83</v>
      </c>
      <c r="H254" s="5">
        <v>306</v>
      </c>
      <c r="I254" s="5">
        <v>314.5</v>
      </c>
      <c r="J254" s="5">
        <v>11.99</v>
      </c>
      <c r="K254" s="6">
        <f t="shared" si="63"/>
        <v>306.93</v>
      </c>
      <c r="L254" s="6">
        <f t="shared" si="64"/>
        <v>1.8600000000000136</v>
      </c>
      <c r="M254" s="6">
        <f t="shared" si="65"/>
        <v>319.97500000000002</v>
      </c>
      <c r="N254" s="5">
        <f t="shared" si="66"/>
        <v>7.752241611301856</v>
      </c>
      <c r="O254" s="6">
        <f t="shared" si="67"/>
        <v>10.949999999999989</v>
      </c>
      <c r="P254" s="6">
        <f t="shared" si="68"/>
        <v>15.504483222603712</v>
      </c>
      <c r="Q254" s="6">
        <f t="shared" si="69"/>
        <v>-0.19606221582518332</v>
      </c>
      <c r="R254" s="5">
        <f t="shared" si="70"/>
        <v>0.58628203658847688</v>
      </c>
      <c r="S254" s="5">
        <f t="shared" si="71"/>
        <v>9.089999999999975</v>
      </c>
      <c r="T254" s="5">
        <f t="shared" si="72"/>
        <v>10.949999999999989</v>
      </c>
      <c r="U254" s="5">
        <f t="shared" si="73"/>
        <v>0.70624733780460203</v>
      </c>
      <c r="V254" s="5">
        <f t="shared" si="74"/>
        <v>1.6827390907143478</v>
      </c>
      <c r="W254" s="5">
        <f t="shared" si="75"/>
        <v>13.045000000000016</v>
      </c>
      <c r="X254" s="5">
        <f t="shared" si="76"/>
        <v>319.97500000000002</v>
      </c>
      <c r="Y254" s="5">
        <f t="shared" si="77"/>
        <v>41.275158340461694</v>
      </c>
      <c r="Z254" s="9">
        <f t="shared" si="78"/>
        <v>0.30975474169090617</v>
      </c>
      <c r="AA254">
        <f t="shared" si="79"/>
        <v>1.8600000000000136</v>
      </c>
    </row>
    <row r="255" spans="1:27">
      <c r="A255" s="1">
        <f t="shared" si="62"/>
        <v>12501</v>
      </c>
      <c r="B255" s="1">
        <v>1</v>
      </c>
      <c r="C255" s="1">
        <v>5</v>
      </c>
      <c r="D255" s="2">
        <v>1</v>
      </c>
      <c r="E255" s="5">
        <v>570.17999999999995</v>
      </c>
      <c r="F255" s="5">
        <v>583.96</v>
      </c>
      <c r="G255" s="5">
        <v>17</v>
      </c>
      <c r="H255" s="5">
        <v>570.23</v>
      </c>
      <c r="I255" s="5">
        <v>572.21</v>
      </c>
      <c r="J255" s="5">
        <v>12.51</v>
      </c>
      <c r="K255" s="6">
        <f t="shared" si="63"/>
        <v>570.20499999999993</v>
      </c>
      <c r="L255" s="6">
        <f t="shared" si="64"/>
        <v>-5.0000000000068212E-2</v>
      </c>
      <c r="M255" s="6">
        <f t="shared" si="65"/>
        <v>578.08500000000004</v>
      </c>
      <c r="N255" s="5">
        <f t="shared" si="66"/>
        <v>10.553436644051073</v>
      </c>
      <c r="O255" s="6">
        <f t="shared" si="67"/>
        <v>11.75</v>
      </c>
      <c r="P255" s="6">
        <f t="shared" si="68"/>
        <v>21.106873288102147</v>
      </c>
      <c r="Q255" s="6">
        <f t="shared" si="69"/>
        <v>0.29741833952450292</v>
      </c>
      <c r="R255" s="5">
        <f t="shared" si="70"/>
        <v>0.55905959347620082</v>
      </c>
      <c r="S255" s="5">
        <f t="shared" si="71"/>
        <v>11.800000000000068</v>
      </c>
      <c r="T255" s="5">
        <f t="shared" si="72"/>
        <v>11.75</v>
      </c>
      <c r="U255" s="5">
        <f t="shared" si="73"/>
        <v>0.55669069689367134</v>
      </c>
      <c r="V255" s="5">
        <f t="shared" si="74"/>
        <v>0.74667620281228775</v>
      </c>
      <c r="W255" s="5">
        <f t="shared" si="75"/>
        <v>7.8800000000001091</v>
      </c>
      <c r="X255" s="5">
        <f t="shared" si="76"/>
        <v>578.08500000000004</v>
      </c>
      <c r="Y255" s="5">
        <f t="shared" si="77"/>
        <v>54.776943236387744</v>
      </c>
      <c r="Z255" s="9">
        <f t="shared" si="78"/>
        <v>0.31034658045481994</v>
      </c>
      <c r="AA255">
        <f t="shared" si="79"/>
        <v>5.0000000000068212E-2</v>
      </c>
    </row>
    <row r="256" spans="1:27">
      <c r="A256" s="1">
        <f t="shared" si="62"/>
        <v>7504</v>
      </c>
      <c r="B256" s="1">
        <v>1</v>
      </c>
      <c r="C256" s="1">
        <v>-5</v>
      </c>
      <c r="D256" s="2">
        <v>4</v>
      </c>
      <c r="E256" s="5">
        <v>564.28</v>
      </c>
      <c r="F256" s="5">
        <v>576.45000000000005</v>
      </c>
      <c r="G256" s="5">
        <v>12.63</v>
      </c>
      <c r="H256" s="5">
        <v>568.41999999999996</v>
      </c>
      <c r="I256" s="5">
        <v>569.04999999999995</v>
      </c>
      <c r="J256" s="5">
        <v>17.5</v>
      </c>
      <c r="K256" s="6">
        <f t="shared" si="63"/>
        <v>566.34999999999991</v>
      </c>
      <c r="L256" s="6">
        <f t="shared" si="64"/>
        <v>-4.1399999999999864</v>
      </c>
      <c r="M256" s="6">
        <f t="shared" si="65"/>
        <v>572.75</v>
      </c>
      <c r="N256" s="5">
        <f t="shared" si="66"/>
        <v>10.79081669754426</v>
      </c>
      <c r="O256" s="6">
        <f t="shared" si="67"/>
        <v>7.4000000000000909</v>
      </c>
      <c r="P256" s="6">
        <f t="shared" si="68"/>
        <v>21.58163339508852</v>
      </c>
      <c r="Q256" s="6">
        <f t="shared" si="69"/>
        <v>-0.31503548234105938</v>
      </c>
      <c r="R256" s="5">
        <f t="shared" si="70"/>
        <v>0.53471392960582464</v>
      </c>
      <c r="S256" s="5">
        <f t="shared" si="71"/>
        <v>11.540000000000077</v>
      </c>
      <c r="T256" s="5">
        <f t="shared" si="72"/>
        <v>7.4000000000000909</v>
      </c>
      <c r="U256" s="5">
        <f t="shared" si="73"/>
        <v>0.34288414896734182</v>
      </c>
      <c r="V256" s="5">
        <f t="shared" si="74"/>
        <v>0.59309690632188972</v>
      </c>
      <c r="W256" s="5">
        <f t="shared" si="75"/>
        <v>6.4000000000000909</v>
      </c>
      <c r="X256" s="5">
        <f t="shared" si="76"/>
        <v>572.75</v>
      </c>
      <c r="Y256" s="5">
        <f t="shared" si="77"/>
        <v>53.077539546227733</v>
      </c>
      <c r="Z256" s="9">
        <f t="shared" si="78"/>
        <v>0.31068311830545281</v>
      </c>
      <c r="AA256">
        <f t="shared" si="79"/>
        <v>4.1399999999999864</v>
      </c>
    </row>
    <row r="257" spans="1:27">
      <c r="A257" s="1">
        <f t="shared" si="62"/>
        <v>32001</v>
      </c>
      <c r="B257" s="1">
        <v>3</v>
      </c>
      <c r="C257" s="1">
        <v>4</v>
      </c>
      <c r="D257" s="2">
        <v>1</v>
      </c>
      <c r="E257" s="5">
        <v>323.17</v>
      </c>
      <c r="F257" s="5">
        <v>346.93</v>
      </c>
      <c r="G257" s="5">
        <v>11.03</v>
      </c>
      <c r="H257" s="5">
        <v>320.20999999999998</v>
      </c>
      <c r="I257" s="5">
        <v>334.8</v>
      </c>
      <c r="J257" s="5">
        <v>12.55</v>
      </c>
      <c r="K257" s="6">
        <f t="shared" si="63"/>
        <v>321.69</v>
      </c>
      <c r="L257" s="6">
        <f t="shared" si="64"/>
        <v>2.9600000000000364</v>
      </c>
      <c r="M257" s="6">
        <f t="shared" si="65"/>
        <v>340.86500000000001</v>
      </c>
      <c r="N257" s="5">
        <f t="shared" si="66"/>
        <v>8.3540918118009699</v>
      </c>
      <c r="O257" s="6">
        <f t="shared" si="67"/>
        <v>12.129999999999995</v>
      </c>
      <c r="P257" s="6">
        <f t="shared" si="68"/>
        <v>16.70818362360194</v>
      </c>
      <c r="Q257" s="6">
        <f t="shared" si="69"/>
        <v>-0.12838932324223032</v>
      </c>
      <c r="R257" s="5">
        <f t="shared" si="70"/>
        <v>0.54883284781754726</v>
      </c>
      <c r="S257" s="5">
        <f t="shared" si="71"/>
        <v>9.1699999999999591</v>
      </c>
      <c r="T257" s="5">
        <f t="shared" si="72"/>
        <v>12.129999999999995</v>
      </c>
      <c r="U257" s="5">
        <f t="shared" si="73"/>
        <v>0.72599154242386865</v>
      </c>
      <c r="V257" s="5">
        <f t="shared" si="74"/>
        <v>2.2952824115379546</v>
      </c>
      <c r="W257" s="5">
        <f t="shared" si="75"/>
        <v>19.175000000000011</v>
      </c>
      <c r="X257" s="5">
        <f t="shared" si="76"/>
        <v>340.86500000000001</v>
      </c>
      <c r="Y257" s="5">
        <f t="shared" si="77"/>
        <v>40.802161106069597</v>
      </c>
      <c r="Z257" s="9">
        <f t="shared" si="78"/>
        <v>0.3111189483139849</v>
      </c>
      <c r="AA257">
        <f t="shared" si="79"/>
        <v>2.9600000000000364</v>
      </c>
    </row>
    <row r="258" spans="1:27">
      <c r="A258" s="1">
        <f t="shared" si="62"/>
        <v>31006</v>
      </c>
      <c r="B258" s="1">
        <v>3</v>
      </c>
      <c r="C258" s="1">
        <v>2</v>
      </c>
      <c r="D258" s="2">
        <v>6</v>
      </c>
      <c r="E258" s="5">
        <v>36.96</v>
      </c>
      <c r="F258" s="5">
        <v>40.950000000000003</v>
      </c>
      <c r="G258" s="5">
        <v>3.67</v>
      </c>
      <c r="H258" s="5">
        <v>36.380000000000003</v>
      </c>
      <c r="I258" s="5">
        <v>38.479999999999997</v>
      </c>
      <c r="J258" s="5">
        <v>3.13</v>
      </c>
      <c r="K258" s="6">
        <f t="shared" si="63"/>
        <v>36.67</v>
      </c>
      <c r="L258" s="6">
        <f t="shared" si="64"/>
        <v>0.57999999999999829</v>
      </c>
      <c r="M258" s="6">
        <f t="shared" si="65"/>
        <v>39.715000000000003</v>
      </c>
      <c r="N258" s="5">
        <f t="shared" si="66"/>
        <v>2.4117317429598177</v>
      </c>
      <c r="O258" s="6">
        <f t="shared" si="67"/>
        <v>2.470000000000006</v>
      </c>
      <c r="P258" s="6">
        <f t="shared" si="68"/>
        <v>4.8234634859196355</v>
      </c>
      <c r="Q258" s="6">
        <f t="shared" si="69"/>
        <v>0.15782822855865694</v>
      </c>
      <c r="R258" s="5">
        <f t="shared" si="70"/>
        <v>0.39183462371326788</v>
      </c>
      <c r="S258" s="5">
        <f t="shared" si="71"/>
        <v>1.8900000000000077</v>
      </c>
      <c r="T258" s="5">
        <f t="shared" si="72"/>
        <v>2.470000000000006</v>
      </c>
      <c r="U258" s="5">
        <f t="shared" si="73"/>
        <v>0.51208016961469316</v>
      </c>
      <c r="V258" s="5">
        <f t="shared" si="74"/>
        <v>1.2625782319649699</v>
      </c>
      <c r="W258" s="5">
        <f t="shared" si="75"/>
        <v>3.0450000000000017</v>
      </c>
      <c r="X258" s="5">
        <f t="shared" si="76"/>
        <v>39.715000000000003</v>
      </c>
      <c r="Y258" s="5">
        <f t="shared" si="77"/>
        <v>16.467420191293513</v>
      </c>
      <c r="Z258" s="9">
        <f t="shared" si="78"/>
        <v>0.31144823004794875</v>
      </c>
      <c r="AA258">
        <f t="shared" si="79"/>
        <v>0.57999999999999829</v>
      </c>
    </row>
    <row r="259" spans="1:27">
      <c r="A259" s="1">
        <f t="shared" si="62"/>
        <v>30507</v>
      </c>
      <c r="B259" s="1">
        <v>3</v>
      </c>
      <c r="C259" s="1">
        <v>1</v>
      </c>
      <c r="D259" s="2">
        <v>7</v>
      </c>
      <c r="E259" s="5">
        <v>13.31</v>
      </c>
      <c r="F259" s="5">
        <v>11.74</v>
      </c>
      <c r="G259" s="5">
        <v>2.4900000000000002</v>
      </c>
      <c r="H259" s="5">
        <v>13.98</v>
      </c>
      <c r="I259" s="5">
        <v>16.29</v>
      </c>
      <c r="J259" s="5">
        <v>2.04</v>
      </c>
      <c r="K259" s="6">
        <f t="shared" si="63"/>
        <v>13.645</v>
      </c>
      <c r="L259" s="6">
        <f t="shared" si="64"/>
        <v>-0.66999999999999993</v>
      </c>
      <c r="M259" s="6">
        <f t="shared" si="65"/>
        <v>14.015000000000001</v>
      </c>
      <c r="N259" s="5">
        <f t="shared" si="66"/>
        <v>1.6094797296020849</v>
      </c>
      <c r="O259" s="6">
        <f t="shared" si="67"/>
        <v>-4.5499999999999989</v>
      </c>
      <c r="P259" s="6">
        <f t="shared" si="68"/>
        <v>3.2189594592041697</v>
      </c>
      <c r="Q259" s="6">
        <f t="shared" si="69"/>
        <v>0.19673412663945111</v>
      </c>
      <c r="R259" s="5">
        <f t="shared" si="70"/>
        <v>1.2053584548589686</v>
      </c>
      <c r="S259" s="5">
        <f t="shared" si="71"/>
        <v>3.879999999999999</v>
      </c>
      <c r="T259" s="5">
        <f t="shared" si="72"/>
        <v>4.5499999999999989</v>
      </c>
      <c r="U259" s="5">
        <f t="shared" si="73"/>
        <v>1.4135002498990481</v>
      </c>
      <c r="V259" s="5">
        <f t="shared" si="74"/>
        <v>0.22988795273083487</v>
      </c>
      <c r="W259" s="5">
        <f t="shared" si="75"/>
        <v>0.37000000000000099</v>
      </c>
      <c r="X259" s="5">
        <f t="shared" si="76"/>
        <v>14.015000000000001</v>
      </c>
      <c r="Y259" s="5">
        <f t="shared" si="77"/>
        <v>8.7077828581693044</v>
      </c>
      <c r="Z259" s="9">
        <f t="shared" si="78"/>
        <v>0.31163921447725412</v>
      </c>
      <c r="AA259">
        <f t="shared" si="79"/>
        <v>0.66999999999999993</v>
      </c>
    </row>
    <row r="260" spans="1:27">
      <c r="A260" s="1">
        <f t="shared" si="62"/>
        <v>21506</v>
      </c>
      <c r="B260" s="1">
        <v>2</v>
      </c>
      <c r="C260" s="1">
        <v>3</v>
      </c>
      <c r="D260" s="2">
        <v>6</v>
      </c>
      <c r="E260" s="5">
        <v>223.59</v>
      </c>
      <c r="F260" s="5">
        <v>227.57</v>
      </c>
      <c r="G260" s="5">
        <v>9.3000000000000007</v>
      </c>
      <c r="H260" s="5">
        <v>216.95</v>
      </c>
      <c r="I260" s="5">
        <v>243.81</v>
      </c>
      <c r="J260" s="5">
        <v>9.06</v>
      </c>
      <c r="K260" s="6">
        <f t="shared" si="63"/>
        <v>220.26999999999998</v>
      </c>
      <c r="L260" s="6">
        <f t="shared" si="64"/>
        <v>6.6400000000000148</v>
      </c>
      <c r="M260" s="6">
        <f t="shared" si="65"/>
        <v>235.69</v>
      </c>
      <c r="N260" s="5">
        <f t="shared" si="66"/>
        <v>6.491794821156935</v>
      </c>
      <c r="O260" s="6">
        <f t="shared" si="67"/>
        <v>-16.240000000000009</v>
      </c>
      <c r="P260" s="6">
        <f t="shared" si="68"/>
        <v>12.98358964231387</v>
      </c>
      <c r="Q260" s="6">
        <f t="shared" si="69"/>
        <v>2.6139324307008955E-2</v>
      </c>
      <c r="R260" s="5">
        <f t="shared" si="70"/>
        <v>1.7622245180511162</v>
      </c>
      <c r="S260" s="5">
        <f t="shared" si="71"/>
        <v>22.880000000000024</v>
      </c>
      <c r="T260" s="5">
        <f t="shared" si="72"/>
        <v>16.240000000000009</v>
      </c>
      <c r="U260" s="5">
        <f t="shared" si="73"/>
        <v>1.2508097103649525</v>
      </c>
      <c r="V260" s="5">
        <f t="shared" si="74"/>
        <v>2.3753061248556131</v>
      </c>
      <c r="W260" s="5">
        <f t="shared" si="75"/>
        <v>15.420000000000016</v>
      </c>
      <c r="X260" s="5">
        <f t="shared" si="76"/>
        <v>235.69</v>
      </c>
      <c r="Y260" s="5">
        <f t="shared" si="77"/>
        <v>36.305830127575803</v>
      </c>
      <c r="Z260" s="9">
        <f t="shared" si="78"/>
        <v>0.31252199922565455</v>
      </c>
      <c r="AA260">
        <f t="shared" si="79"/>
        <v>6.6400000000000148</v>
      </c>
    </row>
    <row r="261" spans="1:27">
      <c r="A261" s="1">
        <f t="shared" si="62"/>
        <v>17996</v>
      </c>
      <c r="B261" s="1">
        <v>2</v>
      </c>
      <c r="C261" s="1">
        <v>-4</v>
      </c>
      <c r="D261" s="2">
        <v>-4</v>
      </c>
      <c r="E261" s="5">
        <v>19.61</v>
      </c>
      <c r="F261" s="5">
        <v>17.149999999999999</v>
      </c>
      <c r="G261" s="5">
        <v>3.44</v>
      </c>
      <c r="H261" s="5">
        <v>17.739999999999998</v>
      </c>
      <c r="I261" s="5">
        <v>12.15</v>
      </c>
      <c r="J261" s="5">
        <v>3.22</v>
      </c>
      <c r="K261" s="6">
        <f t="shared" si="63"/>
        <v>18.674999999999997</v>
      </c>
      <c r="L261" s="6">
        <f t="shared" si="64"/>
        <v>1.870000000000001</v>
      </c>
      <c r="M261" s="6">
        <f t="shared" si="65"/>
        <v>14.649999999999999</v>
      </c>
      <c r="N261" s="5">
        <f t="shared" si="66"/>
        <v>2.3559499145779816</v>
      </c>
      <c r="O261" s="6">
        <f t="shared" si="67"/>
        <v>4.9999999999999982</v>
      </c>
      <c r="P261" s="6">
        <f t="shared" si="68"/>
        <v>4.7118998291559633</v>
      </c>
      <c r="Q261" s="6">
        <f t="shared" si="69"/>
        <v>6.5994054589676499E-2</v>
      </c>
      <c r="R261" s="5">
        <f t="shared" si="70"/>
        <v>0.66427558171597845</v>
      </c>
      <c r="S261" s="5">
        <f t="shared" si="71"/>
        <v>3.1299999999999972</v>
      </c>
      <c r="T261" s="5">
        <f t="shared" si="72"/>
        <v>4.9999999999999982</v>
      </c>
      <c r="U261" s="5">
        <f t="shared" si="73"/>
        <v>1.0611431017827138</v>
      </c>
      <c r="V261" s="5">
        <f t="shared" si="74"/>
        <v>1.7084403938701693</v>
      </c>
      <c r="W261" s="5">
        <f t="shared" si="75"/>
        <v>4.0249999999999986</v>
      </c>
      <c r="X261" s="5">
        <f t="shared" si="76"/>
        <v>14.649999999999999</v>
      </c>
      <c r="Y261" s="5">
        <f t="shared" si="77"/>
        <v>6.2182985764467045</v>
      </c>
      <c r="Z261" s="9">
        <f t="shared" si="78"/>
        <v>0.31274270575027002</v>
      </c>
      <c r="AA261">
        <f t="shared" si="79"/>
        <v>1.870000000000001</v>
      </c>
    </row>
    <row r="262" spans="1:27">
      <c r="A262" s="1">
        <f t="shared" si="62"/>
        <v>7995</v>
      </c>
      <c r="B262" s="1">
        <v>1</v>
      </c>
      <c r="C262" s="1">
        <v>-4</v>
      </c>
      <c r="D262" s="2">
        <v>-5</v>
      </c>
      <c r="E262" s="5">
        <v>85.61</v>
      </c>
      <c r="F262" s="5">
        <v>84.95</v>
      </c>
      <c r="G262" s="5">
        <v>5.47</v>
      </c>
      <c r="H262" s="5">
        <v>88.69</v>
      </c>
      <c r="I262" s="5">
        <v>83.48</v>
      </c>
      <c r="J262" s="5">
        <v>5.59</v>
      </c>
      <c r="K262" s="6">
        <f t="shared" si="63"/>
        <v>87.15</v>
      </c>
      <c r="L262" s="6">
        <f t="shared" si="64"/>
        <v>-3.0799999999999983</v>
      </c>
      <c r="M262" s="6">
        <f t="shared" si="65"/>
        <v>84.215000000000003</v>
      </c>
      <c r="N262" s="5">
        <f t="shared" si="66"/>
        <v>3.9105306545275922</v>
      </c>
      <c r="O262" s="6">
        <f t="shared" si="67"/>
        <v>1.4699999999999989</v>
      </c>
      <c r="P262" s="6">
        <f t="shared" si="68"/>
        <v>7.8210613090551844</v>
      </c>
      <c r="Q262" s="6">
        <f t="shared" si="69"/>
        <v>-2.1697264954470424E-2</v>
      </c>
      <c r="R262" s="5">
        <f t="shared" si="70"/>
        <v>0.58176247700961381</v>
      </c>
      <c r="S262" s="5">
        <f t="shared" si="71"/>
        <v>4.5499999999999972</v>
      </c>
      <c r="T262" s="5">
        <f t="shared" si="72"/>
        <v>1.4699999999999989</v>
      </c>
      <c r="U262" s="5">
        <f t="shared" si="73"/>
        <v>0.18795403103387523</v>
      </c>
      <c r="V262" s="5">
        <f t="shared" si="74"/>
        <v>0.75053752528493145</v>
      </c>
      <c r="W262" s="5">
        <f t="shared" si="75"/>
        <v>2.9350000000000023</v>
      </c>
      <c r="X262" s="5">
        <f t="shared" si="76"/>
        <v>84.215000000000003</v>
      </c>
      <c r="Y262" s="5">
        <f t="shared" si="77"/>
        <v>21.53544044016029</v>
      </c>
      <c r="Z262" s="9">
        <f t="shared" si="78"/>
        <v>0.3131565103905713</v>
      </c>
      <c r="AA262">
        <f t="shared" si="79"/>
        <v>3.0799999999999983</v>
      </c>
    </row>
    <row r="263" spans="1:27">
      <c r="A263" s="1">
        <f t="shared" si="62"/>
        <v>2502</v>
      </c>
      <c r="B263" s="1">
        <v>0</v>
      </c>
      <c r="C263" s="1">
        <v>5</v>
      </c>
      <c r="D263" s="2">
        <v>2</v>
      </c>
      <c r="E263" s="5">
        <v>25.29</v>
      </c>
      <c r="F263" s="5">
        <v>21.8</v>
      </c>
      <c r="G263" s="5">
        <v>3.16</v>
      </c>
      <c r="H263" s="5">
        <v>27.81</v>
      </c>
      <c r="I263" s="5">
        <v>33.72</v>
      </c>
      <c r="J263" s="5">
        <v>4.01</v>
      </c>
      <c r="K263" s="6">
        <f t="shared" si="63"/>
        <v>26.549999999999997</v>
      </c>
      <c r="L263" s="6">
        <f t="shared" si="64"/>
        <v>-2.5199999999999996</v>
      </c>
      <c r="M263" s="6">
        <f t="shared" si="65"/>
        <v>27.759999999999998</v>
      </c>
      <c r="N263" s="5">
        <f t="shared" si="66"/>
        <v>2.5527289319471427</v>
      </c>
      <c r="O263" s="6">
        <f t="shared" si="67"/>
        <v>-11.919999999999998</v>
      </c>
      <c r="P263" s="6">
        <f t="shared" si="68"/>
        <v>5.1054578638942854</v>
      </c>
      <c r="Q263" s="6">
        <f t="shared" si="69"/>
        <v>-0.23381301864135615</v>
      </c>
      <c r="R263" s="5">
        <f t="shared" si="70"/>
        <v>1.8411668944477331</v>
      </c>
      <c r="S263" s="5">
        <f t="shared" si="71"/>
        <v>9.3999999999999986</v>
      </c>
      <c r="T263" s="5">
        <f t="shared" si="72"/>
        <v>11.919999999999998</v>
      </c>
      <c r="U263" s="5">
        <f t="shared" si="73"/>
        <v>2.334756317214572</v>
      </c>
      <c r="V263" s="5">
        <f t="shared" si="74"/>
        <v>0.47400254091101257</v>
      </c>
      <c r="W263" s="5">
        <f t="shared" si="75"/>
        <v>1.2100000000000009</v>
      </c>
      <c r="X263" s="5">
        <f t="shared" si="76"/>
        <v>27.759999999999998</v>
      </c>
      <c r="Y263" s="5">
        <f t="shared" si="77"/>
        <v>10.874636806355122</v>
      </c>
      <c r="Z263" s="9">
        <f t="shared" si="78"/>
        <v>0.31325708292072185</v>
      </c>
      <c r="AA263">
        <f t="shared" si="79"/>
        <v>2.5199999999999996</v>
      </c>
    </row>
    <row r="264" spans="1:27">
      <c r="A264" s="1">
        <f t="shared" si="62"/>
        <v>2495</v>
      </c>
      <c r="B264" s="1">
        <v>0</v>
      </c>
      <c r="C264" s="1">
        <v>5</v>
      </c>
      <c r="D264" s="2">
        <v>-5</v>
      </c>
      <c r="E264" s="5">
        <v>34.86</v>
      </c>
      <c r="F264" s="5">
        <v>32.67</v>
      </c>
      <c r="G264" s="5">
        <v>2.96</v>
      </c>
      <c r="H264" s="5">
        <v>38.090000000000003</v>
      </c>
      <c r="I264" s="5">
        <v>37.65</v>
      </c>
      <c r="J264" s="5">
        <v>2.61</v>
      </c>
      <c r="K264" s="6">
        <f t="shared" si="63"/>
        <v>36.475000000000001</v>
      </c>
      <c r="L264" s="6">
        <f t="shared" si="64"/>
        <v>-3.230000000000004</v>
      </c>
      <c r="M264" s="6">
        <f t="shared" si="65"/>
        <v>35.159999999999997</v>
      </c>
      <c r="N264" s="5">
        <f t="shared" si="66"/>
        <v>1.9731763732621572</v>
      </c>
      <c r="O264" s="6">
        <f t="shared" si="67"/>
        <v>-4.9799999999999969</v>
      </c>
      <c r="P264" s="6">
        <f t="shared" si="68"/>
        <v>3.9463527465243144</v>
      </c>
      <c r="Q264" s="6">
        <f t="shared" si="69"/>
        <v>0.12517898765225993</v>
      </c>
      <c r="R264" s="5">
        <f t="shared" si="70"/>
        <v>0.44344743422677479</v>
      </c>
      <c r="S264" s="5">
        <f t="shared" si="71"/>
        <v>1.7499999999999929</v>
      </c>
      <c r="T264" s="5">
        <f t="shared" si="72"/>
        <v>4.9799999999999969</v>
      </c>
      <c r="U264" s="5">
        <f t="shared" si="73"/>
        <v>1.2619246985424835</v>
      </c>
      <c r="V264" s="5">
        <f t="shared" si="74"/>
        <v>0.66643814400938661</v>
      </c>
      <c r="W264" s="5">
        <f t="shared" si="75"/>
        <v>1.3150000000000048</v>
      </c>
      <c r="X264" s="5">
        <f t="shared" si="76"/>
        <v>35.159999999999997</v>
      </c>
      <c r="Y264" s="5">
        <f t="shared" si="77"/>
        <v>17.8189848999011</v>
      </c>
      <c r="Z264" s="9">
        <f t="shared" si="78"/>
        <v>0.31448370387032776</v>
      </c>
      <c r="AA264">
        <f t="shared" si="79"/>
        <v>3.230000000000004</v>
      </c>
    </row>
    <row r="265" spans="1:27">
      <c r="A265" s="1">
        <f t="shared" si="62"/>
        <v>8493</v>
      </c>
      <c r="B265" s="1">
        <v>1</v>
      </c>
      <c r="C265" s="1">
        <v>-3</v>
      </c>
      <c r="D265" s="2">
        <v>-7</v>
      </c>
      <c r="E265" s="5">
        <v>13.95</v>
      </c>
      <c r="F265" s="5">
        <v>17.7</v>
      </c>
      <c r="G265" s="5">
        <v>3</v>
      </c>
      <c r="H265" s="5">
        <v>14.23</v>
      </c>
      <c r="I265" s="5">
        <v>11.74</v>
      </c>
      <c r="J265" s="5">
        <v>2.81</v>
      </c>
      <c r="K265" s="6">
        <f t="shared" si="63"/>
        <v>14.09</v>
      </c>
      <c r="L265" s="6">
        <f t="shared" si="64"/>
        <v>-0.28000000000000114</v>
      </c>
      <c r="M265" s="6">
        <f t="shared" si="65"/>
        <v>14.719999999999999</v>
      </c>
      <c r="N265" s="5">
        <f t="shared" si="66"/>
        <v>2.0552432946004227</v>
      </c>
      <c r="O265" s="6">
        <f t="shared" si="67"/>
        <v>5.9599999999999991</v>
      </c>
      <c r="P265" s="6">
        <f t="shared" si="68"/>
        <v>4.1104865892008453</v>
      </c>
      <c r="Q265" s="6">
        <f t="shared" si="69"/>
        <v>6.5334603843490477E-2</v>
      </c>
      <c r="R265" s="5">
        <f t="shared" si="70"/>
        <v>1.5180684487315581</v>
      </c>
      <c r="S265" s="5">
        <f t="shared" si="71"/>
        <v>6.24</v>
      </c>
      <c r="T265" s="5">
        <f t="shared" si="72"/>
        <v>5.9599999999999991</v>
      </c>
      <c r="U265" s="5">
        <f t="shared" si="73"/>
        <v>1.4499499926987314</v>
      </c>
      <c r="V265" s="5">
        <f t="shared" si="74"/>
        <v>0.30653305214771798</v>
      </c>
      <c r="W265" s="5">
        <f t="shared" si="75"/>
        <v>0.62999999999999901</v>
      </c>
      <c r="X265" s="5">
        <f t="shared" si="76"/>
        <v>14.719999999999999</v>
      </c>
      <c r="Y265" s="5">
        <f t="shared" si="77"/>
        <v>7.1621690914514522</v>
      </c>
      <c r="Z265" s="9">
        <f t="shared" si="78"/>
        <v>0.31493967676366214</v>
      </c>
      <c r="AA265">
        <f t="shared" si="79"/>
        <v>0.28000000000000114</v>
      </c>
    </row>
    <row r="266" spans="1:27">
      <c r="A266" s="1">
        <f t="shared" si="62"/>
        <v>12005</v>
      </c>
      <c r="B266" s="1">
        <v>1</v>
      </c>
      <c r="C266" s="1">
        <v>4</v>
      </c>
      <c r="D266" s="2">
        <v>5</v>
      </c>
      <c r="E266" s="5">
        <v>7.54</v>
      </c>
      <c r="F266" s="5">
        <v>4.3499999999999996</v>
      </c>
      <c r="G266" s="5">
        <v>2.31</v>
      </c>
      <c r="H266" s="5">
        <v>7.71</v>
      </c>
      <c r="I266" s="5">
        <v>8.9600000000000009</v>
      </c>
      <c r="J266" s="5">
        <v>2.54</v>
      </c>
      <c r="K266" s="6">
        <f t="shared" si="63"/>
        <v>7.625</v>
      </c>
      <c r="L266" s="6">
        <f t="shared" si="64"/>
        <v>-0.16999999999999993</v>
      </c>
      <c r="M266" s="6">
        <f t="shared" si="65"/>
        <v>6.6550000000000002</v>
      </c>
      <c r="N266" s="5">
        <f t="shared" si="66"/>
        <v>1.7166610032269038</v>
      </c>
      <c r="O266" s="6">
        <f t="shared" si="67"/>
        <v>-4.6100000000000012</v>
      </c>
      <c r="P266" s="6">
        <f t="shared" si="68"/>
        <v>3.4333220064538077</v>
      </c>
      <c r="Q266" s="6">
        <f t="shared" si="69"/>
        <v>-9.4632540699203391E-2</v>
      </c>
      <c r="R266" s="5">
        <f t="shared" si="70"/>
        <v>1.2932081499066748</v>
      </c>
      <c r="S266" s="5">
        <f t="shared" si="71"/>
        <v>4.4400000000000013</v>
      </c>
      <c r="T266" s="5">
        <f t="shared" si="72"/>
        <v>4.6100000000000012</v>
      </c>
      <c r="U266" s="5">
        <f t="shared" si="73"/>
        <v>1.3427228763670656</v>
      </c>
      <c r="V266" s="5">
        <f t="shared" si="74"/>
        <v>0.56505040784210536</v>
      </c>
      <c r="W266" s="5">
        <f t="shared" si="75"/>
        <v>0.96999999999999975</v>
      </c>
      <c r="X266" s="5">
        <f t="shared" si="76"/>
        <v>6.6550000000000002</v>
      </c>
      <c r="Y266" s="5">
        <f t="shared" si="77"/>
        <v>3.8767118187517653</v>
      </c>
      <c r="Z266" s="9">
        <f t="shared" si="78"/>
        <v>0.31503174443220799</v>
      </c>
      <c r="AA266">
        <f t="shared" si="79"/>
        <v>0.16999999999999993</v>
      </c>
    </row>
    <row r="267" spans="1:27">
      <c r="A267" s="1">
        <f t="shared" si="62"/>
        <v>28004</v>
      </c>
      <c r="B267" s="1">
        <v>3</v>
      </c>
      <c r="C267" s="1">
        <v>-4</v>
      </c>
      <c r="D267" s="2">
        <v>4</v>
      </c>
      <c r="E267" s="5">
        <v>1581.47</v>
      </c>
      <c r="F267" s="5">
        <v>1634.4</v>
      </c>
      <c r="G267" s="5">
        <v>31.77</v>
      </c>
      <c r="H267" s="5">
        <v>1589.51</v>
      </c>
      <c r="I267" s="5">
        <v>1624.82</v>
      </c>
      <c r="J267" s="5">
        <v>45.26</v>
      </c>
      <c r="K267" s="6">
        <f t="shared" si="63"/>
        <v>1585.49</v>
      </c>
      <c r="L267" s="6">
        <f t="shared" si="64"/>
        <v>-8.0399999999999636</v>
      </c>
      <c r="M267" s="6">
        <f t="shared" si="65"/>
        <v>1629.6100000000001</v>
      </c>
      <c r="N267" s="5">
        <f t="shared" si="66"/>
        <v>27.648691198680634</v>
      </c>
      <c r="O267" s="6">
        <f t="shared" si="67"/>
        <v>9.5800000000001546</v>
      </c>
      <c r="P267" s="6">
        <f t="shared" si="68"/>
        <v>55.297382397361268</v>
      </c>
      <c r="Q267" s="6">
        <f t="shared" si="69"/>
        <v>-0.33983077051625837</v>
      </c>
      <c r="R267" s="5">
        <f t="shared" si="70"/>
        <v>0.31864076084803838</v>
      </c>
      <c r="S267" s="5">
        <f t="shared" si="71"/>
        <v>17.620000000000118</v>
      </c>
      <c r="T267" s="5">
        <f t="shared" si="72"/>
        <v>9.5800000000001546</v>
      </c>
      <c r="U267" s="5">
        <f t="shared" si="73"/>
        <v>0.17324509017731193</v>
      </c>
      <c r="V267" s="5">
        <f t="shared" si="74"/>
        <v>1.5957355696498747</v>
      </c>
      <c r="W267" s="5">
        <f t="shared" si="75"/>
        <v>44.120000000000118</v>
      </c>
      <c r="X267" s="5">
        <f t="shared" si="76"/>
        <v>1629.6100000000001</v>
      </c>
      <c r="Y267" s="5">
        <f t="shared" si="77"/>
        <v>58.939860418339201</v>
      </c>
      <c r="Z267" s="9">
        <f t="shared" si="78"/>
        <v>0.3157499010292798</v>
      </c>
      <c r="AA267">
        <f t="shared" si="79"/>
        <v>8.0399999999999636</v>
      </c>
    </row>
    <row r="268" spans="1:27">
      <c r="A268" s="1">
        <f t="shared" si="62"/>
        <v>22004</v>
      </c>
      <c r="B268" s="1">
        <v>2</v>
      </c>
      <c r="C268" s="1">
        <v>4</v>
      </c>
      <c r="D268" s="2">
        <v>4</v>
      </c>
      <c r="E268" s="5">
        <v>120.18</v>
      </c>
      <c r="F268" s="5">
        <v>128.62</v>
      </c>
      <c r="G268" s="5">
        <v>6.01</v>
      </c>
      <c r="H268" s="5">
        <v>115.46</v>
      </c>
      <c r="I268" s="5">
        <v>114.36</v>
      </c>
      <c r="J268" s="5">
        <v>6.23</v>
      </c>
      <c r="K268" s="6">
        <f t="shared" si="63"/>
        <v>117.82</v>
      </c>
      <c r="L268" s="6">
        <f t="shared" si="64"/>
        <v>4.7200000000000131</v>
      </c>
      <c r="M268" s="6">
        <f t="shared" si="65"/>
        <v>121.49000000000001</v>
      </c>
      <c r="N268" s="5">
        <f t="shared" si="66"/>
        <v>4.3281924633731341</v>
      </c>
      <c r="O268" s="6">
        <f t="shared" si="67"/>
        <v>14.260000000000005</v>
      </c>
      <c r="P268" s="6">
        <f t="shared" si="68"/>
        <v>8.6563849267462682</v>
      </c>
      <c r="Q268" s="6">
        <f t="shared" si="69"/>
        <v>-3.5936102918607361E-2</v>
      </c>
      <c r="R268" s="5">
        <f t="shared" si="70"/>
        <v>1.1020766845202958</v>
      </c>
      <c r="S268" s="5">
        <f t="shared" si="71"/>
        <v>9.539999999999992</v>
      </c>
      <c r="T268" s="5">
        <f t="shared" si="72"/>
        <v>14.260000000000005</v>
      </c>
      <c r="U268" s="5">
        <f t="shared" si="73"/>
        <v>1.6473389435282431</v>
      </c>
      <c r="V268" s="5">
        <f t="shared" si="74"/>
        <v>0.84792902142337667</v>
      </c>
      <c r="W268" s="5">
        <f t="shared" si="75"/>
        <v>3.6700000000000159</v>
      </c>
      <c r="X268" s="5">
        <f t="shared" si="76"/>
        <v>121.49000000000001</v>
      </c>
      <c r="Y268" s="5">
        <f t="shared" si="77"/>
        <v>28.069454172404797</v>
      </c>
      <c r="Z268" s="9">
        <f t="shared" si="78"/>
        <v>0.3160253154416589</v>
      </c>
      <c r="AA268">
        <f t="shared" si="79"/>
        <v>4.7200000000000131</v>
      </c>
    </row>
    <row r="269" spans="1:27">
      <c r="A269" s="1">
        <f t="shared" si="62"/>
        <v>27998</v>
      </c>
      <c r="B269" s="1">
        <v>3</v>
      </c>
      <c r="C269" s="1">
        <v>-4</v>
      </c>
      <c r="D269" s="2">
        <v>-2</v>
      </c>
      <c r="E269" s="5">
        <v>520.95000000000005</v>
      </c>
      <c r="F269" s="5">
        <v>521</v>
      </c>
      <c r="G269" s="5">
        <v>17.72</v>
      </c>
      <c r="H269" s="5">
        <v>517.55999999999995</v>
      </c>
      <c r="I269" s="5">
        <v>515.42999999999995</v>
      </c>
      <c r="J269" s="5">
        <v>17.600000000000001</v>
      </c>
      <c r="K269" s="6">
        <f t="shared" si="63"/>
        <v>519.255</v>
      </c>
      <c r="L269" s="6">
        <f t="shared" si="64"/>
        <v>3.3900000000001</v>
      </c>
      <c r="M269" s="6">
        <f t="shared" si="65"/>
        <v>518.21499999999992</v>
      </c>
      <c r="N269" s="5">
        <f t="shared" si="66"/>
        <v>12.4875778275853</v>
      </c>
      <c r="O269" s="6">
        <f t="shared" si="67"/>
        <v>5.57000000000005</v>
      </c>
      <c r="P269" s="6">
        <f t="shared" si="68"/>
        <v>24.9751556551706</v>
      </c>
      <c r="Q269" s="6">
        <f t="shared" si="69"/>
        <v>6.7949385531319495E-3</v>
      </c>
      <c r="R269" s="5">
        <f t="shared" si="70"/>
        <v>8.7286743277959322E-2</v>
      </c>
      <c r="S269" s="5">
        <f t="shared" si="71"/>
        <v>2.17999999999995</v>
      </c>
      <c r="T269" s="5">
        <f t="shared" si="72"/>
        <v>5.57000000000005</v>
      </c>
      <c r="U269" s="5">
        <f t="shared" si="73"/>
        <v>0.22302163305424264</v>
      </c>
      <c r="V269" s="5">
        <f t="shared" si="74"/>
        <v>8.328276422851974E-2</v>
      </c>
      <c r="W269" s="5">
        <f t="shared" si="75"/>
        <v>1.0400000000000773</v>
      </c>
      <c r="X269" s="5">
        <f t="shared" si="76"/>
        <v>518.21499999999992</v>
      </c>
      <c r="Y269" s="5">
        <f t="shared" si="77"/>
        <v>41.498440062191484</v>
      </c>
      <c r="Z269" s="9">
        <f t="shared" si="78"/>
        <v>0.31682171642739387</v>
      </c>
      <c r="AA269">
        <f t="shared" si="79"/>
        <v>3.3900000000001</v>
      </c>
    </row>
    <row r="270" spans="1:27">
      <c r="A270" s="1">
        <f t="shared" si="62"/>
        <v>11507</v>
      </c>
      <c r="B270" s="1">
        <v>1</v>
      </c>
      <c r="C270" s="1">
        <v>3</v>
      </c>
      <c r="D270" s="2">
        <v>7</v>
      </c>
      <c r="E270" s="5">
        <v>15.8</v>
      </c>
      <c r="F270" s="5">
        <v>15.42</v>
      </c>
      <c r="G270" s="5">
        <v>2.87</v>
      </c>
      <c r="H270" s="5">
        <v>15.34</v>
      </c>
      <c r="I270" s="5">
        <v>15.38</v>
      </c>
      <c r="J270" s="5">
        <v>2.52</v>
      </c>
      <c r="K270" s="6">
        <f t="shared" si="63"/>
        <v>15.57</v>
      </c>
      <c r="L270" s="6">
        <f t="shared" si="64"/>
        <v>0.46000000000000085</v>
      </c>
      <c r="M270" s="6">
        <f t="shared" si="65"/>
        <v>15.4</v>
      </c>
      <c r="N270" s="5">
        <f t="shared" si="66"/>
        <v>1.9096662011985237</v>
      </c>
      <c r="O270" s="6">
        <f t="shared" si="67"/>
        <v>3.9999999999999147E-2</v>
      </c>
      <c r="P270" s="6">
        <f t="shared" si="68"/>
        <v>3.8193324023970474</v>
      </c>
      <c r="Q270" s="6">
        <f t="shared" si="69"/>
        <v>0.12932482364796774</v>
      </c>
      <c r="R270" s="5">
        <f t="shared" si="70"/>
        <v>0.10996686220251632</v>
      </c>
      <c r="S270" s="5">
        <f t="shared" si="71"/>
        <v>0.42000000000000171</v>
      </c>
      <c r="T270" s="5">
        <f t="shared" si="72"/>
        <v>3.9999999999999147E-2</v>
      </c>
      <c r="U270" s="5">
        <f t="shared" si="73"/>
        <v>1.0473034495477479E-2</v>
      </c>
      <c r="V270" s="5">
        <f t="shared" si="74"/>
        <v>8.9020793211560423E-2</v>
      </c>
      <c r="W270" s="5">
        <f t="shared" si="75"/>
        <v>0.16999999999999993</v>
      </c>
      <c r="X270" s="5">
        <f t="shared" si="76"/>
        <v>15.4</v>
      </c>
      <c r="Y270" s="5">
        <f t="shared" si="77"/>
        <v>8.0642365615178306</v>
      </c>
      <c r="Z270" s="9">
        <f t="shared" si="78"/>
        <v>0.31708831577338198</v>
      </c>
      <c r="AA270">
        <f t="shared" si="79"/>
        <v>0.46000000000000085</v>
      </c>
    </row>
    <row r="271" spans="1:27">
      <c r="A271" s="1">
        <f t="shared" si="62"/>
        <v>18508</v>
      </c>
      <c r="B271" s="1">
        <v>2</v>
      </c>
      <c r="C271" s="1">
        <v>-3</v>
      </c>
      <c r="D271" s="2">
        <v>8</v>
      </c>
      <c r="E271" s="5">
        <v>80.760000000000005</v>
      </c>
      <c r="F271" s="5">
        <v>84.23</v>
      </c>
      <c r="G271" s="5">
        <v>6.42</v>
      </c>
      <c r="H271" s="5">
        <v>85.74</v>
      </c>
      <c r="I271" s="5">
        <v>79.92</v>
      </c>
      <c r="J271" s="5">
        <v>5</v>
      </c>
      <c r="K271" s="6">
        <f t="shared" si="63"/>
        <v>83.25</v>
      </c>
      <c r="L271" s="6">
        <f t="shared" si="64"/>
        <v>-4.9799999999999898</v>
      </c>
      <c r="M271" s="6">
        <f t="shared" si="65"/>
        <v>82.075000000000003</v>
      </c>
      <c r="N271" s="5">
        <f t="shared" si="66"/>
        <v>4.0686730023436386</v>
      </c>
      <c r="O271" s="6">
        <f t="shared" si="67"/>
        <v>4.3100000000000023</v>
      </c>
      <c r="P271" s="6">
        <f t="shared" si="68"/>
        <v>8.1373460046872772</v>
      </c>
      <c r="Q271" s="6">
        <f t="shared" si="69"/>
        <v>0.24490005497127604</v>
      </c>
      <c r="R271" s="5">
        <f t="shared" si="70"/>
        <v>1.1416498689681824</v>
      </c>
      <c r="S271" s="5">
        <f t="shared" si="71"/>
        <v>9.289999999999992</v>
      </c>
      <c r="T271" s="5">
        <f t="shared" si="72"/>
        <v>4.3100000000000023</v>
      </c>
      <c r="U271" s="5">
        <f t="shared" si="73"/>
        <v>0.52965672069460412</v>
      </c>
      <c r="V271" s="5">
        <f t="shared" si="74"/>
        <v>0.28879194747849563</v>
      </c>
      <c r="W271" s="5">
        <f t="shared" si="75"/>
        <v>1.1749999999999972</v>
      </c>
      <c r="X271" s="5">
        <f t="shared" si="76"/>
        <v>82.075000000000003</v>
      </c>
      <c r="Y271" s="5">
        <f t="shared" si="77"/>
        <v>20.172424756849008</v>
      </c>
      <c r="Z271" s="9">
        <f t="shared" si="78"/>
        <v>0.31804716631342589</v>
      </c>
      <c r="AA271">
        <f t="shared" si="79"/>
        <v>4.9799999999999898</v>
      </c>
    </row>
    <row r="272" spans="1:27">
      <c r="A272" s="1">
        <f t="shared" si="62"/>
        <v>17501</v>
      </c>
      <c r="B272" s="1">
        <v>2</v>
      </c>
      <c r="C272" s="1">
        <v>-5</v>
      </c>
      <c r="D272" s="2">
        <v>1</v>
      </c>
      <c r="E272" s="5">
        <v>190.53</v>
      </c>
      <c r="F272" s="5">
        <v>187.97</v>
      </c>
      <c r="G272" s="5">
        <v>6.09</v>
      </c>
      <c r="H272" s="5">
        <v>193.45</v>
      </c>
      <c r="I272" s="5">
        <v>199.55</v>
      </c>
      <c r="J272" s="5">
        <v>8.6300000000000008</v>
      </c>
      <c r="K272" s="6">
        <f t="shared" si="63"/>
        <v>191.99</v>
      </c>
      <c r="L272" s="6">
        <f t="shared" si="64"/>
        <v>-2.9199999999999875</v>
      </c>
      <c r="M272" s="6">
        <f t="shared" si="65"/>
        <v>193.76</v>
      </c>
      <c r="N272" s="5">
        <f t="shared" si="66"/>
        <v>5.281216715871448</v>
      </c>
      <c r="O272" s="6">
        <f t="shared" si="67"/>
        <v>-11.580000000000013</v>
      </c>
      <c r="P272" s="6">
        <f t="shared" si="68"/>
        <v>10.562433431742896</v>
      </c>
      <c r="Q272" s="6">
        <f t="shared" si="69"/>
        <v>-0.33513019316093767</v>
      </c>
      <c r="R272" s="5">
        <f t="shared" si="70"/>
        <v>0.81988682399402801</v>
      </c>
      <c r="S272" s="5">
        <f t="shared" si="71"/>
        <v>8.660000000000025</v>
      </c>
      <c r="T272" s="5">
        <f t="shared" si="72"/>
        <v>11.580000000000013</v>
      </c>
      <c r="U272" s="5">
        <f t="shared" si="73"/>
        <v>1.0963382704215736</v>
      </c>
      <c r="V272" s="5">
        <f t="shared" si="74"/>
        <v>0.33515004121695391</v>
      </c>
      <c r="W272" s="5">
        <f t="shared" si="75"/>
        <v>1.7699999999999818</v>
      </c>
      <c r="X272" s="5">
        <f t="shared" si="76"/>
        <v>193.76</v>
      </c>
      <c r="Y272" s="5">
        <f t="shared" si="77"/>
        <v>36.688515246439351</v>
      </c>
      <c r="Z272" s="9">
        <f t="shared" si="78"/>
        <v>0.31864400198340465</v>
      </c>
      <c r="AA272">
        <f t="shared" si="79"/>
        <v>2.9199999999999875</v>
      </c>
    </row>
    <row r="273" spans="1:27">
      <c r="A273" s="1">
        <f t="shared" si="62"/>
        <v>7498</v>
      </c>
      <c r="B273" s="1">
        <v>1</v>
      </c>
      <c r="C273" s="1">
        <v>-5</v>
      </c>
      <c r="D273" s="2">
        <v>-2</v>
      </c>
      <c r="E273" s="5">
        <v>83.99</v>
      </c>
      <c r="F273" s="5">
        <v>76.72</v>
      </c>
      <c r="G273" s="5">
        <v>5.3</v>
      </c>
      <c r="H273" s="5">
        <v>84.41</v>
      </c>
      <c r="I273" s="5">
        <v>82.79</v>
      </c>
      <c r="J273" s="5">
        <v>5.38</v>
      </c>
      <c r="K273" s="6">
        <f t="shared" si="63"/>
        <v>84.199999999999989</v>
      </c>
      <c r="L273" s="6">
        <f t="shared" si="64"/>
        <v>-0.42000000000000171</v>
      </c>
      <c r="M273" s="6">
        <f t="shared" si="65"/>
        <v>79.754999999999995</v>
      </c>
      <c r="N273" s="5">
        <f t="shared" si="66"/>
        <v>3.776056143650409</v>
      </c>
      <c r="O273" s="6">
        <f t="shared" si="67"/>
        <v>-6.0700000000000074</v>
      </c>
      <c r="P273" s="6">
        <f t="shared" si="68"/>
        <v>7.552112287300818</v>
      </c>
      <c r="Q273" s="6">
        <f t="shared" si="69"/>
        <v>-1.4980432861571233E-2</v>
      </c>
      <c r="R273" s="5">
        <f t="shared" si="70"/>
        <v>0.74813506275598007</v>
      </c>
      <c r="S273" s="5">
        <f t="shared" si="71"/>
        <v>5.6500000000000057</v>
      </c>
      <c r="T273" s="5">
        <f t="shared" si="72"/>
        <v>6.0700000000000074</v>
      </c>
      <c r="U273" s="5">
        <f t="shared" si="73"/>
        <v>0.80374864264226553</v>
      </c>
      <c r="V273" s="5">
        <f t="shared" si="74"/>
        <v>1.1771541075930347</v>
      </c>
      <c r="W273" s="5">
        <f t="shared" si="75"/>
        <v>4.4449999999999932</v>
      </c>
      <c r="X273" s="5">
        <f t="shared" si="76"/>
        <v>79.754999999999995</v>
      </c>
      <c r="Y273" s="5">
        <f t="shared" si="77"/>
        <v>21.121243161098452</v>
      </c>
      <c r="Z273" s="9">
        <f t="shared" si="78"/>
        <v>0.31894513634793054</v>
      </c>
      <c r="AA273">
        <f t="shared" si="79"/>
        <v>0.42000000000000171</v>
      </c>
    </row>
    <row r="274" spans="1:27">
      <c r="A274" s="1">
        <f t="shared" si="62"/>
        <v>17502</v>
      </c>
      <c r="B274" s="1">
        <v>2</v>
      </c>
      <c r="C274" s="1">
        <v>-5</v>
      </c>
      <c r="D274" s="2">
        <v>2</v>
      </c>
      <c r="E274" s="5">
        <v>581.28</v>
      </c>
      <c r="F274" s="5">
        <v>569.22</v>
      </c>
      <c r="G274" s="5">
        <v>12.71</v>
      </c>
      <c r="H274" s="5">
        <v>584.39</v>
      </c>
      <c r="I274" s="5">
        <v>603.63</v>
      </c>
      <c r="J274" s="5">
        <v>18.75</v>
      </c>
      <c r="K274" s="6">
        <f t="shared" si="63"/>
        <v>582.83500000000004</v>
      </c>
      <c r="L274" s="6">
        <f t="shared" si="64"/>
        <v>-3.1100000000000136</v>
      </c>
      <c r="M274" s="6">
        <f t="shared" si="65"/>
        <v>586.42499999999995</v>
      </c>
      <c r="N274" s="5">
        <f t="shared" si="66"/>
        <v>11.325928218031404</v>
      </c>
      <c r="O274" s="6">
        <f t="shared" si="67"/>
        <v>-34.409999999999968</v>
      </c>
      <c r="P274" s="6">
        <f t="shared" si="68"/>
        <v>22.651856436062808</v>
      </c>
      <c r="Q274" s="6">
        <f t="shared" si="69"/>
        <v>-0.37032928440211049</v>
      </c>
      <c r="R274" s="5">
        <f t="shared" si="70"/>
        <v>1.3817852010649732</v>
      </c>
      <c r="S274" s="5">
        <f t="shared" si="71"/>
        <v>31.299999999999955</v>
      </c>
      <c r="T274" s="5">
        <f t="shared" si="72"/>
        <v>34.409999999999968</v>
      </c>
      <c r="U274" s="5">
        <f t="shared" si="73"/>
        <v>1.5190807913305353</v>
      </c>
      <c r="V274" s="5">
        <f t="shared" si="74"/>
        <v>0.31697181289604781</v>
      </c>
      <c r="W274" s="5">
        <f t="shared" si="75"/>
        <v>3.5899999999999181</v>
      </c>
      <c r="X274" s="5">
        <f t="shared" si="76"/>
        <v>586.42499999999995</v>
      </c>
      <c r="Y274" s="5">
        <f t="shared" si="77"/>
        <v>51.77721319709444</v>
      </c>
      <c r="Z274" s="9">
        <f t="shared" si="78"/>
        <v>0.31904545130749007</v>
      </c>
      <c r="AA274">
        <f t="shared" si="79"/>
        <v>3.1100000000000136</v>
      </c>
    </row>
    <row r="275" spans="1:27">
      <c r="A275" s="1">
        <f t="shared" si="62"/>
        <v>22498</v>
      </c>
      <c r="B275" s="1">
        <v>2</v>
      </c>
      <c r="C275" s="1">
        <v>5</v>
      </c>
      <c r="D275" s="2">
        <v>-2</v>
      </c>
      <c r="E275" s="5">
        <v>300.93</v>
      </c>
      <c r="F275" s="5">
        <v>309.87</v>
      </c>
      <c r="G275" s="5">
        <v>9.2799999999999994</v>
      </c>
      <c r="H275" s="5">
        <v>296.67</v>
      </c>
      <c r="I275" s="5">
        <v>314.69</v>
      </c>
      <c r="J275" s="5">
        <v>8.3800000000000008</v>
      </c>
      <c r="K275" s="6">
        <f t="shared" si="63"/>
        <v>298.8</v>
      </c>
      <c r="L275" s="6">
        <f t="shared" si="64"/>
        <v>4.2599999999999909</v>
      </c>
      <c r="M275" s="6">
        <f t="shared" si="65"/>
        <v>312.27999999999997</v>
      </c>
      <c r="N275" s="5">
        <f t="shared" si="66"/>
        <v>6.251855724502926</v>
      </c>
      <c r="O275" s="6">
        <f t="shared" si="67"/>
        <v>-4.8199999999999932</v>
      </c>
      <c r="P275" s="6">
        <f t="shared" si="68"/>
        <v>12.503711449005852</v>
      </c>
      <c r="Q275" s="6">
        <f t="shared" si="69"/>
        <v>0.10166122136740531</v>
      </c>
      <c r="R275" s="5">
        <f t="shared" si="70"/>
        <v>0.72618438429510612</v>
      </c>
      <c r="S275" s="5">
        <f t="shared" si="71"/>
        <v>9.0799999999999841</v>
      </c>
      <c r="T275" s="5">
        <f t="shared" si="72"/>
        <v>4.8199999999999932</v>
      </c>
      <c r="U275" s="5">
        <f t="shared" si="73"/>
        <v>0.38548554320511152</v>
      </c>
      <c r="V275" s="5">
        <f t="shared" si="74"/>
        <v>2.1561598018277577</v>
      </c>
      <c r="W275" s="5">
        <f t="shared" si="75"/>
        <v>13.479999999999961</v>
      </c>
      <c r="X275" s="5">
        <f t="shared" si="76"/>
        <v>312.27999999999997</v>
      </c>
      <c r="Y275" s="5">
        <f t="shared" si="77"/>
        <v>49.949969058959496</v>
      </c>
      <c r="Z275" s="9">
        <f t="shared" si="78"/>
        <v>0.31988435410316651</v>
      </c>
      <c r="AA275">
        <f t="shared" si="79"/>
        <v>4.2599999999999909</v>
      </c>
    </row>
    <row r="276" spans="1:27">
      <c r="A276" s="1">
        <f t="shared" si="62"/>
        <v>22499</v>
      </c>
      <c r="B276" s="1">
        <v>2</v>
      </c>
      <c r="C276" s="1">
        <v>5</v>
      </c>
      <c r="D276" s="2">
        <v>-1</v>
      </c>
      <c r="E276" s="5">
        <v>449.65</v>
      </c>
      <c r="F276" s="5">
        <v>460.64</v>
      </c>
      <c r="G276" s="5">
        <v>13.44</v>
      </c>
      <c r="H276" s="5">
        <v>450.85</v>
      </c>
      <c r="I276" s="5">
        <v>470.03</v>
      </c>
      <c r="J276" s="5">
        <v>15.84</v>
      </c>
      <c r="K276" s="6">
        <f t="shared" si="63"/>
        <v>450.25</v>
      </c>
      <c r="L276" s="6">
        <f t="shared" si="64"/>
        <v>-1.2000000000000455</v>
      </c>
      <c r="M276" s="6">
        <f t="shared" si="65"/>
        <v>465.33499999999998</v>
      </c>
      <c r="N276" s="5">
        <f t="shared" si="66"/>
        <v>10.386760804023552</v>
      </c>
      <c r="O276" s="6">
        <f t="shared" si="67"/>
        <v>-9.3899999999999864</v>
      </c>
      <c r="P276" s="6">
        <f t="shared" si="68"/>
        <v>20.773521608047105</v>
      </c>
      <c r="Q276" s="6">
        <f t="shared" si="69"/>
        <v>-0.16284036305392424</v>
      </c>
      <c r="R276" s="5">
        <f t="shared" si="70"/>
        <v>0.39425188249388371</v>
      </c>
      <c r="S276" s="5">
        <f t="shared" si="71"/>
        <v>8.1899999999999409</v>
      </c>
      <c r="T276" s="5">
        <f t="shared" si="72"/>
        <v>9.3899999999999864</v>
      </c>
      <c r="U276" s="5">
        <f t="shared" si="73"/>
        <v>0.45201772608273372</v>
      </c>
      <c r="V276" s="5">
        <f t="shared" si="74"/>
        <v>1.4523295842296142</v>
      </c>
      <c r="W276" s="5">
        <f t="shared" si="75"/>
        <v>15.08499999999998</v>
      </c>
      <c r="X276" s="5">
        <f t="shared" si="76"/>
        <v>465.33499999999998</v>
      </c>
      <c r="Y276" s="5">
        <f t="shared" si="77"/>
        <v>44.800781377360849</v>
      </c>
      <c r="Z276" s="9">
        <f t="shared" si="78"/>
        <v>0.31994061949055486</v>
      </c>
      <c r="AA276">
        <f t="shared" si="79"/>
        <v>1.2000000000000455</v>
      </c>
    </row>
    <row r="277" spans="1:27">
      <c r="A277" s="1">
        <f t="shared" si="62"/>
        <v>12502</v>
      </c>
      <c r="B277" s="1">
        <v>1</v>
      </c>
      <c r="C277" s="1">
        <v>5</v>
      </c>
      <c r="D277" s="2">
        <v>2</v>
      </c>
      <c r="E277" s="5">
        <v>26.46</v>
      </c>
      <c r="F277" s="5">
        <v>26.68</v>
      </c>
      <c r="G277" s="5">
        <v>3.2</v>
      </c>
      <c r="H277" s="5">
        <v>24.14</v>
      </c>
      <c r="I277" s="5">
        <v>27.72</v>
      </c>
      <c r="J277" s="5">
        <v>2.19</v>
      </c>
      <c r="K277" s="6">
        <f t="shared" si="63"/>
        <v>25.3</v>
      </c>
      <c r="L277" s="6">
        <f t="shared" si="64"/>
        <v>2.3200000000000003</v>
      </c>
      <c r="M277" s="6">
        <f t="shared" si="65"/>
        <v>27.2</v>
      </c>
      <c r="N277" s="5">
        <f t="shared" si="66"/>
        <v>1.938820517737524</v>
      </c>
      <c r="O277" s="6">
        <f t="shared" si="67"/>
        <v>-1.0399999999999991</v>
      </c>
      <c r="P277" s="6">
        <f t="shared" si="68"/>
        <v>3.8776410354750479</v>
      </c>
      <c r="Q277" s="6">
        <f t="shared" si="69"/>
        <v>0.36205532019606157</v>
      </c>
      <c r="R277" s="5">
        <f t="shared" si="70"/>
        <v>0.86650620035754999</v>
      </c>
      <c r="S277" s="5">
        <f t="shared" si="71"/>
        <v>3.3599999999999994</v>
      </c>
      <c r="T277" s="5">
        <f t="shared" si="72"/>
        <v>1.0399999999999991</v>
      </c>
      <c r="U277" s="5">
        <f t="shared" si="73"/>
        <v>0.26820430011067004</v>
      </c>
      <c r="V277" s="5">
        <f t="shared" si="74"/>
        <v>0.97997725040437145</v>
      </c>
      <c r="W277" s="5">
        <f t="shared" si="75"/>
        <v>1.8999999999999986</v>
      </c>
      <c r="X277" s="5">
        <f t="shared" si="76"/>
        <v>27.2</v>
      </c>
      <c r="Y277" s="5">
        <f t="shared" si="77"/>
        <v>14.029148005788906</v>
      </c>
      <c r="Z277" s="9">
        <f t="shared" si="78"/>
        <v>0.32027800424006642</v>
      </c>
      <c r="AA277">
        <f t="shared" si="79"/>
        <v>2.3200000000000003</v>
      </c>
    </row>
    <row r="278" spans="1:27">
      <c r="A278" s="1">
        <f t="shared" si="62"/>
        <v>32002</v>
      </c>
      <c r="B278" s="1">
        <v>3</v>
      </c>
      <c r="C278" s="1">
        <v>4</v>
      </c>
      <c r="D278" s="2">
        <v>2</v>
      </c>
      <c r="E278" s="5">
        <v>1098.81</v>
      </c>
      <c r="F278" s="5">
        <v>1101.1600000000001</v>
      </c>
      <c r="G278" s="5">
        <v>30.01</v>
      </c>
      <c r="H278" s="5">
        <v>1090.1500000000001</v>
      </c>
      <c r="I278" s="5">
        <v>1103.8</v>
      </c>
      <c r="J278" s="5">
        <v>31.6</v>
      </c>
      <c r="K278" s="6">
        <f t="shared" si="63"/>
        <v>1094.48</v>
      </c>
      <c r="L278" s="6">
        <f t="shared" si="64"/>
        <v>8.6599999999998545</v>
      </c>
      <c r="M278" s="6">
        <f t="shared" si="65"/>
        <v>1102.48</v>
      </c>
      <c r="N278" s="5">
        <f t="shared" si="66"/>
        <v>21.789677028354504</v>
      </c>
      <c r="O278" s="6">
        <f t="shared" si="67"/>
        <v>-2.6399999999998727</v>
      </c>
      <c r="P278" s="6">
        <f t="shared" si="68"/>
        <v>43.579354056709008</v>
      </c>
      <c r="Q278" s="6">
        <f t="shared" si="69"/>
        <v>-5.1580643464445124E-2</v>
      </c>
      <c r="R278" s="5">
        <f t="shared" si="70"/>
        <v>0.25929709709086662</v>
      </c>
      <c r="S278" s="5">
        <f t="shared" si="71"/>
        <v>11.299999999999727</v>
      </c>
      <c r="T278" s="5">
        <f t="shared" si="72"/>
        <v>2.6399999999998727</v>
      </c>
      <c r="U278" s="5">
        <f t="shared" si="73"/>
        <v>6.0579144807068261E-2</v>
      </c>
      <c r="V278" s="5">
        <f t="shared" si="74"/>
        <v>0.36714633216406778</v>
      </c>
      <c r="W278" s="5">
        <f t="shared" si="75"/>
        <v>8</v>
      </c>
      <c r="X278" s="5">
        <f t="shared" si="76"/>
        <v>1102.48</v>
      </c>
      <c r="Y278" s="5">
        <f t="shared" si="77"/>
        <v>50.596436035530182</v>
      </c>
      <c r="Z278" s="9">
        <f t="shared" si="78"/>
        <v>0.32030610359467082</v>
      </c>
      <c r="AA278">
        <f t="shared" si="79"/>
        <v>8.6599999999998545</v>
      </c>
    </row>
    <row r="279" spans="1:27">
      <c r="A279" s="1">
        <f t="shared" si="62"/>
        <v>7505</v>
      </c>
      <c r="B279" s="1">
        <v>1</v>
      </c>
      <c r="C279" s="1">
        <v>-5</v>
      </c>
      <c r="D279" s="2">
        <v>5</v>
      </c>
      <c r="E279" s="5">
        <v>29.16</v>
      </c>
      <c r="F279" s="5">
        <v>31.19</v>
      </c>
      <c r="G279" s="5">
        <v>5.73</v>
      </c>
      <c r="H279" s="5">
        <v>31.21</v>
      </c>
      <c r="I279" s="5">
        <v>36.18</v>
      </c>
      <c r="J279" s="5">
        <v>4.04</v>
      </c>
      <c r="K279" s="6">
        <f t="shared" si="63"/>
        <v>30.185000000000002</v>
      </c>
      <c r="L279" s="6">
        <f t="shared" si="64"/>
        <v>-2.0500000000000007</v>
      </c>
      <c r="M279" s="6">
        <f t="shared" si="65"/>
        <v>33.685000000000002</v>
      </c>
      <c r="N279" s="5">
        <f t="shared" si="66"/>
        <v>3.5055135144511995</v>
      </c>
      <c r="O279" s="6">
        <f t="shared" si="67"/>
        <v>-4.9899999999999984</v>
      </c>
      <c r="P279" s="6">
        <f t="shared" si="68"/>
        <v>7.011027028902399</v>
      </c>
      <c r="Q279" s="6">
        <f t="shared" si="69"/>
        <v>0.3359061733920598</v>
      </c>
      <c r="R279" s="5">
        <f t="shared" si="70"/>
        <v>0.41933941887259635</v>
      </c>
      <c r="S279" s="5">
        <f t="shared" si="71"/>
        <v>2.9399999999999977</v>
      </c>
      <c r="T279" s="5">
        <f t="shared" si="72"/>
        <v>4.9899999999999984</v>
      </c>
      <c r="U279" s="5">
        <f t="shared" si="73"/>
        <v>0.71173595244022336</v>
      </c>
      <c r="V279" s="5">
        <f t="shared" si="74"/>
        <v>0.99842718779189688</v>
      </c>
      <c r="W279" s="5">
        <f t="shared" si="75"/>
        <v>3.5</v>
      </c>
      <c r="X279" s="5">
        <f t="shared" si="76"/>
        <v>33.685000000000002</v>
      </c>
      <c r="Y279" s="5">
        <f t="shared" si="77"/>
        <v>9.609148520220014</v>
      </c>
      <c r="Z279" s="9">
        <f t="shared" si="78"/>
        <v>0.32094703612901615</v>
      </c>
      <c r="AA279">
        <f t="shared" si="79"/>
        <v>2.0500000000000007</v>
      </c>
    </row>
    <row r="280" spans="1:27">
      <c r="A280" s="1">
        <f t="shared" si="62"/>
        <v>17500</v>
      </c>
      <c r="B280" s="1">
        <v>2</v>
      </c>
      <c r="C280" s="1">
        <v>-5</v>
      </c>
      <c r="D280" s="2">
        <v>0</v>
      </c>
      <c r="E280" s="5">
        <v>91.89</v>
      </c>
      <c r="F280" s="5">
        <v>89.62</v>
      </c>
      <c r="G280" s="5">
        <v>5.64</v>
      </c>
      <c r="H280" s="5">
        <v>88.72</v>
      </c>
      <c r="I280" s="5">
        <v>76.75</v>
      </c>
      <c r="J280" s="5">
        <v>5.65</v>
      </c>
      <c r="K280" s="6">
        <f t="shared" si="63"/>
        <v>90.305000000000007</v>
      </c>
      <c r="L280" s="6">
        <f t="shared" si="64"/>
        <v>3.1700000000000017</v>
      </c>
      <c r="M280" s="6">
        <f t="shared" si="65"/>
        <v>83.185000000000002</v>
      </c>
      <c r="N280" s="5">
        <f t="shared" si="66"/>
        <v>3.9916193455789344</v>
      </c>
      <c r="O280" s="6">
        <f t="shared" si="67"/>
        <v>12.870000000000005</v>
      </c>
      <c r="P280" s="6">
        <f t="shared" si="68"/>
        <v>7.9832386911578688</v>
      </c>
      <c r="Q280" s="6">
        <f t="shared" si="69"/>
        <v>-1.7714777953340135E-3</v>
      </c>
      <c r="R280" s="5">
        <f t="shared" si="70"/>
        <v>1.215045719570379</v>
      </c>
      <c r="S280" s="5">
        <f t="shared" si="71"/>
        <v>9.7000000000000028</v>
      </c>
      <c r="T280" s="5">
        <f t="shared" si="72"/>
        <v>12.870000000000005</v>
      </c>
      <c r="U280" s="5">
        <f t="shared" si="73"/>
        <v>1.6121276712237915</v>
      </c>
      <c r="V280" s="5">
        <f t="shared" si="74"/>
        <v>1.7837372213074436</v>
      </c>
      <c r="W280" s="5">
        <f t="shared" si="75"/>
        <v>7.1200000000000045</v>
      </c>
      <c r="X280" s="5">
        <f t="shared" si="76"/>
        <v>83.185000000000002</v>
      </c>
      <c r="Y280" s="5">
        <f t="shared" si="77"/>
        <v>20.839913027311741</v>
      </c>
      <c r="Z280" s="9">
        <f t="shared" si="78"/>
        <v>0.32152449362373625</v>
      </c>
      <c r="AA280">
        <f t="shared" si="79"/>
        <v>3.1700000000000017</v>
      </c>
    </row>
    <row r="281" spans="1:27">
      <c r="A281" s="1">
        <f t="shared" si="62"/>
        <v>29508</v>
      </c>
      <c r="B281" s="1">
        <v>3</v>
      </c>
      <c r="C281" s="1">
        <v>-1</v>
      </c>
      <c r="D281" s="2">
        <v>8</v>
      </c>
      <c r="E281" s="5">
        <v>24.97</v>
      </c>
      <c r="F281" s="5">
        <v>24.04</v>
      </c>
      <c r="G281" s="5">
        <v>3.68</v>
      </c>
      <c r="H281" s="5">
        <v>23.56</v>
      </c>
      <c r="I281" s="5">
        <v>26.57</v>
      </c>
      <c r="J281" s="5">
        <v>3.48</v>
      </c>
      <c r="K281" s="6">
        <f t="shared" si="63"/>
        <v>24.265000000000001</v>
      </c>
      <c r="L281" s="6">
        <f t="shared" si="64"/>
        <v>1.4100000000000001</v>
      </c>
      <c r="M281" s="6">
        <f t="shared" si="65"/>
        <v>25.305</v>
      </c>
      <c r="N281" s="5">
        <f t="shared" si="66"/>
        <v>2.5324296633865271</v>
      </c>
      <c r="O281" s="6">
        <f t="shared" si="67"/>
        <v>-2.5300000000000011</v>
      </c>
      <c r="P281" s="6">
        <f t="shared" si="68"/>
        <v>5.0648593267730542</v>
      </c>
      <c r="Q281" s="6">
        <f t="shared" si="69"/>
        <v>5.5822366369363205E-2</v>
      </c>
      <c r="R281" s="5">
        <f t="shared" si="70"/>
        <v>0.77790906830778095</v>
      </c>
      <c r="S281" s="5">
        <f t="shared" si="71"/>
        <v>3.9400000000000013</v>
      </c>
      <c r="T281" s="5">
        <f t="shared" si="72"/>
        <v>2.5300000000000011</v>
      </c>
      <c r="U281" s="5">
        <f t="shared" si="73"/>
        <v>0.49952029005550408</v>
      </c>
      <c r="V281" s="5">
        <f t="shared" si="74"/>
        <v>0.4106728076345641</v>
      </c>
      <c r="W281" s="5">
        <f t="shared" si="75"/>
        <v>1.0399999999999991</v>
      </c>
      <c r="X281" s="5">
        <f t="shared" si="76"/>
        <v>25.305</v>
      </c>
      <c r="Y281" s="5">
        <f t="shared" si="77"/>
        <v>9.9923801896083209</v>
      </c>
      <c r="Z281" s="9">
        <f t="shared" si="78"/>
        <v>0.32191924453191673</v>
      </c>
      <c r="AA281">
        <f t="shared" si="79"/>
        <v>1.4100000000000001</v>
      </c>
    </row>
    <row r="282" spans="1:27">
      <c r="A282" s="1">
        <f t="shared" si="62"/>
        <v>1992</v>
      </c>
      <c r="B282" s="1">
        <v>0</v>
      </c>
      <c r="C282" s="1">
        <v>4</v>
      </c>
      <c r="D282" s="2">
        <v>-8</v>
      </c>
      <c r="E282" s="5">
        <v>11.48</v>
      </c>
      <c r="F282" s="5">
        <v>12.06</v>
      </c>
      <c r="G282" s="5">
        <v>2.38</v>
      </c>
      <c r="H282" s="5">
        <v>11.07</v>
      </c>
      <c r="I282" s="5">
        <v>11.55</v>
      </c>
      <c r="J282" s="5">
        <v>2.23</v>
      </c>
      <c r="K282" s="6">
        <f t="shared" si="63"/>
        <v>11.275</v>
      </c>
      <c r="L282" s="6">
        <f t="shared" si="64"/>
        <v>0.41000000000000014</v>
      </c>
      <c r="M282" s="6">
        <f t="shared" si="65"/>
        <v>11.805</v>
      </c>
      <c r="N282" s="5">
        <f t="shared" si="66"/>
        <v>1.6307436953733716</v>
      </c>
      <c r="O282" s="6">
        <f t="shared" si="67"/>
        <v>0.50999999999999979</v>
      </c>
      <c r="P282" s="6">
        <f t="shared" si="68"/>
        <v>3.2614873907467432</v>
      </c>
      <c r="Q282" s="6">
        <f t="shared" si="69"/>
        <v>6.5007097665761002E-2</v>
      </c>
      <c r="R282" s="5">
        <f t="shared" si="70"/>
        <v>3.0660857461449163E-2</v>
      </c>
      <c r="S282" s="5">
        <f t="shared" si="71"/>
        <v>9.9999999999999645E-2</v>
      </c>
      <c r="T282" s="5">
        <f t="shared" si="72"/>
        <v>0.50999999999999979</v>
      </c>
      <c r="U282" s="5">
        <f t="shared" si="73"/>
        <v>0.15637037305339122</v>
      </c>
      <c r="V282" s="5">
        <f t="shared" si="74"/>
        <v>0.32500508909136189</v>
      </c>
      <c r="W282" s="5">
        <f t="shared" si="75"/>
        <v>0.52999999999999936</v>
      </c>
      <c r="X282" s="5">
        <f t="shared" si="76"/>
        <v>11.805</v>
      </c>
      <c r="Y282" s="5">
        <f t="shared" si="77"/>
        <v>7.2390284466481729</v>
      </c>
      <c r="Z282" s="9">
        <f t="shared" si="78"/>
        <v>0.32244069222106569</v>
      </c>
      <c r="AA282">
        <f t="shared" si="79"/>
        <v>0.41000000000000014</v>
      </c>
    </row>
    <row r="283" spans="1:27">
      <c r="A283" s="1">
        <f t="shared" si="62"/>
        <v>17503</v>
      </c>
      <c r="B283" s="1">
        <v>2</v>
      </c>
      <c r="C283" s="1">
        <v>-5</v>
      </c>
      <c r="D283" s="2">
        <v>3</v>
      </c>
      <c r="E283" s="5">
        <v>23.94</v>
      </c>
      <c r="F283" s="5">
        <v>23.99</v>
      </c>
      <c r="G283" s="5">
        <v>2.95</v>
      </c>
      <c r="H283" s="5">
        <v>21.83</v>
      </c>
      <c r="I283" s="5">
        <v>21.65</v>
      </c>
      <c r="J283" s="5">
        <v>4.07</v>
      </c>
      <c r="K283" s="6">
        <f t="shared" si="63"/>
        <v>22.884999999999998</v>
      </c>
      <c r="L283" s="6">
        <f t="shared" si="64"/>
        <v>2.110000000000003</v>
      </c>
      <c r="M283" s="6">
        <f t="shared" si="65"/>
        <v>22.82</v>
      </c>
      <c r="N283" s="5">
        <f t="shared" si="66"/>
        <v>2.5133344385497129</v>
      </c>
      <c r="O283" s="6">
        <f t="shared" si="67"/>
        <v>2.34</v>
      </c>
      <c r="P283" s="6">
        <f t="shared" si="68"/>
        <v>5.0266688770994259</v>
      </c>
      <c r="Q283" s="6">
        <f t="shared" si="69"/>
        <v>-0.31116774974868805</v>
      </c>
      <c r="R283" s="5">
        <f t="shared" si="70"/>
        <v>4.575594804898217E-2</v>
      </c>
      <c r="S283" s="5">
        <f t="shared" si="71"/>
        <v>0.22999999999999687</v>
      </c>
      <c r="T283" s="5">
        <f t="shared" si="72"/>
        <v>2.34</v>
      </c>
      <c r="U283" s="5">
        <f t="shared" si="73"/>
        <v>0.46551703667225969</v>
      </c>
      <c r="V283" s="5">
        <f t="shared" si="74"/>
        <v>2.5862057592902412E-2</v>
      </c>
      <c r="W283" s="5">
        <f t="shared" si="75"/>
        <v>6.4999999999997726E-2</v>
      </c>
      <c r="X283" s="5">
        <f t="shared" si="76"/>
        <v>22.82</v>
      </c>
      <c r="Y283" s="5">
        <f t="shared" si="77"/>
        <v>9.0795716041546726</v>
      </c>
      <c r="Z283" s="9">
        <f t="shared" si="78"/>
        <v>0.32271659393343877</v>
      </c>
      <c r="AA283">
        <f t="shared" si="79"/>
        <v>2.110000000000003</v>
      </c>
    </row>
    <row r="284" spans="1:27">
      <c r="A284" s="1">
        <f t="shared" si="62"/>
        <v>22500</v>
      </c>
      <c r="B284" s="1">
        <v>2</v>
      </c>
      <c r="C284" s="1">
        <v>5</v>
      </c>
      <c r="D284" s="2">
        <v>0</v>
      </c>
      <c r="E284" s="5">
        <v>6.22</v>
      </c>
      <c r="F284" s="5">
        <v>5.4</v>
      </c>
      <c r="G284" s="5">
        <v>1.83</v>
      </c>
      <c r="H284" s="5">
        <v>5.53</v>
      </c>
      <c r="I284" s="5">
        <v>7.84</v>
      </c>
      <c r="J284" s="5">
        <v>1.88</v>
      </c>
      <c r="K284" s="6">
        <f t="shared" si="63"/>
        <v>5.875</v>
      </c>
      <c r="L284" s="6">
        <f t="shared" si="64"/>
        <v>0.6899999999999995</v>
      </c>
      <c r="M284" s="6">
        <f t="shared" si="65"/>
        <v>6.62</v>
      </c>
      <c r="N284" s="5">
        <f t="shared" si="66"/>
        <v>1.3118021954547874</v>
      </c>
      <c r="O284" s="6">
        <f t="shared" si="67"/>
        <v>-2.4399999999999995</v>
      </c>
      <c r="P284" s="6">
        <f t="shared" si="68"/>
        <v>2.6236043909095748</v>
      </c>
      <c r="Q284" s="6">
        <f t="shared" si="69"/>
        <v>-2.6949283047375434E-2</v>
      </c>
      <c r="R284" s="5">
        <f t="shared" si="70"/>
        <v>1.1930152315817943</v>
      </c>
      <c r="S284" s="5">
        <f t="shared" si="71"/>
        <v>3.129999999999999</v>
      </c>
      <c r="T284" s="5">
        <f t="shared" si="72"/>
        <v>2.4399999999999995</v>
      </c>
      <c r="U284" s="5">
        <f t="shared" si="73"/>
        <v>0.93001826359730944</v>
      </c>
      <c r="V284" s="5">
        <f t="shared" si="74"/>
        <v>0.56792098883606212</v>
      </c>
      <c r="W284" s="5">
        <f t="shared" si="75"/>
        <v>0.74500000000000011</v>
      </c>
      <c r="X284" s="5">
        <f t="shared" si="76"/>
        <v>6.62</v>
      </c>
      <c r="Y284" s="5">
        <f t="shared" si="77"/>
        <v>5.0464925450935985</v>
      </c>
      <c r="Z284" s="9">
        <f t="shared" si="78"/>
        <v>0.32326150404896653</v>
      </c>
      <c r="AA284">
        <f t="shared" si="79"/>
        <v>0.6899999999999995</v>
      </c>
    </row>
    <row r="285" spans="1:27">
      <c r="A285" s="1">
        <f t="shared" si="62"/>
        <v>8509</v>
      </c>
      <c r="B285" s="1">
        <v>1</v>
      </c>
      <c r="C285" s="1">
        <v>-3</v>
      </c>
      <c r="D285" s="2">
        <v>9</v>
      </c>
      <c r="E285" s="5">
        <v>62.35</v>
      </c>
      <c r="F285" s="5">
        <v>65.180000000000007</v>
      </c>
      <c r="G285" s="5">
        <v>4.74</v>
      </c>
      <c r="H285" s="5">
        <v>64.38</v>
      </c>
      <c r="I285" s="5">
        <v>69.42</v>
      </c>
      <c r="J285" s="5">
        <v>4.68</v>
      </c>
      <c r="K285" s="6">
        <f t="shared" si="63"/>
        <v>63.364999999999995</v>
      </c>
      <c r="L285" s="6">
        <f t="shared" si="64"/>
        <v>-2.029999999999994</v>
      </c>
      <c r="M285" s="6">
        <f t="shared" si="65"/>
        <v>67.300000000000011</v>
      </c>
      <c r="N285" s="5">
        <f t="shared" si="66"/>
        <v>3.3305404966761776</v>
      </c>
      <c r="O285" s="6">
        <f t="shared" si="67"/>
        <v>-4.2399999999999949</v>
      </c>
      <c r="P285" s="6">
        <f t="shared" si="68"/>
        <v>6.6610809933523552</v>
      </c>
      <c r="Q285" s="6">
        <f t="shared" si="69"/>
        <v>1.2738336713996042E-2</v>
      </c>
      <c r="R285" s="5">
        <f t="shared" si="70"/>
        <v>0.33177798051180329</v>
      </c>
      <c r="S285" s="5">
        <f t="shared" si="71"/>
        <v>2.2100000000000009</v>
      </c>
      <c r="T285" s="5">
        <f t="shared" si="72"/>
        <v>4.2399999999999949</v>
      </c>
      <c r="U285" s="5">
        <f t="shared" si="73"/>
        <v>0.63653332007694285</v>
      </c>
      <c r="V285" s="5">
        <f t="shared" si="74"/>
        <v>1.181489912501313</v>
      </c>
      <c r="W285" s="5">
        <f t="shared" si="75"/>
        <v>3.9350000000000165</v>
      </c>
      <c r="X285" s="5">
        <f t="shared" si="76"/>
        <v>67.300000000000011</v>
      </c>
      <c r="Y285" s="5">
        <f t="shared" si="77"/>
        <v>20.206930396782223</v>
      </c>
      <c r="Z285" s="9">
        <f t="shared" si="78"/>
        <v>0.32368348737617125</v>
      </c>
      <c r="AA285">
        <f t="shared" si="79"/>
        <v>2.029999999999994</v>
      </c>
    </row>
    <row r="286" spans="1:27">
      <c r="A286" s="1">
        <f t="shared" si="62"/>
        <v>31505</v>
      </c>
      <c r="B286" s="1">
        <v>3</v>
      </c>
      <c r="C286" s="1">
        <v>3</v>
      </c>
      <c r="D286" s="2">
        <v>5</v>
      </c>
      <c r="E286" s="5">
        <v>74.33</v>
      </c>
      <c r="F286" s="5">
        <v>76.260000000000005</v>
      </c>
      <c r="G286" s="5">
        <v>4.78</v>
      </c>
      <c r="H286" s="5">
        <v>74.66</v>
      </c>
      <c r="I286" s="5">
        <v>76.14</v>
      </c>
      <c r="J286" s="5">
        <v>4.7300000000000004</v>
      </c>
      <c r="K286" s="6">
        <f t="shared" si="63"/>
        <v>74.495000000000005</v>
      </c>
      <c r="L286" s="6">
        <f t="shared" si="64"/>
        <v>-0.32999999999999829</v>
      </c>
      <c r="M286" s="6">
        <f t="shared" si="65"/>
        <v>76.2</v>
      </c>
      <c r="N286" s="5">
        <f t="shared" si="66"/>
        <v>3.3623392154867422</v>
      </c>
      <c r="O286" s="6">
        <f t="shared" si="67"/>
        <v>0.12000000000000455</v>
      </c>
      <c r="P286" s="6">
        <f t="shared" si="68"/>
        <v>6.7246784309734844</v>
      </c>
      <c r="Q286" s="6">
        <f t="shared" si="69"/>
        <v>1.0514956447514703E-2</v>
      </c>
      <c r="R286" s="5">
        <f t="shared" si="70"/>
        <v>6.6917697941856757E-2</v>
      </c>
      <c r="S286" s="5">
        <f t="shared" si="71"/>
        <v>0.45000000000000284</v>
      </c>
      <c r="T286" s="5">
        <f t="shared" si="72"/>
        <v>0.12000000000000455</v>
      </c>
      <c r="U286" s="5">
        <f t="shared" si="73"/>
        <v>1.7844719451162363E-2</v>
      </c>
      <c r="V286" s="5">
        <f t="shared" si="74"/>
        <v>0.50708744440384412</v>
      </c>
      <c r="W286" s="5">
        <f t="shared" si="75"/>
        <v>1.7049999999999983</v>
      </c>
      <c r="X286" s="5">
        <f t="shared" si="76"/>
        <v>76.2</v>
      </c>
      <c r="Y286" s="5">
        <f t="shared" si="77"/>
        <v>22.662793702975346</v>
      </c>
      <c r="Z286" s="9">
        <f t="shared" si="78"/>
        <v>0.32371746940812446</v>
      </c>
      <c r="AA286">
        <f t="shared" si="79"/>
        <v>0.32999999999999829</v>
      </c>
    </row>
    <row r="287" spans="1:27">
      <c r="A287" s="1">
        <f t="shared" si="62"/>
        <v>19009</v>
      </c>
      <c r="B287" s="1">
        <v>2</v>
      </c>
      <c r="C287" s="1">
        <v>-2</v>
      </c>
      <c r="D287" s="2">
        <v>9</v>
      </c>
      <c r="E287" s="5">
        <v>88.69</v>
      </c>
      <c r="F287" s="5">
        <v>93.79</v>
      </c>
      <c r="G287" s="5">
        <v>4.08</v>
      </c>
      <c r="H287" s="5">
        <v>91.18</v>
      </c>
      <c r="I287" s="5">
        <v>101.14</v>
      </c>
      <c r="J287" s="5">
        <v>5.84</v>
      </c>
      <c r="K287" s="6">
        <f t="shared" si="63"/>
        <v>89.935000000000002</v>
      </c>
      <c r="L287" s="6">
        <f t="shared" si="64"/>
        <v>-2.4900000000000091</v>
      </c>
      <c r="M287" s="6">
        <f t="shared" si="65"/>
        <v>97.465000000000003</v>
      </c>
      <c r="N287" s="5">
        <f t="shared" si="66"/>
        <v>3.5620218977429094</v>
      </c>
      <c r="O287" s="6">
        <f t="shared" si="67"/>
        <v>-7.3499999999999943</v>
      </c>
      <c r="P287" s="6">
        <f t="shared" si="68"/>
        <v>7.1240437954858189</v>
      </c>
      <c r="Q287" s="6">
        <f t="shared" si="69"/>
        <v>-0.34401008827238327</v>
      </c>
      <c r="R287" s="5">
        <f t="shared" si="70"/>
        <v>0.68219681679659872</v>
      </c>
      <c r="S287" s="5">
        <f t="shared" si="71"/>
        <v>4.8599999999999852</v>
      </c>
      <c r="T287" s="5">
        <f t="shared" si="72"/>
        <v>7.3499999999999943</v>
      </c>
      <c r="U287" s="5">
        <f t="shared" si="73"/>
        <v>1.0317174081183154</v>
      </c>
      <c r="V287" s="5">
        <f t="shared" si="74"/>
        <v>2.1139679137771212</v>
      </c>
      <c r="W287" s="5">
        <f t="shared" si="75"/>
        <v>7.5300000000000011</v>
      </c>
      <c r="X287" s="5">
        <f t="shared" si="76"/>
        <v>97.465000000000003</v>
      </c>
      <c r="Y287" s="5">
        <f t="shared" si="77"/>
        <v>27.362268621020863</v>
      </c>
      <c r="Z287" s="9">
        <f t="shared" si="78"/>
        <v>0.32456124229488648</v>
      </c>
      <c r="AA287">
        <f t="shared" si="79"/>
        <v>2.4900000000000091</v>
      </c>
    </row>
    <row r="288" spans="1:27">
      <c r="A288" s="1">
        <f t="shared" si="62"/>
        <v>2503</v>
      </c>
      <c r="B288" s="1">
        <v>0</v>
      </c>
      <c r="C288" s="1">
        <v>5</v>
      </c>
      <c r="D288" s="2">
        <v>3</v>
      </c>
      <c r="E288" s="5">
        <v>57.9</v>
      </c>
      <c r="F288" s="5">
        <v>54.58</v>
      </c>
      <c r="G288" s="5">
        <v>4.28</v>
      </c>
      <c r="H288" s="5">
        <v>58.12</v>
      </c>
      <c r="I288" s="5">
        <v>54.68</v>
      </c>
      <c r="J288" s="5">
        <v>4.42</v>
      </c>
      <c r="K288" s="6">
        <f t="shared" si="63"/>
        <v>58.01</v>
      </c>
      <c r="L288" s="6">
        <f t="shared" si="64"/>
        <v>-0.21999999999999886</v>
      </c>
      <c r="M288" s="6">
        <f t="shared" si="65"/>
        <v>54.629999999999995</v>
      </c>
      <c r="N288" s="5">
        <f t="shared" si="66"/>
        <v>3.07631272792608</v>
      </c>
      <c r="O288" s="6">
        <f t="shared" si="67"/>
        <v>-0.10000000000000142</v>
      </c>
      <c r="P288" s="6">
        <f t="shared" si="68"/>
        <v>6.15262545585216</v>
      </c>
      <c r="Q288" s="6">
        <f t="shared" si="69"/>
        <v>-3.2175576148863551E-2</v>
      </c>
      <c r="R288" s="5">
        <f t="shared" si="70"/>
        <v>1.9503868854207219E-2</v>
      </c>
      <c r="S288" s="5">
        <f t="shared" si="71"/>
        <v>0.11999999999999744</v>
      </c>
      <c r="T288" s="5">
        <f t="shared" si="72"/>
        <v>0.10000000000000142</v>
      </c>
      <c r="U288" s="5">
        <f t="shared" si="73"/>
        <v>1.6253224045173261E-2</v>
      </c>
      <c r="V288" s="5">
        <f t="shared" si="74"/>
        <v>1.0987179454536977</v>
      </c>
      <c r="W288" s="5">
        <f t="shared" si="75"/>
        <v>3.3800000000000026</v>
      </c>
      <c r="X288" s="5">
        <f t="shared" si="76"/>
        <v>54.629999999999995</v>
      </c>
      <c r="Y288" s="5">
        <f t="shared" si="77"/>
        <v>17.75827259175605</v>
      </c>
      <c r="Z288" s="9">
        <f t="shared" si="78"/>
        <v>0.32622078413246453</v>
      </c>
      <c r="AA288">
        <f t="shared" si="79"/>
        <v>0.21999999999999886</v>
      </c>
    </row>
    <row r="289" spans="1:27">
      <c r="A289" s="1">
        <f t="shared" si="62"/>
        <v>28005</v>
      </c>
      <c r="B289" s="1">
        <v>3</v>
      </c>
      <c r="C289" s="1">
        <v>-4</v>
      </c>
      <c r="D289" s="2">
        <v>5</v>
      </c>
      <c r="E289" s="5">
        <v>261.45999999999998</v>
      </c>
      <c r="F289" s="5">
        <v>300.55</v>
      </c>
      <c r="G289" s="5">
        <v>11.88</v>
      </c>
      <c r="H289" s="5">
        <v>261.62</v>
      </c>
      <c r="I289" s="5">
        <v>319.45</v>
      </c>
      <c r="J289" s="5">
        <v>12.65</v>
      </c>
      <c r="K289" s="6">
        <f t="shared" si="63"/>
        <v>261.53999999999996</v>
      </c>
      <c r="L289" s="6">
        <f t="shared" si="64"/>
        <v>-0.16000000000002501</v>
      </c>
      <c r="M289" s="6">
        <f t="shared" si="65"/>
        <v>310</v>
      </c>
      <c r="N289" s="5">
        <f t="shared" si="66"/>
        <v>8.6769363833094921</v>
      </c>
      <c r="O289" s="6">
        <f t="shared" si="67"/>
        <v>-18.899999999999977</v>
      </c>
      <c r="P289" s="6">
        <f t="shared" si="68"/>
        <v>17.353872766618984</v>
      </c>
      <c r="Q289" s="6">
        <f t="shared" si="69"/>
        <v>-6.2718470006830243E-2</v>
      </c>
      <c r="R289" s="5">
        <f t="shared" si="70"/>
        <v>1.0798742304972555</v>
      </c>
      <c r="S289" s="5">
        <f t="shared" si="71"/>
        <v>18.739999999999952</v>
      </c>
      <c r="T289" s="5">
        <f t="shared" si="72"/>
        <v>18.899999999999977</v>
      </c>
      <c r="U289" s="5">
        <f t="shared" si="73"/>
        <v>1.0890940745143092</v>
      </c>
      <c r="V289" s="5">
        <f t="shared" si="74"/>
        <v>5.5849205133294735</v>
      </c>
      <c r="W289" s="5">
        <f t="shared" si="75"/>
        <v>48.460000000000036</v>
      </c>
      <c r="X289" s="5">
        <f t="shared" si="76"/>
        <v>310</v>
      </c>
      <c r="Y289" s="5">
        <f t="shared" si="77"/>
        <v>35.726895566077914</v>
      </c>
      <c r="Z289" s="9">
        <f t="shared" si="78"/>
        <v>0.32700917418323294</v>
      </c>
      <c r="AA289">
        <f t="shared" si="79"/>
        <v>0.16000000000002501</v>
      </c>
    </row>
    <row r="290" spans="1:27">
      <c r="A290" s="1">
        <f t="shared" si="62"/>
        <v>18007</v>
      </c>
      <c r="B290" s="1">
        <v>2</v>
      </c>
      <c r="C290" s="1">
        <v>-4</v>
      </c>
      <c r="D290" s="2">
        <v>7</v>
      </c>
      <c r="E290" s="5">
        <v>479.64</v>
      </c>
      <c r="F290" s="5">
        <v>483.66</v>
      </c>
      <c r="G290" s="5">
        <v>11.16</v>
      </c>
      <c r="H290" s="5">
        <v>481.3</v>
      </c>
      <c r="I290" s="5">
        <v>481.9</v>
      </c>
      <c r="J290" s="5">
        <v>15.94</v>
      </c>
      <c r="K290" s="6">
        <f t="shared" si="63"/>
        <v>480.47</v>
      </c>
      <c r="L290" s="6">
        <f t="shared" si="64"/>
        <v>-1.660000000000025</v>
      </c>
      <c r="M290" s="6">
        <f t="shared" si="65"/>
        <v>482.78</v>
      </c>
      <c r="N290" s="5">
        <f t="shared" si="66"/>
        <v>9.7291983225751952</v>
      </c>
      <c r="O290" s="6">
        <f t="shared" si="67"/>
        <v>1.7600000000000477</v>
      </c>
      <c r="P290" s="6">
        <f t="shared" si="68"/>
        <v>19.45839664515039</v>
      </c>
      <c r="Q290" s="6">
        <f t="shared" si="69"/>
        <v>-0.34212363969815324</v>
      </c>
      <c r="R290" s="5">
        <f t="shared" si="70"/>
        <v>0.17575959943505615</v>
      </c>
      <c r="S290" s="5">
        <f t="shared" si="71"/>
        <v>3.4200000000000728</v>
      </c>
      <c r="T290" s="5">
        <f t="shared" si="72"/>
        <v>1.7600000000000477</v>
      </c>
      <c r="U290" s="5">
        <f t="shared" si="73"/>
        <v>9.0449384504590821E-2</v>
      </c>
      <c r="V290" s="5">
        <f t="shared" si="74"/>
        <v>0.23742963432453887</v>
      </c>
      <c r="W290" s="5">
        <f t="shared" si="75"/>
        <v>2.3099999999999454</v>
      </c>
      <c r="X290" s="5">
        <f t="shared" si="76"/>
        <v>482.78</v>
      </c>
      <c r="Y290" s="5">
        <f t="shared" si="77"/>
        <v>49.621765739914963</v>
      </c>
      <c r="Z290" s="9">
        <f t="shared" si="78"/>
        <v>0.32758510344641739</v>
      </c>
      <c r="AA290">
        <f t="shared" si="79"/>
        <v>1.660000000000025</v>
      </c>
    </row>
    <row r="291" spans="1:27">
      <c r="A291" s="1">
        <f t="shared" si="62"/>
        <v>17499</v>
      </c>
      <c r="B291" s="1">
        <v>2</v>
      </c>
      <c r="C291" s="1">
        <v>-5</v>
      </c>
      <c r="D291" s="2">
        <v>-1</v>
      </c>
      <c r="E291" s="5">
        <v>63.31</v>
      </c>
      <c r="F291" s="5">
        <v>57.06</v>
      </c>
      <c r="G291" s="5">
        <v>4.74</v>
      </c>
      <c r="H291" s="5">
        <v>63.95</v>
      </c>
      <c r="I291" s="5">
        <v>59.6</v>
      </c>
      <c r="J291" s="5">
        <v>5.27</v>
      </c>
      <c r="K291" s="6">
        <f t="shared" si="63"/>
        <v>63.63</v>
      </c>
      <c r="L291" s="6">
        <f t="shared" si="64"/>
        <v>-0.64000000000000057</v>
      </c>
      <c r="M291" s="6">
        <f t="shared" si="65"/>
        <v>58.33</v>
      </c>
      <c r="N291" s="5">
        <f t="shared" si="66"/>
        <v>3.5440266646852416</v>
      </c>
      <c r="O291" s="6">
        <f t="shared" si="67"/>
        <v>-2.5399999999999991</v>
      </c>
      <c r="P291" s="6">
        <f t="shared" si="68"/>
        <v>7.0880533293704833</v>
      </c>
      <c r="Q291" s="6">
        <f t="shared" si="69"/>
        <v>-0.10559807326758285</v>
      </c>
      <c r="R291" s="5">
        <f t="shared" si="70"/>
        <v>0.26805667391454924</v>
      </c>
      <c r="S291" s="5">
        <f t="shared" si="71"/>
        <v>1.8999999999999986</v>
      </c>
      <c r="T291" s="5">
        <f t="shared" si="72"/>
        <v>2.5399999999999991</v>
      </c>
      <c r="U291" s="5">
        <f t="shared" si="73"/>
        <v>0.35834944828576593</v>
      </c>
      <c r="V291" s="5">
        <f t="shared" si="74"/>
        <v>1.4954740755232769</v>
      </c>
      <c r="W291" s="5">
        <f t="shared" si="75"/>
        <v>5.3000000000000043</v>
      </c>
      <c r="X291" s="5">
        <f t="shared" si="76"/>
        <v>58.33</v>
      </c>
      <c r="Y291" s="5">
        <f t="shared" si="77"/>
        <v>16.458679778353336</v>
      </c>
      <c r="Z291" s="9">
        <f t="shared" si="78"/>
        <v>0.32760036630016154</v>
      </c>
      <c r="AA291">
        <f t="shared" si="79"/>
        <v>0.64000000000000057</v>
      </c>
    </row>
    <row r="292" spans="1:27">
      <c r="A292" s="1">
        <f t="shared" si="62"/>
        <v>28507</v>
      </c>
      <c r="B292" s="1">
        <v>3</v>
      </c>
      <c r="C292" s="1">
        <v>-3</v>
      </c>
      <c r="D292" s="2">
        <v>7</v>
      </c>
      <c r="E292" s="5">
        <v>356.55</v>
      </c>
      <c r="F292" s="5">
        <v>342.48</v>
      </c>
      <c r="G292" s="5">
        <v>12.73</v>
      </c>
      <c r="H292" s="5">
        <v>361.54</v>
      </c>
      <c r="I292" s="5">
        <v>347.83</v>
      </c>
      <c r="J292" s="5">
        <v>12.77</v>
      </c>
      <c r="K292" s="6">
        <f t="shared" si="63"/>
        <v>359.04500000000002</v>
      </c>
      <c r="L292" s="6">
        <f t="shared" si="64"/>
        <v>-4.9900000000000091</v>
      </c>
      <c r="M292" s="6">
        <f t="shared" si="65"/>
        <v>345.15499999999997</v>
      </c>
      <c r="N292" s="5">
        <f t="shared" si="66"/>
        <v>9.0156225519927364</v>
      </c>
      <c r="O292" s="6">
        <f t="shared" si="67"/>
        <v>-5.3499999999999659</v>
      </c>
      <c r="P292" s="6">
        <f t="shared" si="68"/>
        <v>18.031245103985473</v>
      </c>
      <c r="Q292" s="6">
        <f t="shared" si="69"/>
        <v>-3.1372471824750708E-3</v>
      </c>
      <c r="R292" s="5">
        <f t="shared" si="70"/>
        <v>1.9965343376114691E-2</v>
      </c>
      <c r="S292" s="5">
        <f t="shared" si="71"/>
        <v>0.3599999999999568</v>
      </c>
      <c r="T292" s="5">
        <f t="shared" si="72"/>
        <v>5.3499999999999659</v>
      </c>
      <c r="U292" s="5">
        <f t="shared" si="73"/>
        <v>0.29670718628396037</v>
      </c>
      <c r="V292" s="5">
        <f t="shared" si="74"/>
        <v>1.5406589971903732</v>
      </c>
      <c r="W292" s="5">
        <f t="shared" si="75"/>
        <v>13.890000000000043</v>
      </c>
      <c r="X292" s="5">
        <f t="shared" si="76"/>
        <v>345.15499999999997</v>
      </c>
      <c r="Y292" s="5">
        <f t="shared" si="77"/>
        <v>38.284100516576068</v>
      </c>
      <c r="Z292" s="9">
        <f t="shared" si="78"/>
        <v>0.3279252963709875</v>
      </c>
      <c r="AA292">
        <f t="shared" si="79"/>
        <v>4.9900000000000091</v>
      </c>
    </row>
    <row r="293" spans="1:27">
      <c r="A293" s="1">
        <f t="shared" si="62"/>
        <v>8008</v>
      </c>
      <c r="B293" s="1">
        <v>1</v>
      </c>
      <c r="C293" s="1">
        <v>-4</v>
      </c>
      <c r="D293" s="2">
        <v>8</v>
      </c>
      <c r="E293" s="5">
        <v>162.44999999999999</v>
      </c>
      <c r="F293" s="5">
        <v>149.87</v>
      </c>
      <c r="G293" s="5">
        <v>4.88</v>
      </c>
      <c r="H293" s="5">
        <v>161.38</v>
      </c>
      <c r="I293" s="5">
        <v>160.80000000000001</v>
      </c>
      <c r="J293" s="5">
        <v>7</v>
      </c>
      <c r="K293" s="6">
        <f t="shared" si="63"/>
        <v>161.91499999999999</v>
      </c>
      <c r="L293" s="6">
        <f t="shared" si="64"/>
        <v>1.0699999999999932</v>
      </c>
      <c r="M293" s="6">
        <f t="shared" si="65"/>
        <v>155.33500000000001</v>
      </c>
      <c r="N293" s="5">
        <f t="shared" si="66"/>
        <v>4.2665677071857191</v>
      </c>
      <c r="O293" s="6">
        <f t="shared" si="67"/>
        <v>-10.930000000000007</v>
      </c>
      <c r="P293" s="6">
        <f t="shared" si="68"/>
        <v>8.5331354143714382</v>
      </c>
      <c r="Q293" s="6">
        <f t="shared" si="69"/>
        <v>-0.34588762662330524</v>
      </c>
      <c r="R293" s="5">
        <f t="shared" si="70"/>
        <v>1.4062826167963649</v>
      </c>
      <c r="S293" s="5">
        <f t="shared" si="71"/>
        <v>12</v>
      </c>
      <c r="T293" s="5">
        <f t="shared" si="72"/>
        <v>10.930000000000007</v>
      </c>
      <c r="U293" s="5">
        <f t="shared" si="73"/>
        <v>1.2808890834653566</v>
      </c>
      <c r="V293" s="5">
        <f t="shared" si="74"/>
        <v>1.5422232697533431</v>
      </c>
      <c r="W293" s="5">
        <f t="shared" si="75"/>
        <v>6.5799999999999841</v>
      </c>
      <c r="X293" s="5">
        <f t="shared" si="76"/>
        <v>155.33500000000001</v>
      </c>
      <c r="Y293" s="5">
        <f t="shared" si="77"/>
        <v>36.407485046677223</v>
      </c>
      <c r="Z293" s="9">
        <f t="shared" si="78"/>
        <v>0.3291656118126558</v>
      </c>
      <c r="AA293">
        <f t="shared" si="79"/>
        <v>1.0699999999999932</v>
      </c>
    </row>
    <row r="294" spans="1:27">
      <c r="A294" s="1">
        <f t="shared" si="62"/>
        <v>21008</v>
      </c>
      <c r="B294" s="1">
        <v>2</v>
      </c>
      <c r="C294" s="1">
        <v>2</v>
      </c>
      <c r="D294" s="2">
        <v>8</v>
      </c>
      <c r="E294" s="5">
        <v>140.03</v>
      </c>
      <c r="F294" s="5">
        <v>130.76</v>
      </c>
      <c r="G294" s="5">
        <v>6.77</v>
      </c>
      <c r="H294" s="5">
        <v>138.13</v>
      </c>
      <c r="I294" s="5">
        <v>133.86000000000001</v>
      </c>
      <c r="J294" s="5">
        <v>5.48</v>
      </c>
      <c r="K294" s="6">
        <f t="shared" si="63"/>
        <v>139.07999999999998</v>
      </c>
      <c r="L294" s="6">
        <f t="shared" si="64"/>
        <v>1.9000000000000057</v>
      </c>
      <c r="M294" s="6">
        <f t="shared" si="65"/>
        <v>132.31</v>
      </c>
      <c r="N294" s="5">
        <f t="shared" si="66"/>
        <v>4.3549770378269503</v>
      </c>
      <c r="O294" s="6">
        <f t="shared" si="67"/>
        <v>-3.1000000000000227</v>
      </c>
      <c r="P294" s="6">
        <f t="shared" si="68"/>
        <v>8.7099540756539007</v>
      </c>
      <c r="Q294" s="6">
        <f t="shared" si="69"/>
        <v>0.20830230163992328</v>
      </c>
      <c r="R294" s="5">
        <f t="shared" si="70"/>
        <v>0.5740558396256128</v>
      </c>
      <c r="S294" s="5">
        <f t="shared" si="71"/>
        <v>5.0000000000000284</v>
      </c>
      <c r="T294" s="5">
        <f t="shared" si="72"/>
        <v>3.1000000000000227</v>
      </c>
      <c r="U294" s="5">
        <f t="shared" si="73"/>
        <v>0.35591462056788054</v>
      </c>
      <c r="V294" s="5">
        <f t="shared" si="74"/>
        <v>1.5545432137061466</v>
      </c>
      <c r="W294" s="5">
        <f t="shared" si="75"/>
        <v>6.7699999999999818</v>
      </c>
      <c r="X294" s="5">
        <f t="shared" si="76"/>
        <v>132.31</v>
      </c>
      <c r="Y294" s="5">
        <f t="shared" si="77"/>
        <v>30.38133125634576</v>
      </c>
      <c r="Z294" s="9">
        <f t="shared" si="78"/>
        <v>0.32933873139975506</v>
      </c>
      <c r="AA294">
        <f t="shared" si="79"/>
        <v>1.9000000000000057</v>
      </c>
    </row>
    <row r="295" spans="1:27">
      <c r="A295" s="1">
        <f t="shared" si="62"/>
        <v>17504</v>
      </c>
      <c r="B295" s="1">
        <v>2</v>
      </c>
      <c r="C295" s="1">
        <v>-5</v>
      </c>
      <c r="D295" s="2">
        <v>4</v>
      </c>
      <c r="E295" s="5">
        <v>168.09</v>
      </c>
      <c r="F295" s="5">
        <v>181.3</v>
      </c>
      <c r="G295" s="5">
        <v>5.61</v>
      </c>
      <c r="H295" s="5">
        <v>171.45</v>
      </c>
      <c r="I295" s="5">
        <v>176.59</v>
      </c>
      <c r="J295" s="5">
        <v>9.01</v>
      </c>
      <c r="K295" s="6">
        <f t="shared" si="63"/>
        <v>169.76999999999998</v>
      </c>
      <c r="L295" s="6">
        <f t="shared" si="64"/>
        <v>-3.3599999999999852</v>
      </c>
      <c r="M295" s="6">
        <f t="shared" si="65"/>
        <v>178.94499999999999</v>
      </c>
      <c r="N295" s="5">
        <f t="shared" si="66"/>
        <v>5.3068870347879082</v>
      </c>
      <c r="O295" s="6">
        <f t="shared" si="67"/>
        <v>4.710000000000008</v>
      </c>
      <c r="P295" s="6">
        <f t="shared" si="68"/>
        <v>10.613774069575816</v>
      </c>
      <c r="Q295" s="6">
        <f t="shared" si="69"/>
        <v>-0.44125192406362229</v>
      </c>
      <c r="R295" s="5">
        <f t="shared" si="70"/>
        <v>0.76033274753157754</v>
      </c>
      <c r="S295" s="5">
        <f t="shared" si="71"/>
        <v>8.0699999999999932</v>
      </c>
      <c r="T295" s="5">
        <f t="shared" si="72"/>
        <v>4.710000000000008</v>
      </c>
      <c r="U295" s="5">
        <f t="shared" si="73"/>
        <v>0.44376297904259471</v>
      </c>
      <c r="V295" s="5">
        <f t="shared" si="74"/>
        <v>1.7288854915990677</v>
      </c>
      <c r="W295" s="5">
        <f t="shared" si="75"/>
        <v>9.1750000000000114</v>
      </c>
      <c r="X295" s="5">
        <f t="shared" si="76"/>
        <v>178.94499999999999</v>
      </c>
      <c r="Y295" s="5">
        <f t="shared" si="77"/>
        <v>33.71939120372695</v>
      </c>
      <c r="Z295" s="9">
        <f t="shared" si="78"/>
        <v>0.32954817553735599</v>
      </c>
      <c r="AA295">
        <f t="shared" si="79"/>
        <v>3.3599999999999852</v>
      </c>
    </row>
    <row r="296" spans="1:27">
      <c r="A296" s="1">
        <f t="shared" si="62"/>
        <v>2006</v>
      </c>
      <c r="B296" s="1">
        <v>0</v>
      </c>
      <c r="C296" s="1">
        <v>4</v>
      </c>
      <c r="D296" s="2">
        <v>6</v>
      </c>
      <c r="E296" s="5">
        <v>107.61</v>
      </c>
      <c r="F296" s="5">
        <v>110.24</v>
      </c>
      <c r="G296" s="5">
        <v>6.21</v>
      </c>
      <c r="H296" s="5">
        <v>106.05</v>
      </c>
      <c r="I296" s="5">
        <v>112.3</v>
      </c>
      <c r="J296" s="5">
        <v>6.09</v>
      </c>
      <c r="K296" s="6">
        <f t="shared" si="63"/>
        <v>106.83</v>
      </c>
      <c r="L296" s="6">
        <f t="shared" si="64"/>
        <v>1.5600000000000023</v>
      </c>
      <c r="M296" s="6">
        <f t="shared" si="65"/>
        <v>111.27</v>
      </c>
      <c r="N296" s="5">
        <f t="shared" si="66"/>
        <v>4.3489136574551575</v>
      </c>
      <c r="O296" s="6">
        <f t="shared" si="67"/>
        <v>-2.0600000000000023</v>
      </c>
      <c r="P296" s="6">
        <f t="shared" si="68"/>
        <v>8.6978273149103149</v>
      </c>
      <c r="Q296" s="6">
        <f t="shared" si="69"/>
        <v>1.9510338099883402E-2</v>
      </c>
      <c r="R296" s="5">
        <f t="shared" si="70"/>
        <v>0.41619589225396469</v>
      </c>
      <c r="S296" s="5">
        <f t="shared" si="71"/>
        <v>3.6200000000000045</v>
      </c>
      <c r="T296" s="5">
        <f t="shared" si="72"/>
        <v>2.0600000000000023</v>
      </c>
      <c r="U296" s="5">
        <f t="shared" si="73"/>
        <v>0.2368407563655158</v>
      </c>
      <c r="V296" s="5">
        <f t="shared" si="74"/>
        <v>1.0209446196727072</v>
      </c>
      <c r="W296" s="5">
        <f t="shared" si="75"/>
        <v>4.4399999999999977</v>
      </c>
      <c r="X296" s="5">
        <f t="shared" si="76"/>
        <v>111.27</v>
      </c>
      <c r="Y296" s="5">
        <f t="shared" si="77"/>
        <v>25.585699961932924</v>
      </c>
      <c r="Z296" s="9">
        <f t="shared" si="78"/>
        <v>0.32956941605676943</v>
      </c>
      <c r="AA296">
        <f t="shared" si="79"/>
        <v>1.5600000000000023</v>
      </c>
    </row>
    <row r="297" spans="1:27">
      <c r="A297" s="1">
        <f t="shared" si="62"/>
        <v>22501</v>
      </c>
      <c r="B297" s="1">
        <v>2</v>
      </c>
      <c r="C297" s="1">
        <v>5</v>
      </c>
      <c r="D297" s="2">
        <v>1</v>
      </c>
      <c r="E297" s="5">
        <v>141.87</v>
      </c>
      <c r="F297" s="5">
        <v>130.19</v>
      </c>
      <c r="G297" s="5">
        <v>5.74</v>
      </c>
      <c r="H297" s="5">
        <v>137.59</v>
      </c>
      <c r="I297" s="5">
        <v>130.19</v>
      </c>
      <c r="J297" s="5">
        <v>4.7</v>
      </c>
      <c r="K297" s="6">
        <f t="shared" si="63"/>
        <v>139.73000000000002</v>
      </c>
      <c r="L297" s="6">
        <f t="shared" si="64"/>
        <v>4.2800000000000011</v>
      </c>
      <c r="M297" s="6">
        <f t="shared" si="65"/>
        <v>130.19</v>
      </c>
      <c r="N297" s="5">
        <f t="shared" si="66"/>
        <v>3.7093665227367327</v>
      </c>
      <c r="O297" s="6">
        <f t="shared" si="67"/>
        <v>0</v>
      </c>
      <c r="P297" s="6">
        <f t="shared" si="68"/>
        <v>7.4187330454734655</v>
      </c>
      <c r="Q297" s="6">
        <f t="shared" si="69"/>
        <v>0.19727604401354704</v>
      </c>
      <c r="R297" s="5">
        <f t="shared" si="70"/>
        <v>0.57691791492773015</v>
      </c>
      <c r="S297" s="5">
        <f t="shared" si="71"/>
        <v>4.2800000000000011</v>
      </c>
      <c r="T297" s="5">
        <f t="shared" si="72"/>
        <v>0</v>
      </c>
      <c r="U297" s="5">
        <f t="shared" si="73"/>
        <v>0</v>
      </c>
      <c r="V297" s="5">
        <f t="shared" si="74"/>
        <v>2.5718677142105402</v>
      </c>
      <c r="W297" s="5">
        <f t="shared" si="75"/>
        <v>9.5400000000000205</v>
      </c>
      <c r="X297" s="5">
        <f t="shared" si="76"/>
        <v>130.19</v>
      </c>
      <c r="Y297" s="5">
        <f t="shared" si="77"/>
        <v>35.097637076841664</v>
      </c>
      <c r="Z297" s="9">
        <f t="shared" si="78"/>
        <v>0.3297483889270727</v>
      </c>
      <c r="AA297">
        <f t="shared" si="79"/>
        <v>4.2800000000000011</v>
      </c>
    </row>
    <row r="298" spans="1:27">
      <c r="A298" s="1">
        <f t="shared" si="62"/>
        <v>29008</v>
      </c>
      <c r="B298" s="1">
        <v>3</v>
      </c>
      <c r="C298" s="1">
        <v>-2</v>
      </c>
      <c r="D298" s="2">
        <v>8</v>
      </c>
      <c r="E298" s="5">
        <v>346.19</v>
      </c>
      <c r="F298" s="5">
        <v>320.12</v>
      </c>
      <c r="G298" s="5">
        <v>12.13</v>
      </c>
      <c r="H298" s="5">
        <v>340.59</v>
      </c>
      <c r="I298" s="5">
        <v>308.37</v>
      </c>
      <c r="J298" s="5">
        <v>11.95</v>
      </c>
      <c r="K298" s="6">
        <f t="shared" si="63"/>
        <v>343.39</v>
      </c>
      <c r="L298" s="6">
        <f t="shared" si="64"/>
        <v>5.6000000000000227</v>
      </c>
      <c r="M298" s="6">
        <f t="shared" si="65"/>
        <v>314.245</v>
      </c>
      <c r="N298" s="5">
        <f t="shared" si="66"/>
        <v>8.51380349784983</v>
      </c>
      <c r="O298" s="6">
        <f t="shared" si="67"/>
        <v>11.75</v>
      </c>
      <c r="P298" s="6">
        <f t="shared" si="68"/>
        <v>17.02760699569966</v>
      </c>
      <c r="Q298" s="6">
        <f t="shared" si="69"/>
        <v>1.4949330791193075E-2</v>
      </c>
      <c r="R298" s="5">
        <f t="shared" si="70"/>
        <v>0.36117817386513362</v>
      </c>
      <c r="S298" s="5">
        <f t="shared" si="71"/>
        <v>6.1499999999999773</v>
      </c>
      <c r="T298" s="5">
        <f t="shared" si="72"/>
        <v>11.75</v>
      </c>
      <c r="U298" s="5">
        <f t="shared" si="73"/>
        <v>0.69005586063663993</v>
      </c>
      <c r="V298" s="5">
        <f t="shared" si="74"/>
        <v>3.4232643503412525</v>
      </c>
      <c r="W298" s="5">
        <f t="shared" si="75"/>
        <v>29.144999999999982</v>
      </c>
      <c r="X298" s="5">
        <f t="shared" si="76"/>
        <v>314.245</v>
      </c>
      <c r="Y298" s="5">
        <f t="shared" si="77"/>
        <v>36.910060242682711</v>
      </c>
      <c r="Z298" s="9">
        <f t="shared" si="78"/>
        <v>0.33036646318898655</v>
      </c>
      <c r="AA298">
        <f t="shared" si="79"/>
        <v>5.6000000000000227</v>
      </c>
    </row>
    <row r="299" spans="1:27">
      <c r="A299" s="1">
        <f t="shared" si="62"/>
        <v>17995</v>
      </c>
      <c r="B299" s="1">
        <v>2</v>
      </c>
      <c r="C299" s="1">
        <v>-4</v>
      </c>
      <c r="D299" s="2">
        <v>-5</v>
      </c>
      <c r="E299" s="5">
        <v>52.56</v>
      </c>
      <c r="F299" s="5">
        <v>53.89</v>
      </c>
      <c r="G299" s="5">
        <v>4.76</v>
      </c>
      <c r="H299" s="5">
        <v>52.58</v>
      </c>
      <c r="I299" s="5">
        <v>46.71</v>
      </c>
      <c r="J299" s="5">
        <v>4.79</v>
      </c>
      <c r="K299" s="6">
        <f t="shared" si="63"/>
        <v>52.57</v>
      </c>
      <c r="L299" s="6">
        <f t="shared" si="64"/>
        <v>-1.9999999999996021E-2</v>
      </c>
      <c r="M299" s="6">
        <f t="shared" si="65"/>
        <v>50.3</v>
      </c>
      <c r="N299" s="5">
        <f t="shared" si="66"/>
        <v>3.3764515397085146</v>
      </c>
      <c r="O299" s="6">
        <f t="shared" si="67"/>
        <v>7.18</v>
      </c>
      <c r="P299" s="6">
        <f t="shared" si="68"/>
        <v>6.7529030794170293</v>
      </c>
      <c r="Q299" s="6">
        <f t="shared" si="69"/>
        <v>-6.2826605148492325E-3</v>
      </c>
      <c r="R299" s="5">
        <f t="shared" si="70"/>
        <v>1.0662081056583983</v>
      </c>
      <c r="S299" s="5">
        <f t="shared" si="71"/>
        <v>7.1999999999999957</v>
      </c>
      <c r="T299" s="5">
        <f t="shared" si="72"/>
        <v>7.18</v>
      </c>
      <c r="U299" s="5">
        <f t="shared" si="73"/>
        <v>1.0632464164760145</v>
      </c>
      <c r="V299" s="5">
        <f t="shared" si="74"/>
        <v>0.67230344440126921</v>
      </c>
      <c r="W299" s="5">
        <f t="shared" si="75"/>
        <v>2.2700000000000031</v>
      </c>
      <c r="X299" s="5">
        <f t="shared" si="76"/>
        <v>50.3</v>
      </c>
      <c r="Y299" s="5">
        <f t="shared" si="77"/>
        <v>14.897296587393742</v>
      </c>
      <c r="Z299" s="9">
        <f t="shared" si="78"/>
        <v>0.33097431924546655</v>
      </c>
      <c r="AA299">
        <f t="shared" si="79"/>
        <v>1.9999999999996021E-2</v>
      </c>
    </row>
    <row r="300" spans="1:27">
      <c r="A300" s="1">
        <f t="shared" si="62"/>
        <v>7497</v>
      </c>
      <c r="B300" s="1">
        <v>1</v>
      </c>
      <c r="C300" s="1">
        <v>-5</v>
      </c>
      <c r="D300" s="2">
        <v>-3</v>
      </c>
      <c r="E300" s="5">
        <v>28.34</v>
      </c>
      <c r="F300" s="5">
        <v>22.02</v>
      </c>
      <c r="G300" s="5">
        <v>3.57</v>
      </c>
      <c r="H300" s="5">
        <v>30.29</v>
      </c>
      <c r="I300" s="5">
        <v>25.07</v>
      </c>
      <c r="J300" s="5">
        <v>3.63</v>
      </c>
      <c r="K300" s="6">
        <f t="shared" si="63"/>
        <v>29.314999999999998</v>
      </c>
      <c r="L300" s="6">
        <f t="shared" si="64"/>
        <v>-1.9499999999999993</v>
      </c>
      <c r="M300" s="6">
        <f t="shared" si="65"/>
        <v>23.545000000000002</v>
      </c>
      <c r="N300" s="5">
        <f t="shared" si="66"/>
        <v>2.5456727990847527</v>
      </c>
      <c r="O300" s="6">
        <f t="shared" si="67"/>
        <v>-3.0500000000000007</v>
      </c>
      <c r="P300" s="6">
        <f t="shared" si="68"/>
        <v>5.0913455981695055</v>
      </c>
      <c r="Q300" s="6">
        <f t="shared" si="69"/>
        <v>-1.6665509339629209E-2</v>
      </c>
      <c r="R300" s="5">
        <f t="shared" si="70"/>
        <v>0.21605290365585966</v>
      </c>
      <c r="S300" s="5">
        <f t="shared" si="71"/>
        <v>1.1000000000000014</v>
      </c>
      <c r="T300" s="5">
        <f t="shared" si="72"/>
        <v>3.0500000000000007</v>
      </c>
      <c r="U300" s="5">
        <f t="shared" si="73"/>
        <v>0.59905577831851942</v>
      </c>
      <c r="V300" s="5">
        <f t="shared" si="74"/>
        <v>2.2665913710805596</v>
      </c>
      <c r="W300" s="5">
        <f t="shared" si="75"/>
        <v>5.769999999999996</v>
      </c>
      <c r="X300" s="5">
        <f t="shared" si="76"/>
        <v>23.545000000000002</v>
      </c>
      <c r="Y300" s="5">
        <f t="shared" si="77"/>
        <v>9.2490283937767455</v>
      </c>
      <c r="Z300" s="9">
        <f t="shared" si="78"/>
        <v>0.33157653716751434</v>
      </c>
      <c r="AA300">
        <f t="shared" si="79"/>
        <v>1.9499999999999993</v>
      </c>
    </row>
    <row r="301" spans="1:27">
      <c r="A301" s="1">
        <f t="shared" si="62"/>
        <v>32003</v>
      </c>
      <c r="B301" s="1">
        <v>3</v>
      </c>
      <c r="C301" s="1">
        <v>4</v>
      </c>
      <c r="D301" s="2">
        <v>3</v>
      </c>
      <c r="E301" s="5">
        <v>596.34</v>
      </c>
      <c r="F301" s="5">
        <v>576.55999999999995</v>
      </c>
      <c r="G301" s="5">
        <v>17.36</v>
      </c>
      <c r="H301" s="5">
        <v>595.98</v>
      </c>
      <c r="I301" s="5">
        <v>568.54</v>
      </c>
      <c r="J301" s="5">
        <v>13.16</v>
      </c>
      <c r="K301" s="6">
        <f t="shared" si="63"/>
        <v>596.16000000000008</v>
      </c>
      <c r="L301" s="6">
        <f t="shared" si="64"/>
        <v>0.36000000000001364</v>
      </c>
      <c r="M301" s="6">
        <f t="shared" si="65"/>
        <v>572.54999999999995</v>
      </c>
      <c r="N301" s="5">
        <f t="shared" si="66"/>
        <v>10.892143957917559</v>
      </c>
      <c r="O301" s="6">
        <f t="shared" si="67"/>
        <v>8.0199999999999818</v>
      </c>
      <c r="P301" s="6">
        <f t="shared" si="68"/>
        <v>21.784287915835119</v>
      </c>
      <c r="Q301" s="6">
        <f t="shared" si="69"/>
        <v>0.27011399306129191</v>
      </c>
      <c r="R301" s="5">
        <f t="shared" si="70"/>
        <v>0.35162957952056223</v>
      </c>
      <c r="S301" s="5">
        <f t="shared" si="71"/>
        <v>7.6599999999999682</v>
      </c>
      <c r="T301" s="5">
        <f t="shared" si="72"/>
        <v>8.0199999999999818</v>
      </c>
      <c r="U301" s="5">
        <f t="shared" si="73"/>
        <v>0.36815525166513247</v>
      </c>
      <c r="V301" s="5">
        <f t="shared" si="74"/>
        <v>2.1676173296293872</v>
      </c>
      <c r="W301" s="5">
        <f t="shared" si="75"/>
        <v>23.610000000000127</v>
      </c>
      <c r="X301" s="5">
        <f t="shared" si="76"/>
        <v>572.54999999999995</v>
      </c>
      <c r="Y301" s="5">
        <f t="shared" si="77"/>
        <v>52.565408813185051</v>
      </c>
      <c r="Z301" s="9">
        <f t="shared" si="78"/>
        <v>0.33241089031498355</v>
      </c>
      <c r="AA301">
        <f t="shared" si="79"/>
        <v>0.36000000000001364</v>
      </c>
    </row>
    <row r="302" spans="1:27">
      <c r="A302" s="1">
        <f t="shared" si="62"/>
        <v>12503</v>
      </c>
      <c r="B302" s="1">
        <v>1</v>
      </c>
      <c r="C302" s="1">
        <v>5</v>
      </c>
      <c r="D302" s="2">
        <v>3</v>
      </c>
      <c r="E302" s="5">
        <v>30.89</v>
      </c>
      <c r="F302" s="5">
        <v>32.51</v>
      </c>
      <c r="G302" s="5">
        <v>3.59</v>
      </c>
      <c r="H302" s="5">
        <v>30.46</v>
      </c>
      <c r="I302" s="5">
        <v>29.96</v>
      </c>
      <c r="J302" s="5">
        <v>4.16</v>
      </c>
      <c r="K302" s="6">
        <f t="shared" si="63"/>
        <v>30.675000000000001</v>
      </c>
      <c r="L302" s="6">
        <f t="shared" si="64"/>
        <v>0.42999999999999972</v>
      </c>
      <c r="M302" s="6">
        <f t="shared" si="65"/>
        <v>31.234999999999999</v>
      </c>
      <c r="N302" s="5">
        <f t="shared" si="66"/>
        <v>2.7474397172640566</v>
      </c>
      <c r="O302" s="6">
        <f t="shared" si="67"/>
        <v>2.5499999999999972</v>
      </c>
      <c r="P302" s="6">
        <f t="shared" si="68"/>
        <v>5.4948794345281131</v>
      </c>
      <c r="Q302" s="6">
        <f t="shared" si="69"/>
        <v>-0.14630535509063156</v>
      </c>
      <c r="R302" s="5">
        <f t="shared" si="70"/>
        <v>0.38581374264166324</v>
      </c>
      <c r="S302" s="5">
        <f t="shared" si="71"/>
        <v>2.1199999999999974</v>
      </c>
      <c r="T302" s="5">
        <f t="shared" si="72"/>
        <v>2.5499999999999972</v>
      </c>
      <c r="U302" s="5">
        <f t="shared" si="73"/>
        <v>0.46406841685671762</v>
      </c>
      <c r="V302" s="5">
        <f t="shared" si="74"/>
        <v>0.20382612818804829</v>
      </c>
      <c r="W302" s="5">
        <f t="shared" si="75"/>
        <v>0.55999999999999872</v>
      </c>
      <c r="X302" s="5">
        <f t="shared" si="76"/>
        <v>31.234999999999999</v>
      </c>
      <c r="Y302" s="5">
        <f t="shared" si="77"/>
        <v>11.368766274917325</v>
      </c>
      <c r="Z302" s="9">
        <f t="shared" si="78"/>
        <v>0.33307806892679082</v>
      </c>
      <c r="AA302">
        <f t="shared" si="79"/>
        <v>0.42999999999999972</v>
      </c>
    </row>
    <row r="303" spans="1:27">
      <c r="A303" s="1">
        <f t="shared" si="62"/>
        <v>7506</v>
      </c>
      <c r="B303" s="1">
        <v>1</v>
      </c>
      <c r="C303" s="1">
        <v>-5</v>
      </c>
      <c r="D303" s="2">
        <v>6</v>
      </c>
      <c r="E303" s="5">
        <v>60.05</v>
      </c>
      <c r="F303" s="5">
        <v>56.13</v>
      </c>
      <c r="G303" s="5">
        <v>3.25</v>
      </c>
      <c r="H303" s="5">
        <v>61.68</v>
      </c>
      <c r="I303" s="5">
        <v>58.56</v>
      </c>
      <c r="J303" s="5">
        <v>5.12</v>
      </c>
      <c r="K303" s="6">
        <f t="shared" si="63"/>
        <v>60.864999999999995</v>
      </c>
      <c r="L303" s="6">
        <f t="shared" si="64"/>
        <v>-1.6300000000000026</v>
      </c>
      <c r="M303" s="6">
        <f t="shared" si="65"/>
        <v>57.344999999999999</v>
      </c>
      <c r="N303" s="5">
        <f t="shared" si="66"/>
        <v>3.0321980476215598</v>
      </c>
      <c r="O303" s="6">
        <f t="shared" si="67"/>
        <v>-2.4299999999999997</v>
      </c>
      <c r="P303" s="6">
        <f t="shared" si="68"/>
        <v>6.0643960952431195</v>
      </c>
      <c r="Q303" s="6">
        <f t="shared" si="69"/>
        <v>-0.42559052013628124</v>
      </c>
      <c r="R303" s="5">
        <f t="shared" si="70"/>
        <v>0.13191750463455265</v>
      </c>
      <c r="S303" s="5">
        <f t="shared" si="71"/>
        <v>0.79999999999999716</v>
      </c>
      <c r="T303" s="5">
        <f t="shared" si="72"/>
        <v>2.4299999999999997</v>
      </c>
      <c r="U303" s="5">
        <f t="shared" si="73"/>
        <v>0.40069942032745504</v>
      </c>
      <c r="V303" s="5">
        <f t="shared" si="74"/>
        <v>1.1608740407840661</v>
      </c>
      <c r="W303" s="5">
        <f t="shared" si="75"/>
        <v>3.519999999999996</v>
      </c>
      <c r="X303" s="5">
        <f t="shared" si="76"/>
        <v>57.344999999999999</v>
      </c>
      <c r="Y303" s="5">
        <f t="shared" si="77"/>
        <v>18.912023258171121</v>
      </c>
      <c r="Z303" s="9">
        <f t="shared" si="78"/>
        <v>0.33405089432599938</v>
      </c>
      <c r="AA303">
        <f t="shared" si="79"/>
        <v>1.6300000000000026</v>
      </c>
    </row>
    <row r="304" spans="1:27">
      <c r="A304" s="1">
        <f t="shared" si="62"/>
        <v>22005</v>
      </c>
      <c r="B304" s="1">
        <v>2</v>
      </c>
      <c r="C304" s="1">
        <v>4</v>
      </c>
      <c r="D304" s="2">
        <v>5</v>
      </c>
      <c r="E304" s="5">
        <v>382.01</v>
      </c>
      <c r="F304" s="5">
        <v>397.23</v>
      </c>
      <c r="G304" s="5">
        <v>13.31</v>
      </c>
      <c r="H304" s="5">
        <v>381.95</v>
      </c>
      <c r="I304" s="5">
        <v>386.36</v>
      </c>
      <c r="J304" s="5">
        <v>13.84</v>
      </c>
      <c r="K304" s="6">
        <f t="shared" si="63"/>
        <v>381.98</v>
      </c>
      <c r="L304" s="6">
        <f t="shared" si="64"/>
        <v>6.0000000000002274E-2</v>
      </c>
      <c r="M304" s="6">
        <f t="shared" si="65"/>
        <v>391.79500000000002</v>
      </c>
      <c r="N304" s="5">
        <f t="shared" si="66"/>
        <v>9.6008033518034317</v>
      </c>
      <c r="O304" s="6">
        <f t="shared" si="67"/>
        <v>10.870000000000005</v>
      </c>
      <c r="P304" s="6">
        <f t="shared" si="68"/>
        <v>19.201606703606863</v>
      </c>
      <c r="Q304" s="6">
        <f t="shared" si="69"/>
        <v>-3.9027484820384602E-2</v>
      </c>
      <c r="R304" s="5">
        <f t="shared" si="70"/>
        <v>0.56297372229634479</v>
      </c>
      <c r="S304" s="5">
        <f t="shared" si="71"/>
        <v>10.810000000000002</v>
      </c>
      <c r="T304" s="5">
        <f t="shared" si="72"/>
        <v>10.870000000000005</v>
      </c>
      <c r="U304" s="5">
        <f t="shared" si="73"/>
        <v>0.5660984608104781</v>
      </c>
      <c r="V304" s="5">
        <f t="shared" si="74"/>
        <v>1.0223102838739355</v>
      </c>
      <c r="W304" s="5">
        <f t="shared" si="75"/>
        <v>9.8149999999999977</v>
      </c>
      <c r="X304" s="5">
        <f t="shared" si="76"/>
        <v>391.79500000000002</v>
      </c>
      <c r="Y304" s="5">
        <f t="shared" si="77"/>
        <v>40.808564204828187</v>
      </c>
      <c r="Z304" s="9">
        <f t="shared" si="78"/>
        <v>0.33451457367355464</v>
      </c>
      <c r="AA304">
        <f t="shared" si="79"/>
        <v>6.0000000000002274E-2</v>
      </c>
    </row>
    <row r="305" spans="1:27">
      <c r="A305" s="1">
        <f t="shared" si="62"/>
        <v>7994</v>
      </c>
      <c r="B305" s="1">
        <v>1</v>
      </c>
      <c r="C305" s="1">
        <v>-4</v>
      </c>
      <c r="D305" s="2">
        <v>-6</v>
      </c>
      <c r="E305" s="5">
        <v>246.57</v>
      </c>
      <c r="F305" s="5">
        <v>226.24</v>
      </c>
      <c r="G305" s="5">
        <v>9.5500000000000007</v>
      </c>
      <c r="H305" s="5">
        <v>245.55</v>
      </c>
      <c r="I305" s="5">
        <v>231.1</v>
      </c>
      <c r="J305" s="5">
        <v>9.69</v>
      </c>
      <c r="K305" s="6">
        <f t="shared" si="63"/>
        <v>246.06</v>
      </c>
      <c r="L305" s="6">
        <f t="shared" si="64"/>
        <v>1.0199999999999818</v>
      </c>
      <c r="M305" s="6">
        <f t="shared" si="65"/>
        <v>228.67000000000002</v>
      </c>
      <c r="N305" s="5">
        <f t="shared" si="66"/>
        <v>6.8025473169982433</v>
      </c>
      <c r="O305" s="6">
        <f t="shared" si="67"/>
        <v>-4.8599999999999852</v>
      </c>
      <c r="P305" s="6">
        <f t="shared" si="68"/>
        <v>13.605094633996487</v>
      </c>
      <c r="Q305" s="6">
        <f t="shared" si="69"/>
        <v>-1.4552244047226586E-2</v>
      </c>
      <c r="R305" s="5">
        <f t="shared" si="70"/>
        <v>0.43219104006134512</v>
      </c>
      <c r="S305" s="5">
        <f t="shared" si="71"/>
        <v>5.879999999999967</v>
      </c>
      <c r="T305" s="5">
        <f t="shared" si="72"/>
        <v>4.8599999999999852</v>
      </c>
      <c r="U305" s="5">
        <f t="shared" si="73"/>
        <v>0.3572191249486637</v>
      </c>
      <c r="V305" s="5">
        <f t="shared" si="74"/>
        <v>2.5563953015873566</v>
      </c>
      <c r="W305" s="5">
        <f t="shared" si="75"/>
        <v>17.389999999999986</v>
      </c>
      <c r="X305" s="5">
        <f t="shared" si="76"/>
        <v>228.67000000000002</v>
      </c>
      <c r="Y305" s="5">
        <f t="shared" si="77"/>
        <v>33.615348683955219</v>
      </c>
      <c r="Z305" s="9">
        <f t="shared" si="78"/>
        <v>0.33462815183424122</v>
      </c>
      <c r="AA305">
        <f t="shared" si="79"/>
        <v>1.0199999999999818</v>
      </c>
    </row>
    <row r="306" spans="1:27">
      <c r="A306" s="1">
        <f t="shared" si="62"/>
        <v>31007</v>
      </c>
      <c r="B306" s="1">
        <v>3</v>
      </c>
      <c r="C306" s="1">
        <v>2</v>
      </c>
      <c r="D306" s="2">
        <v>7</v>
      </c>
      <c r="E306" s="5">
        <v>197.84</v>
      </c>
      <c r="F306" s="5">
        <v>190.3</v>
      </c>
      <c r="G306" s="5">
        <v>8.35</v>
      </c>
      <c r="H306" s="5">
        <v>200.75</v>
      </c>
      <c r="I306" s="5">
        <v>191.38</v>
      </c>
      <c r="J306" s="5">
        <v>7.28</v>
      </c>
      <c r="K306" s="6">
        <f t="shared" si="63"/>
        <v>199.29500000000002</v>
      </c>
      <c r="L306" s="6">
        <f t="shared" si="64"/>
        <v>-2.9099999999999966</v>
      </c>
      <c r="M306" s="6">
        <f t="shared" si="65"/>
        <v>190.84</v>
      </c>
      <c r="N306" s="5">
        <f t="shared" si="66"/>
        <v>5.5389732803110725</v>
      </c>
      <c r="O306" s="6">
        <f t="shared" si="67"/>
        <v>-1.0799999999999841</v>
      </c>
      <c r="P306" s="6">
        <f t="shared" si="68"/>
        <v>11.077946560622145</v>
      </c>
      <c r="Q306" s="6">
        <f t="shared" si="69"/>
        <v>0.13627752078089383</v>
      </c>
      <c r="R306" s="5">
        <f t="shared" si="70"/>
        <v>0.16519306985149768</v>
      </c>
      <c r="S306" s="5">
        <f t="shared" si="71"/>
        <v>1.8300000000000125</v>
      </c>
      <c r="T306" s="5">
        <f t="shared" si="72"/>
        <v>1.0799999999999841</v>
      </c>
      <c r="U306" s="5">
        <f t="shared" si="73"/>
        <v>9.7490992043504726E-2</v>
      </c>
      <c r="V306" s="5">
        <f t="shared" si="74"/>
        <v>1.5264561809774924</v>
      </c>
      <c r="W306" s="5">
        <f t="shared" si="75"/>
        <v>8.4550000000000125</v>
      </c>
      <c r="X306" s="5">
        <f t="shared" si="76"/>
        <v>190.84</v>
      </c>
      <c r="Y306" s="5">
        <f t="shared" si="77"/>
        <v>34.454038743671695</v>
      </c>
      <c r="Z306" s="9">
        <f t="shared" si="78"/>
        <v>0.3347909795678492</v>
      </c>
      <c r="AA306">
        <f t="shared" si="79"/>
        <v>2.9099999999999966</v>
      </c>
    </row>
    <row r="307" spans="1:27">
      <c r="A307" s="1">
        <f t="shared" si="62"/>
        <v>21507</v>
      </c>
      <c r="B307" s="1">
        <v>2</v>
      </c>
      <c r="C307" s="1">
        <v>3</v>
      </c>
      <c r="D307" s="2">
        <v>7</v>
      </c>
      <c r="E307" s="5">
        <v>18.34</v>
      </c>
      <c r="F307" s="5">
        <v>16.7</v>
      </c>
      <c r="G307" s="5">
        <v>3.19</v>
      </c>
      <c r="H307" s="5">
        <v>18.07</v>
      </c>
      <c r="I307" s="5">
        <v>17.47</v>
      </c>
      <c r="J307" s="5">
        <v>3.01</v>
      </c>
      <c r="K307" s="6">
        <f t="shared" si="63"/>
        <v>18.204999999999998</v>
      </c>
      <c r="L307" s="6">
        <f t="shared" si="64"/>
        <v>0.26999999999999957</v>
      </c>
      <c r="M307" s="6">
        <f t="shared" si="65"/>
        <v>17.085000000000001</v>
      </c>
      <c r="N307" s="5">
        <f t="shared" si="66"/>
        <v>2.1929546278936094</v>
      </c>
      <c r="O307" s="6">
        <f t="shared" si="67"/>
        <v>-0.76999999999999957</v>
      </c>
      <c r="P307" s="6">
        <f t="shared" si="68"/>
        <v>4.3859092557872188</v>
      </c>
      <c r="Q307" s="6">
        <f t="shared" si="69"/>
        <v>5.8015616389931565E-2</v>
      </c>
      <c r="R307" s="5">
        <f t="shared" si="70"/>
        <v>0.23712300901522676</v>
      </c>
      <c r="S307" s="5">
        <f t="shared" si="71"/>
        <v>1.0399999999999991</v>
      </c>
      <c r="T307" s="5">
        <f t="shared" si="72"/>
        <v>0.76999999999999957</v>
      </c>
      <c r="U307" s="5">
        <f t="shared" si="73"/>
        <v>0.17556222782858139</v>
      </c>
      <c r="V307" s="5">
        <f t="shared" si="74"/>
        <v>0.51072648095587225</v>
      </c>
      <c r="W307" s="5">
        <f t="shared" si="75"/>
        <v>1.1199999999999974</v>
      </c>
      <c r="X307" s="5">
        <f t="shared" si="76"/>
        <v>17.085000000000001</v>
      </c>
      <c r="Y307" s="5">
        <f t="shared" si="77"/>
        <v>7.790858863509909</v>
      </c>
      <c r="Z307" s="9">
        <f t="shared" si="78"/>
        <v>0.3365857988685797</v>
      </c>
      <c r="AA307">
        <f t="shared" si="79"/>
        <v>0.26999999999999957</v>
      </c>
    </row>
    <row r="308" spans="1:27">
      <c r="A308" s="1">
        <f t="shared" si="62"/>
        <v>12006</v>
      </c>
      <c r="B308" s="1">
        <v>1</v>
      </c>
      <c r="C308" s="1">
        <v>4</v>
      </c>
      <c r="D308" s="2">
        <v>6</v>
      </c>
      <c r="E308" s="5">
        <v>124.93</v>
      </c>
      <c r="F308" s="5">
        <v>106.56</v>
      </c>
      <c r="G308" s="5">
        <v>6.19</v>
      </c>
      <c r="H308" s="5">
        <v>127.58</v>
      </c>
      <c r="I308" s="5">
        <v>112.27</v>
      </c>
      <c r="J308" s="5">
        <v>6.04</v>
      </c>
      <c r="K308" s="6">
        <f t="shared" si="63"/>
        <v>126.255</v>
      </c>
      <c r="L308" s="6">
        <f t="shared" si="64"/>
        <v>-2.6499999999999915</v>
      </c>
      <c r="M308" s="6">
        <f t="shared" si="65"/>
        <v>109.41499999999999</v>
      </c>
      <c r="N308" s="5">
        <f t="shared" si="66"/>
        <v>4.3242831775914032</v>
      </c>
      <c r="O308" s="6">
        <f t="shared" si="67"/>
        <v>-5.7099999999999937</v>
      </c>
      <c r="P308" s="6">
        <f t="shared" si="68"/>
        <v>8.6485663551828065</v>
      </c>
      <c r="Q308" s="6">
        <f t="shared" si="69"/>
        <v>2.4526155216002703E-2</v>
      </c>
      <c r="R308" s="5">
        <f t="shared" si="70"/>
        <v>0.35381586662236142</v>
      </c>
      <c r="S308" s="5">
        <f t="shared" si="71"/>
        <v>3.0600000000000023</v>
      </c>
      <c r="T308" s="5">
        <f t="shared" si="72"/>
        <v>5.7099999999999937</v>
      </c>
      <c r="U308" s="5">
        <f t="shared" si="73"/>
        <v>0.66022503216133333</v>
      </c>
      <c r="V308" s="5">
        <f t="shared" si="74"/>
        <v>3.8942870548500412</v>
      </c>
      <c r="W308" s="5">
        <f t="shared" si="75"/>
        <v>16.840000000000003</v>
      </c>
      <c r="X308" s="5">
        <f t="shared" si="76"/>
        <v>109.41499999999999</v>
      </c>
      <c r="Y308" s="5">
        <f t="shared" si="77"/>
        <v>25.302459507506956</v>
      </c>
      <c r="Z308" s="9">
        <f t="shared" si="78"/>
        <v>0.33660065359413666</v>
      </c>
      <c r="AA308">
        <f t="shared" si="79"/>
        <v>2.6499999999999915</v>
      </c>
    </row>
    <row r="309" spans="1:27">
      <c r="A309" s="1">
        <f t="shared" si="62"/>
        <v>17498</v>
      </c>
      <c r="B309" s="1">
        <v>2</v>
      </c>
      <c r="C309" s="1">
        <v>-5</v>
      </c>
      <c r="D309" s="2">
        <v>-2</v>
      </c>
      <c r="E309" s="5">
        <v>842.02</v>
      </c>
      <c r="F309" s="5">
        <v>810.74</v>
      </c>
      <c r="G309" s="5">
        <v>26.25</v>
      </c>
      <c r="H309" s="5">
        <v>836.15</v>
      </c>
      <c r="I309" s="5">
        <v>856.69</v>
      </c>
      <c r="J309" s="5">
        <v>25.06</v>
      </c>
      <c r="K309" s="6">
        <f t="shared" si="63"/>
        <v>839.08500000000004</v>
      </c>
      <c r="L309" s="6">
        <f t="shared" si="64"/>
        <v>5.8700000000000045</v>
      </c>
      <c r="M309" s="6">
        <f t="shared" si="65"/>
        <v>833.71500000000003</v>
      </c>
      <c r="N309" s="5">
        <f t="shared" si="66"/>
        <v>18.145702659307521</v>
      </c>
      <c r="O309" s="6">
        <f t="shared" si="67"/>
        <v>-45.950000000000045</v>
      </c>
      <c r="P309" s="6">
        <f t="shared" si="68"/>
        <v>36.291405318615041</v>
      </c>
      <c r="Q309" s="6">
        <f t="shared" si="69"/>
        <v>4.6359784068544553E-2</v>
      </c>
      <c r="R309" s="5">
        <f t="shared" si="70"/>
        <v>1.427886287264271</v>
      </c>
      <c r="S309" s="5">
        <f t="shared" si="71"/>
        <v>51.82000000000005</v>
      </c>
      <c r="T309" s="5">
        <f t="shared" si="72"/>
        <v>45.950000000000045</v>
      </c>
      <c r="U309" s="5">
        <f t="shared" si="73"/>
        <v>1.2661400019257671</v>
      </c>
      <c r="V309" s="5">
        <f t="shared" si="74"/>
        <v>0.29593783722922173</v>
      </c>
      <c r="W309" s="5">
        <f t="shared" si="75"/>
        <v>5.3700000000000045</v>
      </c>
      <c r="X309" s="5">
        <f t="shared" si="76"/>
        <v>833.71500000000003</v>
      </c>
      <c r="Y309" s="5">
        <f t="shared" si="77"/>
        <v>45.945589192841787</v>
      </c>
      <c r="Z309" s="9">
        <f t="shared" si="78"/>
        <v>0.33669867834608441</v>
      </c>
      <c r="AA309">
        <f t="shared" si="79"/>
        <v>5.8700000000000045</v>
      </c>
    </row>
    <row r="310" spans="1:27">
      <c r="A310" s="1">
        <f t="shared" si="62"/>
        <v>1508</v>
      </c>
      <c r="B310" s="1">
        <v>0</v>
      </c>
      <c r="C310" s="1">
        <v>3</v>
      </c>
      <c r="D310" s="2">
        <v>8</v>
      </c>
      <c r="E310" s="5">
        <v>83.18</v>
      </c>
      <c r="F310" s="5">
        <v>77.31</v>
      </c>
      <c r="G310" s="5">
        <v>5.58</v>
      </c>
      <c r="H310" s="5">
        <v>83.68</v>
      </c>
      <c r="I310" s="5">
        <v>90.95</v>
      </c>
      <c r="J310" s="5">
        <v>5.42</v>
      </c>
      <c r="K310" s="6">
        <f t="shared" si="63"/>
        <v>83.43</v>
      </c>
      <c r="L310" s="6">
        <f t="shared" si="64"/>
        <v>-0.5</v>
      </c>
      <c r="M310" s="6">
        <f t="shared" si="65"/>
        <v>84.13</v>
      </c>
      <c r="N310" s="5">
        <f t="shared" si="66"/>
        <v>3.8894986823496933</v>
      </c>
      <c r="O310" s="6">
        <f t="shared" si="67"/>
        <v>-13.64</v>
      </c>
      <c r="P310" s="6">
        <f t="shared" si="68"/>
        <v>7.7789973646993866</v>
      </c>
      <c r="Q310" s="6">
        <f t="shared" si="69"/>
        <v>2.9084755621951085E-2</v>
      </c>
      <c r="R310" s="5">
        <f t="shared" si="70"/>
        <v>1.6891637037478011</v>
      </c>
      <c r="S310" s="5">
        <f t="shared" si="71"/>
        <v>13.14</v>
      </c>
      <c r="T310" s="5">
        <f t="shared" si="72"/>
        <v>13.64</v>
      </c>
      <c r="U310" s="5">
        <f t="shared" si="73"/>
        <v>1.7534393393546428</v>
      </c>
      <c r="V310" s="5">
        <f t="shared" si="74"/>
        <v>0.17997177969915396</v>
      </c>
      <c r="W310" s="5">
        <f t="shared" si="75"/>
        <v>0.69999999999998863</v>
      </c>
      <c r="X310" s="5">
        <f t="shared" si="76"/>
        <v>84.13</v>
      </c>
      <c r="Y310" s="5">
        <f t="shared" si="77"/>
        <v>21.630036894414385</v>
      </c>
      <c r="Z310" s="9">
        <f t="shared" si="78"/>
        <v>0.33677588987336965</v>
      </c>
      <c r="AA310">
        <f t="shared" si="79"/>
        <v>0.5</v>
      </c>
    </row>
    <row r="311" spans="1:27">
      <c r="A311" s="1">
        <f t="shared" si="62"/>
        <v>11009</v>
      </c>
      <c r="B311" s="1">
        <v>1</v>
      </c>
      <c r="C311" s="1">
        <v>2</v>
      </c>
      <c r="D311" s="2">
        <v>9</v>
      </c>
      <c r="E311" s="5">
        <v>123.93</v>
      </c>
      <c r="F311" s="5">
        <v>126.27</v>
      </c>
      <c r="G311" s="5">
        <v>4.5599999999999996</v>
      </c>
      <c r="H311" s="5">
        <v>126.96</v>
      </c>
      <c r="I311" s="5">
        <v>120.38</v>
      </c>
      <c r="J311" s="5">
        <v>5.45</v>
      </c>
      <c r="K311" s="6">
        <f t="shared" si="63"/>
        <v>125.44499999999999</v>
      </c>
      <c r="L311" s="6">
        <f t="shared" si="64"/>
        <v>-3.0299999999999869</v>
      </c>
      <c r="M311" s="6">
        <f t="shared" si="65"/>
        <v>123.32499999999999</v>
      </c>
      <c r="N311" s="5">
        <f t="shared" si="66"/>
        <v>3.553030396717709</v>
      </c>
      <c r="O311" s="6">
        <f t="shared" si="67"/>
        <v>5.8900000000000006</v>
      </c>
      <c r="P311" s="6">
        <f t="shared" si="68"/>
        <v>7.1060607934354181</v>
      </c>
      <c r="Q311" s="6">
        <f t="shared" si="69"/>
        <v>-0.17642748647915391</v>
      </c>
      <c r="R311" s="5">
        <f t="shared" si="70"/>
        <v>1.2552664914209977</v>
      </c>
      <c r="S311" s="5">
        <f t="shared" si="71"/>
        <v>8.9199999999999875</v>
      </c>
      <c r="T311" s="5">
        <f t="shared" si="72"/>
        <v>5.8900000000000006</v>
      </c>
      <c r="U311" s="5">
        <f t="shared" si="73"/>
        <v>0.82886991417821598</v>
      </c>
      <c r="V311" s="5">
        <f t="shared" si="74"/>
        <v>0.59667375825392921</v>
      </c>
      <c r="W311" s="5">
        <f t="shared" si="75"/>
        <v>2.1200000000000045</v>
      </c>
      <c r="X311" s="5">
        <f t="shared" si="76"/>
        <v>123.32499999999999</v>
      </c>
      <c r="Y311" s="5">
        <f t="shared" si="77"/>
        <v>34.709807187106442</v>
      </c>
      <c r="Z311" s="9">
        <f t="shared" si="78"/>
        <v>0.33888198535773484</v>
      </c>
      <c r="AA311">
        <f t="shared" si="79"/>
        <v>3.0299999999999869</v>
      </c>
    </row>
    <row r="312" spans="1:27">
      <c r="A312" s="1">
        <f t="shared" si="62"/>
        <v>22502</v>
      </c>
      <c r="B312" s="1">
        <v>2</v>
      </c>
      <c r="C312" s="1">
        <v>5</v>
      </c>
      <c r="D312" s="2">
        <v>2</v>
      </c>
      <c r="E312" s="5">
        <v>31.2</v>
      </c>
      <c r="F312" s="5">
        <v>38.229999999999997</v>
      </c>
      <c r="G312" s="5">
        <v>3.51</v>
      </c>
      <c r="H312" s="5">
        <v>31.94</v>
      </c>
      <c r="I312" s="5">
        <v>30.97</v>
      </c>
      <c r="J312" s="5">
        <v>2.65</v>
      </c>
      <c r="K312" s="6">
        <f t="shared" si="63"/>
        <v>31.57</v>
      </c>
      <c r="L312" s="6">
        <f t="shared" si="64"/>
        <v>-0.74000000000000199</v>
      </c>
      <c r="M312" s="6">
        <f t="shared" si="65"/>
        <v>34.599999999999994</v>
      </c>
      <c r="N312" s="5">
        <f t="shared" si="66"/>
        <v>2.1990111413996973</v>
      </c>
      <c r="O312" s="6">
        <f t="shared" si="67"/>
        <v>7.259999999999998</v>
      </c>
      <c r="P312" s="6">
        <f t="shared" si="68"/>
        <v>4.3980222827993947</v>
      </c>
      <c r="Q312" s="6">
        <f t="shared" si="69"/>
        <v>0.2738825183791217</v>
      </c>
      <c r="R312" s="5">
        <f t="shared" si="70"/>
        <v>1.8189994241929812</v>
      </c>
      <c r="S312" s="5">
        <f t="shared" si="71"/>
        <v>8</v>
      </c>
      <c r="T312" s="5">
        <f t="shared" si="72"/>
        <v>7.259999999999998</v>
      </c>
      <c r="U312" s="5">
        <f t="shared" si="73"/>
        <v>1.65074197745513</v>
      </c>
      <c r="V312" s="5">
        <f t="shared" si="74"/>
        <v>1.3778920638261807</v>
      </c>
      <c r="W312" s="5">
        <f t="shared" si="75"/>
        <v>3.029999999999994</v>
      </c>
      <c r="X312" s="5">
        <f t="shared" si="76"/>
        <v>34.599999999999994</v>
      </c>
      <c r="Y312" s="5">
        <f t="shared" si="77"/>
        <v>15.734345019269286</v>
      </c>
      <c r="Z312" s="9">
        <f t="shared" si="78"/>
        <v>0.33921969282457648</v>
      </c>
      <c r="AA312">
        <f t="shared" si="79"/>
        <v>0.74000000000000199</v>
      </c>
    </row>
    <row r="313" spans="1:27">
      <c r="A313" s="1">
        <f t="shared" si="62"/>
        <v>17505</v>
      </c>
      <c r="B313" s="1">
        <v>2</v>
      </c>
      <c r="C313" s="1">
        <v>-5</v>
      </c>
      <c r="D313" s="2">
        <v>5</v>
      </c>
      <c r="E313" s="5">
        <v>47.78</v>
      </c>
      <c r="F313" s="5">
        <v>46.77</v>
      </c>
      <c r="G313" s="5">
        <v>3.62</v>
      </c>
      <c r="H313" s="5">
        <v>48.63</v>
      </c>
      <c r="I313" s="5">
        <v>65.62</v>
      </c>
      <c r="J313" s="5">
        <v>6.34</v>
      </c>
      <c r="K313" s="6">
        <f t="shared" si="63"/>
        <v>48.204999999999998</v>
      </c>
      <c r="L313" s="6">
        <f t="shared" si="64"/>
        <v>-0.85000000000000142</v>
      </c>
      <c r="M313" s="6">
        <f t="shared" si="65"/>
        <v>56.195000000000007</v>
      </c>
      <c r="N313" s="5">
        <f t="shared" si="66"/>
        <v>3.6503424496887957</v>
      </c>
      <c r="O313" s="6">
        <f t="shared" si="67"/>
        <v>-18.850000000000001</v>
      </c>
      <c r="P313" s="6">
        <f t="shared" si="68"/>
        <v>7.3006848993775915</v>
      </c>
      <c r="Q313" s="6">
        <f t="shared" si="69"/>
        <v>-0.50827767354596631</v>
      </c>
      <c r="R313" s="5">
        <f t="shared" si="70"/>
        <v>2.4655221048554723</v>
      </c>
      <c r="S313" s="5">
        <f t="shared" si="71"/>
        <v>18</v>
      </c>
      <c r="T313" s="5">
        <f t="shared" si="72"/>
        <v>18.850000000000001</v>
      </c>
      <c r="U313" s="5">
        <f t="shared" si="73"/>
        <v>2.5819495375847583</v>
      </c>
      <c r="V313" s="5">
        <f t="shared" si="74"/>
        <v>2.1888357353105827</v>
      </c>
      <c r="W313" s="5">
        <f t="shared" si="75"/>
        <v>7.9900000000000091</v>
      </c>
      <c r="X313" s="5">
        <f t="shared" si="76"/>
        <v>56.195000000000007</v>
      </c>
      <c r="Y313" s="5">
        <f t="shared" si="77"/>
        <v>15.394446075817031</v>
      </c>
      <c r="Z313" s="9">
        <f t="shared" si="78"/>
        <v>0.33934937748580002</v>
      </c>
      <c r="AA313">
        <f t="shared" si="79"/>
        <v>0.85000000000000142</v>
      </c>
    </row>
    <row r="314" spans="1:27">
      <c r="A314" s="1">
        <f t="shared" ref="A314:A377" si="80">10000*B314+500*C314+D314</f>
        <v>28006</v>
      </c>
      <c r="B314" s="1">
        <v>3</v>
      </c>
      <c r="C314" s="1">
        <v>-4</v>
      </c>
      <c r="D314" s="2">
        <v>6</v>
      </c>
      <c r="E314" s="5">
        <v>19.22</v>
      </c>
      <c r="F314" s="5">
        <v>19.21</v>
      </c>
      <c r="G314" s="5">
        <v>2.3199999999999998</v>
      </c>
      <c r="H314" s="5">
        <v>19.97</v>
      </c>
      <c r="I314" s="5">
        <v>12.52</v>
      </c>
      <c r="J314" s="5">
        <v>3.4</v>
      </c>
      <c r="K314" s="6">
        <f t="shared" ref="K314:K377" si="81" xml:space="preserve"> 0.5*(E314+H314)</f>
        <v>19.594999999999999</v>
      </c>
      <c r="L314" s="6">
        <f t="shared" ref="L314:L377" si="82">E314-H314</f>
        <v>-0.75</v>
      </c>
      <c r="M314" s="6">
        <f t="shared" ref="M314:M377" si="83">0.5*(F314+I314)</f>
        <v>15.865</v>
      </c>
      <c r="N314" s="5">
        <f t="shared" ref="N314:N377" si="84">0.5*P314</f>
        <v>2.0580573364218986</v>
      </c>
      <c r="O314" s="6">
        <f t="shared" ref="O314:O377" si="85">F314-I314</f>
        <v>6.6900000000000013</v>
      </c>
      <c r="P314" s="6">
        <f t="shared" ref="P314:P377" si="86">SQRT(G314*G314+J314*J314)</f>
        <v>4.1161146728437972</v>
      </c>
      <c r="Q314" s="6">
        <f t="shared" ref="Q314:Q377" si="87">(G314*G314-J314*J314)/(G314*G314+J314*J314)</f>
        <v>-0.36462366606856167</v>
      </c>
      <c r="R314" s="5">
        <f t="shared" ref="R314:R377" si="88">ABS(O314-L314)/P314</f>
        <v>1.8075298166704752</v>
      </c>
      <c r="S314" s="5">
        <f t="shared" ref="S314:S377" si="89">ABS(O314-L314)</f>
        <v>7.4400000000000013</v>
      </c>
      <c r="T314" s="5">
        <f t="shared" ref="T314:T377" si="90">ABS(O314)</f>
        <v>6.6900000000000013</v>
      </c>
      <c r="U314" s="5">
        <f t="shared" ref="U314:U377" si="91">ABS(O314)/P314</f>
        <v>1.6253191496674031</v>
      </c>
      <c r="V314" s="5">
        <f t="shared" ref="V314:V377" si="92">ABS(M314-K314)/N314</f>
        <v>1.8123887677905561</v>
      </c>
      <c r="W314" s="5">
        <f t="shared" ref="W314:W377" si="93">ABS(M314-K314)</f>
        <v>3.7299999999999986</v>
      </c>
      <c r="X314" s="5">
        <f t="shared" ref="X314:X377" si="94">ABS(M314)</f>
        <v>15.865</v>
      </c>
      <c r="Y314" s="5">
        <f t="shared" ref="Y314:Y377" si="95">ABS(M314)/N314</f>
        <v>7.7087259520099689</v>
      </c>
      <c r="Z314" s="9">
        <f t="shared" ref="Z314:Z377" si="96">SQRT(0.004022*B314*B314+0.003514*C314*C314+0.00105*D314*D314+0.000056*B314*C314+0.000608*C314*D314+0.000073*D314*B314)</f>
        <v>0.34098680326370401</v>
      </c>
      <c r="AA314">
        <f t="shared" si="79"/>
        <v>0.75</v>
      </c>
    </row>
    <row r="315" spans="1:27">
      <c r="A315" s="1">
        <f t="shared" si="80"/>
        <v>2504</v>
      </c>
      <c r="B315" s="1">
        <v>0</v>
      </c>
      <c r="C315" s="1">
        <v>5</v>
      </c>
      <c r="D315" s="2">
        <v>4</v>
      </c>
      <c r="E315" s="5">
        <v>78.38</v>
      </c>
      <c r="F315" s="5">
        <v>70.56</v>
      </c>
      <c r="G315" s="5">
        <v>4.9800000000000004</v>
      </c>
      <c r="H315" s="5">
        <v>74.790000000000006</v>
      </c>
      <c r="I315" s="5">
        <v>59.97</v>
      </c>
      <c r="J315" s="5">
        <v>5.07</v>
      </c>
      <c r="K315" s="6">
        <f t="shared" si="81"/>
        <v>76.585000000000008</v>
      </c>
      <c r="L315" s="6">
        <f t="shared" si="82"/>
        <v>3.5899999999999892</v>
      </c>
      <c r="M315" s="6">
        <f t="shared" si="83"/>
        <v>65.265000000000001</v>
      </c>
      <c r="N315" s="5">
        <f t="shared" si="84"/>
        <v>3.5533540493454914</v>
      </c>
      <c r="O315" s="6">
        <f t="shared" si="85"/>
        <v>10.590000000000003</v>
      </c>
      <c r="P315" s="6">
        <f t="shared" si="86"/>
        <v>7.1067080986909827</v>
      </c>
      <c r="Q315" s="6">
        <f t="shared" si="87"/>
        <v>-1.7909011529483019E-2</v>
      </c>
      <c r="R315" s="5">
        <f t="shared" si="88"/>
        <v>0.98498487665328149</v>
      </c>
      <c r="S315" s="5">
        <f t="shared" si="89"/>
        <v>7.0000000000000142</v>
      </c>
      <c r="T315" s="5">
        <f t="shared" si="90"/>
        <v>10.590000000000003</v>
      </c>
      <c r="U315" s="5">
        <f t="shared" si="91"/>
        <v>1.4901414062511762</v>
      </c>
      <c r="V315" s="5">
        <f t="shared" si="92"/>
        <v>3.1857225153471802</v>
      </c>
      <c r="W315" s="5">
        <f t="shared" si="93"/>
        <v>11.320000000000007</v>
      </c>
      <c r="X315" s="5">
        <f t="shared" si="94"/>
        <v>65.265000000000001</v>
      </c>
      <c r="Y315" s="5">
        <f t="shared" si="95"/>
        <v>18.367153707078938</v>
      </c>
      <c r="Z315" s="9">
        <f t="shared" si="96"/>
        <v>0.34177477964296898</v>
      </c>
      <c r="AA315">
        <f t="shared" ref="AA315:AA378" si="97">ABS(L315)</f>
        <v>3.5899999999999892</v>
      </c>
    </row>
    <row r="316" spans="1:27">
      <c r="A316" s="1">
        <f t="shared" si="80"/>
        <v>18509</v>
      </c>
      <c r="B316" s="1">
        <v>2</v>
      </c>
      <c r="C316" s="1">
        <v>-3</v>
      </c>
      <c r="D316" s="2">
        <v>9</v>
      </c>
      <c r="E316" s="5">
        <v>19.75</v>
      </c>
      <c r="F316" s="5">
        <v>25.75</v>
      </c>
      <c r="G316" s="5">
        <v>4.0199999999999996</v>
      </c>
      <c r="H316" s="5">
        <v>19.66</v>
      </c>
      <c r="I316" s="5">
        <v>21.01</v>
      </c>
      <c r="J316" s="5">
        <v>3.4</v>
      </c>
      <c r="K316" s="6">
        <f t="shared" si="81"/>
        <v>19.704999999999998</v>
      </c>
      <c r="L316" s="6">
        <f t="shared" si="82"/>
        <v>8.9999999999999858E-2</v>
      </c>
      <c r="M316" s="6">
        <f t="shared" si="83"/>
        <v>23.380000000000003</v>
      </c>
      <c r="N316" s="5">
        <f t="shared" si="84"/>
        <v>2.6325083095785278</v>
      </c>
      <c r="O316" s="6">
        <f t="shared" si="85"/>
        <v>4.7399999999999984</v>
      </c>
      <c r="P316" s="6">
        <f t="shared" si="86"/>
        <v>5.2650166191570555</v>
      </c>
      <c r="Q316" s="6">
        <f t="shared" si="87"/>
        <v>0.16595720119478788</v>
      </c>
      <c r="R316" s="5">
        <f t="shared" si="88"/>
        <v>0.88318809537670118</v>
      </c>
      <c r="S316" s="5">
        <f t="shared" si="89"/>
        <v>4.6499999999999986</v>
      </c>
      <c r="T316" s="5">
        <f t="shared" si="90"/>
        <v>4.7399999999999984</v>
      </c>
      <c r="U316" s="5">
        <f t="shared" si="91"/>
        <v>0.90028205851302445</v>
      </c>
      <c r="V316" s="5">
        <f t="shared" si="92"/>
        <v>1.3960069894664007</v>
      </c>
      <c r="W316" s="5">
        <f t="shared" si="93"/>
        <v>3.6750000000000043</v>
      </c>
      <c r="X316" s="5">
        <f t="shared" si="94"/>
        <v>23.380000000000003</v>
      </c>
      <c r="Y316" s="5">
        <f t="shared" si="95"/>
        <v>8.8812635139386167</v>
      </c>
      <c r="Z316" s="9">
        <f t="shared" si="96"/>
        <v>0.34252883090332703</v>
      </c>
      <c r="AA316">
        <f t="shared" si="97"/>
        <v>8.9999999999999858E-2</v>
      </c>
    </row>
    <row r="317" spans="1:27">
      <c r="A317" s="1">
        <f t="shared" si="80"/>
        <v>11508</v>
      </c>
      <c r="B317" s="1">
        <v>1</v>
      </c>
      <c r="C317" s="1">
        <v>3</v>
      </c>
      <c r="D317" s="2">
        <v>8</v>
      </c>
      <c r="E317" s="5">
        <v>1.9</v>
      </c>
      <c r="F317" s="5">
        <v>-2.06</v>
      </c>
      <c r="G317" s="5">
        <v>2.5</v>
      </c>
      <c r="H317" s="5">
        <v>1.46</v>
      </c>
      <c r="I317" s="5">
        <v>1.05</v>
      </c>
      <c r="J317" s="5">
        <v>2.0499999999999998</v>
      </c>
      <c r="K317" s="6">
        <f t="shared" si="81"/>
        <v>1.68</v>
      </c>
      <c r="L317" s="6">
        <f t="shared" si="82"/>
        <v>0.43999999999999995</v>
      </c>
      <c r="M317" s="6">
        <f t="shared" si="83"/>
        <v>-0.505</v>
      </c>
      <c r="N317" s="5">
        <f t="shared" si="84"/>
        <v>1.6165163160327212</v>
      </c>
      <c r="O317" s="6">
        <f t="shared" si="85"/>
        <v>-3.1100000000000003</v>
      </c>
      <c r="P317" s="6">
        <f t="shared" si="86"/>
        <v>3.2330326320654423</v>
      </c>
      <c r="Q317" s="6">
        <f t="shared" si="87"/>
        <v>0.19588615163836404</v>
      </c>
      <c r="R317" s="5">
        <f t="shared" si="88"/>
        <v>1.0980402625048857</v>
      </c>
      <c r="S317" s="5">
        <f t="shared" si="89"/>
        <v>3.5500000000000003</v>
      </c>
      <c r="T317" s="5">
        <f t="shared" si="90"/>
        <v>3.1100000000000003</v>
      </c>
      <c r="U317" s="5">
        <f t="shared" si="91"/>
        <v>0.96194513137751969</v>
      </c>
      <c r="V317" s="5">
        <f t="shared" si="92"/>
        <v>1.3516720977877044</v>
      </c>
      <c r="W317" s="5">
        <f t="shared" si="93"/>
        <v>2.1850000000000001</v>
      </c>
      <c r="X317" s="5">
        <f t="shared" si="94"/>
        <v>0.505</v>
      </c>
      <c r="Y317" s="5">
        <f t="shared" si="95"/>
        <v>0.31240018736054498</v>
      </c>
      <c r="Z317" s="9">
        <f t="shared" si="96"/>
        <v>0.34379063396200893</v>
      </c>
      <c r="AA317">
        <f t="shared" si="97"/>
        <v>0.43999999999999995</v>
      </c>
    </row>
    <row r="318" spans="1:27">
      <c r="A318" s="1">
        <f t="shared" si="80"/>
        <v>31506</v>
      </c>
      <c r="B318" s="1">
        <v>3</v>
      </c>
      <c r="C318" s="1">
        <v>3</v>
      </c>
      <c r="D318" s="2">
        <v>6</v>
      </c>
      <c r="E318" s="5">
        <v>287.16000000000003</v>
      </c>
      <c r="F318" s="5">
        <v>284.51</v>
      </c>
      <c r="G318" s="5">
        <v>10.8</v>
      </c>
      <c r="H318" s="5">
        <v>278.55</v>
      </c>
      <c r="I318" s="5">
        <v>291.44</v>
      </c>
      <c r="J318" s="5">
        <v>10.61</v>
      </c>
      <c r="K318" s="6">
        <f t="shared" si="81"/>
        <v>282.85500000000002</v>
      </c>
      <c r="L318" s="6">
        <f t="shared" si="82"/>
        <v>8.6100000000000136</v>
      </c>
      <c r="M318" s="6">
        <f t="shared" si="83"/>
        <v>287.97500000000002</v>
      </c>
      <c r="N318" s="5">
        <f t="shared" si="84"/>
        <v>7.5698761548654154</v>
      </c>
      <c r="O318" s="6">
        <f t="shared" si="85"/>
        <v>-6.9300000000000068</v>
      </c>
      <c r="P318" s="6">
        <f t="shared" si="86"/>
        <v>15.139752309730831</v>
      </c>
      <c r="Q318" s="6">
        <f t="shared" si="87"/>
        <v>1.7747317877197681E-2</v>
      </c>
      <c r="R318" s="5">
        <f t="shared" si="88"/>
        <v>1.0264368717585912</v>
      </c>
      <c r="S318" s="5">
        <f t="shared" si="89"/>
        <v>15.54000000000002</v>
      </c>
      <c r="T318" s="5">
        <f t="shared" si="90"/>
        <v>6.9300000000000068</v>
      </c>
      <c r="U318" s="5">
        <f t="shared" si="91"/>
        <v>0.45773536173018242</v>
      </c>
      <c r="V318" s="5">
        <f t="shared" si="92"/>
        <v>0.67636509438918724</v>
      </c>
      <c r="W318" s="5">
        <f t="shared" si="93"/>
        <v>5.1200000000000045</v>
      </c>
      <c r="X318" s="5">
        <f t="shared" si="94"/>
        <v>287.97500000000002</v>
      </c>
      <c r="Y318" s="5">
        <f t="shared" si="95"/>
        <v>38.042233995454303</v>
      </c>
      <c r="Z318" s="9">
        <f t="shared" si="96"/>
        <v>0.34407266674352383</v>
      </c>
      <c r="AA318">
        <f t="shared" si="97"/>
        <v>8.6100000000000136</v>
      </c>
    </row>
    <row r="319" spans="1:27">
      <c r="A319" s="1">
        <f t="shared" si="80"/>
        <v>7496</v>
      </c>
      <c r="B319" s="1">
        <v>1</v>
      </c>
      <c r="C319" s="1">
        <v>-5</v>
      </c>
      <c r="D319" s="2">
        <v>-4</v>
      </c>
      <c r="E319" s="5">
        <v>162.1</v>
      </c>
      <c r="F319" s="5">
        <v>148.80000000000001</v>
      </c>
      <c r="G319" s="5">
        <v>7.64</v>
      </c>
      <c r="H319" s="5">
        <v>156.69999999999999</v>
      </c>
      <c r="I319" s="5">
        <v>144.81</v>
      </c>
      <c r="J319" s="5">
        <v>7.39</v>
      </c>
      <c r="K319" s="6">
        <f t="shared" si="81"/>
        <v>159.39999999999998</v>
      </c>
      <c r="L319" s="6">
        <f t="shared" si="82"/>
        <v>5.4000000000000057</v>
      </c>
      <c r="M319" s="6">
        <f t="shared" si="83"/>
        <v>146.80500000000001</v>
      </c>
      <c r="N319" s="5">
        <f t="shared" si="84"/>
        <v>5.3146425091439591</v>
      </c>
      <c r="O319" s="6">
        <f t="shared" si="85"/>
        <v>3.9900000000000091</v>
      </c>
      <c r="P319" s="6">
        <f t="shared" si="86"/>
        <v>10.629285018287918</v>
      </c>
      <c r="Q319" s="6">
        <f t="shared" si="87"/>
        <v>3.3257598354423774E-2</v>
      </c>
      <c r="R319" s="5">
        <f t="shared" si="88"/>
        <v>0.13265238419837841</v>
      </c>
      <c r="S319" s="5">
        <f t="shared" si="89"/>
        <v>1.4099999999999966</v>
      </c>
      <c r="T319" s="5">
        <f t="shared" si="90"/>
        <v>3.9900000000000091</v>
      </c>
      <c r="U319" s="5">
        <f t="shared" si="91"/>
        <v>0.37537802336988108</v>
      </c>
      <c r="V319" s="5">
        <f t="shared" si="92"/>
        <v>2.3698677716008172</v>
      </c>
      <c r="W319" s="5">
        <f t="shared" si="93"/>
        <v>12.59499999999997</v>
      </c>
      <c r="X319" s="5">
        <f t="shared" si="94"/>
        <v>146.80500000000001</v>
      </c>
      <c r="Y319" s="5">
        <f t="shared" si="95"/>
        <v>27.622742215947504</v>
      </c>
      <c r="Z319" s="9">
        <f t="shared" si="96"/>
        <v>0.34678523613325873</v>
      </c>
      <c r="AA319">
        <f t="shared" si="97"/>
        <v>5.4000000000000057</v>
      </c>
    </row>
    <row r="320" spans="1:27">
      <c r="A320" s="1">
        <f t="shared" si="80"/>
        <v>32004</v>
      </c>
      <c r="B320" s="1">
        <v>3</v>
      </c>
      <c r="C320" s="1">
        <v>4</v>
      </c>
      <c r="D320" s="2">
        <v>4</v>
      </c>
      <c r="E320" s="5">
        <v>55.54</v>
      </c>
      <c r="F320" s="5">
        <v>63.15</v>
      </c>
      <c r="G320" s="5">
        <v>4.67</v>
      </c>
      <c r="H320" s="5">
        <v>54.42</v>
      </c>
      <c r="I320" s="5">
        <v>64.239999999999995</v>
      </c>
      <c r="J320" s="5">
        <v>4.84</v>
      </c>
      <c r="K320" s="6">
        <f t="shared" si="81"/>
        <v>54.980000000000004</v>
      </c>
      <c r="L320" s="6">
        <f t="shared" si="82"/>
        <v>1.1199999999999974</v>
      </c>
      <c r="M320" s="6">
        <f t="shared" si="83"/>
        <v>63.694999999999993</v>
      </c>
      <c r="N320" s="5">
        <f t="shared" si="84"/>
        <v>3.3628299094661327</v>
      </c>
      <c r="O320" s="6">
        <f t="shared" si="85"/>
        <v>-1.0899999999999963</v>
      </c>
      <c r="P320" s="6">
        <f t="shared" si="86"/>
        <v>6.7256598189322654</v>
      </c>
      <c r="Q320" s="6">
        <f t="shared" si="87"/>
        <v>-3.5740419370171035E-2</v>
      </c>
      <c r="R320" s="5">
        <f t="shared" si="88"/>
        <v>0.32859229569996939</v>
      </c>
      <c r="S320" s="5">
        <f t="shared" si="89"/>
        <v>2.2099999999999937</v>
      </c>
      <c r="T320" s="5">
        <f t="shared" si="90"/>
        <v>1.0899999999999963</v>
      </c>
      <c r="U320" s="5">
        <f t="shared" si="91"/>
        <v>0.16206588339953235</v>
      </c>
      <c r="V320" s="5">
        <f t="shared" si="92"/>
        <v>2.5915672914255548</v>
      </c>
      <c r="W320" s="5">
        <f t="shared" si="93"/>
        <v>8.7149999999999892</v>
      </c>
      <c r="X320" s="5">
        <f t="shared" si="94"/>
        <v>63.694999999999993</v>
      </c>
      <c r="Y320" s="5">
        <f t="shared" si="95"/>
        <v>18.940892556207793</v>
      </c>
      <c r="Z320" s="9">
        <f t="shared" si="96"/>
        <v>0.34712821838623265</v>
      </c>
      <c r="AA320">
        <f t="shared" si="97"/>
        <v>1.1199999999999974</v>
      </c>
    </row>
    <row r="321" spans="1:27">
      <c r="A321" s="1">
        <f t="shared" si="80"/>
        <v>18008</v>
      </c>
      <c r="B321" s="1">
        <v>2</v>
      </c>
      <c r="C321" s="1">
        <v>-4</v>
      </c>
      <c r="D321" s="2">
        <v>8</v>
      </c>
      <c r="E321" s="5">
        <v>19.09</v>
      </c>
      <c r="F321" s="5">
        <v>15.88</v>
      </c>
      <c r="G321" s="5">
        <v>2.2799999999999998</v>
      </c>
      <c r="H321" s="5">
        <v>17.68</v>
      </c>
      <c r="I321" s="5">
        <v>12.8</v>
      </c>
      <c r="J321" s="5">
        <v>3.22</v>
      </c>
      <c r="K321" s="6">
        <f t="shared" si="81"/>
        <v>18.384999999999998</v>
      </c>
      <c r="L321" s="6">
        <f t="shared" si="82"/>
        <v>1.4100000000000001</v>
      </c>
      <c r="M321" s="6">
        <f t="shared" si="83"/>
        <v>14.34</v>
      </c>
      <c r="N321" s="5">
        <f t="shared" si="84"/>
        <v>1.9727392123643712</v>
      </c>
      <c r="O321" s="6">
        <f t="shared" si="85"/>
        <v>3.08</v>
      </c>
      <c r="P321" s="6">
        <f t="shared" si="86"/>
        <v>3.9454784247287424</v>
      </c>
      <c r="Q321" s="6">
        <f t="shared" si="87"/>
        <v>-0.33211706966107368</v>
      </c>
      <c r="R321" s="5">
        <f t="shared" si="88"/>
        <v>0.42326932762655139</v>
      </c>
      <c r="S321" s="5">
        <f t="shared" si="89"/>
        <v>1.67</v>
      </c>
      <c r="T321" s="5">
        <f t="shared" si="90"/>
        <v>3.08</v>
      </c>
      <c r="U321" s="5">
        <f t="shared" si="91"/>
        <v>0.78064043658070559</v>
      </c>
      <c r="V321" s="5">
        <f t="shared" si="92"/>
        <v>2.0504484194603587</v>
      </c>
      <c r="W321" s="5">
        <f t="shared" si="93"/>
        <v>4.0449999999999982</v>
      </c>
      <c r="X321" s="5">
        <f t="shared" si="94"/>
        <v>14.34</v>
      </c>
      <c r="Y321" s="5">
        <f t="shared" si="95"/>
        <v>7.2690804289398168</v>
      </c>
      <c r="Z321" s="9">
        <f t="shared" si="96"/>
        <v>0.34752841610435253</v>
      </c>
      <c r="AA321">
        <f t="shared" si="97"/>
        <v>1.4100000000000001</v>
      </c>
    </row>
    <row r="322" spans="1:27">
      <c r="A322" s="1">
        <f t="shared" si="80"/>
        <v>12504</v>
      </c>
      <c r="B322" s="1">
        <v>1</v>
      </c>
      <c r="C322" s="1">
        <v>5</v>
      </c>
      <c r="D322" s="2">
        <v>4</v>
      </c>
      <c r="E322" s="5">
        <v>638.34</v>
      </c>
      <c r="F322" s="5">
        <v>644.34</v>
      </c>
      <c r="G322" s="5">
        <v>19.57</v>
      </c>
      <c r="H322" s="5">
        <v>636.37</v>
      </c>
      <c r="I322" s="5">
        <v>625.78</v>
      </c>
      <c r="J322" s="5">
        <v>20.93</v>
      </c>
      <c r="K322" s="6">
        <f t="shared" si="81"/>
        <v>637.35500000000002</v>
      </c>
      <c r="L322" s="6">
        <f t="shared" si="82"/>
        <v>1.9700000000000273</v>
      </c>
      <c r="M322" s="6">
        <f t="shared" si="83"/>
        <v>635.05999999999995</v>
      </c>
      <c r="N322" s="5">
        <f t="shared" si="84"/>
        <v>14.326983283301479</v>
      </c>
      <c r="O322" s="6">
        <f t="shared" si="85"/>
        <v>18.560000000000059</v>
      </c>
      <c r="P322" s="6">
        <f t="shared" si="86"/>
        <v>28.653966566602957</v>
      </c>
      <c r="Q322" s="6">
        <f t="shared" si="87"/>
        <v>-6.7084846741330334E-2</v>
      </c>
      <c r="R322" s="5">
        <f t="shared" si="88"/>
        <v>0.57897743272082147</v>
      </c>
      <c r="S322" s="5">
        <f t="shared" si="89"/>
        <v>16.590000000000032</v>
      </c>
      <c r="T322" s="5">
        <f t="shared" si="90"/>
        <v>18.560000000000059</v>
      </c>
      <c r="U322" s="5">
        <f t="shared" si="91"/>
        <v>0.64772882165753232</v>
      </c>
      <c r="V322" s="5">
        <f t="shared" si="92"/>
        <v>0.16018724630431885</v>
      </c>
      <c r="W322" s="5">
        <f t="shared" si="93"/>
        <v>2.2950000000000728</v>
      </c>
      <c r="X322" s="5">
        <f t="shared" si="94"/>
        <v>635.05999999999995</v>
      </c>
      <c r="Y322" s="5">
        <f t="shared" si="95"/>
        <v>44.32614929761111</v>
      </c>
      <c r="Z322" s="9">
        <f t="shared" si="96"/>
        <v>0.34843076787218435</v>
      </c>
      <c r="AA322">
        <f t="shared" si="97"/>
        <v>1.9700000000000273</v>
      </c>
    </row>
    <row r="323" spans="1:27">
      <c r="A323" s="1">
        <f t="shared" si="80"/>
        <v>27501</v>
      </c>
      <c r="B323" s="1">
        <v>3</v>
      </c>
      <c r="C323" s="1">
        <v>-5</v>
      </c>
      <c r="D323" s="2">
        <v>1</v>
      </c>
      <c r="E323" s="5">
        <v>35.229999999999997</v>
      </c>
      <c r="F323" s="5">
        <v>39.49</v>
      </c>
      <c r="G323" s="5">
        <v>4.87</v>
      </c>
      <c r="H323" s="5">
        <v>33.76</v>
      </c>
      <c r="I323" s="5">
        <v>25.53</v>
      </c>
      <c r="J323" s="5">
        <v>4.97</v>
      </c>
      <c r="K323" s="6">
        <f t="shared" si="81"/>
        <v>34.494999999999997</v>
      </c>
      <c r="L323" s="6">
        <f t="shared" si="82"/>
        <v>1.4699999999999989</v>
      </c>
      <c r="M323" s="6">
        <f t="shared" si="83"/>
        <v>32.510000000000005</v>
      </c>
      <c r="N323" s="5">
        <f t="shared" si="84"/>
        <v>3.4791450099126364</v>
      </c>
      <c r="O323" s="6">
        <f t="shared" si="85"/>
        <v>13.96</v>
      </c>
      <c r="P323" s="6">
        <f t="shared" si="86"/>
        <v>6.9582900198252728</v>
      </c>
      <c r="Q323" s="6">
        <f t="shared" si="87"/>
        <v>-2.032310431287656E-2</v>
      </c>
      <c r="R323" s="5">
        <f t="shared" si="88"/>
        <v>1.7949812330923272</v>
      </c>
      <c r="S323" s="5">
        <f t="shared" si="89"/>
        <v>12.490000000000002</v>
      </c>
      <c r="T323" s="5">
        <f t="shared" si="90"/>
        <v>13.96</v>
      </c>
      <c r="U323" s="5">
        <f t="shared" si="91"/>
        <v>2.0062400331440262</v>
      </c>
      <c r="V323" s="5">
        <f t="shared" si="92"/>
        <v>0.57054247360900801</v>
      </c>
      <c r="W323" s="5">
        <f t="shared" si="93"/>
        <v>1.9849999999999923</v>
      </c>
      <c r="X323" s="5">
        <f t="shared" si="94"/>
        <v>32.510000000000005</v>
      </c>
      <c r="Y323" s="5">
        <f t="shared" si="95"/>
        <v>9.3442497818785526</v>
      </c>
      <c r="Z323" s="9">
        <f t="shared" si="96"/>
        <v>0.34847811982963867</v>
      </c>
      <c r="AA323">
        <f t="shared" si="97"/>
        <v>1.4699999999999989</v>
      </c>
    </row>
    <row r="324" spans="1:27">
      <c r="A324" s="1">
        <f t="shared" si="80"/>
        <v>17497</v>
      </c>
      <c r="B324" s="1">
        <v>2</v>
      </c>
      <c r="C324" s="1">
        <v>-5</v>
      </c>
      <c r="D324" s="2">
        <v>-3</v>
      </c>
      <c r="E324" s="5">
        <v>154.13999999999999</v>
      </c>
      <c r="F324" s="5">
        <v>145.66999999999999</v>
      </c>
      <c r="G324" s="5">
        <v>8.11</v>
      </c>
      <c r="H324" s="5">
        <v>159.38999999999999</v>
      </c>
      <c r="I324" s="5">
        <v>180.46</v>
      </c>
      <c r="J324" s="5">
        <v>8.41</v>
      </c>
      <c r="K324" s="6">
        <f t="shared" si="81"/>
        <v>156.76499999999999</v>
      </c>
      <c r="L324" s="6">
        <f t="shared" si="82"/>
        <v>-5.25</v>
      </c>
      <c r="M324" s="6">
        <f t="shared" si="83"/>
        <v>163.065</v>
      </c>
      <c r="N324" s="5">
        <f t="shared" si="84"/>
        <v>5.8416650023773187</v>
      </c>
      <c r="O324" s="6">
        <f t="shared" si="85"/>
        <v>-34.79000000000002</v>
      </c>
      <c r="P324" s="6">
        <f t="shared" si="86"/>
        <v>11.683330004754637</v>
      </c>
      <c r="Q324" s="6">
        <f t="shared" si="87"/>
        <v>-3.6307639109686304E-2</v>
      </c>
      <c r="R324" s="5">
        <f t="shared" si="88"/>
        <v>2.5283887374557126</v>
      </c>
      <c r="S324" s="5">
        <f t="shared" si="89"/>
        <v>29.54000000000002</v>
      </c>
      <c r="T324" s="5">
        <f t="shared" si="90"/>
        <v>34.79000000000002</v>
      </c>
      <c r="U324" s="5">
        <f t="shared" si="91"/>
        <v>2.9777469253921538</v>
      </c>
      <c r="V324" s="5">
        <f t="shared" si="92"/>
        <v>1.0784596510474616</v>
      </c>
      <c r="W324" s="5">
        <f t="shared" si="93"/>
        <v>6.3000000000000114</v>
      </c>
      <c r="X324" s="5">
        <f t="shared" si="94"/>
        <v>163.065</v>
      </c>
      <c r="Y324" s="5">
        <f t="shared" si="95"/>
        <v>27.914130634611745</v>
      </c>
      <c r="Z324" s="9">
        <f t="shared" si="96"/>
        <v>0.34858284524629152</v>
      </c>
      <c r="AA324">
        <f t="shared" si="97"/>
        <v>5.25</v>
      </c>
    </row>
    <row r="325" spans="1:27">
      <c r="A325" s="1">
        <f t="shared" si="80"/>
        <v>28508</v>
      </c>
      <c r="B325" s="1">
        <v>3</v>
      </c>
      <c r="C325" s="1">
        <v>-3</v>
      </c>
      <c r="D325" s="2">
        <v>8</v>
      </c>
      <c r="E325" s="5">
        <v>35.54</v>
      </c>
      <c r="F325" s="5">
        <v>37.89</v>
      </c>
      <c r="G325" s="5">
        <v>4.6100000000000003</v>
      </c>
      <c r="H325" s="5">
        <v>37.42</v>
      </c>
      <c r="I325" s="5">
        <v>44.31</v>
      </c>
      <c r="J325" s="5">
        <v>4.45</v>
      </c>
      <c r="K325" s="6">
        <f t="shared" si="81"/>
        <v>36.480000000000004</v>
      </c>
      <c r="L325" s="6">
        <f t="shared" si="82"/>
        <v>-1.8800000000000026</v>
      </c>
      <c r="M325" s="6">
        <f t="shared" si="83"/>
        <v>41.1</v>
      </c>
      <c r="N325" s="5">
        <f t="shared" si="84"/>
        <v>3.2036931813143408</v>
      </c>
      <c r="O325" s="6">
        <f t="shared" si="85"/>
        <v>-6.4200000000000017</v>
      </c>
      <c r="P325" s="6">
        <f t="shared" si="86"/>
        <v>6.4073863626286816</v>
      </c>
      <c r="Q325" s="6">
        <f t="shared" si="87"/>
        <v>3.5309076205833206E-2</v>
      </c>
      <c r="R325" s="5">
        <f t="shared" si="88"/>
        <v>0.70855724051224966</v>
      </c>
      <c r="S325" s="5">
        <f t="shared" si="89"/>
        <v>4.5399999999999991</v>
      </c>
      <c r="T325" s="5">
        <f t="shared" si="90"/>
        <v>6.4200000000000017</v>
      </c>
      <c r="U325" s="5">
        <f t="shared" si="91"/>
        <v>1.0019686088300979</v>
      </c>
      <c r="V325" s="5">
        <f t="shared" si="92"/>
        <v>1.4420856613068689</v>
      </c>
      <c r="W325" s="5">
        <f t="shared" si="93"/>
        <v>4.6199999999999974</v>
      </c>
      <c r="X325" s="5">
        <f t="shared" si="94"/>
        <v>41.1</v>
      </c>
      <c r="Y325" s="5">
        <f t="shared" si="95"/>
        <v>12.828943870067606</v>
      </c>
      <c r="Z325" s="9">
        <f t="shared" si="96"/>
        <v>0.34882660448996716</v>
      </c>
      <c r="AA325">
        <f t="shared" si="97"/>
        <v>1.8800000000000026</v>
      </c>
    </row>
    <row r="326" spans="1:27">
      <c r="A326" s="1">
        <f t="shared" si="80"/>
        <v>27502</v>
      </c>
      <c r="B326" s="1">
        <v>3</v>
      </c>
      <c r="C326" s="1">
        <v>-5</v>
      </c>
      <c r="D326" s="2">
        <v>2</v>
      </c>
      <c r="E326" s="5">
        <v>99.76</v>
      </c>
      <c r="F326" s="5">
        <v>75.92</v>
      </c>
      <c r="G326" s="5">
        <v>5.62</v>
      </c>
      <c r="H326" s="5">
        <v>95.91</v>
      </c>
      <c r="I326" s="5">
        <v>88.5</v>
      </c>
      <c r="J326" s="5">
        <v>7.26</v>
      </c>
      <c r="K326" s="6">
        <f t="shared" si="81"/>
        <v>97.835000000000008</v>
      </c>
      <c r="L326" s="6">
        <f t="shared" si="82"/>
        <v>3.8500000000000085</v>
      </c>
      <c r="M326" s="6">
        <f t="shared" si="83"/>
        <v>82.210000000000008</v>
      </c>
      <c r="N326" s="5">
        <f t="shared" si="84"/>
        <v>4.5905337380309055</v>
      </c>
      <c r="O326" s="6">
        <f t="shared" si="85"/>
        <v>-12.579999999999998</v>
      </c>
      <c r="P326" s="6">
        <f t="shared" si="86"/>
        <v>9.181067476061811</v>
      </c>
      <c r="Q326" s="6">
        <f t="shared" si="87"/>
        <v>-0.25059554880652962</v>
      </c>
      <c r="R326" s="5">
        <f t="shared" si="88"/>
        <v>1.7895522544452098</v>
      </c>
      <c r="S326" s="5">
        <f t="shared" si="89"/>
        <v>16.430000000000007</v>
      </c>
      <c r="T326" s="5">
        <f t="shared" si="90"/>
        <v>12.579999999999998</v>
      </c>
      <c r="U326" s="5">
        <f t="shared" si="91"/>
        <v>1.3702110384005313</v>
      </c>
      <c r="V326" s="5">
        <f t="shared" si="92"/>
        <v>3.4037436367262801</v>
      </c>
      <c r="W326" s="5">
        <f t="shared" si="93"/>
        <v>15.625</v>
      </c>
      <c r="X326" s="5">
        <f t="shared" si="94"/>
        <v>82.210000000000008</v>
      </c>
      <c r="Y326" s="5">
        <f t="shared" si="95"/>
        <v>17.908592920017121</v>
      </c>
      <c r="Z326" s="9">
        <f t="shared" si="96"/>
        <v>0.34894985313079013</v>
      </c>
      <c r="AA326">
        <f t="shared" si="97"/>
        <v>3.8500000000000085</v>
      </c>
    </row>
    <row r="327" spans="1:27">
      <c r="A327" s="1">
        <f t="shared" si="80"/>
        <v>7507</v>
      </c>
      <c r="B327" s="1">
        <v>1</v>
      </c>
      <c r="C327" s="1">
        <v>-5</v>
      </c>
      <c r="D327" s="2">
        <v>7</v>
      </c>
      <c r="E327" s="5">
        <v>452.77</v>
      </c>
      <c r="F327" s="5">
        <v>450.94</v>
      </c>
      <c r="G327" s="5">
        <v>10.86</v>
      </c>
      <c r="H327" s="5">
        <v>449.96</v>
      </c>
      <c r="I327" s="5">
        <v>467.18</v>
      </c>
      <c r="J327" s="5">
        <v>15.03</v>
      </c>
      <c r="K327" s="6">
        <f t="shared" si="81"/>
        <v>451.36500000000001</v>
      </c>
      <c r="L327" s="6">
        <f t="shared" si="82"/>
        <v>2.8100000000000023</v>
      </c>
      <c r="M327" s="6">
        <f t="shared" si="83"/>
        <v>459.06</v>
      </c>
      <c r="N327" s="5">
        <f t="shared" si="84"/>
        <v>9.2714683303131658</v>
      </c>
      <c r="O327" s="6">
        <f t="shared" si="85"/>
        <v>-16.240000000000009</v>
      </c>
      <c r="P327" s="6">
        <f t="shared" si="86"/>
        <v>18.542936660626332</v>
      </c>
      <c r="Q327" s="6">
        <f t="shared" si="87"/>
        <v>-0.31398657226242982</v>
      </c>
      <c r="R327" s="5">
        <f t="shared" si="88"/>
        <v>1.0273453632859766</v>
      </c>
      <c r="S327" s="5">
        <f t="shared" si="89"/>
        <v>19.050000000000011</v>
      </c>
      <c r="T327" s="5">
        <f t="shared" si="90"/>
        <v>16.240000000000009</v>
      </c>
      <c r="U327" s="5">
        <f t="shared" si="91"/>
        <v>0.87580518108998728</v>
      </c>
      <c r="V327" s="5">
        <f t="shared" si="92"/>
        <v>0.82996562419796094</v>
      </c>
      <c r="W327" s="5">
        <f t="shared" si="93"/>
        <v>7.6949999999999932</v>
      </c>
      <c r="X327" s="5">
        <f t="shared" si="94"/>
        <v>459.06</v>
      </c>
      <c r="Y327" s="5">
        <f t="shared" si="95"/>
        <v>49.51319291024253</v>
      </c>
      <c r="Z327" s="9">
        <f t="shared" si="96"/>
        <v>0.34967556391603921</v>
      </c>
      <c r="AA327">
        <f t="shared" si="97"/>
        <v>2.8100000000000023</v>
      </c>
    </row>
    <row r="328" spans="1:27">
      <c r="A328" s="1">
        <f t="shared" si="80"/>
        <v>8510</v>
      </c>
      <c r="B328" s="1">
        <v>1</v>
      </c>
      <c r="C328" s="1">
        <v>-3</v>
      </c>
      <c r="D328" s="2">
        <v>10</v>
      </c>
      <c r="E328" s="5">
        <v>32.61</v>
      </c>
      <c r="F328" s="5">
        <v>31.16</v>
      </c>
      <c r="G328" s="5">
        <v>4.1900000000000004</v>
      </c>
      <c r="H328" s="5">
        <v>34.78</v>
      </c>
      <c r="I328" s="5">
        <v>30.52</v>
      </c>
      <c r="J328" s="5">
        <v>3.48</v>
      </c>
      <c r="K328" s="6">
        <f t="shared" si="81"/>
        <v>33.695</v>
      </c>
      <c r="L328" s="6">
        <f t="shared" si="82"/>
        <v>-2.1700000000000017</v>
      </c>
      <c r="M328" s="6">
        <f t="shared" si="83"/>
        <v>30.84</v>
      </c>
      <c r="N328" s="5">
        <f t="shared" si="84"/>
        <v>2.7233481231748544</v>
      </c>
      <c r="O328" s="6">
        <f t="shared" si="85"/>
        <v>0.64000000000000057</v>
      </c>
      <c r="P328" s="6">
        <f t="shared" si="86"/>
        <v>5.4466962463497088</v>
      </c>
      <c r="Q328" s="6">
        <f t="shared" si="87"/>
        <v>0.1835639526064754</v>
      </c>
      <c r="R328" s="5">
        <f t="shared" si="88"/>
        <v>0.51590907091307336</v>
      </c>
      <c r="S328" s="5">
        <f t="shared" si="89"/>
        <v>2.8100000000000023</v>
      </c>
      <c r="T328" s="5">
        <f t="shared" si="90"/>
        <v>0.64000000000000057</v>
      </c>
      <c r="U328" s="5">
        <f t="shared" si="91"/>
        <v>0.11750242184497045</v>
      </c>
      <c r="V328" s="5">
        <f t="shared" si="92"/>
        <v>1.048341919898095</v>
      </c>
      <c r="W328" s="5">
        <f t="shared" si="93"/>
        <v>2.8550000000000004</v>
      </c>
      <c r="X328" s="5">
        <f t="shared" si="94"/>
        <v>30.84</v>
      </c>
      <c r="Y328" s="5">
        <f t="shared" si="95"/>
        <v>11.324295905309016</v>
      </c>
      <c r="Z328" s="9">
        <f t="shared" si="96"/>
        <v>0.35067078578062355</v>
      </c>
      <c r="AA328">
        <f t="shared" si="97"/>
        <v>2.1700000000000017</v>
      </c>
    </row>
    <row r="329" spans="1:27">
      <c r="A329" s="1">
        <f t="shared" si="80"/>
        <v>27500</v>
      </c>
      <c r="B329" s="1">
        <v>3</v>
      </c>
      <c r="C329" s="1">
        <v>-5</v>
      </c>
      <c r="D329" s="2">
        <v>0</v>
      </c>
      <c r="E329" s="5">
        <v>206.97</v>
      </c>
      <c r="F329" s="5">
        <v>217.06</v>
      </c>
      <c r="G329" s="5">
        <v>10.27</v>
      </c>
      <c r="H329" s="5">
        <v>207.92</v>
      </c>
      <c r="I329" s="5">
        <v>220.49</v>
      </c>
      <c r="J329" s="5">
        <v>10.46</v>
      </c>
      <c r="K329" s="6">
        <f t="shared" si="81"/>
        <v>207.44499999999999</v>
      </c>
      <c r="L329" s="6">
        <f t="shared" si="82"/>
        <v>-0.94999999999998863</v>
      </c>
      <c r="M329" s="6">
        <f t="shared" si="83"/>
        <v>218.77500000000001</v>
      </c>
      <c r="N329" s="5">
        <f t="shared" si="84"/>
        <v>7.329469626105289</v>
      </c>
      <c r="O329" s="6">
        <f t="shared" si="85"/>
        <v>-3.4300000000000068</v>
      </c>
      <c r="P329" s="6">
        <f t="shared" si="86"/>
        <v>14.658939252210578</v>
      </c>
      <c r="Q329" s="6">
        <f t="shared" si="87"/>
        <v>-1.8329381598021381E-2</v>
      </c>
      <c r="R329" s="5">
        <f t="shared" si="88"/>
        <v>0.16918004484028629</v>
      </c>
      <c r="S329" s="5">
        <f t="shared" si="89"/>
        <v>2.4800000000000182</v>
      </c>
      <c r="T329" s="5">
        <f t="shared" si="90"/>
        <v>3.4300000000000068</v>
      </c>
      <c r="U329" s="5">
        <f t="shared" si="91"/>
        <v>0.23398691685571726</v>
      </c>
      <c r="V329" s="5">
        <f t="shared" si="92"/>
        <v>1.5458144419680899</v>
      </c>
      <c r="W329" s="5">
        <f t="shared" si="93"/>
        <v>11.330000000000013</v>
      </c>
      <c r="X329" s="5">
        <f t="shared" si="94"/>
        <v>218.77500000000001</v>
      </c>
      <c r="Y329" s="5">
        <f t="shared" si="95"/>
        <v>29.848680895107549</v>
      </c>
      <c r="Z329" s="9">
        <f t="shared" si="96"/>
        <v>0.35100997136833595</v>
      </c>
      <c r="AA329">
        <f t="shared" si="97"/>
        <v>0.94999999999998863</v>
      </c>
    </row>
    <row r="330" spans="1:27">
      <c r="A330" s="1">
        <f t="shared" si="80"/>
        <v>17994</v>
      </c>
      <c r="B330" s="1">
        <v>2</v>
      </c>
      <c r="C330" s="1">
        <v>-4</v>
      </c>
      <c r="D330" s="2">
        <v>-6</v>
      </c>
      <c r="E330" s="5">
        <v>8.1</v>
      </c>
      <c r="F330" s="5">
        <v>11.81</v>
      </c>
      <c r="G330" s="5">
        <v>3.22</v>
      </c>
      <c r="H330" s="5">
        <v>9.09</v>
      </c>
      <c r="I330" s="5">
        <v>8.99</v>
      </c>
      <c r="J330" s="5">
        <v>2.94</v>
      </c>
      <c r="K330" s="6">
        <f t="shared" si="81"/>
        <v>8.5949999999999989</v>
      </c>
      <c r="L330" s="6">
        <f t="shared" si="82"/>
        <v>-0.99000000000000021</v>
      </c>
      <c r="M330" s="6">
        <f t="shared" si="83"/>
        <v>10.4</v>
      </c>
      <c r="N330" s="5">
        <f t="shared" si="84"/>
        <v>2.1801376103356414</v>
      </c>
      <c r="O330" s="6">
        <f t="shared" si="85"/>
        <v>2.8200000000000003</v>
      </c>
      <c r="P330" s="6">
        <f t="shared" si="86"/>
        <v>4.3602752206712827</v>
      </c>
      <c r="Q330" s="6">
        <f t="shared" si="87"/>
        <v>9.0721649484536176E-2</v>
      </c>
      <c r="R330" s="5">
        <f t="shared" si="88"/>
        <v>0.87379805337458372</v>
      </c>
      <c r="S330" s="5">
        <f t="shared" si="89"/>
        <v>3.8100000000000005</v>
      </c>
      <c r="T330" s="5">
        <f t="shared" si="90"/>
        <v>2.8200000000000003</v>
      </c>
      <c r="U330" s="5">
        <f t="shared" si="91"/>
        <v>0.64674816548984937</v>
      </c>
      <c r="V330" s="5">
        <f t="shared" si="92"/>
        <v>0.82792938915544612</v>
      </c>
      <c r="W330" s="5">
        <f t="shared" si="93"/>
        <v>1.8050000000000015</v>
      </c>
      <c r="X330" s="5">
        <f t="shared" si="94"/>
        <v>10.4</v>
      </c>
      <c r="Y330" s="5">
        <f t="shared" si="95"/>
        <v>4.7703410787903779</v>
      </c>
      <c r="Z330" s="9">
        <f t="shared" si="96"/>
        <v>0.35125489320435099</v>
      </c>
      <c r="AA330">
        <f t="shared" si="97"/>
        <v>0.99000000000000021</v>
      </c>
    </row>
    <row r="331" spans="1:27">
      <c r="A331" s="1">
        <f t="shared" si="80"/>
        <v>2998</v>
      </c>
      <c r="B331" s="1">
        <v>0</v>
      </c>
      <c r="C331" s="1">
        <v>6</v>
      </c>
      <c r="D331" s="2">
        <v>-2</v>
      </c>
      <c r="E331" s="5">
        <v>400.36</v>
      </c>
      <c r="F331" s="5">
        <v>374.22</v>
      </c>
      <c r="G331" s="5">
        <v>12.36</v>
      </c>
      <c r="H331" s="5">
        <v>404.31</v>
      </c>
      <c r="I331" s="5">
        <v>394.55</v>
      </c>
      <c r="J331" s="5">
        <v>9.3800000000000008</v>
      </c>
      <c r="K331" s="6">
        <f t="shared" si="81"/>
        <v>402.33500000000004</v>
      </c>
      <c r="L331" s="6">
        <f t="shared" si="82"/>
        <v>-3.9499999999999886</v>
      </c>
      <c r="M331" s="6">
        <f t="shared" si="83"/>
        <v>384.38499999999999</v>
      </c>
      <c r="N331" s="5">
        <f t="shared" si="84"/>
        <v>7.7581247734230212</v>
      </c>
      <c r="O331" s="6">
        <f t="shared" si="85"/>
        <v>-20.329999999999984</v>
      </c>
      <c r="P331" s="6">
        <f t="shared" si="86"/>
        <v>15.516249546846042</v>
      </c>
      <c r="Q331" s="6">
        <f t="shared" si="87"/>
        <v>0.26909293303538045</v>
      </c>
      <c r="R331" s="5">
        <f t="shared" si="88"/>
        <v>1.0556674762510201</v>
      </c>
      <c r="S331" s="5">
        <f t="shared" si="89"/>
        <v>16.379999999999995</v>
      </c>
      <c r="T331" s="5">
        <f t="shared" si="90"/>
        <v>20.329999999999984</v>
      </c>
      <c r="U331" s="5">
        <f t="shared" si="91"/>
        <v>1.3102393035520896</v>
      </c>
      <c r="V331" s="5">
        <f t="shared" si="92"/>
        <v>2.3137034430654291</v>
      </c>
      <c r="W331" s="5">
        <f t="shared" si="93"/>
        <v>17.950000000000045</v>
      </c>
      <c r="X331" s="5">
        <f t="shared" si="94"/>
        <v>384.38499999999999</v>
      </c>
      <c r="Y331" s="5">
        <f t="shared" si="95"/>
        <v>49.546122449175634</v>
      </c>
      <c r="Z331" s="9">
        <f t="shared" si="96"/>
        <v>0.35129474803930677</v>
      </c>
      <c r="AA331">
        <f t="shared" si="97"/>
        <v>3.9499999999999886</v>
      </c>
    </row>
    <row r="332" spans="1:27">
      <c r="A332" s="1">
        <f t="shared" si="80"/>
        <v>22503</v>
      </c>
      <c r="B332" s="1">
        <v>2</v>
      </c>
      <c r="C332" s="1">
        <v>5</v>
      </c>
      <c r="D332" s="2">
        <v>3</v>
      </c>
      <c r="E332" s="5">
        <v>744.27</v>
      </c>
      <c r="F332" s="5">
        <v>710.65</v>
      </c>
      <c r="G332" s="5">
        <v>21.32</v>
      </c>
      <c r="H332" s="5">
        <v>741.69</v>
      </c>
      <c r="I332" s="5">
        <v>738.19</v>
      </c>
      <c r="J332" s="5">
        <v>21.53</v>
      </c>
      <c r="K332" s="6">
        <f t="shared" si="81"/>
        <v>742.98</v>
      </c>
      <c r="L332" s="6">
        <f t="shared" si="82"/>
        <v>2.5799999999999272</v>
      </c>
      <c r="M332" s="6">
        <f t="shared" si="83"/>
        <v>724.42000000000007</v>
      </c>
      <c r="N332" s="5">
        <f t="shared" si="84"/>
        <v>15.14994471937109</v>
      </c>
      <c r="O332" s="6">
        <f t="shared" si="85"/>
        <v>-27.540000000000077</v>
      </c>
      <c r="P332" s="6">
        <f t="shared" si="86"/>
        <v>30.299889438742181</v>
      </c>
      <c r="Q332" s="6">
        <f t="shared" si="87"/>
        <v>-9.8013981955668242E-3</v>
      </c>
      <c r="R332" s="5">
        <f t="shared" si="88"/>
        <v>0.99406303316367339</v>
      </c>
      <c r="S332" s="5">
        <f t="shared" si="89"/>
        <v>30.120000000000005</v>
      </c>
      <c r="T332" s="5">
        <f t="shared" si="90"/>
        <v>27.540000000000077</v>
      </c>
      <c r="U332" s="5">
        <f t="shared" si="91"/>
        <v>0.90891420761379937</v>
      </c>
      <c r="V332" s="5">
        <f t="shared" si="92"/>
        <v>1.2250869784540319</v>
      </c>
      <c r="W332" s="5">
        <f t="shared" si="93"/>
        <v>18.559999999999945</v>
      </c>
      <c r="X332" s="5">
        <f t="shared" si="94"/>
        <v>724.42000000000007</v>
      </c>
      <c r="Y332" s="5">
        <f t="shared" si="95"/>
        <v>47.816676127784078</v>
      </c>
      <c r="Z332" s="9">
        <f t="shared" si="96"/>
        <v>0.3514342043683284</v>
      </c>
      <c r="AA332">
        <f t="shared" si="97"/>
        <v>2.5799999999999272</v>
      </c>
    </row>
    <row r="333" spans="1:27">
      <c r="A333" s="1">
        <f t="shared" si="80"/>
        <v>17506</v>
      </c>
      <c r="B333" s="1">
        <v>2</v>
      </c>
      <c r="C333" s="1">
        <v>-5</v>
      </c>
      <c r="D333" s="2">
        <v>6</v>
      </c>
      <c r="E333" s="5">
        <v>600.5</v>
      </c>
      <c r="F333" s="5">
        <v>611.58000000000004</v>
      </c>
      <c r="G333" s="5">
        <v>13.83</v>
      </c>
      <c r="H333" s="5">
        <v>601.74</v>
      </c>
      <c r="I333" s="5">
        <v>628.25</v>
      </c>
      <c r="J333" s="5">
        <v>20.190000000000001</v>
      </c>
      <c r="K333" s="6">
        <f t="shared" si="81"/>
        <v>601.12</v>
      </c>
      <c r="L333" s="6">
        <f t="shared" si="82"/>
        <v>-1.2400000000000091</v>
      </c>
      <c r="M333" s="6">
        <f t="shared" si="83"/>
        <v>619.91499999999996</v>
      </c>
      <c r="N333" s="5">
        <f t="shared" si="84"/>
        <v>12.236267813348972</v>
      </c>
      <c r="O333" s="6">
        <f t="shared" si="85"/>
        <v>-16.669999999999959</v>
      </c>
      <c r="P333" s="6">
        <f t="shared" si="86"/>
        <v>24.472535626697944</v>
      </c>
      <c r="Q333" s="6">
        <f t="shared" si="87"/>
        <v>-0.36127132015929075</v>
      </c>
      <c r="R333" s="5">
        <f t="shared" si="88"/>
        <v>0.63050270864318714</v>
      </c>
      <c r="S333" s="5">
        <f t="shared" si="89"/>
        <v>15.42999999999995</v>
      </c>
      <c r="T333" s="5">
        <f t="shared" si="90"/>
        <v>16.669999999999959</v>
      </c>
      <c r="U333" s="5">
        <f t="shared" si="91"/>
        <v>0.68117175327815538</v>
      </c>
      <c r="V333" s="5">
        <f t="shared" si="92"/>
        <v>1.5360075708293861</v>
      </c>
      <c r="W333" s="5">
        <f t="shared" si="93"/>
        <v>18.794999999999959</v>
      </c>
      <c r="X333" s="5">
        <f t="shared" si="94"/>
        <v>619.91499999999996</v>
      </c>
      <c r="Y333" s="5">
        <f t="shared" si="95"/>
        <v>50.662098072396965</v>
      </c>
      <c r="Z333" s="9">
        <f t="shared" si="96"/>
        <v>0.351872135867562</v>
      </c>
      <c r="AA333">
        <f t="shared" si="97"/>
        <v>1.2400000000000091</v>
      </c>
    </row>
    <row r="334" spans="1:27">
      <c r="A334" s="1">
        <f t="shared" si="80"/>
        <v>8009</v>
      </c>
      <c r="B334" s="1">
        <v>1</v>
      </c>
      <c r="C334" s="1">
        <v>-4</v>
      </c>
      <c r="D334" s="2">
        <v>9</v>
      </c>
      <c r="E334" s="5">
        <v>4.46</v>
      </c>
      <c r="F334" s="5">
        <v>13.75</v>
      </c>
      <c r="G334" s="5">
        <v>6.48</v>
      </c>
      <c r="H334" s="5">
        <v>4.87</v>
      </c>
      <c r="I334" s="5">
        <v>1.4</v>
      </c>
      <c r="J334" s="5">
        <v>2.2599999999999998</v>
      </c>
      <c r="K334" s="6">
        <f t="shared" si="81"/>
        <v>4.665</v>
      </c>
      <c r="L334" s="6">
        <f t="shared" si="82"/>
        <v>-0.41000000000000014</v>
      </c>
      <c r="M334" s="6">
        <f t="shared" si="83"/>
        <v>7.5750000000000002</v>
      </c>
      <c r="N334" s="5">
        <f t="shared" si="84"/>
        <v>3.431399131549695</v>
      </c>
      <c r="O334" s="6">
        <f t="shared" si="85"/>
        <v>12.35</v>
      </c>
      <c r="P334" s="6">
        <f t="shared" si="86"/>
        <v>6.86279826309939</v>
      </c>
      <c r="Q334" s="6">
        <f t="shared" si="87"/>
        <v>0.7831075629538411</v>
      </c>
      <c r="R334" s="5">
        <f t="shared" si="88"/>
        <v>1.8592998818877278</v>
      </c>
      <c r="S334" s="5">
        <f t="shared" si="89"/>
        <v>12.76</v>
      </c>
      <c r="T334" s="5">
        <f t="shared" si="90"/>
        <v>12.35</v>
      </c>
      <c r="U334" s="5">
        <f t="shared" si="91"/>
        <v>1.7995574875637492</v>
      </c>
      <c r="V334" s="5">
        <f t="shared" si="92"/>
        <v>0.84805057308672238</v>
      </c>
      <c r="W334" s="5">
        <f t="shared" si="93"/>
        <v>2.91</v>
      </c>
      <c r="X334" s="5">
        <f t="shared" si="94"/>
        <v>7.5750000000000002</v>
      </c>
      <c r="Y334" s="5">
        <f t="shared" si="95"/>
        <v>2.2075543268494577</v>
      </c>
      <c r="Z334" s="9">
        <f t="shared" si="96"/>
        <v>0.35191049998543666</v>
      </c>
      <c r="AA334">
        <f t="shared" si="97"/>
        <v>0.41000000000000014</v>
      </c>
    </row>
    <row r="335" spans="1:27">
      <c r="A335" s="1">
        <f t="shared" si="80"/>
        <v>2999</v>
      </c>
      <c r="B335" s="1">
        <v>0</v>
      </c>
      <c r="C335" s="1">
        <v>6</v>
      </c>
      <c r="D335" s="2">
        <v>-1</v>
      </c>
      <c r="E335" s="5">
        <v>82.45</v>
      </c>
      <c r="F335" s="5">
        <v>75.69</v>
      </c>
      <c r="G335" s="5">
        <v>4.75</v>
      </c>
      <c r="H335" s="5">
        <v>82.55</v>
      </c>
      <c r="I335" s="5">
        <v>74.98</v>
      </c>
      <c r="J335" s="5">
        <v>3.31</v>
      </c>
      <c r="K335" s="6">
        <f t="shared" si="81"/>
        <v>82.5</v>
      </c>
      <c r="L335" s="6">
        <f t="shared" si="82"/>
        <v>-9.9999999999994316E-2</v>
      </c>
      <c r="M335" s="6">
        <f t="shared" si="83"/>
        <v>75.335000000000008</v>
      </c>
      <c r="N335" s="5">
        <f t="shared" si="84"/>
        <v>2.8947625118479063</v>
      </c>
      <c r="O335" s="6">
        <f t="shared" si="85"/>
        <v>0.70999999999999375</v>
      </c>
      <c r="P335" s="6">
        <f t="shared" si="86"/>
        <v>5.7895250236958127</v>
      </c>
      <c r="Q335" s="6">
        <f t="shared" si="87"/>
        <v>0.34626744553770145</v>
      </c>
      <c r="R335" s="5">
        <f t="shared" si="88"/>
        <v>0.1399078502441492</v>
      </c>
      <c r="S335" s="5">
        <f t="shared" si="89"/>
        <v>0.80999999999998806</v>
      </c>
      <c r="T335" s="5">
        <f t="shared" si="90"/>
        <v>0.70999999999999375</v>
      </c>
      <c r="U335" s="5">
        <f t="shared" si="91"/>
        <v>0.12263527613993397</v>
      </c>
      <c r="V335" s="5">
        <f t="shared" si="92"/>
        <v>2.4751598691341794</v>
      </c>
      <c r="W335" s="5">
        <f t="shared" si="93"/>
        <v>7.164999999999992</v>
      </c>
      <c r="X335" s="5">
        <f t="shared" si="94"/>
        <v>75.335000000000008</v>
      </c>
      <c r="Y335" s="5">
        <f t="shared" si="95"/>
        <v>26.024587402822558</v>
      </c>
      <c r="Z335" s="9">
        <f t="shared" si="96"/>
        <v>0.35200284089762685</v>
      </c>
      <c r="AA335">
        <f t="shared" si="97"/>
        <v>9.9999999999994316E-2</v>
      </c>
    </row>
    <row r="336" spans="1:27">
      <c r="A336" s="1">
        <f t="shared" si="80"/>
        <v>27503</v>
      </c>
      <c r="B336" s="1">
        <v>3</v>
      </c>
      <c r="C336" s="1">
        <v>-5</v>
      </c>
      <c r="D336" s="2">
        <v>3</v>
      </c>
      <c r="E336" s="5">
        <v>50.51</v>
      </c>
      <c r="F336" s="5">
        <v>49.65</v>
      </c>
      <c r="G336" s="5">
        <v>3.18</v>
      </c>
      <c r="H336" s="5">
        <v>50.43</v>
      </c>
      <c r="I336" s="5">
        <v>63.39</v>
      </c>
      <c r="J336" s="5">
        <v>6.75</v>
      </c>
      <c r="K336" s="6">
        <f t="shared" si="81"/>
        <v>50.47</v>
      </c>
      <c r="L336" s="6">
        <f t="shared" si="82"/>
        <v>7.9999999999998295E-2</v>
      </c>
      <c r="M336" s="6">
        <f t="shared" si="83"/>
        <v>56.519999999999996</v>
      </c>
      <c r="N336" s="5">
        <f t="shared" si="84"/>
        <v>3.7307807493874523</v>
      </c>
      <c r="O336" s="6">
        <f t="shared" si="85"/>
        <v>-13.740000000000002</v>
      </c>
      <c r="P336" s="6">
        <f t="shared" si="86"/>
        <v>7.4615614987749046</v>
      </c>
      <c r="Q336" s="6">
        <f t="shared" si="87"/>
        <v>-0.63673396808974958</v>
      </c>
      <c r="R336" s="5">
        <f t="shared" si="88"/>
        <v>1.8521592299774079</v>
      </c>
      <c r="S336" s="5">
        <f t="shared" si="89"/>
        <v>13.82</v>
      </c>
      <c r="T336" s="5">
        <f t="shared" si="90"/>
        <v>13.740000000000002</v>
      </c>
      <c r="U336" s="5">
        <f t="shared" si="91"/>
        <v>1.8414376135954837</v>
      </c>
      <c r="V336" s="5">
        <f t="shared" si="92"/>
        <v>1.6216444777660364</v>
      </c>
      <c r="W336" s="5">
        <f t="shared" si="93"/>
        <v>6.0499999999999972</v>
      </c>
      <c r="X336" s="5">
        <f t="shared" si="94"/>
        <v>56.519999999999996</v>
      </c>
      <c r="Y336" s="5">
        <f t="shared" si="95"/>
        <v>15.149643947658912</v>
      </c>
      <c r="Z336" s="9">
        <f t="shared" si="96"/>
        <v>0.35241310985830254</v>
      </c>
      <c r="AA336">
        <f t="shared" si="97"/>
        <v>7.9999999999998295E-2</v>
      </c>
    </row>
    <row r="337" spans="1:27">
      <c r="A337" s="1">
        <f t="shared" si="80"/>
        <v>2007</v>
      </c>
      <c r="B337" s="1">
        <v>0</v>
      </c>
      <c r="C337" s="1">
        <v>4</v>
      </c>
      <c r="D337" s="2">
        <v>7</v>
      </c>
      <c r="E337" s="5">
        <v>71.739999999999995</v>
      </c>
      <c r="F337" s="5">
        <v>75.48</v>
      </c>
      <c r="G337" s="5">
        <v>5.45</v>
      </c>
      <c r="H337" s="5">
        <v>71.760000000000005</v>
      </c>
      <c r="I337" s="5">
        <v>80.69</v>
      </c>
      <c r="J337" s="5">
        <v>5.29</v>
      </c>
      <c r="K337" s="6">
        <f t="shared" si="81"/>
        <v>71.75</v>
      </c>
      <c r="L337" s="6">
        <f t="shared" si="82"/>
        <v>-2.0000000000010232E-2</v>
      </c>
      <c r="M337" s="6">
        <f t="shared" si="83"/>
        <v>78.085000000000008</v>
      </c>
      <c r="N337" s="5">
        <f t="shared" si="84"/>
        <v>3.7975847587644438</v>
      </c>
      <c r="O337" s="6">
        <f t="shared" si="85"/>
        <v>-5.2099999999999937</v>
      </c>
      <c r="P337" s="6">
        <f t="shared" si="86"/>
        <v>7.5951695175288876</v>
      </c>
      <c r="Q337" s="6">
        <f t="shared" si="87"/>
        <v>2.9788547080257792E-2</v>
      </c>
      <c r="R337" s="5">
        <f t="shared" si="88"/>
        <v>0.68332905381795439</v>
      </c>
      <c r="S337" s="5">
        <f t="shared" si="89"/>
        <v>5.1899999999999835</v>
      </c>
      <c r="T337" s="5">
        <f t="shared" si="90"/>
        <v>5.2099999999999937</v>
      </c>
      <c r="U337" s="5">
        <f t="shared" si="91"/>
        <v>0.6859623064338245</v>
      </c>
      <c r="V337" s="5">
        <f t="shared" si="92"/>
        <v>1.6681655321528941</v>
      </c>
      <c r="W337" s="5">
        <f t="shared" si="93"/>
        <v>6.335000000000008</v>
      </c>
      <c r="X337" s="5">
        <f t="shared" si="94"/>
        <v>78.085000000000008</v>
      </c>
      <c r="Y337" s="5">
        <f t="shared" si="95"/>
        <v>20.561753051011614</v>
      </c>
      <c r="Z337" s="9">
        <f t="shared" si="96"/>
        <v>0.35312603982147789</v>
      </c>
      <c r="AA337">
        <f t="shared" si="97"/>
        <v>2.0000000000010232E-2</v>
      </c>
    </row>
    <row r="338" spans="1:27">
      <c r="A338" s="1">
        <f t="shared" si="80"/>
        <v>32500</v>
      </c>
      <c r="B338" s="1">
        <v>3</v>
      </c>
      <c r="C338" s="1">
        <v>5</v>
      </c>
      <c r="D338" s="2">
        <v>0</v>
      </c>
      <c r="E338" s="5">
        <v>158</v>
      </c>
      <c r="F338" s="5">
        <v>172.33</v>
      </c>
      <c r="G338" s="5">
        <v>6.72</v>
      </c>
      <c r="H338" s="5">
        <v>160</v>
      </c>
      <c r="I338" s="5">
        <v>167.57</v>
      </c>
      <c r="J338" s="5">
        <v>8.35</v>
      </c>
      <c r="K338" s="6">
        <f t="shared" si="81"/>
        <v>159</v>
      </c>
      <c r="L338" s="6">
        <f t="shared" si="82"/>
        <v>-2</v>
      </c>
      <c r="M338" s="6">
        <f t="shared" si="83"/>
        <v>169.95</v>
      </c>
      <c r="N338" s="5">
        <f t="shared" si="84"/>
        <v>5.3591253950621454</v>
      </c>
      <c r="O338" s="6">
        <f t="shared" si="85"/>
        <v>4.7600000000000193</v>
      </c>
      <c r="P338" s="6">
        <f t="shared" si="86"/>
        <v>10.718250790124291</v>
      </c>
      <c r="Q338" s="6">
        <f t="shared" si="87"/>
        <v>-0.21382231511069294</v>
      </c>
      <c r="R338" s="5">
        <f t="shared" si="88"/>
        <v>0.63069992784910656</v>
      </c>
      <c r="S338" s="5">
        <f t="shared" si="89"/>
        <v>6.7600000000000193</v>
      </c>
      <c r="T338" s="5">
        <f t="shared" si="90"/>
        <v>4.7600000000000193</v>
      </c>
      <c r="U338" s="5">
        <f t="shared" si="91"/>
        <v>0.44410231605943057</v>
      </c>
      <c r="V338" s="5">
        <f t="shared" si="92"/>
        <v>2.0432438490969496</v>
      </c>
      <c r="W338" s="5">
        <f t="shared" si="93"/>
        <v>10.949999999999989</v>
      </c>
      <c r="X338" s="5">
        <f t="shared" si="94"/>
        <v>169.95</v>
      </c>
      <c r="Y338" s="5">
        <f t="shared" si="95"/>
        <v>31.712264123655427</v>
      </c>
      <c r="Z338" s="9">
        <f t="shared" si="96"/>
        <v>0.35339496317859431</v>
      </c>
      <c r="AA338">
        <f t="shared" si="97"/>
        <v>2</v>
      </c>
    </row>
    <row r="339" spans="1:27">
      <c r="A339" s="1">
        <f t="shared" si="80"/>
        <v>2997</v>
      </c>
      <c r="B339" s="1">
        <v>0</v>
      </c>
      <c r="C339" s="1">
        <v>6</v>
      </c>
      <c r="D339" s="2">
        <v>-3</v>
      </c>
      <c r="E339" s="5">
        <v>20.58</v>
      </c>
      <c r="F339" s="5">
        <v>41.82</v>
      </c>
      <c r="G339" s="5">
        <v>3.39</v>
      </c>
      <c r="H339" s="5">
        <v>23.14</v>
      </c>
      <c r="I339" s="5">
        <v>28.99</v>
      </c>
      <c r="J339" s="5">
        <v>4.09</v>
      </c>
      <c r="K339" s="6">
        <f t="shared" si="81"/>
        <v>21.86</v>
      </c>
      <c r="L339" s="6">
        <f t="shared" si="82"/>
        <v>-2.5600000000000023</v>
      </c>
      <c r="M339" s="6">
        <f t="shared" si="83"/>
        <v>35.405000000000001</v>
      </c>
      <c r="N339" s="5">
        <f t="shared" si="84"/>
        <v>2.6561344092496522</v>
      </c>
      <c r="O339" s="6">
        <f t="shared" si="85"/>
        <v>12.830000000000002</v>
      </c>
      <c r="P339" s="6">
        <f t="shared" si="86"/>
        <v>5.3122688184993043</v>
      </c>
      <c r="Q339" s="6">
        <f t="shared" si="87"/>
        <v>-0.1855408537147149</v>
      </c>
      <c r="R339" s="5">
        <f t="shared" si="88"/>
        <v>2.8970672467489362</v>
      </c>
      <c r="S339" s="5">
        <f t="shared" si="89"/>
        <v>15.390000000000004</v>
      </c>
      <c r="T339" s="5">
        <f t="shared" si="90"/>
        <v>12.830000000000002</v>
      </c>
      <c r="U339" s="5">
        <f t="shared" si="91"/>
        <v>2.4151639230532065</v>
      </c>
      <c r="V339" s="5">
        <f t="shared" si="92"/>
        <v>5.0995160308270746</v>
      </c>
      <c r="W339" s="5">
        <f t="shared" si="93"/>
        <v>13.545000000000002</v>
      </c>
      <c r="X339" s="5">
        <f t="shared" si="94"/>
        <v>35.405000000000001</v>
      </c>
      <c r="Y339" s="5">
        <f t="shared" si="95"/>
        <v>13.329521230818202</v>
      </c>
      <c r="Z339" s="9">
        <f t="shared" si="96"/>
        <v>0.35356753244606609</v>
      </c>
      <c r="AA339">
        <f t="shared" si="97"/>
        <v>2.5600000000000023</v>
      </c>
    </row>
    <row r="340" spans="1:27">
      <c r="A340" s="1">
        <f t="shared" si="80"/>
        <v>42001</v>
      </c>
      <c r="B340" s="1">
        <v>4</v>
      </c>
      <c r="C340" s="1">
        <v>4</v>
      </c>
      <c r="D340" s="2">
        <v>1</v>
      </c>
      <c r="E340" s="5">
        <v>185.65</v>
      </c>
      <c r="F340" s="5">
        <v>176.36</v>
      </c>
      <c r="G340" s="5">
        <v>7.57</v>
      </c>
      <c r="H340" s="5">
        <v>188.27</v>
      </c>
      <c r="I340" s="5">
        <v>190.66</v>
      </c>
      <c r="J340" s="5">
        <v>9.5299999999999994</v>
      </c>
      <c r="K340" s="6">
        <f t="shared" si="81"/>
        <v>186.96</v>
      </c>
      <c r="L340" s="6">
        <f t="shared" si="82"/>
        <v>-2.6200000000000045</v>
      </c>
      <c r="M340" s="6">
        <f t="shared" si="83"/>
        <v>183.51</v>
      </c>
      <c r="N340" s="5">
        <f t="shared" si="84"/>
        <v>6.0853471552574545</v>
      </c>
      <c r="O340" s="6">
        <f t="shared" si="85"/>
        <v>-14.299999999999983</v>
      </c>
      <c r="P340" s="6">
        <f t="shared" si="86"/>
        <v>12.170694310514909</v>
      </c>
      <c r="Q340" s="6">
        <f t="shared" si="87"/>
        <v>-0.226267132396922</v>
      </c>
      <c r="R340" s="5">
        <f t="shared" si="88"/>
        <v>0.95968230751708272</v>
      </c>
      <c r="S340" s="5">
        <f t="shared" si="89"/>
        <v>11.679999999999978</v>
      </c>
      <c r="T340" s="5">
        <f t="shared" si="90"/>
        <v>14.299999999999983</v>
      </c>
      <c r="U340" s="5">
        <f t="shared" si="91"/>
        <v>1.1749535100594428</v>
      </c>
      <c r="V340" s="5">
        <f t="shared" si="92"/>
        <v>0.5669356097489654</v>
      </c>
      <c r="W340" s="5">
        <f t="shared" si="93"/>
        <v>3.4500000000000171</v>
      </c>
      <c r="X340" s="5">
        <f t="shared" si="94"/>
        <v>183.51</v>
      </c>
      <c r="Y340" s="5">
        <f t="shared" si="95"/>
        <v>30.156044563777428</v>
      </c>
      <c r="Z340" s="9">
        <f t="shared" si="96"/>
        <v>0.35390111613274122</v>
      </c>
      <c r="AA340">
        <f t="shared" si="97"/>
        <v>2.6200000000000045</v>
      </c>
    </row>
    <row r="341" spans="1:27">
      <c r="A341" s="1">
        <f t="shared" si="80"/>
        <v>29009</v>
      </c>
      <c r="B341" s="1">
        <v>3</v>
      </c>
      <c r="C341" s="1">
        <v>-2</v>
      </c>
      <c r="D341" s="2">
        <v>9</v>
      </c>
      <c r="E341" s="5">
        <v>209.24</v>
      </c>
      <c r="F341" s="5">
        <v>216.96</v>
      </c>
      <c r="G341" s="5">
        <v>9.94</v>
      </c>
      <c r="H341" s="5">
        <v>206.71</v>
      </c>
      <c r="I341" s="5">
        <v>233.8</v>
      </c>
      <c r="J341" s="5">
        <v>9.84</v>
      </c>
      <c r="K341" s="6">
        <f t="shared" si="81"/>
        <v>207.97500000000002</v>
      </c>
      <c r="L341" s="6">
        <f t="shared" si="82"/>
        <v>2.5300000000000011</v>
      </c>
      <c r="M341" s="6">
        <f t="shared" si="83"/>
        <v>225.38</v>
      </c>
      <c r="N341" s="5">
        <f t="shared" si="84"/>
        <v>6.9933754367973116</v>
      </c>
      <c r="O341" s="6">
        <f t="shared" si="85"/>
        <v>-16.840000000000003</v>
      </c>
      <c r="P341" s="6">
        <f t="shared" si="86"/>
        <v>13.986750873594623</v>
      </c>
      <c r="Q341" s="6">
        <f t="shared" si="87"/>
        <v>1.0110965029760357E-2</v>
      </c>
      <c r="R341" s="5">
        <f t="shared" si="88"/>
        <v>1.3848820340804338</v>
      </c>
      <c r="S341" s="5">
        <f t="shared" si="89"/>
        <v>19.370000000000005</v>
      </c>
      <c r="T341" s="5">
        <f t="shared" si="90"/>
        <v>16.840000000000003</v>
      </c>
      <c r="U341" s="5">
        <f t="shared" si="91"/>
        <v>1.2039965644767425</v>
      </c>
      <c r="V341" s="5">
        <f t="shared" si="92"/>
        <v>2.4887838722942597</v>
      </c>
      <c r="W341" s="5">
        <f t="shared" si="93"/>
        <v>17.404999999999973</v>
      </c>
      <c r="X341" s="5">
        <f t="shared" si="94"/>
        <v>225.38</v>
      </c>
      <c r="Y341" s="5">
        <f t="shared" si="95"/>
        <v>32.227642007335888</v>
      </c>
      <c r="Z341" s="9">
        <f t="shared" si="96"/>
        <v>0.35495774396398228</v>
      </c>
      <c r="AA341">
        <f t="shared" si="97"/>
        <v>2.5300000000000011</v>
      </c>
    </row>
    <row r="342" spans="1:27">
      <c r="A342" s="1">
        <f t="shared" si="80"/>
        <v>22006</v>
      </c>
      <c r="B342" s="1">
        <v>2</v>
      </c>
      <c r="C342" s="1">
        <v>4</v>
      </c>
      <c r="D342" s="2">
        <v>6</v>
      </c>
      <c r="E342" s="5">
        <v>100.51</v>
      </c>
      <c r="F342" s="5">
        <v>100.85</v>
      </c>
      <c r="G342" s="5">
        <v>6.06</v>
      </c>
      <c r="H342" s="5">
        <v>100.88</v>
      </c>
      <c r="I342" s="5">
        <v>103.47</v>
      </c>
      <c r="J342" s="5">
        <v>5.93</v>
      </c>
      <c r="K342" s="6">
        <f t="shared" si="81"/>
        <v>100.69499999999999</v>
      </c>
      <c r="L342" s="6">
        <f t="shared" si="82"/>
        <v>-0.36999999999999034</v>
      </c>
      <c r="M342" s="6">
        <f t="shared" si="83"/>
        <v>102.16</v>
      </c>
      <c r="N342" s="5">
        <f t="shared" si="84"/>
        <v>4.2393543140435899</v>
      </c>
      <c r="O342" s="6">
        <f t="shared" si="85"/>
        <v>-2.6200000000000045</v>
      </c>
      <c r="P342" s="6">
        <f t="shared" si="86"/>
        <v>8.4787086280871797</v>
      </c>
      <c r="Q342" s="6">
        <f t="shared" si="87"/>
        <v>2.1682188388963491E-2</v>
      </c>
      <c r="R342" s="5">
        <f t="shared" si="88"/>
        <v>0.26537060048820438</v>
      </c>
      <c r="S342" s="5">
        <f t="shared" si="89"/>
        <v>2.2500000000000142</v>
      </c>
      <c r="T342" s="5">
        <f t="shared" si="90"/>
        <v>2.6200000000000045</v>
      </c>
      <c r="U342" s="5">
        <f t="shared" si="91"/>
        <v>0.30900932145737431</v>
      </c>
      <c r="V342" s="5">
        <f t="shared" si="92"/>
        <v>0.34557149308019364</v>
      </c>
      <c r="W342" s="5">
        <f t="shared" si="93"/>
        <v>1.4650000000000034</v>
      </c>
      <c r="X342" s="5">
        <f t="shared" si="94"/>
        <v>102.16</v>
      </c>
      <c r="Y342" s="5">
        <f t="shared" si="95"/>
        <v>24.098009374110919</v>
      </c>
      <c r="Z342" s="9">
        <f t="shared" si="96"/>
        <v>0.35500422532696707</v>
      </c>
      <c r="AA342">
        <f t="shared" si="97"/>
        <v>0.36999999999999034</v>
      </c>
    </row>
    <row r="343" spans="1:27">
      <c r="A343" s="1">
        <f t="shared" si="80"/>
        <v>3000</v>
      </c>
      <c r="B343" s="1">
        <v>0</v>
      </c>
      <c r="C343" s="1">
        <v>6</v>
      </c>
      <c r="D343" s="2">
        <v>0</v>
      </c>
      <c r="E343" s="5">
        <v>13.44</v>
      </c>
      <c r="F343" s="5">
        <v>18.72</v>
      </c>
      <c r="G343" s="5">
        <v>3.03</v>
      </c>
      <c r="H343" s="5">
        <v>15.31</v>
      </c>
      <c r="I343" s="5">
        <v>23.29</v>
      </c>
      <c r="J343" s="5">
        <v>3.8</v>
      </c>
      <c r="K343" s="6">
        <f t="shared" si="81"/>
        <v>14.375</v>
      </c>
      <c r="L343" s="6">
        <f t="shared" si="82"/>
        <v>-1.870000000000001</v>
      </c>
      <c r="M343" s="6">
        <f t="shared" si="83"/>
        <v>21.004999999999999</v>
      </c>
      <c r="N343" s="5">
        <f t="shared" si="84"/>
        <v>2.4300668715078602</v>
      </c>
      <c r="O343" s="6">
        <f t="shared" si="85"/>
        <v>-4.57</v>
      </c>
      <c r="P343" s="6">
        <f t="shared" si="86"/>
        <v>4.8601337430157203</v>
      </c>
      <c r="Q343" s="6">
        <f t="shared" si="87"/>
        <v>-0.22264604650965883</v>
      </c>
      <c r="R343" s="5">
        <f t="shared" si="88"/>
        <v>0.55554026756569153</v>
      </c>
      <c r="S343" s="5">
        <f t="shared" si="89"/>
        <v>2.6999999999999993</v>
      </c>
      <c r="T343" s="5">
        <f t="shared" si="90"/>
        <v>4.57</v>
      </c>
      <c r="U343" s="5">
        <f t="shared" si="91"/>
        <v>0.94030334176859676</v>
      </c>
      <c r="V343" s="5">
        <f t="shared" si="92"/>
        <v>2.7283199807115079</v>
      </c>
      <c r="W343" s="5">
        <f t="shared" si="93"/>
        <v>6.629999999999999</v>
      </c>
      <c r="X343" s="5">
        <f t="shared" si="94"/>
        <v>21.004999999999999</v>
      </c>
      <c r="Y343" s="5">
        <f t="shared" si="95"/>
        <v>8.6437950520128553</v>
      </c>
      <c r="Z343" s="9">
        <f t="shared" si="96"/>
        <v>0.35567400804669436</v>
      </c>
      <c r="AA343">
        <f t="shared" si="97"/>
        <v>1.870000000000001</v>
      </c>
    </row>
    <row r="344" spans="1:27">
      <c r="A344" s="1">
        <f t="shared" si="80"/>
        <v>27499</v>
      </c>
      <c r="B344" s="1">
        <v>3</v>
      </c>
      <c r="C344" s="1">
        <v>-5</v>
      </c>
      <c r="D344" s="2">
        <v>-1</v>
      </c>
      <c r="E344" s="5">
        <v>204.26</v>
      </c>
      <c r="F344" s="5">
        <v>209.2</v>
      </c>
      <c r="G344" s="5">
        <v>9.8800000000000008</v>
      </c>
      <c r="H344" s="5">
        <v>200.98</v>
      </c>
      <c r="I344" s="5">
        <v>210.54</v>
      </c>
      <c r="J344" s="5">
        <v>9.99</v>
      </c>
      <c r="K344" s="6">
        <f t="shared" si="81"/>
        <v>202.62</v>
      </c>
      <c r="L344" s="6">
        <f t="shared" si="82"/>
        <v>3.2800000000000011</v>
      </c>
      <c r="M344" s="6">
        <f t="shared" si="83"/>
        <v>209.87</v>
      </c>
      <c r="N344" s="5">
        <f t="shared" si="84"/>
        <v>7.0252135198867807</v>
      </c>
      <c r="O344" s="6">
        <f t="shared" si="85"/>
        <v>-1.3400000000000034</v>
      </c>
      <c r="P344" s="6">
        <f t="shared" si="86"/>
        <v>14.050427039773561</v>
      </c>
      <c r="Q344" s="6">
        <f t="shared" si="87"/>
        <v>-1.1071628477138116E-2</v>
      </c>
      <c r="R344" s="5">
        <f t="shared" si="88"/>
        <v>0.32881562865824904</v>
      </c>
      <c r="S344" s="5">
        <f t="shared" si="89"/>
        <v>4.6200000000000045</v>
      </c>
      <c r="T344" s="5">
        <f t="shared" si="90"/>
        <v>1.3400000000000034</v>
      </c>
      <c r="U344" s="5">
        <f t="shared" si="91"/>
        <v>9.5370766753691424E-2</v>
      </c>
      <c r="V344" s="5">
        <f t="shared" si="92"/>
        <v>1.031997102931733</v>
      </c>
      <c r="W344" s="5">
        <f t="shared" si="93"/>
        <v>7.25</v>
      </c>
      <c r="X344" s="5">
        <f t="shared" si="94"/>
        <v>209.87</v>
      </c>
      <c r="Y344" s="5">
        <f t="shared" si="95"/>
        <v>29.873825102383833</v>
      </c>
      <c r="Z344" s="9">
        <f t="shared" si="96"/>
        <v>0.35648141606541012</v>
      </c>
      <c r="AA344">
        <f t="shared" si="97"/>
        <v>3.2800000000000011</v>
      </c>
    </row>
    <row r="345" spans="1:27">
      <c r="A345" s="1">
        <f t="shared" si="80"/>
        <v>7002</v>
      </c>
      <c r="B345" s="1">
        <v>1</v>
      </c>
      <c r="C345" s="1">
        <v>-6</v>
      </c>
      <c r="D345" s="2">
        <v>2</v>
      </c>
      <c r="E345" s="5">
        <v>19.52</v>
      </c>
      <c r="F345" s="5">
        <v>29.4</v>
      </c>
      <c r="G345" s="5">
        <v>2.86</v>
      </c>
      <c r="H345" s="5">
        <v>19.670000000000002</v>
      </c>
      <c r="I345" s="5">
        <v>19.64</v>
      </c>
      <c r="J345" s="5">
        <v>3.23</v>
      </c>
      <c r="K345" s="6">
        <f t="shared" si="81"/>
        <v>19.594999999999999</v>
      </c>
      <c r="L345" s="6">
        <f t="shared" si="82"/>
        <v>-0.15000000000000213</v>
      </c>
      <c r="M345" s="6">
        <f t="shared" si="83"/>
        <v>24.52</v>
      </c>
      <c r="N345" s="5">
        <f t="shared" si="84"/>
        <v>2.1571103356110459</v>
      </c>
      <c r="O345" s="6">
        <f t="shared" si="85"/>
        <v>9.759999999999998</v>
      </c>
      <c r="P345" s="6">
        <f t="shared" si="86"/>
        <v>4.3142206712220919</v>
      </c>
      <c r="Q345" s="6">
        <f t="shared" si="87"/>
        <v>-0.12106380120886509</v>
      </c>
      <c r="R345" s="5">
        <f t="shared" si="88"/>
        <v>2.2970544984183179</v>
      </c>
      <c r="S345" s="5">
        <f t="shared" si="89"/>
        <v>9.91</v>
      </c>
      <c r="T345" s="5">
        <f t="shared" si="90"/>
        <v>9.759999999999998</v>
      </c>
      <c r="U345" s="5">
        <f t="shared" si="91"/>
        <v>2.262285762317132</v>
      </c>
      <c r="V345" s="5">
        <f t="shared" si="92"/>
        <v>2.2831470039778439</v>
      </c>
      <c r="W345" s="5">
        <f t="shared" si="93"/>
        <v>4.9250000000000007</v>
      </c>
      <c r="X345" s="5">
        <f t="shared" si="94"/>
        <v>24.52</v>
      </c>
      <c r="Y345" s="5">
        <f t="shared" si="95"/>
        <v>11.367058789347558</v>
      </c>
      <c r="Z345" s="9">
        <f t="shared" si="96"/>
        <v>0.35670716281005632</v>
      </c>
      <c r="AA345">
        <f t="shared" si="97"/>
        <v>0.15000000000000213</v>
      </c>
    </row>
    <row r="346" spans="1:27">
      <c r="A346" s="1">
        <f t="shared" si="80"/>
        <v>7001</v>
      </c>
      <c r="B346" s="1">
        <v>1</v>
      </c>
      <c r="C346" s="1">
        <v>-6</v>
      </c>
      <c r="D346" s="2">
        <v>1</v>
      </c>
      <c r="E346" s="5">
        <v>80.61</v>
      </c>
      <c r="F346" s="5">
        <v>92.03</v>
      </c>
      <c r="G346" s="5">
        <v>6.12</v>
      </c>
      <c r="H346" s="5">
        <v>78.209999999999994</v>
      </c>
      <c r="I346" s="5">
        <v>69.09</v>
      </c>
      <c r="J346" s="5">
        <v>5.0199999999999996</v>
      </c>
      <c r="K346" s="6">
        <f t="shared" si="81"/>
        <v>79.41</v>
      </c>
      <c r="L346" s="6">
        <f t="shared" si="82"/>
        <v>2.4000000000000057</v>
      </c>
      <c r="M346" s="6">
        <f t="shared" si="83"/>
        <v>80.56</v>
      </c>
      <c r="N346" s="5">
        <f t="shared" si="84"/>
        <v>3.9577392536648999</v>
      </c>
      <c r="O346" s="6">
        <f t="shared" si="85"/>
        <v>22.939999999999998</v>
      </c>
      <c r="P346" s="6">
        <f t="shared" si="86"/>
        <v>7.9154785073297997</v>
      </c>
      <c r="Q346" s="6">
        <f t="shared" si="87"/>
        <v>0.19557958847526455</v>
      </c>
      <c r="R346" s="5">
        <f t="shared" si="88"/>
        <v>2.594915769271533</v>
      </c>
      <c r="S346" s="5">
        <f t="shared" si="89"/>
        <v>20.539999999999992</v>
      </c>
      <c r="T346" s="5">
        <f t="shared" si="90"/>
        <v>22.939999999999998</v>
      </c>
      <c r="U346" s="5">
        <f t="shared" si="91"/>
        <v>2.8981191697706419</v>
      </c>
      <c r="V346" s="5">
        <f t="shared" si="92"/>
        <v>0.2905699254783134</v>
      </c>
      <c r="W346" s="5">
        <f t="shared" si="93"/>
        <v>1.1500000000000057</v>
      </c>
      <c r="X346" s="5">
        <f t="shared" si="94"/>
        <v>80.56</v>
      </c>
      <c r="Y346" s="5">
        <f t="shared" si="95"/>
        <v>20.355054953506794</v>
      </c>
      <c r="Z346" s="9">
        <f t="shared" si="96"/>
        <v>0.35730239293909016</v>
      </c>
      <c r="AA346">
        <f t="shared" si="97"/>
        <v>2.4000000000000057</v>
      </c>
    </row>
    <row r="347" spans="1:27">
      <c r="A347" s="1">
        <f t="shared" si="80"/>
        <v>28007</v>
      </c>
      <c r="B347" s="1">
        <v>3</v>
      </c>
      <c r="C347" s="1">
        <v>-4</v>
      </c>
      <c r="D347" s="2">
        <v>7</v>
      </c>
      <c r="E347" s="5">
        <v>196.27</v>
      </c>
      <c r="F347" s="5">
        <v>196.05</v>
      </c>
      <c r="G347" s="5">
        <v>6.23</v>
      </c>
      <c r="H347" s="5">
        <v>197.27</v>
      </c>
      <c r="I347" s="5">
        <v>208.76</v>
      </c>
      <c r="J347" s="5">
        <v>9.85</v>
      </c>
      <c r="K347" s="6">
        <f t="shared" si="81"/>
        <v>196.77</v>
      </c>
      <c r="L347" s="6">
        <f t="shared" si="82"/>
        <v>-1</v>
      </c>
      <c r="M347" s="6">
        <f t="shared" si="83"/>
        <v>202.405</v>
      </c>
      <c r="N347" s="5">
        <f t="shared" si="84"/>
        <v>5.8274222431534852</v>
      </c>
      <c r="O347" s="6">
        <f t="shared" si="85"/>
        <v>-12.70999999999998</v>
      </c>
      <c r="P347" s="6">
        <f t="shared" si="86"/>
        <v>11.65484448630697</v>
      </c>
      <c r="Q347" s="6">
        <f t="shared" si="87"/>
        <v>-0.42853041254341645</v>
      </c>
      <c r="R347" s="5">
        <f t="shared" si="88"/>
        <v>1.0047324109521847</v>
      </c>
      <c r="S347" s="5">
        <f t="shared" si="89"/>
        <v>11.70999999999998</v>
      </c>
      <c r="T347" s="5">
        <f t="shared" si="90"/>
        <v>12.70999999999998</v>
      </c>
      <c r="U347" s="5">
        <f t="shared" si="91"/>
        <v>1.0905336416056592</v>
      </c>
      <c r="V347" s="5">
        <f t="shared" si="92"/>
        <v>0.96697986946465619</v>
      </c>
      <c r="W347" s="5">
        <f t="shared" si="93"/>
        <v>5.6349999999999909</v>
      </c>
      <c r="X347" s="5">
        <f t="shared" si="94"/>
        <v>202.405</v>
      </c>
      <c r="Y347" s="5">
        <f t="shared" si="95"/>
        <v>34.733196180833019</v>
      </c>
      <c r="Z347" s="9">
        <f t="shared" si="96"/>
        <v>0.3573639601302851</v>
      </c>
      <c r="AA347">
        <f t="shared" si="97"/>
        <v>1</v>
      </c>
    </row>
    <row r="348" spans="1:27">
      <c r="A348" s="1">
        <f t="shared" si="80"/>
        <v>7993</v>
      </c>
      <c r="B348" s="1">
        <v>1</v>
      </c>
      <c r="C348" s="1">
        <v>-4</v>
      </c>
      <c r="D348" s="2">
        <v>-7</v>
      </c>
      <c r="E348" s="5">
        <v>121.08</v>
      </c>
      <c r="F348" s="5">
        <v>116.2</v>
      </c>
      <c r="G348" s="5">
        <v>6.98</v>
      </c>
      <c r="H348" s="5">
        <v>123.8</v>
      </c>
      <c r="I348" s="5">
        <v>118.5</v>
      </c>
      <c r="J348" s="5">
        <v>6.99</v>
      </c>
      <c r="K348" s="6">
        <f t="shared" si="81"/>
        <v>122.44</v>
      </c>
      <c r="L348" s="6">
        <f t="shared" si="82"/>
        <v>-2.7199999999999989</v>
      </c>
      <c r="M348" s="6">
        <f t="shared" si="83"/>
        <v>117.35</v>
      </c>
      <c r="N348" s="5">
        <f t="shared" si="84"/>
        <v>4.9391421319901294</v>
      </c>
      <c r="O348" s="6">
        <f t="shared" si="85"/>
        <v>-2.2999999999999972</v>
      </c>
      <c r="P348" s="6">
        <f t="shared" si="86"/>
        <v>9.8782842639802588</v>
      </c>
      <c r="Q348" s="6">
        <f t="shared" si="87"/>
        <v>-1.4316384933464957E-3</v>
      </c>
      <c r="R348" s="5">
        <f t="shared" si="88"/>
        <v>4.2517504940758913E-2</v>
      </c>
      <c r="S348" s="5">
        <f t="shared" si="89"/>
        <v>0.42000000000000171</v>
      </c>
      <c r="T348" s="5">
        <f t="shared" si="90"/>
        <v>2.2999999999999972</v>
      </c>
      <c r="U348" s="5">
        <f t="shared" si="91"/>
        <v>0.23283395562796425</v>
      </c>
      <c r="V348" s="5">
        <f t="shared" si="92"/>
        <v>1.0305433340402959</v>
      </c>
      <c r="W348" s="5">
        <f t="shared" si="93"/>
        <v>5.0900000000000034</v>
      </c>
      <c r="X348" s="5">
        <f t="shared" si="94"/>
        <v>117.35</v>
      </c>
      <c r="Y348" s="5">
        <f t="shared" si="95"/>
        <v>23.759186689514468</v>
      </c>
      <c r="Z348" s="9">
        <f t="shared" si="96"/>
        <v>0.35774991264848688</v>
      </c>
      <c r="AA348">
        <f t="shared" si="97"/>
        <v>2.7199999999999989</v>
      </c>
    </row>
    <row r="349" spans="1:27">
      <c r="A349" s="1">
        <f t="shared" si="80"/>
        <v>12999</v>
      </c>
      <c r="B349" s="1">
        <v>1</v>
      </c>
      <c r="C349" s="1">
        <v>6</v>
      </c>
      <c r="D349" s="2">
        <v>-1</v>
      </c>
      <c r="E349" s="5">
        <v>43.21</v>
      </c>
      <c r="F349" s="5">
        <v>49.89</v>
      </c>
      <c r="G349" s="5">
        <v>3.68</v>
      </c>
      <c r="H349" s="5">
        <v>43.82</v>
      </c>
      <c r="I349" s="5">
        <v>47.6</v>
      </c>
      <c r="J349" s="5">
        <v>2.9</v>
      </c>
      <c r="K349" s="6">
        <f t="shared" si="81"/>
        <v>43.515000000000001</v>
      </c>
      <c r="L349" s="6">
        <f t="shared" si="82"/>
        <v>-0.60999999999999943</v>
      </c>
      <c r="M349" s="6">
        <f t="shared" si="83"/>
        <v>48.745000000000005</v>
      </c>
      <c r="N349" s="5">
        <f t="shared" si="84"/>
        <v>2.3426694175662091</v>
      </c>
      <c r="O349" s="6">
        <f t="shared" si="85"/>
        <v>2.2899999999999991</v>
      </c>
      <c r="P349" s="6">
        <f t="shared" si="86"/>
        <v>4.6853388351324181</v>
      </c>
      <c r="Q349" s="6">
        <f t="shared" si="87"/>
        <v>0.23379676026311474</v>
      </c>
      <c r="R349" s="5">
        <f t="shared" si="88"/>
        <v>0.61895203357646555</v>
      </c>
      <c r="S349" s="5">
        <f t="shared" si="89"/>
        <v>2.8999999999999986</v>
      </c>
      <c r="T349" s="5">
        <f t="shared" si="90"/>
        <v>2.2899999999999991</v>
      </c>
      <c r="U349" s="5">
        <f t="shared" si="91"/>
        <v>0.48875867478969182</v>
      </c>
      <c r="V349" s="5">
        <f t="shared" si="92"/>
        <v>2.2324959555895991</v>
      </c>
      <c r="W349" s="5">
        <f t="shared" si="93"/>
        <v>5.230000000000004</v>
      </c>
      <c r="X349" s="5">
        <f t="shared" si="94"/>
        <v>48.745000000000005</v>
      </c>
      <c r="Y349" s="5">
        <f t="shared" si="95"/>
        <v>20.807459914955057</v>
      </c>
      <c r="Z349" s="9">
        <f t="shared" si="96"/>
        <v>0.3580377075113737</v>
      </c>
      <c r="AA349">
        <f t="shared" si="97"/>
        <v>0.60999999999999943</v>
      </c>
    </row>
    <row r="350" spans="1:27">
      <c r="A350" s="1">
        <f t="shared" si="80"/>
        <v>27504</v>
      </c>
      <c r="B350" s="1">
        <v>3</v>
      </c>
      <c r="C350" s="1">
        <v>-5</v>
      </c>
      <c r="D350" s="2">
        <v>4</v>
      </c>
      <c r="E350" s="5">
        <v>231.24</v>
      </c>
      <c r="F350" s="5">
        <v>216.87</v>
      </c>
      <c r="G350" s="5">
        <v>6.59</v>
      </c>
      <c r="H350" s="5">
        <v>227.41</v>
      </c>
      <c r="I350" s="5">
        <v>223.41</v>
      </c>
      <c r="J350" s="5">
        <v>11.45</v>
      </c>
      <c r="K350" s="6">
        <f t="shared" si="81"/>
        <v>229.32499999999999</v>
      </c>
      <c r="L350" s="6">
        <f t="shared" si="82"/>
        <v>3.8300000000000125</v>
      </c>
      <c r="M350" s="6">
        <f t="shared" si="83"/>
        <v>220.14</v>
      </c>
      <c r="N350" s="5">
        <f t="shared" si="84"/>
        <v>6.6055014949661466</v>
      </c>
      <c r="O350" s="6">
        <f t="shared" si="85"/>
        <v>-6.539999999999992</v>
      </c>
      <c r="P350" s="6">
        <f t="shared" si="86"/>
        <v>13.211002989932293</v>
      </c>
      <c r="Q350" s="6">
        <f t="shared" si="87"/>
        <v>-0.50234400156763337</v>
      </c>
      <c r="R350" s="5">
        <f t="shared" si="88"/>
        <v>0.78495175634300207</v>
      </c>
      <c r="S350" s="5">
        <f t="shared" si="89"/>
        <v>10.370000000000005</v>
      </c>
      <c r="T350" s="5">
        <f t="shared" si="90"/>
        <v>6.539999999999992</v>
      </c>
      <c r="U350" s="5">
        <f t="shared" si="91"/>
        <v>0.49504189840725404</v>
      </c>
      <c r="V350" s="5">
        <f t="shared" si="92"/>
        <v>1.3905075953732831</v>
      </c>
      <c r="W350" s="5">
        <f t="shared" si="93"/>
        <v>9.1850000000000023</v>
      </c>
      <c r="X350" s="5">
        <f t="shared" si="94"/>
        <v>220.14</v>
      </c>
      <c r="Y350" s="5">
        <f t="shared" si="95"/>
        <v>33.326765601031511</v>
      </c>
      <c r="Z350" s="9">
        <f t="shared" si="96"/>
        <v>0.35878127041416197</v>
      </c>
      <c r="AA350">
        <f t="shared" si="97"/>
        <v>3.8300000000000125</v>
      </c>
    </row>
    <row r="351" spans="1:27">
      <c r="A351" s="1">
        <f t="shared" si="80"/>
        <v>7003</v>
      </c>
      <c r="B351" s="1">
        <v>1</v>
      </c>
      <c r="C351" s="1">
        <v>-6</v>
      </c>
      <c r="D351" s="2">
        <v>3</v>
      </c>
      <c r="E351" s="5">
        <v>7.59</v>
      </c>
      <c r="F351" s="5">
        <v>6.54</v>
      </c>
      <c r="G351" s="5">
        <v>1.8</v>
      </c>
      <c r="H351" s="5">
        <v>8.75</v>
      </c>
      <c r="I351" s="5">
        <v>5.45</v>
      </c>
      <c r="J351" s="5">
        <v>2.57</v>
      </c>
      <c r="K351" s="6">
        <f t="shared" si="81"/>
        <v>8.17</v>
      </c>
      <c r="L351" s="6">
        <f t="shared" si="82"/>
        <v>-1.1600000000000001</v>
      </c>
      <c r="M351" s="6">
        <f t="shared" si="83"/>
        <v>5.9950000000000001</v>
      </c>
      <c r="N351" s="5">
        <f t="shared" si="84"/>
        <v>1.5688291812686299</v>
      </c>
      <c r="O351" s="6">
        <f t="shared" si="85"/>
        <v>1.0899999999999999</v>
      </c>
      <c r="P351" s="6">
        <f t="shared" si="86"/>
        <v>3.1376583625372598</v>
      </c>
      <c r="Q351" s="6">
        <f t="shared" si="87"/>
        <v>-0.34179118122073349</v>
      </c>
      <c r="R351" s="5">
        <f t="shared" si="88"/>
        <v>0.7170952793536588</v>
      </c>
      <c r="S351" s="5">
        <f t="shared" si="89"/>
        <v>2.25</v>
      </c>
      <c r="T351" s="5">
        <f t="shared" si="90"/>
        <v>1.0899999999999999</v>
      </c>
      <c r="U351" s="5">
        <f t="shared" si="91"/>
        <v>0.34739282422021689</v>
      </c>
      <c r="V351" s="5">
        <f t="shared" si="92"/>
        <v>1.3863842067504069</v>
      </c>
      <c r="W351" s="5">
        <f t="shared" si="93"/>
        <v>2.1749999999999998</v>
      </c>
      <c r="X351" s="5">
        <f t="shared" si="94"/>
        <v>5.9950000000000001</v>
      </c>
      <c r="Y351" s="5">
        <f t="shared" si="95"/>
        <v>3.8213210664223864</v>
      </c>
      <c r="Z351" s="9">
        <f t="shared" si="96"/>
        <v>0.35904735063776749</v>
      </c>
      <c r="AA351">
        <f t="shared" si="97"/>
        <v>1.1600000000000001</v>
      </c>
    </row>
    <row r="352" spans="1:27">
      <c r="A352" s="1">
        <f t="shared" si="80"/>
        <v>32501</v>
      </c>
      <c r="B352" s="1">
        <v>3</v>
      </c>
      <c r="C352" s="1">
        <v>5</v>
      </c>
      <c r="D352" s="2">
        <v>1</v>
      </c>
      <c r="E352" s="5">
        <v>175.9</v>
      </c>
      <c r="F352" s="5">
        <v>176.22</v>
      </c>
      <c r="G352" s="5">
        <v>7.11</v>
      </c>
      <c r="H352" s="5">
        <v>179.49</v>
      </c>
      <c r="I352" s="5">
        <v>175.4</v>
      </c>
      <c r="J352" s="5">
        <v>6.04</v>
      </c>
      <c r="K352" s="6">
        <f t="shared" si="81"/>
        <v>177.69499999999999</v>
      </c>
      <c r="L352" s="6">
        <f t="shared" si="82"/>
        <v>-3.5900000000000034</v>
      </c>
      <c r="M352" s="6">
        <f t="shared" si="83"/>
        <v>175.81</v>
      </c>
      <c r="N352" s="5">
        <f t="shared" si="84"/>
        <v>4.6645926939015805</v>
      </c>
      <c r="O352" s="6">
        <f t="shared" si="85"/>
        <v>0.81999999999999318</v>
      </c>
      <c r="P352" s="6">
        <f t="shared" si="86"/>
        <v>9.329185387803161</v>
      </c>
      <c r="Q352" s="6">
        <f t="shared" si="87"/>
        <v>0.16166726222141539</v>
      </c>
      <c r="R352" s="5">
        <f t="shared" si="88"/>
        <v>0.47271008310817419</v>
      </c>
      <c r="S352" s="5">
        <f t="shared" si="89"/>
        <v>4.4099999999999966</v>
      </c>
      <c r="T352" s="5">
        <f t="shared" si="90"/>
        <v>0.81999999999999318</v>
      </c>
      <c r="U352" s="5">
        <f t="shared" si="91"/>
        <v>8.7896205929410415E-2</v>
      </c>
      <c r="V352" s="5">
        <f t="shared" si="92"/>
        <v>0.40410816628521756</v>
      </c>
      <c r="W352" s="5">
        <f t="shared" si="93"/>
        <v>1.8849999999999909</v>
      </c>
      <c r="X352" s="5">
        <f t="shared" si="94"/>
        <v>175.81</v>
      </c>
      <c r="Y352" s="5">
        <f t="shared" si="95"/>
        <v>37.690321864511645</v>
      </c>
      <c r="Z352" s="9">
        <f t="shared" si="96"/>
        <v>0.35943984197637302</v>
      </c>
      <c r="AA352">
        <f t="shared" si="97"/>
        <v>3.5900000000000034</v>
      </c>
    </row>
    <row r="353" spans="1:27">
      <c r="A353" s="1">
        <f t="shared" si="80"/>
        <v>2505</v>
      </c>
      <c r="B353" s="1">
        <v>0</v>
      </c>
      <c r="C353" s="1">
        <v>5</v>
      </c>
      <c r="D353" s="2">
        <v>5</v>
      </c>
      <c r="E353" s="5">
        <v>88.41</v>
      </c>
      <c r="F353" s="5">
        <v>97.86</v>
      </c>
      <c r="G353" s="5">
        <v>6.24</v>
      </c>
      <c r="H353" s="5">
        <v>92.29</v>
      </c>
      <c r="I353" s="5">
        <v>107.65</v>
      </c>
      <c r="J353" s="5">
        <v>6.34</v>
      </c>
      <c r="K353" s="6">
        <f t="shared" si="81"/>
        <v>90.35</v>
      </c>
      <c r="L353" s="6">
        <f t="shared" si="82"/>
        <v>-3.8800000000000097</v>
      </c>
      <c r="M353" s="6">
        <f t="shared" si="83"/>
        <v>102.755</v>
      </c>
      <c r="N353" s="5">
        <f t="shared" si="84"/>
        <v>4.4478421734589464</v>
      </c>
      <c r="O353" s="6">
        <f t="shared" si="85"/>
        <v>-9.7900000000000063</v>
      </c>
      <c r="P353" s="6">
        <f t="shared" si="86"/>
        <v>8.8956843469178928</v>
      </c>
      <c r="Q353" s="6">
        <f t="shared" si="87"/>
        <v>-1.5897246667643864E-2</v>
      </c>
      <c r="R353" s="5">
        <f t="shared" si="88"/>
        <v>0.66436709864234866</v>
      </c>
      <c r="S353" s="5">
        <f t="shared" si="89"/>
        <v>5.9099999999999966</v>
      </c>
      <c r="T353" s="5">
        <f t="shared" si="90"/>
        <v>9.7900000000000063</v>
      </c>
      <c r="U353" s="5">
        <f t="shared" si="91"/>
        <v>1.1005336540962101</v>
      </c>
      <c r="V353" s="5">
        <f t="shared" si="92"/>
        <v>2.7889928455696582</v>
      </c>
      <c r="W353" s="5">
        <f t="shared" si="93"/>
        <v>12.405000000000001</v>
      </c>
      <c r="X353" s="5">
        <f t="shared" si="94"/>
        <v>102.755</v>
      </c>
      <c r="Y353" s="5">
        <f t="shared" si="95"/>
        <v>23.102213611165677</v>
      </c>
      <c r="Z353" s="9">
        <f t="shared" si="96"/>
        <v>0.35958309192730403</v>
      </c>
      <c r="AA353">
        <f t="shared" si="97"/>
        <v>3.8800000000000097</v>
      </c>
    </row>
    <row r="354" spans="1:27">
      <c r="A354" s="1">
        <f t="shared" si="80"/>
        <v>12007</v>
      </c>
      <c r="B354" s="1">
        <v>1</v>
      </c>
      <c r="C354" s="1">
        <v>4</v>
      </c>
      <c r="D354" s="2">
        <v>7</v>
      </c>
      <c r="E354" s="5">
        <v>25.24</v>
      </c>
      <c r="F354" s="5">
        <v>28.01</v>
      </c>
      <c r="G354" s="5">
        <v>3.95</v>
      </c>
      <c r="H354" s="5">
        <v>25.17</v>
      </c>
      <c r="I354" s="5">
        <v>31.43</v>
      </c>
      <c r="J354" s="5">
        <v>3.76</v>
      </c>
      <c r="K354" s="6">
        <f t="shared" si="81"/>
        <v>25.204999999999998</v>
      </c>
      <c r="L354" s="6">
        <f t="shared" si="82"/>
        <v>6.9999999999996732E-2</v>
      </c>
      <c r="M354" s="6">
        <f t="shared" si="83"/>
        <v>29.72</v>
      </c>
      <c r="N354" s="5">
        <f t="shared" si="84"/>
        <v>2.7267242251463566</v>
      </c>
      <c r="O354" s="6">
        <f t="shared" si="85"/>
        <v>-3.4199999999999982</v>
      </c>
      <c r="P354" s="6">
        <f t="shared" si="86"/>
        <v>5.4534484502927132</v>
      </c>
      <c r="Q354" s="6">
        <f t="shared" si="87"/>
        <v>4.9256727448798152E-2</v>
      </c>
      <c r="R354" s="5">
        <f t="shared" si="88"/>
        <v>0.63996204086474306</v>
      </c>
      <c r="S354" s="5">
        <f t="shared" si="89"/>
        <v>3.4899999999999949</v>
      </c>
      <c r="T354" s="5">
        <f t="shared" si="90"/>
        <v>3.4199999999999982</v>
      </c>
      <c r="U354" s="5">
        <f t="shared" si="91"/>
        <v>0.62712612600499229</v>
      </c>
      <c r="V354" s="5">
        <f t="shared" si="92"/>
        <v>1.6558330169079194</v>
      </c>
      <c r="W354" s="5">
        <f t="shared" si="93"/>
        <v>4.5150000000000006</v>
      </c>
      <c r="X354" s="5">
        <f t="shared" si="94"/>
        <v>29.72</v>
      </c>
      <c r="Y354" s="5">
        <f t="shared" si="95"/>
        <v>10.899525418051685</v>
      </c>
      <c r="Z354" s="9">
        <f t="shared" si="96"/>
        <v>0.35979855474973771</v>
      </c>
      <c r="AA354">
        <f t="shared" si="97"/>
        <v>6.9999999999996732E-2</v>
      </c>
    </row>
    <row r="355" spans="1:27">
      <c r="A355" s="1">
        <f t="shared" si="80"/>
        <v>7000</v>
      </c>
      <c r="B355" s="1">
        <v>1</v>
      </c>
      <c r="C355" s="1">
        <v>-6</v>
      </c>
      <c r="D355" s="2">
        <v>0</v>
      </c>
      <c r="E355" s="5">
        <v>205.22</v>
      </c>
      <c r="F355" s="5">
        <v>193.18</v>
      </c>
      <c r="G355" s="5">
        <v>9.27</v>
      </c>
      <c r="H355" s="5">
        <v>202.32</v>
      </c>
      <c r="I355" s="5">
        <v>194.28</v>
      </c>
      <c r="J355" s="5">
        <v>8.48</v>
      </c>
      <c r="K355" s="6">
        <f t="shared" si="81"/>
        <v>203.76999999999998</v>
      </c>
      <c r="L355" s="6">
        <f t="shared" si="82"/>
        <v>2.9000000000000057</v>
      </c>
      <c r="M355" s="6">
        <f t="shared" si="83"/>
        <v>193.73000000000002</v>
      </c>
      <c r="N355" s="5">
        <f t="shared" si="84"/>
        <v>6.2817851762058847</v>
      </c>
      <c r="O355" s="6">
        <f t="shared" si="85"/>
        <v>-1.0999999999999943</v>
      </c>
      <c r="P355" s="6">
        <f t="shared" si="86"/>
        <v>12.563570352411769</v>
      </c>
      <c r="Q355" s="6">
        <f t="shared" si="87"/>
        <v>8.8838107160709251E-2</v>
      </c>
      <c r="R355" s="5">
        <f t="shared" si="88"/>
        <v>0.31838083345727741</v>
      </c>
      <c r="S355" s="5">
        <f t="shared" si="89"/>
        <v>4</v>
      </c>
      <c r="T355" s="5">
        <f t="shared" si="90"/>
        <v>1.0999999999999943</v>
      </c>
      <c r="U355" s="5">
        <f t="shared" si="91"/>
        <v>8.7554729200750844E-2</v>
      </c>
      <c r="V355" s="5">
        <f t="shared" si="92"/>
        <v>1.5982717839555269</v>
      </c>
      <c r="W355" s="5">
        <f t="shared" si="93"/>
        <v>10.039999999999964</v>
      </c>
      <c r="X355" s="5">
        <f t="shared" si="94"/>
        <v>193.73000000000002</v>
      </c>
      <c r="Y355" s="5">
        <f t="shared" si="95"/>
        <v>30.839959432839184</v>
      </c>
      <c r="Z355" s="9">
        <f t="shared" si="96"/>
        <v>0.36081851393740871</v>
      </c>
      <c r="AA355">
        <f t="shared" si="97"/>
        <v>2.9000000000000057</v>
      </c>
    </row>
    <row r="356" spans="1:27">
      <c r="A356" s="1">
        <f t="shared" si="80"/>
        <v>13000</v>
      </c>
      <c r="B356" s="1">
        <v>1</v>
      </c>
      <c r="C356" s="1">
        <v>6</v>
      </c>
      <c r="D356" s="2">
        <v>0</v>
      </c>
      <c r="E356" s="5">
        <v>105.22</v>
      </c>
      <c r="F356" s="5">
        <v>115.59</v>
      </c>
      <c r="G356" s="5">
        <v>5.74</v>
      </c>
      <c r="H356" s="5">
        <v>104.4</v>
      </c>
      <c r="I356" s="5">
        <v>114.14</v>
      </c>
      <c r="J356" s="5">
        <v>4.28</v>
      </c>
      <c r="K356" s="6">
        <f t="shared" si="81"/>
        <v>104.81</v>
      </c>
      <c r="L356" s="6">
        <f t="shared" si="82"/>
        <v>0.81999999999999318</v>
      </c>
      <c r="M356" s="6">
        <f t="shared" si="83"/>
        <v>114.86500000000001</v>
      </c>
      <c r="N356" s="5">
        <f t="shared" si="84"/>
        <v>3.5800139664532038</v>
      </c>
      <c r="O356" s="6">
        <f t="shared" si="85"/>
        <v>1.4500000000000028</v>
      </c>
      <c r="P356" s="6">
        <f t="shared" si="86"/>
        <v>7.1600279329064076</v>
      </c>
      <c r="Q356" s="6">
        <f t="shared" si="87"/>
        <v>0.28535871727850814</v>
      </c>
      <c r="R356" s="5">
        <f t="shared" si="88"/>
        <v>8.7988483551108054E-2</v>
      </c>
      <c r="S356" s="5">
        <f t="shared" si="89"/>
        <v>0.63000000000000966</v>
      </c>
      <c r="T356" s="5">
        <f t="shared" si="90"/>
        <v>1.4500000000000028</v>
      </c>
      <c r="U356" s="5">
        <f t="shared" si="91"/>
        <v>0.20251317642715075</v>
      </c>
      <c r="V356" s="5">
        <f t="shared" si="92"/>
        <v>2.8086482606551701</v>
      </c>
      <c r="W356" s="5">
        <f t="shared" si="93"/>
        <v>10.055000000000007</v>
      </c>
      <c r="X356" s="5">
        <f t="shared" si="94"/>
        <v>114.86500000000001</v>
      </c>
      <c r="Y356" s="5">
        <f t="shared" si="95"/>
        <v>32.085070359040863</v>
      </c>
      <c r="Z356" s="9">
        <f t="shared" si="96"/>
        <v>0.3617485314413868</v>
      </c>
      <c r="AA356">
        <f t="shared" si="97"/>
        <v>0.81999999999999318</v>
      </c>
    </row>
    <row r="357" spans="1:27">
      <c r="A357" s="1">
        <f t="shared" si="80"/>
        <v>21508</v>
      </c>
      <c r="B357" s="1">
        <v>2</v>
      </c>
      <c r="C357" s="1">
        <v>3</v>
      </c>
      <c r="D357" s="2">
        <v>8</v>
      </c>
      <c r="E357" s="5">
        <v>95.64</v>
      </c>
      <c r="F357" s="5">
        <v>100.74</v>
      </c>
      <c r="G357" s="5">
        <v>6.37</v>
      </c>
      <c r="H357" s="5">
        <v>98.7</v>
      </c>
      <c r="I357" s="5">
        <v>104.1</v>
      </c>
      <c r="J357" s="5">
        <v>5.45</v>
      </c>
      <c r="K357" s="6">
        <f t="shared" si="81"/>
        <v>97.17</v>
      </c>
      <c r="L357" s="6">
        <f t="shared" si="82"/>
        <v>-3.0600000000000023</v>
      </c>
      <c r="M357" s="6">
        <f t="shared" si="83"/>
        <v>102.41999999999999</v>
      </c>
      <c r="N357" s="5">
        <f t="shared" si="84"/>
        <v>4.1916404903092541</v>
      </c>
      <c r="O357" s="6">
        <f t="shared" si="85"/>
        <v>-3.3599999999999994</v>
      </c>
      <c r="P357" s="6">
        <f t="shared" si="86"/>
        <v>8.3832809806185082</v>
      </c>
      <c r="Q357" s="6">
        <f t="shared" si="87"/>
        <v>0.15473097379886566</v>
      </c>
      <c r="R357" s="5">
        <f t="shared" si="88"/>
        <v>3.5785511745768009E-2</v>
      </c>
      <c r="S357" s="5">
        <f t="shared" si="89"/>
        <v>0.29999999999999716</v>
      </c>
      <c r="T357" s="5">
        <f t="shared" si="90"/>
        <v>3.3599999999999994</v>
      </c>
      <c r="U357" s="5">
        <f t="shared" si="91"/>
        <v>0.4007977315526054</v>
      </c>
      <c r="V357" s="5">
        <f t="shared" si="92"/>
        <v>1.2524929111018888</v>
      </c>
      <c r="W357" s="5">
        <f t="shared" si="93"/>
        <v>5.2499999999999858</v>
      </c>
      <c r="X357" s="5">
        <f t="shared" si="94"/>
        <v>102.41999999999999</v>
      </c>
      <c r="Y357" s="5">
        <f t="shared" si="95"/>
        <v>24.434347420010624</v>
      </c>
      <c r="Z357" s="9">
        <f t="shared" si="96"/>
        <v>0.3619530356275521</v>
      </c>
      <c r="AA357">
        <f t="shared" si="97"/>
        <v>3.0600000000000023</v>
      </c>
    </row>
    <row r="358" spans="1:27">
      <c r="A358" s="1">
        <f t="shared" si="80"/>
        <v>42002</v>
      </c>
      <c r="B358" s="1">
        <v>4</v>
      </c>
      <c r="C358" s="1">
        <v>4</v>
      </c>
      <c r="D358" s="2">
        <v>2</v>
      </c>
      <c r="E358" s="5">
        <v>20.3</v>
      </c>
      <c r="F358" s="5">
        <v>17.16</v>
      </c>
      <c r="G358" s="5">
        <v>2.98</v>
      </c>
      <c r="H358" s="5">
        <v>19.54</v>
      </c>
      <c r="I358" s="5">
        <v>11.69</v>
      </c>
      <c r="J358" s="5">
        <v>3.88</v>
      </c>
      <c r="K358" s="6">
        <f t="shared" si="81"/>
        <v>19.920000000000002</v>
      </c>
      <c r="L358" s="6">
        <f t="shared" si="82"/>
        <v>0.76000000000000156</v>
      </c>
      <c r="M358" s="6">
        <f t="shared" si="83"/>
        <v>14.425000000000001</v>
      </c>
      <c r="N358" s="5">
        <f t="shared" si="84"/>
        <v>2.4461602564018574</v>
      </c>
      <c r="O358" s="6">
        <f t="shared" si="85"/>
        <v>5.4700000000000006</v>
      </c>
      <c r="P358" s="6">
        <f t="shared" si="86"/>
        <v>4.8923205128037148</v>
      </c>
      <c r="Q358" s="6">
        <f t="shared" si="87"/>
        <v>-0.25795076624830787</v>
      </c>
      <c r="R358" s="5">
        <f t="shared" si="88"/>
        <v>0.96273332617383434</v>
      </c>
      <c r="S358" s="5">
        <f t="shared" si="89"/>
        <v>4.7099999999999991</v>
      </c>
      <c r="T358" s="5">
        <f t="shared" si="90"/>
        <v>5.4700000000000006</v>
      </c>
      <c r="U358" s="5">
        <f t="shared" si="91"/>
        <v>1.1180788310341561</v>
      </c>
      <c r="V358" s="5">
        <f t="shared" si="92"/>
        <v>2.246377761072281</v>
      </c>
      <c r="W358" s="5">
        <f t="shared" si="93"/>
        <v>5.495000000000001</v>
      </c>
      <c r="X358" s="5">
        <f t="shared" si="94"/>
        <v>14.425000000000001</v>
      </c>
      <c r="Y358" s="5">
        <f t="shared" si="95"/>
        <v>5.8969971252898361</v>
      </c>
      <c r="Z358" s="9">
        <f t="shared" si="96"/>
        <v>0.36210495716021346</v>
      </c>
      <c r="AA358">
        <f t="shared" si="97"/>
        <v>0.76000000000000156</v>
      </c>
    </row>
    <row r="359" spans="1:27">
      <c r="A359" s="1">
        <f t="shared" si="80"/>
        <v>3001</v>
      </c>
      <c r="B359" s="1">
        <v>0</v>
      </c>
      <c r="C359" s="1">
        <v>6</v>
      </c>
      <c r="D359" s="2">
        <v>1</v>
      </c>
      <c r="E359" s="5">
        <v>5.83</v>
      </c>
      <c r="F359" s="5">
        <v>9.36</v>
      </c>
      <c r="G359" s="5">
        <v>2.66</v>
      </c>
      <c r="H359" s="5">
        <v>6.92</v>
      </c>
      <c r="I359" s="5">
        <v>10.82</v>
      </c>
      <c r="J359" s="5">
        <v>3.13</v>
      </c>
      <c r="K359" s="6">
        <f t="shared" si="81"/>
        <v>6.375</v>
      </c>
      <c r="L359" s="6">
        <f t="shared" si="82"/>
        <v>-1.0899999999999999</v>
      </c>
      <c r="M359" s="6">
        <f t="shared" si="83"/>
        <v>10.09</v>
      </c>
      <c r="N359" s="5">
        <f t="shared" si="84"/>
        <v>2.0538074398540873</v>
      </c>
      <c r="O359" s="6">
        <f t="shared" si="85"/>
        <v>-1.4600000000000009</v>
      </c>
      <c r="P359" s="6">
        <f t="shared" si="86"/>
        <v>4.1076148797081746</v>
      </c>
      <c r="Q359" s="6">
        <f t="shared" si="87"/>
        <v>-0.16128611646169796</v>
      </c>
      <c r="R359" s="5">
        <f t="shared" si="88"/>
        <v>9.0076604266826399E-2</v>
      </c>
      <c r="S359" s="5">
        <f t="shared" si="89"/>
        <v>0.37000000000000099</v>
      </c>
      <c r="T359" s="5">
        <f t="shared" si="90"/>
        <v>1.4600000000000009</v>
      </c>
      <c r="U359" s="5">
        <f t="shared" si="91"/>
        <v>0.35543741143126023</v>
      </c>
      <c r="V359" s="5">
        <f t="shared" si="92"/>
        <v>1.8088355937905902</v>
      </c>
      <c r="W359" s="5">
        <f t="shared" si="93"/>
        <v>3.7149999999999999</v>
      </c>
      <c r="X359" s="5">
        <f t="shared" si="94"/>
        <v>10.09</v>
      </c>
      <c r="Y359" s="5">
        <f t="shared" si="95"/>
        <v>4.9128266867690593</v>
      </c>
      <c r="Z359" s="9">
        <f t="shared" si="96"/>
        <v>0.36221816630312736</v>
      </c>
      <c r="AA359">
        <f t="shared" si="97"/>
        <v>1.0899999999999999</v>
      </c>
    </row>
    <row r="360" spans="1:27">
      <c r="A360" s="1">
        <f t="shared" si="80"/>
        <v>17496</v>
      </c>
      <c r="B360" s="1">
        <v>2</v>
      </c>
      <c r="C360" s="1">
        <v>-5</v>
      </c>
      <c r="D360" s="2">
        <v>-4</v>
      </c>
      <c r="E360" s="5">
        <v>102.59</v>
      </c>
      <c r="F360" s="5">
        <v>95.86</v>
      </c>
      <c r="G360" s="5">
        <v>6.7</v>
      </c>
      <c r="H360" s="5">
        <v>102.23</v>
      </c>
      <c r="I360" s="5">
        <v>88.54</v>
      </c>
      <c r="J360" s="5">
        <v>6.33</v>
      </c>
      <c r="K360" s="6">
        <f t="shared" si="81"/>
        <v>102.41</v>
      </c>
      <c r="L360" s="6">
        <f t="shared" si="82"/>
        <v>0.35999999999999943</v>
      </c>
      <c r="M360" s="6">
        <f t="shared" si="83"/>
        <v>92.2</v>
      </c>
      <c r="N360" s="5">
        <f t="shared" si="84"/>
        <v>4.6086576136658275</v>
      </c>
      <c r="O360" s="6">
        <f t="shared" si="85"/>
        <v>7.3199999999999932</v>
      </c>
      <c r="P360" s="6">
        <f t="shared" si="86"/>
        <v>9.217315227331655</v>
      </c>
      <c r="Q360" s="6">
        <f t="shared" si="87"/>
        <v>5.6746262016104269E-2</v>
      </c>
      <c r="R360" s="5">
        <f t="shared" si="88"/>
        <v>0.75510057194982827</v>
      </c>
      <c r="S360" s="5">
        <f t="shared" si="89"/>
        <v>6.9599999999999937</v>
      </c>
      <c r="T360" s="5">
        <f t="shared" si="90"/>
        <v>7.3199999999999932</v>
      </c>
      <c r="U360" s="5">
        <f t="shared" si="91"/>
        <v>0.79415749808516412</v>
      </c>
      <c r="V360" s="5">
        <f t="shared" si="92"/>
        <v>2.2153956435654449</v>
      </c>
      <c r="W360" s="5">
        <f t="shared" si="93"/>
        <v>10.209999999999994</v>
      </c>
      <c r="X360" s="5">
        <f t="shared" si="94"/>
        <v>92.2</v>
      </c>
      <c r="Y360" s="5">
        <f t="shared" si="95"/>
        <v>20.005825498210985</v>
      </c>
      <c r="Z360" s="9">
        <f t="shared" si="96"/>
        <v>0.36297933825494805</v>
      </c>
      <c r="AA360">
        <f t="shared" si="97"/>
        <v>0.35999999999999943</v>
      </c>
    </row>
    <row r="361" spans="1:27">
      <c r="A361" s="1">
        <f t="shared" si="80"/>
        <v>32005</v>
      </c>
      <c r="B361" s="1">
        <v>3</v>
      </c>
      <c r="C361" s="1">
        <v>4</v>
      </c>
      <c r="D361" s="2">
        <v>5</v>
      </c>
      <c r="E361" s="5">
        <v>57.73</v>
      </c>
      <c r="F361" s="5">
        <v>64.150000000000006</v>
      </c>
      <c r="G361" s="5">
        <v>4.76</v>
      </c>
      <c r="H361" s="5">
        <v>54.13</v>
      </c>
      <c r="I361" s="5">
        <v>60.19</v>
      </c>
      <c r="J361" s="5">
        <v>4.68</v>
      </c>
      <c r="K361" s="6">
        <f t="shared" si="81"/>
        <v>55.93</v>
      </c>
      <c r="L361" s="6">
        <f t="shared" si="82"/>
        <v>3.5999999999999943</v>
      </c>
      <c r="M361" s="6">
        <f t="shared" si="83"/>
        <v>62.17</v>
      </c>
      <c r="N361" s="5">
        <f t="shared" si="84"/>
        <v>3.337663853655727</v>
      </c>
      <c r="O361" s="6">
        <f t="shared" si="85"/>
        <v>3.960000000000008</v>
      </c>
      <c r="P361" s="6">
        <f t="shared" si="86"/>
        <v>6.6753277073114541</v>
      </c>
      <c r="Q361" s="6">
        <f t="shared" si="87"/>
        <v>1.6947935368043138E-2</v>
      </c>
      <c r="R361" s="5">
        <f t="shared" si="88"/>
        <v>5.3929936594080227E-2</v>
      </c>
      <c r="S361" s="5">
        <f t="shared" si="89"/>
        <v>0.36000000000001364</v>
      </c>
      <c r="T361" s="5">
        <f t="shared" si="90"/>
        <v>3.960000000000008</v>
      </c>
      <c r="U361" s="5">
        <f t="shared" si="91"/>
        <v>0.59322930253486117</v>
      </c>
      <c r="V361" s="5">
        <f t="shared" si="92"/>
        <v>1.8695711352613775</v>
      </c>
      <c r="W361" s="5">
        <f t="shared" si="93"/>
        <v>6.240000000000002</v>
      </c>
      <c r="X361" s="5">
        <f t="shared" si="94"/>
        <v>62.17</v>
      </c>
      <c r="Y361" s="5">
        <f t="shared" si="95"/>
        <v>18.626800878076892</v>
      </c>
      <c r="Z361" s="9">
        <f t="shared" si="96"/>
        <v>0.36414145603048276</v>
      </c>
      <c r="AA361">
        <f t="shared" si="97"/>
        <v>3.5999999999999943</v>
      </c>
    </row>
    <row r="362" spans="1:27">
      <c r="A362" s="1">
        <f t="shared" si="80"/>
        <v>7495</v>
      </c>
      <c r="B362" s="1">
        <v>1</v>
      </c>
      <c r="C362" s="1">
        <v>-5</v>
      </c>
      <c r="D362" s="2">
        <v>-5</v>
      </c>
      <c r="E362" s="5">
        <v>140.62</v>
      </c>
      <c r="F362" s="5">
        <v>126.02</v>
      </c>
      <c r="G362" s="5">
        <v>7.35</v>
      </c>
      <c r="H362" s="5">
        <v>140.63</v>
      </c>
      <c r="I362" s="5">
        <v>134.93</v>
      </c>
      <c r="J362" s="5">
        <v>7.47</v>
      </c>
      <c r="K362" s="6">
        <f t="shared" si="81"/>
        <v>140.625</v>
      </c>
      <c r="L362" s="6">
        <f t="shared" si="82"/>
        <v>-9.9999999999909051E-3</v>
      </c>
      <c r="M362" s="6">
        <f t="shared" si="83"/>
        <v>130.47499999999999</v>
      </c>
      <c r="N362" s="5">
        <f t="shared" si="84"/>
        <v>5.2398330126064128</v>
      </c>
      <c r="O362" s="6">
        <f t="shared" si="85"/>
        <v>-8.9100000000000108</v>
      </c>
      <c r="P362" s="6">
        <f t="shared" si="86"/>
        <v>10.479666025212826</v>
      </c>
      <c r="Q362" s="6">
        <f t="shared" si="87"/>
        <v>-1.6193270286660264E-2</v>
      </c>
      <c r="R362" s="5">
        <f t="shared" si="88"/>
        <v>0.84926370540699314</v>
      </c>
      <c r="S362" s="5">
        <f t="shared" si="89"/>
        <v>8.9000000000000199</v>
      </c>
      <c r="T362" s="5">
        <f t="shared" si="90"/>
        <v>8.9100000000000108</v>
      </c>
      <c r="U362" s="5">
        <f t="shared" si="91"/>
        <v>0.85021793428947201</v>
      </c>
      <c r="V362" s="5">
        <f t="shared" si="92"/>
        <v>1.937084631433925</v>
      </c>
      <c r="W362" s="5">
        <f t="shared" si="93"/>
        <v>10.150000000000006</v>
      </c>
      <c r="X362" s="5">
        <f t="shared" si="94"/>
        <v>130.47499999999999</v>
      </c>
      <c r="Y362" s="5">
        <f t="shared" si="95"/>
        <v>24.90060268830948</v>
      </c>
      <c r="Z362" s="9">
        <f t="shared" si="96"/>
        <v>0.36424854152075886</v>
      </c>
      <c r="AA362">
        <f t="shared" si="97"/>
        <v>9.9999999999909051E-3</v>
      </c>
    </row>
    <row r="363" spans="1:27">
      <c r="A363" s="1">
        <f t="shared" si="80"/>
        <v>7004</v>
      </c>
      <c r="B363" s="1">
        <v>1</v>
      </c>
      <c r="C363" s="1">
        <v>-6</v>
      </c>
      <c r="D363" s="2">
        <v>4</v>
      </c>
      <c r="E363" s="5">
        <v>340.07</v>
      </c>
      <c r="F363" s="5">
        <v>319.52</v>
      </c>
      <c r="G363" s="5">
        <v>9.3800000000000008</v>
      </c>
      <c r="H363" s="5">
        <v>339.63</v>
      </c>
      <c r="I363" s="5">
        <v>325.48</v>
      </c>
      <c r="J363" s="5">
        <v>11.37</v>
      </c>
      <c r="K363" s="6">
        <f t="shared" si="81"/>
        <v>339.85</v>
      </c>
      <c r="L363" s="6">
        <f t="shared" si="82"/>
        <v>0.43999999999999773</v>
      </c>
      <c r="M363" s="6">
        <f t="shared" si="83"/>
        <v>322.5</v>
      </c>
      <c r="N363" s="5">
        <f t="shared" si="84"/>
        <v>7.3698931471222835</v>
      </c>
      <c r="O363" s="6">
        <f t="shared" si="85"/>
        <v>-5.9600000000000364</v>
      </c>
      <c r="P363" s="6">
        <f t="shared" si="86"/>
        <v>14.739786294244567</v>
      </c>
      <c r="Q363" s="6">
        <f t="shared" si="87"/>
        <v>-0.19005915917837174</v>
      </c>
      <c r="R363" s="5">
        <f t="shared" si="88"/>
        <v>0.43419896816950715</v>
      </c>
      <c r="S363" s="5">
        <f t="shared" si="89"/>
        <v>6.4000000000000341</v>
      </c>
      <c r="T363" s="5">
        <f t="shared" si="90"/>
        <v>5.9600000000000364</v>
      </c>
      <c r="U363" s="5">
        <f t="shared" si="91"/>
        <v>0.40434778910785385</v>
      </c>
      <c r="V363" s="5">
        <f t="shared" si="92"/>
        <v>2.3541725305440369</v>
      </c>
      <c r="W363" s="5">
        <f t="shared" si="93"/>
        <v>17.350000000000023</v>
      </c>
      <c r="X363" s="5">
        <f t="shared" si="94"/>
        <v>322.5</v>
      </c>
      <c r="Y363" s="5">
        <f t="shared" si="95"/>
        <v>43.759114760832908</v>
      </c>
      <c r="Z363" s="9">
        <f t="shared" si="96"/>
        <v>0.36426638604186362</v>
      </c>
      <c r="AA363">
        <f t="shared" si="97"/>
        <v>0.43999999999999773</v>
      </c>
    </row>
    <row r="364" spans="1:27">
      <c r="A364" s="1">
        <f t="shared" si="80"/>
        <v>27498</v>
      </c>
      <c r="B364" s="1">
        <v>3</v>
      </c>
      <c r="C364" s="1">
        <v>-5</v>
      </c>
      <c r="D364" s="2">
        <v>-2</v>
      </c>
      <c r="E364" s="5">
        <v>18.420000000000002</v>
      </c>
      <c r="F364" s="5">
        <v>32.01</v>
      </c>
      <c r="G364" s="5">
        <v>4.68</v>
      </c>
      <c r="H364" s="5">
        <v>16.95</v>
      </c>
      <c r="I364" s="5">
        <v>26.54</v>
      </c>
      <c r="J364" s="5">
        <v>4.5599999999999996</v>
      </c>
      <c r="K364" s="6">
        <f t="shared" si="81"/>
        <v>17.685000000000002</v>
      </c>
      <c r="L364" s="6">
        <f t="shared" si="82"/>
        <v>1.4700000000000024</v>
      </c>
      <c r="M364" s="6">
        <f t="shared" si="83"/>
        <v>29.274999999999999</v>
      </c>
      <c r="N364" s="5">
        <f t="shared" si="84"/>
        <v>3.2671088136148754</v>
      </c>
      <c r="O364" s="6">
        <f t="shared" si="85"/>
        <v>5.4699999999999989</v>
      </c>
      <c r="P364" s="6">
        <f t="shared" si="86"/>
        <v>6.5342176272297507</v>
      </c>
      <c r="Q364" s="6">
        <f t="shared" si="87"/>
        <v>2.59696458684654E-2</v>
      </c>
      <c r="R364" s="5">
        <f t="shared" si="88"/>
        <v>0.61216204114949835</v>
      </c>
      <c r="S364" s="5">
        <f t="shared" si="89"/>
        <v>3.9999999999999964</v>
      </c>
      <c r="T364" s="5">
        <f t="shared" si="90"/>
        <v>5.4699999999999989</v>
      </c>
      <c r="U364" s="5">
        <f t="shared" si="91"/>
        <v>0.83713159127193959</v>
      </c>
      <c r="V364" s="5">
        <f t="shared" si="92"/>
        <v>3.5474790284613453</v>
      </c>
      <c r="W364" s="5">
        <f t="shared" si="93"/>
        <v>11.589999999999996</v>
      </c>
      <c r="X364" s="5">
        <f t="shared" si="94"/>
        <v>29.274999999999999</v>
      </c>
      <c r="Y364" s="5">
        <f t="shared" si="95"/>
        <v>8.9605218773257906</v>
      </c>
      <c r="Z364" s="9">
        <f t="shared" si="96"/>
        <v>0.36476019519678959</v>
      </c>
      <c r="AA364">
        <f t="shared" si="97"/>
        <v>1.4700000000000024</v>
      </c>
    </row>
    <row r="365" spans="1:27">
      <c r="A365" s="1">
        <f t="shared" si="80"/>
        <v>1509</v>
      </c>
      <c r="B365" s="1">
        <v>0</v>
      </c>
      <c r="C365" s="1">
        <v>3</v>
      </c>
      <c r="D365" s="2">
        <v>9</v>
      </c>
      <c r="E365" s="5">
        <v>135.47</v>
      </c>
      <c r="F365" s="5">
        <v>136.84</v>
      </c>
      <c r="G365" s="5">
        <v>7.39</v>
      </c>
      <c r="H365" s="5">
        <v>139.26</v>
      </c>
      <c r="I365" s="5">
        <v>141.13999999999999</v>
      </c>
      <c r="J365" s="5">
        <v>6.84</v>
      </c>
      <c r="K365" s="6">
        <f t="shared" si="81"/>
        <v>137.36500000000001</v>
      </c>
      <c r="L365" s="6">
        <f t="shared" si="82"/>
        <v>-3.789999999999992</v>
      </c>
      <c r="M365" s="6">
        <f t="shared" si="83"/>
        <v>138.99</v>
      </c>
      <c r="N365" s="5">
        <f t="shared" si="84"/>
        <v>5.0348212480682966</v>
      </c>
      <c r="O365" s="6">
        <f t="shared" si="85"/>
        <v>-4.2999999999999829</v>
      </c>
      <c r="P365" s="6">
        <f t="shared" si="86"/>
        <v>10.069642496136593</v>
      </c>
      <c r="Q365" s="6">
        <f t="shared" si="87"/>
        <v>7.718616891704648E-2</v>
      </c>
      <c r="R365" s="5">
        <f t="shared" si="88"/>
        <v>5.064727970190222E-2</v>
      </c>
      <c r="S365" s="5">
        <f t="shared" si="89"/>
        <v>0.50999999999999091</v>
      </c>
      <c r="T365" s="5">
        <f t="shared" si="90"/>
        <v>4.2999999999999829</v>
      </c>
      <c r="U365" s="5">
        <f t="shared" si="91"/>
        <v>0.42702608376114232</v>
      </c>
      <c r="V365" s="5">
        <f t="shared" si="92"/>
        <v>0.32275227261016698</v>
      </c>
      <c r="W365" s="5">
        <f t="shared" si="93"/>
        <v>1.625</v>
      </c>
      <c r="X365" s="5">
        <f t="shared" si="94"/>
        <v>138.99</v>
      </c>
      <c r="Y365" s="5">
        <f t="shared" si="95"/>
        <v>27.605746689284377</v>
      </c>
      <c r="Z365" s="9">
        <f t="shared" si="96"/>
        <v>0.36481776272544625</v>
      </c>
      <c r="AA365">
        <f t="shared" si="97"/>
        <v>3.789999999999992</v>
      </c>
    </row>
    <row r="366" spans="1:27">
      <c r="A366" s="1">
        <f t="shared" si="80"/>
        <v>12505</v>
      </c>
      <c r="B366" s="1">
        <v>1</v>
      </c>
      <c r="C366" s="1">
        <v>5</v>
      </c>
      <c r="D366" s="2">
        <v>5</v>
      </c>
      <c r="E366" s="5">
        <v>13.15</v>
      </c>
      <c r="F366" s="5">
        <v>9.75</v>
      </c>
      <c r="G366" s="5">
        <v>2.76</v>
      </c>
      <c r="H366" s="5">
        <v>14.37</v>
      </c>
      <c r="I366" s="5">
        <v>15.13</v>
      </c>
      <c r="J366" s="5">
        <v>3.53</v>
      </c>
      <c r="K366" s="6">
        <f t="shared" si="81"/>
        <v>13.76</v>
      </c>
      <c r="L366" s="6">
        <f t="shared" si="82"/>
        <v>-1.2199999999999989</v>
      </c>
      <c r="M366" s="6">
        <f t="shared" si="83"/>
        <v>12.440000000000001</v>
      </c>
      <c r="N366" s="5">
        <f t="shared" si="84"/>
        <v>2.2404519633323985</v>
      </c>
      <c r="O366" s="6">
        <f t="shared" si="85"/>
        <v>-5.3800000000000008</v>
      </c>
      <c r="P366" s="6">
        <f t="shared" si="86"/>
        <v>4.480903926664797</v>
      </c>
      <c r="Q366" s="6">
        <f t="shared" si="87"/>
        <v>-0.24121821849241729</v>
      </c>
      <c r="R366" s="5">
        <f t="shared" si="88"/>
        <v>0.9283841091179903</v>
      </c>
      <c r="S366" s="5">
        <f t="shared" si="89"/>
        <v>4.1600000000000019</v>
      </c>
      <c r="T366" s="5">
        <f t="shared" si="90"/>
        <v>5.3800000000000008</v>
      </c>
      <c r="U366" s="5">
        <f t="shared" si="91"/>
        <v>1.2006506026574004</v>
      </c>
      <c r="V366" s="5">
        <f t="shared" si="92"/>
        <v>0.58916683847872364</v>
      </c>
      <c r="W366" s="5">
        <f t="shared" si="93"/>
        <v>1.3199999999999985</v>
      </c>
      <c r="X366" s="5">
        <f t="shared" si="94"/>
        <v>12.440000000000001</v>
      </c>
      <c r="Y366" s="5">
        <f t="shared" si="95"/>
        <v>5.5524511141479787</v>
      </c>
      <c r="Z366" s="9">
        <f t="shared" si="96"/>
        <v>0.36601502701391919</v>
      </c>
      <c r="AA366">
        <f t="shared" si="97"/>
        <v>1.2199999999999989</v>
      </c>
    </row>
    <row r="367" spans="1:27">
      <c r="A367" s="1">
        <f t="shared" si="80"/>
        <v>22504</v>
      </c>
      <c r="B367" s="1">
        <v>2</v>
      </c>
      <c r="C367" s="1">
        <v>5</v>
      </c>
      <c r="D367" s="2">
        <v>4</v>
      </c>
      <c r="E367" s="5">
        <v>70.08</v>
      </c>
      <c r="F367" s="5">
        <v>68.39</v>
      </c>
      <c r="G367" s="5">
        <v>5.09</v>
      </c>
      <c r="H367" s="5">
        <v>72.7</v>
      </c>
      <c r="I367" s="5">
        <v>67.59</v>
      </c>
      <c r="J367" s="5">
        <v>5.2</v>
      </c>
      <c r="K367" s="6">
        <f t="shared" si="81"/>
        <v>71.39</v>
      </c>
      <c r="L367" s="6">
        <f t="shared" si="82"/>
        <v>-2.6200000000000045</v>
      </c>
      <c r="M367" s="6">
        <f t="shared" si="83"/>
        <v>67.990000000000009</v>
      </c>
      <c r="N367" s="5">
        <f t="shared" si="84"/>
        <v>3.6382722547934754</v>
      </c>
      <c r="O367" s="6">
        <f t="shared" si="85"/>
        <v>0.79999999999999716</v>
      </c>
      <c r="P367" s="6">
        <f t="shared" si="86"/>
        <v>7.2765445095869508</v>
      </c>
      <c r="Q367" s="6">
        <f t="shared" si="87"/>
        <v>-2.1377537626468282E-2</v>
      </c>
      <c r="R367" s="5">
        <f t="shared" si="88"/>
        <v>0.47000330933097478</v>
      </c>
      <c r="S367" s="5">
        <f t="shared" si="89"/>
        <v>3.4200000000000017</v>
      </c>
      <c r="T367" s="5">
        <f t="shared" si="90"/>
        <v>0.79999999999999716</v>
      </c>
      <c r="U367" s="5">
        <f t="shared" si="91"/>
        <v>0.10994229458034453</v>
      </c>
      <c r="V367" s="5">
        <f t="shared" si="92"/>
        <v>0.93450950393292953</v>
      </c>
      <c r="W367" s="5">
        <f t="shared" si="93"/>
        <v>3.3999999999999915</v>
      </c>
      <c r="X367" s="5">
        <f t="shared" si="94"/>
        <v>67.990000000000009</v>
      </c>
      <c r="Y367" s="5">
        <f t="shared" si="95"/>
        <v>18.687441521294129</v>
      </c>
      <c r="Z367" s="9">
        <f t="shared" si="96"/>
        <v>0.36611746748823665</v>
      </c>
      <c r="AA367">
        <f t="shared" si="97"/>
        <v>2.6200000000000045</v>
      </c>
    </row>
    <row r="368" spans="1:27">
      <c r="A368" s="1">
        <f t="shared" si="80"/>
        <v>31507</v>
      </c>
      <c r="B368" s="1">
        <v>3</v>
      </c>
      <c r="C368" s="1">
        <v>3</v>
      </c>
      <c r="D368" s="2">
        <v>7</v>
      </c>
      <c r="E368" s="5">
        <v>111.85</v>
      </c>
      <c r="F368" s="5">
        <v>115.05</v>
      </c>
      <c r="G368" s="5">
        <v>6.34</v>
      </c>
      <c r="H368" s="5">
        <v>107.63</v>
      </c>
      <c r="I368" s="5">
        <v>99.64</v>
      </c>
      <c r="J368" s="5">
        <v>5.56</v>
      </c>
      <c r="K368" s="6">
        <f t="shared" si="81"/>
        <v>109.74</v>
      </c>
      <c r="L368" s="6">
        <f t="shared" si="82"/>
        <v>4.2199999999999989</v>
      </c>
      <c r="M368" s="6">
        <f t="shared" si="83"/>
        <v>107.345</v>
      </c>
      <c r="N368" s="5">
        <f t="shared" si="84"/>
        <v>4.2163135557024214</v>
      </c>
      <c r="O368" s="6">
        <f t="shared" si="85"/>
        <v>15.409999999999997</v>
      </c>
      <c r="P368" s="6">
        <f t="shared" si="86"/>
        <v>8.4326271114048428</v>
      </c>
      <c r="Q368" s="6">
        <f t="shared" si="87"/>
        <v>0.13053163303763796</v>
      </c>
      <c r="R368" s="5">
        <f t="shared" si="88"/>
        <v>1.3269885946772035</v>
      </c>
      <c r="S368" s="5">
        <f t="shared" si="89"/>
        <v>11.189999999999998</v>
      </c>
      <c r="T368" s="5">
        <f t="shared" si="90"/>
        <v>15.409999999999997</v>
      </c>
      <c r="U368" s="5">
        <f t="shared" si="91"/>
        <v>1.8274257590684275</v>
      </c>
      <c r="V368" s="5">
        <f t="shared" si="92"/>
        <v>0.56803175768577263</v>
      </c>
      <c r="W368" s="5">
        <f t="shared" si="93"/>
        <v>2.394999999999996</v>
      </c>
      <c r="X368" s="5">
        <f t="shared" si="94"/>
        <v>107.345</v>
      </c>
      <c r="Y368" s="5">
        <f t="shared" si="95"/>
        <v>25.459444270889087</v>
      </c>
      <c r="Z368" s="9">
        <f t="shared" si="96"/>
        <v>0.36616799423215568</v>
      </c>
      <c r="AA368">
        <f t="shared" si="97"/>
        <v>4.2199999999999989</v>
      </c>
    </row>
    <row r="369" spans="1:27">
      <c r="A369" s="1">
        <f t="shared" si="80"/>
        <v>17507</v>
      </c>
      <c r="B369" s="1">
        <v>2</v>
      </c>
      <c r="C369" s="1">
        <v>-5</v>
      </c>
      <c r="D369" s="2">
        <v>7</v>
      </c>
      <c r="E369" s="5">
        <v>178.47</v>
      </c>
      <c r="F369" s="5">
        <v>185.15</v>
      </c>
      <c r="G369" s="5">
        <v>6</v>
      </c>
      <c r="H369" s="5">
        <v>174</v>
      </c>
      <c r="I369" s="5">
        <v>181.35</v>
      </c>
      <c r="J369" s="5">
        <v>8.9700000000000006</v>
      </c>
      <c r="K369" s="6">
        <f t="shared" si="81"/>
        <v>176.23500000000001</v>
      </c>
      <c r="L369" s="6">
        <f t="shared" si="82"/>
        <v>4.4699999999999989</v>
      </c>
      <c r="M369" s="6">
        <f t="shared" si="83"/>
        <v>183.25</v>
      </c>
      <c r="N369" s="5">
        <f t="shared" si="84"/>
        <v>5.3958525739682699</v>
      </c>
      <c r="O369" s="6">
        <f t="shared" si="85"/>
        <v>3.8000000000000114</v>
      </c>
      <c r="P369" s="6">
        <f t="shared" si="86"/>
        <v>10.79170514793654</v>
      </c>
      <c r="Q369" s="6">
        <f t="shared" si="87"/>
        <v>-0.3817667560528899</v>
      </c>
      <c r="R369" s="5">
        <f t="shared" si="88"/>
        <v>6.2084720701259789E-2</v>
      </c>
      <c r="S369" s="5">
        <f t="shared" si="89"/>
        <v>0.66999999999998749</v>
      </c>
      <c r="T369" s="5">
        <f t="shared" si="90"/>
        <v>3.8000000000000114</v>
      </c>
      <c r="U369" s="5">
        <f t="shared" si="91"/>
        <v>0.35212229651461535</v>
      </c>
      <c r="V369" s="5">
        <f t="shared" si="92"/>
        <v>1.3000725842368499</v>
      </c>
      <c r="W369" s="5">
        <f t="shared" si="93"/>
        <v>7.0149999999999864</v>
      </c>
      <c r="X369" s="5">
        <f t="shared" si="94"/>
        <v>183.25</v>
      </c>
      <c r="Y369" s="5">
        <f t="shared" si="95"/>
        <v>33.96126886121214</v>
      </c>
      <c r="Z369" s="9">
        <f t="shared" si="96"/>
        <v>0.36683783883345517</v>
      </c>
      <c r="AA369">
        <f t="shared" si="97"/>
        <v>4.4699999999999989</v>
      </c>
    </row>
    <row r="370" spans="1:27">
      <c r="A370" s="1">
        <f t="shared" si="80"/>
        <v>6999</v>
      </c>
      <c r="B370" s="1">
        <v>1</v>
      </c>
      <c r="C370" s="1">
        <v>-6</v>
      </c>
      <c r="D370" s="2">
        <v>-1</v>
      </c>
      <c r="E370" s="5">
        <v>265.79000000000002</v>
      </c>
      <c r="F370" s="5">
        <v>255.04</v>
      </c>
      <c r="G370" s="5">
        <v>11.16</v>
      </c>
      <c r="H370" s="5">
        <v>265.77999999999997</v>
      </c>
      <c r="I370" s="5">
        <v>255.13</v>
      </c>
      <c r="J370" s="5">
        <v>10.29</v>
      </c>
      <c r="K370" s="6">
        <f t="shared" si="81"/>
        <v>265.78499999999997</v>
      </c>
      <c r="L370" s="6">
        <f t="shared" si="82"/>
        <v>1.0000000000047748E-2</v>
      </c>
      <c r="M370" s="6">
        <f t="shared" si="83"/>
        <v>255.08499999999998</v>
      </c>
      <c r="N370" s="5">
        <f t="shared" si="84"/>
        <v>7.5899555334665827</v>
      </c>
      <c r="O370" s="6">
        <f t="shared" si="85"/>
        <v>-9.0000000000003411E-2</v>
      </c>
      <c r="P370" s="6">
        <f t="shared" si="86"/>
        <v>15.179911066933165</v>
      </c>
      <c r="Q370" s="6">
        <f t="shared" si="87"/>
        <v>8.0985654193014261E-2</v>
      </c>
      <c r="R370" s="5">
        <f t="shared" si="88"/>
        <v>6.5876538774910232E-3</v>
      </c>
      <c r="S370" s="5">
        <f t="shared" si="89"/>
        <v>0.10000000000005116</v>
      </c>
      <c r="T370" s="5">
        <f t="shared" si="90"/>
        <v>9.0000000000003411E-2</v>
      </c>
      <c r="U370" s="5">
        <f t="shared" si="91"/>
        <v>5.9288884897391123E-3</v>
      </c>
      <c r="V370" s="5">
        <f t="shared" si="92"/>
        <v>1.4097579297823561</v>
      </c>
      <c r="W370" s="5">
        <f t="shared" si="93"/>
        <v>10.699999999999989</v>
      </c>
      <c r="X370" s="5">
        <f t="shared" si="94"/>
        <v>255.08499999999998</v>
      </c>
      <c r="Y370" s="5">
        <f t="shared" si="95"/>
        <v>33.608233786778754</v>
      </c>
      <c r="Z370" s="9">
        <f t="shared" si="96"/>
        <v>0.3671716219971255</v>
      </c>
      <c r="AA370">
        <f t="shared" si="97"/>
        <v>1.0000000000047748E-2</v>
      </c>
    </row>
    <row r="371" spans="1:27">
      <c r="A371" s="1">
        <f t="shared" si="80"/>
        <v>27505</v>
      </c>
      <c r="B371" s="1">
        <v>3</v>
      </c>
      <c r="C371" s="1">
        <v>-5</v>
      </c>
      <c r="D371" s="2">
        <v>5</v>
      </c>
      <c r="E371" s="5">
        <v>114.22</v>
      </c>
      <c r="F371" s="5">
        <v>114.2</v>
      </c>
      <c r="G371" s="5">
        <v>4.63</v>
      </c>
      <c r="H371" s="5">
        <v>115.43</v>
      </c>
      <c r="I371" s="5">
        <v>115.79</v>
      </c>
      <c r="J371" s="5">
        <v>7.98</v>
      </c>
      <c r="K371" s="6">
        <f t="shared" si="81"/>
        <v>114.825</v>
      </c>
      <c r="L371" s="6">
        <f t="shared" si="82"/>
        <v>-1.210000000000008</v>
      </c>
      <c r="M371" s="6">
        <f t="shared" si="83"/>
        <v>114.995</v>
      </c>
      <c r="N371" s="5">
        <f t="shared" si="84"/>
        <v>4.6129518748844545</v>
      </c>
      <c r="O371" s="6">
        <f t="shared" si="85"/>
        <v>-1.5900000000000034</v>
      </c>
      <c r="P371" s="6">
        <f t="shared" si="86"/>
        <v>9.2259037497689089</v>
      </c>
      <c r="Q371" s="6">
        <f t="shared" si="87"/>
        <v>-0.49629746244300527</v>
      </c>
      <c r="R371" s="5">
        <f t="shared" si="88"/>
        <v>4.1188376803683188E-2</v>
      </c>
      <c r="S371" s="5">
        <f t="shared" si="89"/>
        <v>0.37999999999999545</v>
      </c>
      <c r="T371" s="5">
        <f t="shared" si="90"/>
        <v>1.5900000000000034</v>
      </c>
      <c r="U371" s="5">
        <f t="shared" si="91"/>
        <v>0.17234083978383472</v>
      </c>
      <c r="V371" s="5">
        <f t="shared" si="92"/>
        <v>3.685275819276998E-2</v>
      </c>
      <c r="W371" s="5">
        <f t="shared" si="93"/>
        <v>0.17000000000000171</v>
      </c>
      <c r="X371" s="5">
        <f t="shared" si="94"/>
        <v>114.995</v>
      </c>
      <c r="Y371" s="5">
        <f t="shared" si="95"/>
        <v>24.928723108103185</v>
      </c>
      <c r="Z371" s="9">
        <f t="shared" si="96"/>
        <v>0.36790351996141601</v>
      </c>
      <c r="AA371">
        <f t="shared" si="97"/>
        <v>1.210000000000008</v>
      </c>
    </row>
    <row r="372" spans="1:27">
      <c r="A372" s="1">
        <f t="shared" si="80"/>
        <v>18510</v>
      </c>
      <c r="B372" s="1">
        <v>2</v>
      </c>
      <c r="C372" s="1">
        <v>-3</v>
      </c>
      <c r="D372" s="2">
        <v>10</v>
      </c>
      <c r="E372" s="5">
        <v>172.45</v>
      </c>
      <c r="F372" s="5">
        <v>171.12</v>
      </c>
      <c r="G372" s="5">
        <v>8.9</v>
      </c>
      <c r="H372" s="5">
        <v>170.64</v>
      </c>
      <c r="I372" s="5">
        <v>182.71</v>
      </c>
      <c r="J372" s="5">
        <v>8.11</v>
      </c>
      <c r="K372" s="6">
        <f t="shared" si="81"/>
        <v>171.54499999999999</v>
      </c>
      <c r="L372" s="6">
        <f t="shared" si="82"/>
        <v>1.8100000000000023</v>
      </c>
      <c r="M372" s="6">
        <f t="shared" si="83"/>
        <v>176.91500000000002</v>
      </c>
      <c r="N372" s="5">
        <f t="shared" si="84"/>
        <v>6.0204256494038688</v>
      </c>
      <c r="O372" s="6">
        <f t="shared" si="85"/>
        <v>-11.590000000000003</v>
      </c>
      <c r="P372" s="6">
        <f t="shared" si="86"/>
        <v>12.040851298807738</v>
      </c>
      <c r="Q372" s="6">
        <f t="shared" si="87"/>
        <v>9.2686614416538401E-2</v>
      </c>
      <c r="R372" s="5">
        <f t="shared" si="88"/>
        <v>1.1128781236030088</v>
      </c>
      <c r="S372" s="5">
        <f t="shared" si="89"/>
        <v>13.400000000000006</v>
      </c>
      <c r="T372" s="5">
        <f t="shared" si="90"/>
        <v>11.590000000000003</v>
      </c>
      <c r="U372" s="5">
        <f t="shared" si="91"/>
        <v>0.96255652631036337</v>
      </c>
      <c r="V372" s="5">
        <f t="shared" si="92"/>
        <v>0.89196351100719273</v>
      </c>
      <c r="W372" s="5">
        <f t="shared" si="93"/>
        <v>5.370000000000033</v>
      </c>
      <c r="X372" s="5">
        <f t="shared" si="94"/>
        <v>176.91500000000002</v>
      </c>
      <c r="Y372" s="5">
        <f t="shared" si="95"/>
        <v>29.385796005556152</v>
      </c>
      <c r="Z372" s="9">
        <f t="shared" si="96"/>
        <v>0.36823633715319293</v>
      </c>
      <c r="AA372">
        <f t="shared" si="97"/>
        <v>1.8100000000000023</v>
      </c>
    </row>
    <row r="373" spans="1:27">
      <c r="A373" s="1">
        <f t="shared" si="80"/>
        <v>32502</v>
      </c>
      <c r="B373" s="1">
        <v>3</v>
      </c>
      <c r="C373" s="1">
        <v>5</v>
      </c>
      <c r="D373" s="2">
        <v>2</v>
      </c>
      <c r="E373" s="5">
        <v>37.700000000000003</v>
      </c>
      <c r="F373" s="5">
        <v>33.97</v>
      </c>
      <c r="G373" s="5">
        <v>3.71</v>
      </c>
      <c r="H373" s="5">
        <v>36.020000000000003</v>
      </c>
      <c r="I373" s="5">
        <v>43.05</v>
      </c>
      <c r="J373" s="5">
        <v>3.28</v>
      </c>
      <c r="K373" s="6">
        <f t="shared" si="81"/>
        <v>36.86</v>
      </c>
      <c r="L373" s="6">
        <f t="shared" si="82"/>
        <v>1.6799999999999997</v>
      </c>
      <c r="M373" s="6">
        <f t="shared" si="83"/>
        <v>38.51</v>
      </c>
      <c r="N373" s="5">
        <f t="shared" si="84"/>
        <v>2.4760098949721505</v>
      </c>
      <c r="O373" s="6">
        <f t="shared" si="85"/>
        <v>-9.0799999999999983</v>
      </c>
      <c r="P373" s="6">
        <f t="shared" si="86"/>
        <v>4.952019789944301</v>
      </c>
      <c r="Q373" s="6">
        <f t="shared" si="87"/>
        <v>0.12256906922214299</v>
      </c>
      <c r="R373" s="5">
        <f t="shared" si="88"/>
        <v>2.1728507672464339</v>
      </c>
      <c r="S373" s="5">
        <f t="shared" si="89"/>
        <v>10.759999999999998</v>
      </c>
      <c r="T373" s="5">
        <f t="shared" si="90"/>
        <v>9.0799999999999983</v>
      </c>
      <c r="U373" s="5">
        <f t="shared" si="91"/>
        <v>1.8335952571187377</v>
      </c>
      <c r="V373" s="5">
        <f t="shared" si="92"/>
        <v>0.66639475203654519</v>
      </c>
      <c r="W373" s="5">
        <f t="shared" si="93"/>
        <v>1.6499999999999986</v>
      </c>
      <c r="X373" s="5">
        <f t="shared" si="94"/>
        <v>38.51</v>
      </c>
      <c r="Y373" s="5">
        <f t="shared" si="95"/>
        <v>15.553249636925683</v>
      </c>
      <c r="Z373" s="9">
        <f t="shared" si="96"/>
        <v>0.36824719958201996</v>
      </c>
      <c r="AA373">
        <f t="shared" si="97"/>
        <v>1.6799999999999997</v>
      </c>
    </row>
    <row r="374" spans="1:27">
      <c r="A374" s="1">
        <f t="shared" si="80"/>
        <v>13001</v>
      </c>
      <c r="B374" s="1">
        <v>1</v>
      </c>
      <c r="C374" s="1">
        <v>6</v>
      </c>
      <c r="D374" s="2">
        <v>1</v>
      </c>
      <c r="E374" s="5">
        <v>205.49</v>
      </c>
      <c r="F374" s="5">
        <v>193.56</v>
      </c>
      <c r="G374" s="5">
        <v>8.14</v>
      </c>
      <c r="H374" s="5">
        <v>203.68</v>
      </c>
      <c r="I374" s="5">
        <v>204.42</v>
      </c>
      <c r="J374" s="5">
        <v>9.76</v>
      </c>
      <c r="K374" s="6">
        <f t="shared" si="81"/>
        <v>204.58500000000001</v>
      </c>
      <c r="L374" s="6">
        <f t="shared" si="82"/>
        <v>1.8100000000000023</v>
      </c>
      <c r="M374" s="6">
        <f t="shared" si="83"/>
        <v>198.99</v>
      </c>
      <c r="N374" s="5">
        <f t="shared" si="84"/>
        <v>6.3544708670352721</v>
      </c>
      <c r="O374" s="6">
        <f t="shared" si="85"/>
        <v>-10.859999999999985</v>
      </c>
      <c r="P374" s="6">
        <f t="shared" si="86"/>
        <v>12.708941734070544</v>
      </c>
      <c r="Q374" s="6">
        <f t="shared" si="87"/>
        <v>-0.17953505880488263</v>
      </c>
      <c r="R374" s="5">
        <f t="shared" si="88"/>
        <v>0.9969358790932088</v>
      </c>
      <c r="S374" s="5">
        <f t="shared" si="89"/>
        <v>12.669999999999987</v>
      </c>
      <c r="T374" s="5">
        <f t="shared" si="90"/>
        <v>10.859999999999985</v>
      </c>
      <c r="U374" s="5">
        <f t="shared" si="91"/>
        <v>0.85451646779417867</v>
      </c>
      <c r="V374" s="5">
        <f t="shared" si="92"/>
        <v>0.88048243781002489</v>
      </c>
      <c r="W374" s="5">
        <f t="shared" si="93"/>
        <v>5.5949999999999989</v>
      </c>
      <c r="X374" s="5">
        <f t="shared" si="94"/>
        <v>198.99</v>
      </c>
      <c r="Y374" s="5">
        <f t="shared" si="95"/>
        <v>31.314959839109363</v>
      </c>
      <c r="Z374" s="9">
        <f t="shared" si="96"/>
        <v>0.36828385791397372</v>
      </c>
      <c r="AA374">
        <f t="shared" si="97"/>
        <v>1.8100000000000023</v>
      </c>
    </row>
    <row r="375" spans="1:27">
      <c r="A375" s="1">
        <f t="shared" si="80"/>
        <v>38507</v>
      </c>
      <c r="B375" s="1">
        <v>4</v>
      </c>
      <c r="C375" s="1">
        <v>-3</v>
      </c>
      <c r="D375" s="2">
        <v>7</v>
      </c>
      <c r="E375" s="5">
        <v>161.19</v>
      </c>
      <c r="F375" s="5">
        <v>157.36000000000001</v>
      </c>
      <c r="G375" s="5">
        <v>8.23</v>
      </c>
      <c r="H375" s="5">
        <v>162.79</v>
      </c>
      <c r="I375" s="5">
        <v>166.34</v>
      </c>
      <c r="J375" s="5">
        <v>8.69</v>
      </c>
      <c r="K375" s="6">
        <f t="shared" si="81"/>
        <v>161.99</v>
      </c>
      <c r="L375" s="6">
        <f t="shared" si="82"/>
        <v>-1.5999999999999943</v>
      </c>
      <c r="M375" s="6">
        <f t="shared" si="83"/>
        <v>161.85000000000002</v>
      </c>
      <c r="N375" s="5">
        <f t="shared" si="84"/>
        <v>5.9843337139568007</v>
      </c>
      <c r="O375" s="6">
        <f t="shared" si="85"/>
        <v>-8.9799999999999898</v>
      </c>
      <c r="P375" s="6">
        <f t="shared" si="86"/>
        <v>11.968667427913601</v>
      </c>
      <c r="Q375" s="6">
        <f t="shared" si="87"/>
        <v>-5.4333363583689898E-2</v>
      </c>
      <c r="R375" s="5">
        <f t="shared" si="88"/>
        <v>0.61660999810122463</v>
      </c>
      <c r="S375" s="5">
        <f t="shared" si="89"/>
        <v>7.3799999999999955</v>
      </c>
      <c r="T375" s="5">
        <f t="shared" si="90"/>
        <v>8.9799999999999898</v>
      </c>
      <c r="U375" s="5">
        <f t="shared" si="91"/>
        <v>0.7502923825134139</v>
      </c>
      <c r="V375" s="5">
        <f t="shared" si="92"/>
        <v>2.3394417272130919E-2</v>
      </c>
      <c r="W375" s="5">
        <f t="shared" si="93"/>
        <v>0.13999999999998636</v>
      </c>
      <c r="X375" s="5">
        <f t="shared" si="94"/>
        <v>161.85000000000002</v>
      </c>
      <c r="Y375" s="5">
        <f t="shared" si="95"/>
        <v>27.045617396391137</v>
      </c>
      <c r="Z375" s="9">
        <f t="shared" si="96"/>
        <v>0.36882516183145636</v>
      </c>
      <c r="AA375">
        <f t="shared" si="97"/>
        <v>1.5999999999999943</v>
      </c>
    </row>
    <row r="376" spans="1:27">
      <c r="A376" s="1">
        <f t="shared" si="80"/>
        <v>18009</v>
      </c>
      <c r="B376" s="1">
        <v>2</v>
      </c>
      <c r="C376" s="1">
        <v>-4</v>
      </c>
      <c r="D376" s="2">
        <v>9</v>
      </c>
      <c r="E376" s="5">
        <v>113.78</v>
      </c>
      <c r="F376" s="5">
        <v>125.24</v>
      </c>
      <c r="G376" s="5">
        <v>7.09</v>
      </c>
      <c r="H376" s="5">
        <v>119.05</v>
      </c>
      <c r="I376" s="5">
        <v>113.25</v>
      </c>
      <c r="J376" s="5">
        <v>7</v>
      </c>
      <c r="K376" s="6">
        <f t="shared" si="81"/>
        <v>116.41499999999999</v>
      </c>
      <c r="L376" s="6">
        <f t="shared" si="82"/>
        <v>-5.269999999999996</v>
      </c>
      <c r="M376" s="6">
        <f t="shared" si="83"/>
        <v>119.245</v>
      </c>
      <c r="N376" s="5">
        <f t="shared" si="84"/>
        <v>4.9816688970665242</v>
      </c>
      <c r="O376" s="6">
        <f t="shared" si="85"/>
        <v>11.989999999999995</v>
      </c>
      <c r="P376" s="6">
        <f t="shared" si="86"/>
        <v>9.9633377941330483</v>
      </c>
      <c r="Q376" s="6">
        <f t="shared" si="87"/>
        <v>1.2774496540177527E-2</v>
      </c>
      <c r="R376" s="5">
        <f t="shared" si="88"/>
        <v>1.7323511815652393</v>
      </c>
      <c r="S376" s="5">
        <f t="shared" si="89"/>
        <v>17.259999999999991</v>
      </c>
      <c r="T376" s="5">
        <f t="shared" si="90"/>
        <v>11.989999999999995</v>
      </c>
      <c r="U376" s="5">
        <f t="shared" si="91"/>
        <v>1.2034119737524462</v>
      </c>
      <c r="V376" s="5">
        <f t="shared" si="92"/>
        <v>0.56808271655036513</v>
      </c>
      <c r="W376" s="5">
        <f t="shared" si="93"/>
        <v>2.8300000000000125</v>
      </c>
      <c r="X376" s="5">
        <f t="shared" si="94"/>
        <v>119.245</v>
      </c>
      <c r="Y376" s="5">
        <f t="shared" si="95"/>
        <v>23.936757432879151</v>
      </c>
      <c r="Z376" s="9">
        <f t="shared" si="96"/>
        <v>0.36924246776339259</v>
      </c>
      <c r="AA376">
        <f t="shared" si="97"/>
        <v>5.269999999999996</v>
      </c>
    </row>
    <row r="377" spans="1:27">
      <c r="A377" s="1">
        <f t="shared" si="80"/>
        <v>39008</v>
      </c>
      <c r="B377" s="1">
        <v>4</v>
      </c>
      <c r="C377" s="1">
        <v>-2</v>
      </c>
      <c r="D377" s="2">
        <v>8</v>
      </c>
      <c r="E377" s="5">
        <v>341.16</v>
      </c>
      <c r="F377" s="5">
        <v>349.37</v>
      </c>
      <c r="G377" s="5">
        <v>13.41</v>
      </c>
      <c r="H377" s="5">
        <v>345.29</v>
      </c>
      <c r="I377" s="5">
        <v>338.62</v>
      </c>
      <c r="J377" s="5">
        <v>13.26</v>
      </c>
      <c r="K377" s="6">
        <f t="shared" si="81"/>
        <v>343.22500000000002</v>
      </c>
      <c r="L377" s="6">
        <f t="shared" si="82"/>
        <v>-4.1299999999999955</v>
      </c>
      <c r="M377" s="6">
        <f t="shared" si="83"/>
        <v>343.995</v>
      </c>
      <c r="N377" s="5">
        <f t="shared" si="84"/>
        <v>9.4294180626378008</v>
      </c>
      <c r="O377" s="6">
        <f t="shared" si="85"/>
        <v>10.75</v>
      </c>
      <c r="P377" s="6">
        <f t="shared" si="86"/>
        <v>18.858836125275602</v>
      </c>
      <c r="Q377" s="6">
        <f t="shared" si="87"/>
        <v>1.1248238113433909E-2</v>
      </c>
      <c r="R377" s="5">
        <f t="shared" si="88"/>
        <v>0.78902005941167486</v>
      </c>
      <c r="S377" s="5">
        <f t="shared" si="89"/>
        <v>14.879999999999995</v>
      </c>
      <c r="T377" s="5">
        <f t="shared" si="90"/>
        <v>10.75</v>
      </c>
      <c r="U377" s="5">
        <f t="shared" si="91"/>
        <v>0.57002457249163352</v>
      </c>
      <c r="V377" s="5">
        <f t="shared" si="92"/>
        <v>8.1659334105776277E-2</v>
      </c>
      <c r="W377" s="5">
        <f t="shared" si="93"/>
        <v>0.76999999999998181</v>
      </c>
      <c r="X377" s="5">
        <f t="shared" si="94"/>
        <v>343.995</v>
      </c>
      <c r="Y377" s="5">
        <f t="shared" si="95"/>
        <v>36.48104238404828</v>
      </c>
      <c r="Z377" s="9">
        <f t="shared" si="96"/>
        <v>0.3711711195661645</v>
      </c>
      <c r="AA377">
        <f t="shared" si="97"/>
        <v>4.1299999999999955</v>
      </c>
    </row>
    <row r="378" spans="1:27">
      <c r="A378" s="1">
        <f t="shared" ref="A378:A441" si="98">10000*B378+500*C378+D378</f>
        <v>28509</v>
      </c>
      <c r="B378" s="1">
        <v>3</v>
      </c>
      <c r="C378" s="1">
        <v>-3</v>
      </c>
      <c r="D378" s="2">
        <v>9</v>
      </c>
      <c r="E378" s="5">
        <v>54.53</v>
      </c>
      <c r="F378" s="5">
        <v>51.62</v>
      </c>
      <c r="G378" s="5">
        <v>5.0199999999999996</v>
      </c>
      <c r="H378" s="5">
        <v>57.83</v>
      </c>
      <c r="I378" s="5">
        <v>54.02</v>
      </c>
      <c r="J378" s="5">
        <v>4.91</v>
      </c>
      <c r="K378" s="6">
        <f t="shared" ref="K378:K441" si="99" xml:space="preserve"> 0.5*(E378+H378)</f>
        <v>56.18</v>
      </c>
      <c r="L378" s="6">
        <f t="shared" ref="L378:L441" si="100">E378-H378</f>
        <v>-3.2999999999999972</v>
      </c>
      <c r="M378" s="6">
        <f t="shared" ref="M378:M441" si="101">0.5*(F378+I378)</f>
        <v>52.82</v>
      </c>
      <c r="N378" s="5">
        <f t="shared" ref="N378:N441" si="102">0.5*P378</f>
        <v>3.5110005696382331</v>
      </c>
      <c r="O378" s="6">
        <f t="shared" ref="O378:O441" si="103">F378-I378</f>
        <v>-2.4000000000000057</v>
      </c>
      <c r="P378" s="6">
        <f t="shared" ref="P378:P441" si="104">SQRT(G378*G378+J378*J378)</f>
        <v>7.0220011392764663</v>
      </c>
      <c r="Q378" s="6">
        <f t="shared" ref="Q378:Q441" si="105">(G378*G378-J378*J378)/(G378*G378+J378*J378)</f>
        <v>2.2152367238914075E-2</v>
      </c>
      <c r="R378" s="5">
        <f t="shared" ref="R378:R441" si="106">ABS(O378-L378)/P378</f>
        <v>0.12816859213621912</v>
      </c>
      <c r="S378" s="5">
        <f t="shared" ref="S378:S441" si="107">ABS(O378-L378)</f>
        <v>0.89999999999999147</v>
      </c>
      <c r="T378" s="5">
        <f t="shared" ref="T378:T441" si="108">ABS(O378)</f>
        <v>2.4000000000000057</v>
      </c>
      <c r="U378" s="5">
        <f t="shared" ref="U378:U441" si="109">ABS(O378)/P378</f>
        <v>0.34178291236325509</v>
      </c>
      <c r="V378" s="5">
        <f t="shared" ref="V378:V441" si="110">ABS(M378-K378)/N378</f>
        <v>0.95699215461711173</v>
      </c>
      <c r="W378" s="5">
        <f t="shared" ref="W378:W441" si="111">ABS(M378-K378)</f>
        <v>3.3599999999999994</v>
      </c>
      <c r="X378" s="5">
        <f t="shared" ref="X378:X441" si="112">ABS(M378)</f>
        <v>52.82</v>
      </c>
      <c r="Y378" s="5">
        <f t="shared" ref="Y378:Y441" si="113">ABS(M378)/N378</f>
        <v>15.044144525855907</v>
      </c>
      <c r="Z378" s="9">
        <f t="shared" ref="Z378:Z441" si="114">SQRT(0.004022*B378*B378+0.003514*C378*C378+0.00105*D378*D378+0.000056*B378*C378+0.000608*C378*D378+0.000073*D378*B378)</f>
        <v>0.37138255209419846</v>
      </c>
      <c r="AA378">
        <f t="shared" si="97"/>
        <v>3.2999999999999972</v>
      </c>
    </row>
    <row r="379" spans="1:27">
      <c r="A379" s="1">
        <f t="shared" si="98"/>
        <v>11509</v>
      </c>
      <c r="B379" s="1">
        <v>1</v>
      </c>
      <c r="C379" s="1">
        <v>3</v>
      </c>
      <c r="D379" s="2">
        <v>9</v>
      </c>
      <c r="E379" s="5">
        <v>8.6199999999999992</v>
      </c>
      <c r="F379" s="5">
        <v>9.7100000000000009</v>
      </c>
      <c r="G379" s="5">
        <v>2.93</v>
      </c>
      <c r="H379" s="5">
        <v>8.41</v>
      </c>
      <c r="I379" s="5">
        <v>8.8699999999999992</v>
      </c>
      <c r="J379" s="5">
        <v>2.57</v>
      </c>
      <c r="K379" s="6">
        <f t="shared" si="99"/>
        <v>8.5150000000000006</v>
      </c>
      <c r="L379" s="6">
        <f t="shared" si="100"/>
        <v>0.20999999999999908</v>
      </c>
      <c r="M379" s="6">
        <f t="shared" si="101"/>
        <v>9.2899999999999991</v>
      </c>
      <c r="N379" s="5">
        <f t="shared" si="102"/>
        <v>1.9487046979981344</v>
      </c>
      <c r="O379" s="6">
        <f t="shared" si="103"/>
        <v>0.84000000000000163</v>
      </c>
      <c r="P379" s="6">
        <f t="shared" si="104"/>
        <v>3.8974093959962688</v>
      </c>
      <c r="Q379" s="6">
        <f t="shared" si="105"/>
        <v>0.13035063002804528</v>
      </c>
      <c r="R379" s="5">
        <f t="shared" si="106"/>
        <v>0.16164583598715318</v>
      </c>
      <c r="S379" s="5">
        <f t="shared" si="107"/>
        <v>0.63000000000000256</v>
      </c>
      <c r="T379" s="5">
        <f t="shared" si="108"/>
        <v>0.84000000000000163</v>
      </c>
      <c r="U379" s="5">
        <f t="shared" si="109"/>
        <v>0.21552778131620376</v>
      </c>
      <c r="V379" s="5">
        <f t="shared" si="110"/>
        <v>0.39770007266680307</v>
      </c>
      <c r="W379" s="5">
        <f t="shared" si="111"/>
        <v>0.77499999999999858</v>
      </c>
      <c r="X379" s="5">
        <f t="shared" si="112"/>
        <v>9.2899999999999991</v>
      </c>
      <c r="Y379" s="5">
        <f t="shared" si="113"/>
        <v>4.7672692581607832</v>
      </c>
      <c r="Z379" s="9">
        <f t="shared" si="114"/>
        <v>0.37140140010506156</v>
      </c>
      <c r="AA379">
        <f t="shared" ref="AA379:AA442" si="115">ABS(L379)</f>
        <v>0.20999999999999908</v>
      </c>
    </row>
    <row r="380" spans="1:27">
      <c r="A380" s="1">
        <f t="shared" si="98"/>
        <v>3002</v>
      </c>
      <c r="B380" s="1">
        <v>0</v>
      </c>
      <c r="C380" s="1">
        <v>6</v>
      </c>
      <c r="D380" s="2">
        <v>2</v>
      </c>
      <c r="E380" s="5">
        <v>106.77</v>
      </c>
      <c r="F380" s="5">
        <v>106.83</v>
      </c>
      <c r="G380" s="5">
        <v>6.14</v>
      </c>
      <c r="H380" s="5">
        <v>106.31</v>
      </c>
      <c r="I380" s="5">
        <v>104.24</v>
      </c>
      <c r="J380" s="5">
        <v>6.77</v>
      </c>
      <c r="K380" s="6">
        <f t="shared" si="99"/>
        <v>106.53999999999999</v>
      </c>
      <c r="L380" s="6">
        <f t="shared" si="100"/>
        <v>0.45999999999999375</v>
      </c>
      <c r="M380" s="6">
        <f t="shared" si="101"/>
        <v>105.535</v>
      </c>
      <c r="N380" s="5">
        <f t="shared" si="102"/>
        <v>4.5698057945606401</v>
      </c>
      <c r="O380" s="6">
        <f t="shared" si="103"/>
        <v>2.5900000000000034</v>
      </c>
      <c r="P380" s="6">
        <f t="shared" si="104"/>
        <v>9.1396115891212801</v>
      </c>
      <c r="Q380" s="6">
        <f t="shared" si="105"/>
        <v>-9.7366893125430204E-2</v>
      </c>
      <c r="R380" s="5">
        <f t="shared" si="106"/>
        <v>0.23305147918269431</v>
      </c>
      <c r="S380" s="5">
        <f t="shared" si="107"/>
        <v>2.1300000000000097</v>
      </c>
      <c r="T380" s="5">
        <f t="shared" si="108"/>
        <v>2.5900000000000034</v>
      </c>
      <c r="U380" s="5">
        <f t="shared" si="109"/>
        <v>0.28338184557895602</v>
      </c>
      <c r="V380" s="5">
        <f t="shared" si="110"/>
        <v>0.21992181838366728</v>
      </c>
      <c r="W380" s="5">
        <f t="shared" si="111"/>
        <v>1.0049999999999955</v>
      </c>
      <c r="X380" s="5">
        <f t="shared" si="112"/>
        <v>105.535</v>
      </c>
      <c r="Y380" s="5">
        <f t="shared" si="113"/>
        <v>23.093979207085006</v>
      </c>
      <c r="Z380" s="9">
        <f t="shared" si="114"/>
        <v>0.37148351242013422</v>
      </c>
      <c r="AA380">
        <f t="shared" si="115"/>
        <v>0.45999999999999375</v>
      </c>
    </row>
    <row r="381" spans="1:27">
      <c r="A381" s="1">
        <f t="shared" si="98"/>
        <v>42003</v>
      </c>
      <c r="B381" s="1">
        <v>4</v>
      </c>
      <c r="C381" s="1">
        <v>4</v>
      </c>
      <c r="D381" s="2">
        <v>3</v>
      </c>
      <c r="E381" s="5">
        <v>61.31</v>
      </c>
      <c r="F381" s="5">
        <v>61.72</v>
      </c>
      <c r="G381" s="5">
        <v>4.75</v>
      </c>
      <c r="H381" s="5">
        <v>61.48</v>
      </c>
      <c r="I381" s="5">
        <v>59.75</v>
      </c>
      <c r="J381" s="5">
        <v>5.57</v>
      </c>
      <c r="K381" s="6">
        <f t="shared" si="99"/>
        <v>61.394999999999996</v>
      </c>
      <c r="L381" s="6">
        <f t="shared" si="100"/>
        <v>-0.1699999999999946</v>
      </c>
      <c r="M381" s="6">
        <f t="shared" si="101"/>
        <v>60.734999999999999</v>
      </c>
      <c r="N381" s="5">
        <f t="shared" si="102"/>
        <v>3.660170761043807</v>
      </c>
      <c r="O381" s="6">
        <f t="shared" si="103"/>
        <v>1.9699999999999989</v>
      </c>
      <c r="P381" s="6">
        <f t="shared" si="104"/>
        <v>7.320341522087614</v>
      </c>
      <c r="Q381" s="6">
        <f t="shared" si="105"/>
        <v>-0.15791771946390387</v>
      </c>
      <c r="R381" s="5">
        <f t="shared" si="106"/>
        <v>0.29233608753676132</v>
      </c>
      <c r="S381" s="5">
        <f t="shared" si="107"/>
        <v>2.1399999999999935</v>
      </c>
      <c r="T381" s="5">
        <f t="shared" si="108"/>
        <v>1.9699999999999989</v>
      </c>
      <c r="U381" s="5">
        <f t="shared" si="109"/>
        <v>0.26911312731187909</v>
      </c>
      <c r="V381" s="5">
        <f t="shared" si="110"/>
        <v>0.18031945586379633</v>
      </c>
      <c r="W381" s="5">
        <f t="shared" si="111"/>
        <v>0.65999999999999659</v>
      </c>
      <c r="X381" s="5">
        <f t="shared" si="112"/>
        <v>60.734999999999999</v>
      </c>
      <c r="Y381" s="5">
        <f t="shared" si="113"/>
        <v>16.593488108920798</v>
      </c>
      <c r="Z381" s="9">
        <f t="shared" si="114"/>
        <v>0.37295308015888545</v>
      </c>
      <c r="AA381">
        <f t="shared" si="115"/>
        <v>0.1699999999999946</v>
      </c>
    </row>
    <row r="382" spans="1:27">
      <c r="A382" s="1">
        <f t="shared" si="98"/>
        <v>17002</v>
      </c>
      <c r="B382" s="1">
        <v>2</v>
      </c>
      <c r="C382" s="1">
        <v>-6</v>
      </c>
      <c r="D382" s="2">
        <v>2</v>
      </c>
      <c r="E382" s="5">
        <v>47.96</v>
      </c>
      <c r="F382" s="5">
        <v>63.47</v>
      </c>
      <c r="G382" s="5">
        <v>5.35</v>
      </c>
      <c r="H382" s="5">
        <v>44.83</v>
      </c>
      <c r="I382" s="5">
        <v>43.12</v>
      </c>
      <c r="J382" s="5">
        <v>4.95</v>
      </c>
      <c r="K382" s="6">
        <f t="shared" si="99"/>
        <v>46.394999999999996</v>
      </c>
      <c r="L382" s="6">
        <f t="shared" si="100"/>
        <v>3.1300000000000026</v>
      </c>
      <c r="M382" s="6">
        <f t="shared" si="101"/>
        <v>53.295000000000002</v>
      </c>
      <c r="N382" s="5">
        <f t="shared" si="102"/>
        <v>3.6443449342783127</v>
      </c>
      <c r="O382" s="6">
        <f t="shared" si="103"/>
        <v>20.350000000000001</v>
      </c>
      <c r="P382" s="6">
        <f t="shared" si="104"/>
        <v>7.2886898685566255</v>
      </c>
      <c r="Q382" s="6">
        <f t="shared" si="105"/>
        <v>7.7552941176470477E-2</v>
      </c>
      <c r="R382" s="5">
        <f t="shared" si="106"/>
        <v>2.3625645089232017</v>
      </c>
      <c r="S382" s="5">
        <f t="shared" si="107"/>
        <v>17.22</v>
      </c>
      <c r="T382" s="5">
        <f t="shared" si="108"/>
        <v>20.350000000000001</v>
      </c>
      <c r="U382" s="5">
        <f t="shared" si="109"/>
        <v>2.7919969661200441</v>
      </c>
      <c r="V382" s="5">
        <f t="shared" si="110"/>
        <v>1.8933443799732992</v>
      </c>
      <c r="W382" s="5">
        <f t="shared" si="111"/>
        <v>6.9000000000000057</v>
      </c>
      <c r="X382" s="5">
        <f t="shared" si="112"/>
        <v>53.295000000000002</v>
      </c>
      <c r="Y382" s="5">
        <f t="shared" si="113"/>
        <v>14.624027352272014</v>
      </c>
      <c r="Z382" s="9">
        <f t="shared" si="114"/>
        <v>0.37298257331945145</v>
      </c>
      <c r="AA382">
        <f t="shared" si="115"/>
        <v>3.1300000000000026</v>
      </c>
    </row>
    <row r="383" spans="1:27">
      <c r="A383" s="1">
        <f t="shared" si="98"/>
        <v>17001</v>
      </c>
      <c r="B383" s="1">
        <v>2</v>
      </c>
      <c r="C383" s="1">
        <v>-6</v>
      </c>
      <c r="D383" s="2">
        <v>1</v>
      </c>
      <c r="E383" s="5">
        <v>247.69</v>
      </c>
      <c r="F383" s="5">
        <v>257.25</v>
      </c>
      <c r="G383" s="5">
        <v>11.32</v>
      </c>
      <c r="H383" s="5">
        <v>253.08</v>
      </c>
      <c r="I383" s="5">
        <v>269.11</v>
      </c>
      <c r="J383" s="5">
        <v>10.95</v>
      </c>
      <c r="K383" s="6">
        <f t="shared" si="99"/>
        <v>250.38499999999999</v>
      </c>
      <c r="L383" s="6">
        <f t="shared" si="100"/>
        <v>-5.3900000000000148</v>
      </c>
      <c r="M383" s="6">
        <f t="shared" si="101"/>
        <v>263.18</v>
      </c>
      <c r="N383" s="5">
        <f t="shared" si="102"/>
        <v>7.8747206299652301</v>
      </c>
      <c r="O383" s="6">
        <f t="shared" si="103"/>
        <v>-11.860000000000014</v>
      </c>
      <c r="P383" s="6">
        <f t="shared" si="104"/>
        <v>15.74944125993046</v>
      </c>
      <c r="Q383" s="6">
        <f t="shared" si="105"/>
        <v>3.3219388909024213E-2</v>
      </c>
      <c r="R383" s="5">
        <f t="shared" si="106"/>
        <v>0.41080822444545351</v>
      </c>
      <c r="S383" s="5">
        <f t="shared" si="107"/>
        <v>6.4699999999999989</v>
      </c>
      <c r="T383" s="5">
        <f t="shared" si="108"/>
        <v>11.860000000000014</v>
      </c>
      <c r="U383" s="5">
        <f t="shared" si="109"/>
        <v>0.75304258762335163</v>
      </c>
      <c r="V383" s="5">
        <f t="shared" si="110"/>
        <v>1.6248195461451578</v>
      </c>
      <c r="W383" s="5">
        <f t="shared" si="111"/>
        <v>12.795000000000016</v>
      </c>
      <c r="X383" s="5">
        <f t="shared" si="112"/>
        <v>263.18</v>
      </c>
      <c r="Y383" s="5">
        <f t="shared" si="113"/>
        <v>33.42086816369536</v>
      </c>
      <c r="Z383" s="9">
        <f t="shared" si="114"/>
        <v>0.37345414711849162</v>
      </c>
      <c r="AA383">
        <f t="shared" si="115"/>
        <v>5.3900000000000148</v>
      </c>
    </row>
    <row r="384" spans="1:27">
      <c r="A384" s="1">
        <f t="shared" si="98"/>
        <v>17003</v>
      </c>
      <c r="B384" s="1">
        <v>2</v>
      </c>
      <c r="C384" s="1">
        <v>-6</v>
      </c>
      <c r="D384" s="2">
        <v>3</v>
      </c>
      <c r="E384" s="5">
        <v>79.22</v>
      </c>
      <c r="F384" s="5">
        <v>79.2</v>
      </c>
      <c r="G384" s="5">
        <v>3.85</v>
      </c>
      <c r="H384" s="5">
        <v>78.91</v>
      </c>
      <c r="I384" s="5">
        <v>72.19</v>
      </c>
      <c r="J384" s="5">
        <v>5.9</v>
      </c>
      <c r="K384" s="6">
        <f t="shared" si="99"/>
        <v>79.064999999999998</v>
      </c>
      <c r="L384" s="6">
        <f t="shared" si="100"/>
        <v>0.31000000000000227</v>
      </c>
      <c r="M384" s="6">
        <f t="shared" si="101"/>
        <v>75.694999999999993</v>
      </c>
      <c r="N384" s="5">
        <f t="shared" si="102"/>
        <v>3.5225168558858595</v>
      </c>
      <c r="O384" s="6">
        <f t="shared" si="103"/>
        <v>7.0100000000000051</v>
      </c>
      <c r="P384" s="6">
        <f t="shared" si="104"/>
        <v>7.045033711771719</v>
      </c>
      <c r="Q384" s="6">
        <f t="shared" si="105"/>
        <v>-0.40270991789653954</v>
      </c>
      <c r="R384" s="5">
        <f t="shared" si="106"/>
        <v>0.95102454780376833</v>
      </c>
      <c r="S384" s="5">
        <f t="shared" si="107"/>
        <v>6.7000000000000028</v>
      </c>
      <c r="T384" s="5">
        <f t="shared" si="108"/>
        <v>7.0100000000000051</v>
      </c>
      <c r="U384" s="5">
        <f t="shared" si="109"/>
        <v>0.99502717613498781</v>
      </c>
      <c r="V384" s="5">
        <f t="shared" si="110"/>
        <v>0.95670230629812014</v>
      </c>
      <c r="W384" s="5">
        <f t="shared" si="111"/>
        <v>3.3700000000000045</v>
      </c>
      <c r="X384" s="5">
        <f t="shared" si="112"/>
        <v>75.694999999999993</v>
      </c>
      <c r="Y384" s="5">
        <f t="shared" si="113"/>
        <v>21.488896461494392</v>
      </c>
      <c r="Z384" s="9">
        <f t="shared" si="114"/>
        <v>0.37531853138367682</v>
      </c>
      <c r="AA384">
        <f t="shared" si="115"/>
        <v>0.31000000000000227</v>
      </c>
    </row>
    <row r="385" spans="1:27">
      <c r="A385" s="1">
        <f t="shared" si="98"/>
        <v>27497</v>
      </c>
      <c r="B385" s="1">
        <v>3</v>
      </c>
      <c r="C385" s="1">
        <v>-5</v>
      </c>
      <c r="D385" s="2">
        <v>-3</v>
      </c>
      <c r="E385" s="5">
        <v>12.84</v>
      </c>
      <c r="F385" s="5">
        <v>17.18</v>
      </c>
      <c r="G385" s="5">
        <v>3.97</v>
      </c>
      <c r="H385" s="5">
        <v>12.9</v>
      </c>
      <c r="I385" s="5">
        <v>13.09</v>
      </c>
      <c r="J385" s="5">
        <v>4.0599999999999996</v>
      </c>
      <c r="K385" s="6">
        <f t="shared" si="99"/>
        <v>12.870000000000001</v>
      </c>
      <c r="L385" s="6">
        <f t="shared" si="100"/>
        <v>-6.0000000000000497E-2</v>
      </c>
      <c r="M385" s="6">
        <f t="shared" si="101"/>
        <v>15.135</v>
      </c>
      <c r="N385" s="5">
        <f t="shared" si="102"/>
        <v>2.8392120385769006</v>
      </c>
      <c r="O385" s="6">
        <f t="shared" si="103"/>
        <v>4.09</v>
      </c>
      <c r="P385" s="6">
        <f t="shared" si="104"/>
        <v>5.6784240771538013</v>
      </c>
      <c r="Q385" s="6">
        <f t="shared" si="105"/>
        <v>-2.2413124718944143E-2</v>
      </c>
      <c r="R385" s="5">
        <f t="shared" si="106"/>
        <v>0.730836574305332</v>
      </c>
      <c r="S385" s="5">
        <f t="shared" si="107"/>
        <v>4.1500000000000004</v>
      </c>
      <c r="T385" s="5">
        <f t="shared" si="108"/>
        <v>4.09</v>
      </c>
      <c r="U385" s="5">
        <f t="shared" si="109"/>
        <v>0.72027026238766445</v>
      </c>
      <c r="V385" s="5">
        <f t="shared" si="110"/>
        <v>0.79775654978389199</v>
      </c>
      <c r="W385" s="5">
        <f t="shared" si="111"/>
        <v>2.2649999999999988</v>
      </c>
      <c r="X385" s="5">
        <f t="shared" si="112"/>
        <v>15.135</v>
      </c>
      <c r="Y385" s="5">
        <f t="shared" si="113"/>
        <v>5.3307043624632282</v>
      </c>
      <c r="Z385" s="9">
        <f t="shared" si="114"/>
        <v>0.37566075121045051</v>
      </c>
      <c r="AA385">
        <f t="shared" si="115"/>
        <v>6.0000000000000497E-2</v>
      </c>
    </row>
    <row r="386" spans="1:27">
      <c r="A386" s="1">
        <f t="shared" si="98"/>
        <v>28008</v>
      </c>
      <c r="B386" s="1">
        <v>3</v>
      </c>
      <c r="C386" s="1">
        <v>-4</v>
      </c>
      <c r="D386" s="2">
        <v>8</v>
      </c>
      <c r="E386" s="5">
        <v>520.6</v>
      </c>
      <c r="F386" s="5">
        <v>526.08000000000004</v>
      </c>
      <c r="G386" s="5">
        <v>17.71</v>
      </c>
      <c r="H386" s="5">
        <v>520.79999999999995</v>
      </c>
      <c r="I386" s="5">
        <v>497.39</v>
      </c>
      <c r="J386" s="5">
        <v>17.5</v>
      </c>
      <c r="K386" s="6">
        <f t="shared" si="99"/>
        <v>520.70000000000005</v>
      </c>
      <c r="L386" s="6">
        <f t="shared" si="100"/>
        <v>-0.19999999999993179</v>
      </c>
      <c r="M386" s="6">
        <f t="shared" si="101"/>
        <v>511.73500000000001</v>
      </c>
      <c r="N386" s="5">
        <f t="shared" si="102"/>
        <v>12.448836290995235</v>
      </c>
      <c r="O386" s="6">
        <f t="shared" si="103"/>
        <v>28.690000000000055</v>
      </c>
      <c r="P386" s="6">
        <f t="shared" si="104"/>
        <v>24.89767258199047</v>
      </c>
      <c r="Q386" s="6">
        <f t="shared" si="105"/>
        <v>1.1928005122165282E-2</v>
      </c>
      <c r="R386" s="5">
        <f t="shared" si="106"/>
        <v>1.1603494224153841</v>
      </c>
      <c r="S386" s="5">
        <f t="shared" si="107"/>
        <v>28.889999999999986</v>
      </c>
      <c r="T386" s="5">
        <f t="shared" si="108"/>
        <v>28.690000000000055</v>
      </c>
      <c r="U386" s="5">
        <f t="shared" si="109"/>
        <v>1.1523165430632554</v>
      </c>
      <c r="V386" s="5">
        <f t="shared" si="110"/>
        <v>0.72014763391858494</v>
      </c>
      <c r="W386" s="5">
        <f t="shared" si="111"/>
        <v>8.9650000000000318</v>
      </c>
      <c r="X386" s="5">
        <f t="shared" si="112"/>
        <v>511.73500000000001</v>
      </c>
      <c r="Y386" s="5">
        <f t="shared" si="113"/>
        <v>41.107055152629762</v>
      </c>
      <c r="Z386" s="9">
        <f t="shared" si="114"/>
        <v>0.37582708790080577</v>
      </c>
      <c r="AA386">
        <f t="shared" si="115"/>
        <v>0.19999999999993179</v>
      </c>
    </row>
    <row r="387" spans="1:27">
      <c r="A387" s="1">
        <f t="shared" si="98"/>
        <v>8010</v>
      </c>
      <c r="B387" s="1">
        <v>1</v>
      </c>
      <c r="C387" s="1">
        <v>-4</v>
      </c>
      <c r="D387" s="2">
        <v>10</v>
      </c>
      <c r="E387" s="5">
        <v>50.17</v>
      </c>
      <c r="F387" s="5">
        <v>52.17</v>
      </c>
      <c r="G387" s="5">
        <v>4.9400000000000004</v>
      </c>
      <c r="H387" s="5">
        <v>48.9</v>
      </c>
      <c r="I387" s="5">
        <v>44.39</v>
      </c>
      <c r="J387" s="5">
        <v>4.38</v>
      </c>
      <c r="K387" s="6">
        <f t="shared" si="99"/>
        <v>49.534999999999997</v>
      </c>
      <c r="L387" s="6">
        <f t="shared" si="100"/>
        <v>1.2700000000000031</v>
      </c>
      <c r="M387" s="6">
        <f t="shared" si="101"/>
        <v>48.28</v>
      </c>
      <c r="N387" s="5">
        <f t="shared" si="102"/>
        <v>3.3010604356782083</v>
      </c>
      <c r="O387" s="6">
        <f t="shared" si="103"/>
        <v>7.7800000000000011</v>
      </c>
      <c r="P387" s="6">
        <f t="shared" si="104"/>
        <v>6.6021208713564166</v>
      </c>
      <c r="Q387" s="6">
        <f t="shared" si="105"/>
        <v>0.11973937781040661</v>
      </c>
      <c r="R387" s="5">
        <f t="shared" si="106"/>
        <v>0.98604677600555768</v>
      </c>
      <c r="S387" s="5">
        <f t="shared" si="107"/>
        <v>6.509999999999998</v>
      </c>
      <c r="T387" s="5">
        <f t="shared" si="108"/>
        <v>7.7800000000000011</v>
      </c>
      <c r="U387" s="5">
        <f t="shared" si="109"/>
        <v>1.178409203889899</v>
      </c>
      <c r="V387" s="5">
        <f t="shared" si="110"/>
        <v>0.38018086140920765</v>
      </c>
      <c r="W387" s="5">
        <f t="shared" si="111"/>
        <v>1.2549999999999955</v>
      </c>
      <c r="X387" s="5">
        <f t="shared" si="112"/>
        <v>48.28</v>
      </c>
      <c r="Y387" s="5">
        <f t="shared" si="113"/>
        <v>14.625603178355865</v>
      </c>
      <c r="Z387" s="9">
        <f t="shared" si="114"/>
        <v>0.3760744607122371</v>
      </c>
      <c r="AA387">
        <f t="shared" si="115"/>
        <v>1.2700000000000031</v>
      </c>
    </row>
    <row r="388" spans="1:27">
      <c r="A388" s="1">
        <f t="shared" si="98"/>
        <v>6998</v>
      </c>
      <c r="B388" s="1">
        <v>1</v>
      </c>
      <c r="C388" s="1">
        <v>-6</v>
      </c>
      <c r="D388" s="2">
        <v>-2</v>
      </c>
      <c r="E388" s="5">
        <v>93.47</v>
      </c>
      <c r="F388" s="5">
        <v>105.59</v>
      </c>
      <c r="G388" s="5">
        <v>6.68</v>
      </c>
      <c r="H388" s="5">
        <v>89.48</v>
      </c>
      <c r="I388" s="5">
        <v>99.72</v>
      </c>
      <c r="J388" s="5">
        <v>6.13</v>
      </c>
      <c r="K388" s="6">
        <f t="shared" si="99"/>
        <v>91.474999999999994</v>
      </c>
      <c r="L388" s="6">
        <f t="shared" si="100"/>
        <v>3.9899999999999949</v>
      </c>
      <c r="M388" s="6">
        <f t="shared" si="101"/>
        <v>102.655</v>
      </c>
      <c r="N388" s="5">
        <f t="shared" si="102"/>
        <v>4.5331914806237776</v>
      </c>
      <c r="O388" s="6">
        <f t="shared" si="103"/>
        <v>5.8700000000000045</v>
      </c>
      <c r="P388" s="6">
        <f t="shared" si="104"/>
        <v>9.0663829612475553</v>
      </c>
      <c r="Q388" s="6">
        <f t="shared" si="105"/>
        <v>8.5712408743140123E-2</v>
      </c>
      <c r="R388" s="5">
        <f t="shared" si="106"/>
        <v>0.207359429668446</v>
      </c>
      <c r="S388" s="5">
        <f t="shared" si="107"/>
        <v>1.8800000000000097</v>
      </c>
      <c r="T388" s="5">
        <f t="shared" si="108"/>
        <v>5.8700000000000045</v>
      </c>
      <c r="U388" s="5">
        <f t="shared" si="109"/>
        <v>0.64744672986902807</v>
      </c>
      <c r="V388" s="5">
        <f t="shared" si="110"/>
        <v>2.4662536422268255</v>
      </c>
      <c r="W388" s="5">
        <f t="shared" si="111"/>
        <v>11.180000000000007</v>
      </c>
      <c r="X388" s="5">
        <f t="shared" si="112"/>
        <v>102.655</v>
      </c>
      <c r="Y388" s="5">
        <f t="shared" si="113"/>
        <v>22.645193885759802</v>
      </c>
      <c r="Z388" s="9">
        <f t="shared" si="114"/>
        <v>0.37621802189687831</v>
      </c>
      <c r="AA388">
        <f t="shared" si="115"/>
        <v>3.9899999999999949</v>
      </c>
    </row>
    <row r="389" spans="1:27">
      <c r="A389" s="1">
        <f t="shared" si="98"/>
        <v>17000</v>
      </c>
      <c r="B389" s="1">
        <v>2</v>
      </c>
      <c r="C389" s="1">
        <v>-6</v>
      </c>
      <c r="D389" s="2">
        <v>0</v>
      </c>
      <c r="E389" s="5">
        <v>8.9700000000000006</v>
      </c>
      <c r="F389" s="5">
        <v>14.23</v>
      </c>
      <c r="G389" s="5">
        <v>3.76</v>
      </c>
      <c r="H389" s="5">
        <v>9.17</v>
      </c>
      <c r="I389" s="5">
        <v>10.88</v>
      </c>
      <c r="J389" s="5">
        <v>3.38</v>
      </c>
      <c r="K389" s="6">
        <f t="shared" si="99"/>
        <v>9.07</v>
      </c>
      <c r="L389" s="6">
        <f t="shared" si="100"/>
        <v>-0.19999999999999929</v>
      </c>
      <c r="M389" s="6">
        <f t="shared" si="101"/>
        <v>12.555</v>
      </c>
      <c r="N389" s="5">
        <f t="shared" si="102"/>
        <v>2.5279438284898657</v>
      </c>
      <c r="O389" s="6">
        <f t="shared" si="103"/>
        <v>3.3499999999999996</v>
      </c>
      <c r="P389" s="6">
        <f t="shared" si="104"/>
        <v>5.0558876569797313</v>
      </c>
      <c r="Q389" s="6">
        <f t="shared" si="105"/>
        <v>0.10614192942649248</v>
      </c>
      <c r="R389" s="5">
        <f t="shared" si="106"/>
        <v>0.70215167757914254</v>
      </c>
      <c r="S389" s="5">
        <f t="shared" si="107"/>
        <v>3.5499999999999989</v>
      </c>
      <c r="T389" s="5">
        <f t="shared" si="108"/>
        <v>3.3499999999999996</v>
      </c>
      <c r="U389" s="5">
        <f t="shared" si="109"/>
        <v>0.66259383658876847</v>
      </c>
      <c r="V389" s="5">
        <f t="shared" si="110"/>
        <v>1.378590758514542</v>
      </c>
      <c r="W389" s="5">
        <f t="shared" si="111"/>
        <v>3.4849999999999994</v>
      </c>
      <c r="X389" s="5">
        <f t="shared" si="112"/>
        <v>12.555</v>
      </c>
      <c r="Y389" s="5">
        <f t="shared" si="113"/>
        <v>4.9664869363414859</v>
      </c>
      <c r="Z389" s="9">
        <f t="shared" si="114"/>
        <v>0.37672270969507532</v>
      </c>
      <c r="AA389">
        <f t="shared" si="115"/>
        <v>0.19999999999999929</v>
      </c>
    </row>
    <row r="390" spans="1:27">
      <c r="A390" s="1">
        <f t="shared" si="98"/>
        <v>22007</v>
      </c>
      <c r="B390" s="1">
        <v>2</v>
      </c>
      <c r="C390" s="1">
        <v>4</v>
      </c>
      <c r="D390" s="2">
        <v>7</v>
      </c>
      <c r="E390" s="5">
        <v>155.88999999999999</v>
      </c>
      <c r="F390" s="5">
        <v>151.76</v>
      </c>
      <c r="G390" s="5">
        <v>7.79</v>
      </c>
      <c r="H390" s="5">
        <v>150.72</v>
      </c>
      <c r="I390" s="5">
        <v>149.22</v>
      </c>
      <c r="J390" s="5">
        <v>7.32</v>
      </c>
      <c r="K390" s="6">
        <f t="shared" si="99"/>
        <v>153.30500000000001</v>
      </c>
      <c r="L390" s="6">
        <f t="shared" si="100"/>
        <v>5.1699999999999875</v>
      </c>
      <c r="M390" s="6">
        <f t="shared" si="101"/>
        <v>150.49</v>
      </c>
      <c r="N390" s="5">
        <f t="shared" si="102"/>
        <v>5.3447754863979089</v>
      </c>
      <c r="O390" s="6">
        <f t="shared" si="103"/>
        <v>2.539999999999992</v>
      </c>
      <c r="P390" s="6">
        <f t="shared" si="104"/>
        <v>10.689550972795818</v>
      </c>
      <c r="Q390" s="6">
        <f t="shared" si="105"/>
        <v>6.2150324023226344E-2</v>
      </c>
      <c r="R390" s="5">
        <f t="shared" si="106"/>
        <v>0.24603465633806013</v>
      </c>
      <c r="S390" s="5">
        <f t="shared" si="107"/>
        <v>2.6299999999999955</v>
      </c>
      <c r="T390" s="5">
        <f t="shared" si="108"/>
        <v>2.539999999999992</v>
      </c>
      <c r="U390" s="5">
        <f t="shared" si="109"/>
        <v>0.23761521942915281</v>
      </c>
      <c r="V390" s="5">
        <f t="shared" si="110"/>
        <v>0.52668255330162728</v>
      </c>
      <c r="W390" s="5">
        <f t="shared" si="111"/>
        <v>2.8149999999999977</v>
      </c>
      <c r="X390" s="5">
        <f t="shared" si="112"/>
        <v>150.49</v>
      </c>
      <c r="Y390" s="5">
        <f t="shared" si="113"/>
        <v>28.156468009364819</v>
      </c>
      <c r="Z390" s="9">
        <f t="shared" si="114"/>
        <v>0.37716839740360009</v>
      </c>
      <c r="AA390">
        <f t="shared" si="115"/>
        <v>5.1699999999999875</v>
      </c>
    </row>
    <row r="391" spans="1:27">
      <c r="A391" s="1">
        <f t="shared" si="98"/>
        <v>13002</v>
      </c>
      <c r="B391" s="1">
        <v>1</v>
      </c>
      <c r="C391" s="1">
        <v>6</v>
      </c>
      <c r="D391" s="2">
        <v>2</v>
      </c>
      <c r="E391" s="5">
        <v>306.52</v>
      </c>
      <c r="F391" s="5">
        <v>309.63</v>
      </c>
      <c r="G391" s="5">
        <v>11.19</v>
      </c>
      <c r="H391" s="5">
        <v>308.29000000000002</v>
      </c>
      <c r="I391" s="5">
        <v>302.39999999999998</v>
      </c>
      <c r="J391" s="5">
        <v>12.81</v>
      </c>
      <c r="K391" s="6">
        <f t="shared" si="99"/>
        <v>307.40499999999997</v>
      </c>
      <c r="L391" s="6">
        <f t="shared" si="100"/>
        <v>-1.7700000000000387</v>
      </c>
      <c r="M391" s="6">
        <f t="shared" si="101"/>
        <v>306.01499999999999</v>
      </c>
      <c r="N391" s="5">
        <f t="shared" si="102"/>
        <v>8.5045899372044964</v>
      </c>
      <c r="O391" s="6">
        <f t="shared" si="103"/>
        <v>7.2300000000000182</v>
      </c>
      <c r="P391" s="6">
        <f t="shared" si="104"/>
        <v>17.009179874408993</v>
      </c>
      <c r="Q391" s="6">
        <f t="shared" si="105"/>
        <v>-0.1343876960598275</v>
      </c>
      <c r="R391" s="5">
        <f t="shared" si="106"/>
        <v>0.52912604055301482</v>
      </c>
      <c r="S391" s="5">
        <f t="shared" si="107"/>
        <v>9.0000000000000568</v>
      </c>
      <c r="T391" s="5">
        <f t="shared" si="108"/>
        <v>7.2300000000000182</v>
      </c>
      <c r="U391" s="5">
        <f t="shared" si="109"/>
        <v>0.42506458591092033</v>
      </c>
      <c r="V391" s="5">
        <f t="shared" si="110"/>
        <v>0.16344115474859527</v>
      </c>
      <c r="W391" s="5">
        <f t="shared" si="111"/>
        <v>1.3899999999999864</v>
      </c>
      <c r="X391" s="5">
        <f t="shared" si="112"/>
        <v>306.01499999999999</v>
      </c>
      <c r="Y391" s="5">
        <f t="shared" si="113"/>
        <v>35.98233451107329</v>
      </c>
      <c r="Z391" s="9">
        <f t="shared" si="114"/>
        <v>0.37749701985578643</v>
      </c>
      <c r="AA391">
        <f t="shared" si="115"/>
        <v>1.7700000000000387</v>
      </c>
    </row>
    <row r="392" spans="1:27">
      <c r="A392" s="1">
        <f t="shared" si="98"/>
        <v>2008</v>
      </c>
      <c r="B392" s="1">
        <v>0</v>
      </c>
      <c r="C392" s="1">
        <v>4</v>
      </c>
      <c r="D392" s="2">
        <v>8</v>
      </c>
      <c r="E392" s="5">
        <v>181.05</v>
      </c>
      <c r="F392" s="5">
        <v>170.7</v>
      </c>
      <c r="G392" s="5">
        <v>8.56</v>
      </c>
      <c r="H392" s="5">
        <v>180.38</v>
      </c>
      <c r="I392" s="5">
        <v>173.16</v>
      </c>
      <c r="J392" s="5">
        <v>8.17</v>
      </c>
      <c r="K392" s="6">
        <f t="shared" si="99"/>
        <v>180.715</v>
      </c>
      <c r="L392" s="6">
        <f t="shared" si="100"/>
        <v>0.67000000000001592</v>
      </c>
      <c r="M392" s="6">
        <f t="shared" si="101"/>
        <v>171.93</v>
      </c>
      <c r="N392" s="5">
        <f t="shared" si="102"/>
        <v>5.9165551632685718</v>
      </c>
      <c r="O392" s="6">
        <f t="shared" si="103"/>
        <v>-2.460000000000008</v>
      </c>
      <c r="P392" s="6">
        <f t="shared" si="104"/>
        <v>11.833110326537144</v>
      </c>
      <c r="Q392" s="6">
        <f t="shared" si="105"/>
        <v>4.6597511114285284E-2</v>
      </c>
      <c r="R392" s="5">
        <f t="shared" si="106"/>
        <v>0.26451202715321859</v>
      </c>
      <c r="S392" s="5">
        <f t="shared" si="107"/>
        <v>3.1300000000000239</v>
      </c>
      <c r="T392" s="5">
        <f t="shared" si="108"/>
        <v>2.460000000000008</v>
      </c>
      <c r="U392" s="5">
        <f t="shared" si="109"/>
        <v>0.20789124178815169</v>
      </c>
      <c r="V392" s="5">
        <f t="shared" si="110"/>
        <v>1.4848167147226878</v>
      </c>
      <c r="W392" s="5">
        <f t="shared" si="111"/>
        <v>8.7849999999999966</v>
      </c>
      <c r="X392" s="5">
        <f t="shared" si="112"/>
        <v>171.93</v>
      </c>
      <c r="Y392" s="5">
        <f t="shared" si="113"/>
        <v>29.059139187509597</v>
      </c>
      <c r="Z392" s="9">
        <f t="shared" si="114"/>
        <v>0.37799470895767839</v>
      </c>
      <c r="AA392">
        <f t="shared" si="115"/>
        <v>0.67000000000001592</v>
      </c>
    </row>
    <row r="393" spans="1:27">
      <c r="A393" s="1">
        <f t="shared" si="98"/>
        <v>2506</v>
      </c>
      <c r="B393" s="1">
        <v>0</v>
      </c>
      <c r="C393" s="1">
        <v>5</v>
      </c>
      <c r="D393" s="2">
        <v>6</v>
      </c>
      <c r="E393" s="5">
        <v>56.51</v>
      </c>
      <c r="F393" s="5">
        <v>55.86</v>
      </c>
      <c r="G393" s="5">
        <v>5.18</v>
      </c>
      <c r="H393" s="5">
        <v>56.28</v>
      </c>
      <c r="I393" s="5">
        <v>53.37</v>
      </c>
      <c r="J393" s="5">
        <v>4.74</v>
      </c>
      <c r="K393" s="6">
        <f t="shared" si="99"/>
        <v>56.394999999999996</v>
      </c>
      <c r="L393" s="6">
        <f t="shared" si="100"/>
        <v>0.22999999999999687</v>
      </c>
      <c r="M393" s="6">
        <f t="shared" si="101"/>
        <v>54.614999999999995</v>
      </c>
      <c r="N393" s="5">
        <f t="shared" si="102"/>
        <v>3.5106979363083917</v>
      </c>
      <c r="O393" s="6">
        <f t="shared" si="103"/>
        <v>2.490000000000002</v>
      </c>
      <c r="P393" s="6">
        <f t="shared" si="104"/>
        <v>7.0213958726167833</v>
      </c>
      <c r="Q393" s="6">
        <f t="shared" si="105"/>
        <v>8.8535496957403564E-2</v>
      </c>
      <c r="R393" s="5">
        <f t="shared" si="106"/>
        <v>0.32187331992117579</v>
      </c>
      <c r="S393" s="5">
        <f t="shared" si="107"/>
        <v>2.2600000000000051</v>
      </c>
      <c r="T393" s="5">
        <f t="shared" si="108"/>
        <v>2.490000000000002</v>
      </c>
      <c r="U393" s="5">
        <f t="shared" si="109"/>
        <v>0.35463033920518872</v>
      </c>
      <c r="V393" s="5">
        <f t="shared" si="110"/>
        <v>0.50702168978733797</v>
      </c>
      <c r="W393" s="5">
        <f t="shared" si="111"/>
        <v>1.7800000000000011</v>
      </c>
      <c r="X393" s="5">
        <f t="shared" si="112"/>
        <v>54.614999999999995</v>
      </c>
      <c r="Y393" s="5">
        <f t="shared" si="113"/>
        <v>15.556735723446879</v>
      </c>
      <c r="Z393" s="9">
        <f t="shared" si="114"/>
        <v>0.37932835380445795</v>
      </c>
      <c r="AA393">
        <f t="shared" si="115"/>
        <v>0.22999999999999687</v>
      </c>
    </row>
    <row r="394" spans="1:27">
      <c r="A394" s="1">
        <f t="shared" si="98"/>
        <v>27506</v>
      </c>
      <c r="B394" s="1">
        <v>3</v>
      </c>
      <c r="C394" s="1">
        <v>-5</v>
      </c>
      <c r="D394" s="2">
        <v>6</v>
      </c>
      <c r="E394" s="5">
        <v>171.49</v>
      </c>
      <c r="F394" s="5">
        <v>174.01</v>
      </c>
      <c r="G394" s="5">
        <v>5.88</v>
      </c>
      <c r="H394" s="5">
        <v>173.27</v>
      </c>
      <c r="I394" s="5">
        <v>178.29</v>
      </c>
      <c r="J394" s="5">
        <v>9.81</v>
      </c>
      <c r="K394" s="6">
        <f t="shared" si="99"/>
        <v>172.38</v>
      </c>
      <c r="L394" s="6">
        <f t="shared" si="100"/>
        <v>-1.7800000000000011</v>
      </c>
      <c r="M394" s="6">
        <f t="shared" si="101"/>
        <v>176.14999999999998</v>
      </c>
      <c r="N394" s="5">
        <f t="shared" si="102"/>
        <v>5.7186209001821409</v>
      </c>
      <c r="O394" s="6">
        <f t="shared" si="103"/>
        <v>-4.2800000000000011</v>
      </c>
      <c r="P394" s="6">
        <f t="shared" si="104"/>
        <v>11.437241800364282</v>
      </c>
      <c r="Q394" s="6">
        <f t="shared" si="105"/>
        <v>-0.47138188448175045</v>
      </c>
      <c r="R394" s="5">
        <f t="shared" si="106"/>
        <v>0.21858416947348039</v>
      </c>
      <c r="S394" s="5">
        <f t="shared" si="107"/>
        <v>2.5</v>
      </c>
      <c r="T394" s="5">
        <f t="shared" si="108"/>
        <v>4.2800000000000011</v>
      </c>
      <c r="U394" s="5">
        <f t="shared" si="109"/>
        <v>0.37421609813859852</v>
      </c>
      <c r="V394" s="5">
        <f t="shared" si="110"/>
        <v>0.65924985513201362</v>
      </c>
      <c r="W394" s="5">
        <f t="shared" si="111"/>
        <v>3.7699999999999818</v>
      </c>
      <c r="X394" s="5">
        <f t="shared" si="112"/>
        <v>176.14999999999998</v>
      </c>
      <c r="Y394" s="5">
        <f t="shared" si="113"/>
        <v>30.802881162202851</v>
      </c>
      <c r="Z394" s="9">
        <f t="shared" si="114"/>
        <v>0.37958134832997265</v>
      </c>
      <c r="AA394">
        <f t="shared" si="115"/>
        <v>1.7800000000000011</v>
      </c>
    </row>
    <row r="395" spans="1:27">
      <c r="A395" s="1">
        <f t="shared" si="98"/>
        <v>17495</v>
      </c>
      <c r="B395" s="1">
        <v>2</v>
      </c>
      <c r="C395" s="1">
        <v>-5</v>
      </c>
      <c r="D395" s="2">
        <v>-5</v>
      </c>
      <c r="E395" s="5">
        <v>76.77</v>
      </c>
      <c r="F395" s="5">
        <v>71.22</v>
      </c>
      <c r="G395" s="5">
        <v>5.96</v>
      </c>
      <c r="H395" s="5">
        <v>75.040000000000006</v>
      </c>
      <c r="I395" s="5">
        <v>77.180000000000007</v>
      </c>
      <c r="J395" s="5">
        <v>6.11</v>
      </c>
      <c r="K395" s="6">
        <f t="shared" si="99"/>
        <v>75.905000000000001</v>
      </c>
      <c r="L395" s="6">
        <f t="shared" si="100"/>
        <v>1.7299999999999898</v>
      </c>
      <c r="M395" s="6">
        <f t="shared" si="101"/>
        <v>74.2</v>
      </c>
      <c r="N395" s="5">
        <f t="shared" si="102"/>
        <v>4.2677189457601354</v>
      </c>
      <c r="O395" s="6">
        <f t="shared" si="103"/>
        <v>-5.960000000000008</v>
      </c>
      <c r="P395" s="6">
        <f t="shared" si="104"/>
        <v>8.5354378915202709</v>
      </c>
      <c r="Q395" s="6">
        <f t="shared" si="105"/>
        <v>-2.4851174339807099E-2</v>
      </c>
      <c r="R395" s="5">
        <f t="shared" si="106"/>
        <v>0.90094967566219497</v>
      </c>
      <c r="S395" s="5">
        <f t="shared" si="107"/>
        <v>7.6899999999999977</v>
      </c>
      <c r="T395" s="5">
        <f t="shared" si="108"/>
        <v>5.960000000000008</v>
      </c>
      <c r="U395" s="5">
        <f t="shared" si="109"/>
        <v>0.6982652882895567</v>
      </c>
      <c r="V395" s="5">
        <f t="shared" si="110"/>
        <v>0.39951084447439311</v>
      </c>
      <c r="W395" s="5">
        <f t="shared" si="111"/>
        <v>1.7049999999999983</v>
      </c>
      <c r="X395" s="5">
        <f t="shared" si="112"/>
        <v>74.2</v>
      </c>
      <c r="Y395" s="5">
        <f t="shared" si="113"/>
        <v>17.38633704398827</v>
      </c>
      <c r="Z395" s="9">
        <f t="shared" si="114"/>
        <v>0.37960242359605662</v>
      </c>
      <c r="AA395">
        <f t="shared" si="115"/>
        <v>1.7299999999999898</v>
      </c>
    </row>
    <row r="396" spans="1:27">
      <c r="A396" s="1">
        <f t="shared" si="98"/>
        <v>32503</v>
      </c>
      <c r="B396" s="1">
        <v>3</v>
      </c>
      <c r="C396" s="1">
        <v>5</v>
      </c>
      <c r="D396" s="2">
        <v>3</v>
      </c>
      <c r="E396" s="5">
        <v>38.06</v>
      </c>
      <c r="F396" s="5">
        <v>33</v>
      </c>
      <c r="G396" s="5">
        <v>3.86</v>
      </c>
      <c r="H396" s="5">
        <v>38.4</v>
      </c>
      <c r="I396" s="5">
        <v>39.380000000000003</v>
      </c>
      <c r="J396" s="5">
        <v>3.73</v>
      </c>
      <c r="K396" s="6">
        <f t="shared" si="99"/>
        <v>38.230000000000004</v>
      </c>
      <c r="L396" s="6">
        <f t="shared" si="100"/>
        <v>-0.33999999999999631</v>
      </c>
      <c r="M396" s="6">
        <f t="shared" si="101"/>
        <v>36.19</v>
      </c>
      <c r="N396" s="5">
        <f t="shared" si="102"/>
        <v>2.683863819197986</v>
      </c>
      <c r="O396" s="6">
        <f t="shared" si="103"/>
        <v>-6.3800000000000026</v>
      </c>
      <c r="P396" s="6">
        <f t="shared" si="104"/>
        <v>5.367727638395972</v>
      </c>
      <c r="Q396" s="6">
        <f t="shared" si="105"/>
        <v>3.4245553145336192E-2</v>
      </c>
      <c r="R396" s="5">
        <f t="shared" si="106"/>
        <v>1.1252433817236167</v>
      </c>
      <c r="S396" s="5">
        <f t="shared" si="107"/>
        <v>6.0400000000000063</v>
      </c>
      <c r="T396" s="5">
        <f t="shared" si="108"/>
        <v>6.3800000000000026</v>
      </c>
      <c r="U396" s="5">
        <f t="shared" si="109"/>
        <v>1.1885848965888526</v>
      </c>
      <c r="V396" s="5">
        <f t="shared" si="110"/>
        <v>0.76009817838284199</v>
      </c>
      <c r="W396" s="5">
        <f t="shared" si="111"/>
        <v>2.0400000000000063</v>
      </c>
      <c r="X396" s="5">
        <f t="shared" si="112"/>
        <v>36.19</v>
      </c>
      <c r="Y396" s="5">
        <f t="shared" si="113"/>
        <v>13.48429072337008</v>
      </c>
      <c r="Z396" s="9">
        <f t="shared" si="114"/>
        <v>0.37962481478428145</v>
      </c>
      <c r="AA396">
        <f t="shared" si="115"/>
        <v>0.33999999999999631</v>
      </c>
    </row>
    <row r="397" spans="1:27">
      <c r="A397" s="1">
        <f t="shared" si="98"/>
        <v>38006</v>
      </c>
      <c r="B397" s="1">
        <v>4</v>
      </c>
      <c r="C397" s="1">
        <v>-4</v>
      </c>
      <c r="D397" s="2">
        <v>6</v>
      </c>
      <c r="E397" s="5">
        <v>47.89</v>
      </c>
      <c r="F397" s="5">
        <v>46.39</v>
      </c>
      <c r="G397" s="5">
        <v>4.68</v>
      </c>
      <c r="H397" s="5">
        <v>48.47</v>
      </c>
      <c r="I397" s="5">
        <v>41.63</v>
      </c>
      <c r="J397" s="5">
        <v>5.42</v>
      </c>
      <c r="K397" s="6">
        <f t="shared" si="99"/>
        <v>48.18</v>
      </c>
      <c r="L397" s="6">
        <f t="shared" si="100"/>
        <v>-0.57999999999999829</v>
      </c>
      <c r="M397" s="6">
        <f t="shared" si="101"/>
        <v>44.010000000000005</v>
      </c>
      <c r="N397" s="5">
        <f t="shared" si="102"/>
        <v>3.5804608641905302</v>
      </c>
      <c r="O397" s="6">
        <f t="shared" si="103"/>
        <v>4.759999999999998</v>
      </c>
      <c r="P397" s="6">
        <f t="shared" si="104"/>
        <v>7.1609217283810604</v>
      </c>
      <c r="Q397" s="6">
        <f t="shared" si="105"/>
        <v>-0.14575224069205997</v>
      </c>
      <c r="R397" s="5">
        <f t="shared" si="106"/>
        <v>0.74571405784758693</v>
      </c>
      <c r="S397" s="5">
        <f t="shared" si="107"/>
        <v>5.3399999999999963</v>
      </c>
      <c r="T397" s="5">
        <f t="shared" si="108"/>
        <v>4.759999999999998</v>
      </c>
      <c r="U397" s="5">
        <f t="shared" si="109"/>
        <v>0.66471889800646344</v>
      </c>
      <c r="V397" s="5">
        <f t="shared" si="110"/>
        <v>1.1646545397844328</v>
      </c>
      <c r="W397" s="5">
        <f t="shared" si="111"/>
        <v>4.1699999999999946</v>
      </c>
      <c r="X397" s="5">
        <f t="shared" si="112"/>
        <v>44.010000000000005</v>
      </c>
      <c r="Y397" s="5">
        <f t="shared" si="113"/>
        <v>12.291713740027088</v>
      </c>
      <c r="Z397" s="9">
        <f t="shared" si="114"/>
        <v>0.38031565836815084</v>
      </c>
      <c r="AA397">
        <f t="shared" si="115"/>
        <v>0.57999999999999829</v>
      </c>
    </row>
    <row r="398" spans="1:27">
      <c r="A398" s="1">
        <f t="shared" si="98"/>
        <v>17004</v>
      </c>
      <c r="B398" s="1">
        <v>2</v>
      </c>
      <c r="C398" s="1">
        <v>-6</v>
      </c>
      <c r="D398" s="2">
        <v>4</v>
      </c>
      <c r="E398" s="5">
        <v>129.84</v>
      </c>
      <c r="F398" s="5">
        <v>128.41</v>
      </c>
      <c r="G398" s="5">
        <v>4.82</v>
      </c>
      <c r="H398" s="5">
        <v>130.53</v>
      </c>
      <c r="I398" s="5">
        <v>132.9</v>
      </c>
      <c r="J398" s="5">
        <v>7.71</v>
      </c>
      <c r="K398" s="6">
        <f t="shared" si="99"/>
        <v>130.185</v>
      </c>
      <c r="L398" s="6">
        <f t="shared" si="100"/>
        <v>-0.68999999999999773</v>
      </c>
      <c r="M398" s="6">
        <f t="shared" si="101"/>
        <v>130.655</v>
      </c>
      <c r="N398" s="5">
        <f t="shared" si="102"/>
        <v>4.5463309382401986</v>
      </c>
      <c r="O398" s="6">
        <f t="shared" si="103"/>
        <v>-4.4900000000000091</v>
      </c>
      <c r="P398" s="6">
        <f t="shared" si="104"/>
        <v>9.0926618764803973</v>
      </c>
      <c r="Q398" s="6">
        <f t="shared" si="105"/>
        <v>-0.43799265813139154</v>
      </c>
      <c r="R398" s="5">
        <f t="shared" si="106"/>
        <v>0.41791942245529995</v>
      </c>
      <c r="S398" s="5">
        <f t="shared" si="107"/>
        <v>3.8000000000000114</v>
      </c>
      <c r="T398" s="5">
        <f t="shared" si="108"/>
        <v>4.4900000000000091</v>
      </c>
      <c r="U398" s="5">
        <f t="shared" si="109"/>
        <v>0.49380479126955129</v>
      </c>
      <c r="V398" s="5">
        <f t="shared" si="110"/>
        <v>0.10338006765999469</v>
      </c>
      <c r="W398" s="5">
        <f t="shared" si="111"/>
        <v>0.46999999999999886</v>
      </c>
      <c r="X398" s="5">
        <f t="shared" si="112"/>
        <v>130.655</v>
      </c>
      <c r="Y398" s="5">
        <f t="shared" si="113"/>
        <v>28.738559021524765</v>
      </c>
      <c r="Z398" s="9">
        <f t="shared" si="114"/>
        <v>0.38041030480259075</v>
      </c>
      <c r="AA398">
        <f t="shared" si="115"/>
        <v>0.68999999999999773</v>
      </c>
    </row>
    <row r="399" spans="1:27">
      <c r="A399" s="1">
        <f t="shared" si="98"/>
        <v>29010</v>
      </c>
      <c r="B399" s="1">
        <v>3</v>
      </c>
      <c r="C399" s="1">
        <v>-2</v>
      </c>
      <c r="D399" s="2">
        <v>10</v>
      </c>
      <c r="E399" s="5">
        <v>667.29</v>
      </c>
      <c r="F399" s="5">
        <v>656.93</v>
      </c>
      <c r="G399" s="5">
        <v>21.87</v>
      </c>
      <c r="H399" s="5">
        <v>672.46</v>
      </c>
      <c r="I399" s="5">
        <v>679.38</v>
      </c>
      <c r="J399" s="5">
        <v>21.3</v>
      </c>
      <c r="K399" s="6">
        <f t="shared" si="99"/>
        <v>669.875</v>
      </c>
      <c r="L399" s="6">
        <f t="shared" si="100"/>
        <v>-5.1700000000000728</v>
      </c>
      <c r="M399" s="6">
        <f t="shared" si="101"/>
        <v>668.15499999999997</v>
      </c>
      <c r="N399" s="5">
        <f t="shared" si="102"/>
        <v>15.264230245904967</v>
      </c>
      <c r="O399" s="6">
        <f t="shared" si="103"/>
        <v>-22.450000000000045</v>
      </c>
      <c r="P399" s="6">
        <f t="shared" si="104"/>
        <v>30.528460491809934</v>
      </c>
      <c r="Q399" s="6">
        <f t="shared" si="105"/>
        <v>2.640262432873251E-2</v>
      </c>
      <c r="R399" s="5">
        <f t="shared" si="106"/>
        <v>0.56602919772635729</v>
      </c>
      <c r="S399" s="5">
        <f t="shared" si="107"/>
        <v>17.279999999999973</v>
      </c>
      <c r="T399" s="5">
        <f t="shared" si="108"/>
        <v>22.450000000000045</v>
      </c>
      <c r="U399" s="5">
        <f t="shared" si="109"/>
        <v>0.73537936857388697</v>
      </c>
      <c r="V399" s="5">
        <f t="shared" si="110"/>
        <v>0.11268173843626754</v>
      </c>
      <c r="W399" s="5">
        <f t="shared" si="111"/>
        <v>1.7200000000000273</v>
      </c>
      <c r="X399" s="5">
        <f t="shared" si="112"/>
        <v>668.15499999999997</v>
      </c>
      <c r="Y399" s="5">
        <f t="shared" si="113"/>
        <v>43.772597060978569</v>
      </c>
      <c r="Z399" s="9">
        <f t="shared" si="114"/>
        <v>0.38072036982541396</v>
      </c>
      <c r="AA399">
        <f t="shared" si="115"/>
        <v>5.1700000000000728</v>
      </c>
    </row>
    <row r="400" spans="1:27">
      <c r="A400" s="1">
        <f t="shared" si="98"/>
        <v>7992</v>
      </c>
      <c r="B400" s="1">
        <v>1</v>
      </c>
      <c r="C400" s="1">
        <v>-4</v>
      </c>
      <c r="D400" s="2">
        <v>-8</v>
      </c>
      <c r="E400" s="5">
        <v>299.13</v>
      </c>
      <c r="F400" s="5">
        <v>301.55</v>
      </c>
      <c r="G400" s="5">
        <v>12.06</v>
      </c>
      <c r="H400" s="5">
        <v>295.52999999999997</v>
      </c>
      <c r="I400" s="5">
        <v>299.86</v>
      </c>
      <c r="J400" s="5">
        <v>12.24</v>
      </c>
      <c r="K400" s="6">
        <f t="shared" si="99"/>
        <v>297.33</v>
      </c>
      <c r="L400" s="6">
        <f t="shared" si="100"/>
        <v>3.6000000000000227</v>
      </c>
      <c r="M400" s="6">
        <f t="shared" si="101"/>
        <v>300.70500000000004</v>
      </c>
      <c r="N400" s="5">
        <f t="shared" si="102"/>
        <v>8.5915830904438106</v>
      </c>
      <c r="O400" s="6">
        <f t="shared" si="103"/>
        <v>1.6899999999999977</v>
      </c>
      <c r="P400" s="6">
        <f t="shared" si="104"/>
        <v>17.183166180887621</v>
      </c>
      <c r="Q400" s="6">
        <f t="shared" si="105"/>
        <v>-1.4814001975200245E-2</v>
      </c>
      <c r="R400" s="5">
        <f t="shared" si="106"/>
        <v>0.11115530047800314</v>
      </c>
      <c r="S400" s="5">
        <f t="shared" si="107"/>
        <v>1.910000000000025</v>
      </c>
      <c r="T400" s="5">
        <f t="shared" si="108"/>
        <v>1.6899999999999977</v>
      </c>
      <c r="U400" s="5">
        <f t="shared" si="109"/>
        <v>9.8352072150692443E-2</v>
      </c>
      <c r="V400" s="5">
        <f t="shared" si="110"/>
        <v>0.39282632367880832</v>
      </c>
      <c r="W400" s="5">
        <f t="shared" si="111"/>
        <v>3.3750000000000568</v>
      </c>
      <c r="X400" s="5">
        <f t="shared" si="112"/>
        <v>300.70500000000004</v>
      </c>
      <c r="Y400" s="5">
        <f t="shared" si="113"/>
        <v>34.999952492395288</v>
      </c>
      <c r="Z400" s="9">
        <f t="shared" si="114"/>
        <v>0.38222244832034658</v>
      </c>
      <c r="AA400">
        <f t="shared" si="115"/>
        <v>3.6000000000000227</v>
      </c>
    </row>
    <row r="401" spans="1:27">
      <c r="A401" s="1">
        <f t="shared" si="98"/>
        <v>16999</v>
      </c>
      <c r="B401" s="1">
        <v>2</v>
      </c>
      <c r="C401" s="1">
        <v>-6</v>
      </c>
      <c r="D401" s="2">
        <v>-1</v>
      </c>
      <c r="E401" s="5">
        <v>153.01</v>
      </c>
      <c r="F401" s="5">
        <v>137.16</v>
      </c>
      <c r="G401" s="5">
        <v>8.02</v>
      </c>
      <c r="H401" s="5">
        <v>150.5</v>
      </c>
      <c r="I401" s="5">
        <v>157.5</v>
      </c>
      <c r="J401" s="5">
        <v>8.09</v>
      </c>
      <c r="K401" s="6">
        <f t="shared" si="99"/>
        <v>151.755</v>
      </c>
      <c r="L401" s="6">
        <f t="shared" si="100"/>
        <v>2.5099999999999909</v>
      </c>
      <c r="M401" s="6">
        <f t="shared" si="101"/>
        <v>147.32999999999998</v>
      </c>
      <c r="N401" s="5">
        <f t="shared" si="102"/>
        <v>5.6957988904103694</v>
      </c>
      <c r="O401" s="6">
        <f t="shared" si="103"/>
        <v>-20.340000000000003</v>
      </c>
      <c r="P401" s="6">
        <f t="shared" si="104"/>
        <v>11.391597780820739</v>
      </c>
      <c r="Q401" s="6">
        <f t="shared" si="105"/>
        <v>-8.6900904302662386E-3</v>
      </c>
      <c r="R401" s="5">
        <f t="shared" si="106"/>
        <v>2.0058643607019722</v>
      </c>
      <c r="S401" s="5">
        <f t="shared" si="107"/>
        <v>22.849999999999994</v>
      </c>
      <c r="T401" s="5">
        <f t="shared" si="108"/>
        <v>20.340000000000003</v>
      </c>
      <c r="U401" s="5">
        <f t="shared" si="109"/>
        <v>1.7855265250187364</v>
      </c>
      <c r="V401" s="5">
        <f t="shared" si="110"/>
        <v>0.77688838477954059</v>
      </c>
      <c r="W401" s="5">
        <f t="shared" si="111"/>
        <v>4.4250000000000114</v>
      </c>
      <c r="X401" s="5">
        <f t="shared" si="112"/>
        <v>147.32999999999998</v>
      </c>
      <c r="Y401" s="5">
        <f t="shared" si="113"/>
        <v>25.866432933236023</v>
      </c>
      <c r="Z401" s="9">
        <f t="shared" si="114"/>
        <v>0.38271660533611551</v>
      </c>
      <c r="AA401">
        <f t="shared" si="115"/>
        <v>2.5099999999999909</v>
      </c>
    </row>
    <row r="402" spans="1:27">
      <c r="A402" s="1">
        <f t="shared" si="98"/>
        <v>22505</v>
      </c>
      <c r="B402" s="1">
        <v>2</v>
      </c>
      <c r="C402" s="1">
        <v>5</v>
      </c>
      <c r="D402" s="2">
        <v>5</v>
      </c>
      <c r="E402" s="5">
        <v>48.28</v>
      </c>
      <c r="F402" s="5">
        <v>51.01</v>
      </c>
      <c r="G402" s="5">
        <v>4.67</v>
      </c>
      <c r="H402" s="5">
        <v>48.79</v>
      </c>
      <c r="I402" s="5">
        <v>45.48</v>
      </c>
      <c r="J402" s="5">
        <v>4.68</v>
      </c>
      <c r="K402" s="6">
        <f t="shared" si="99"/>
        <v>48.534999999999997</v>
      </c>
      <c r="L402" s="6">
        <f t="shared" si="100"/>
        <v>-0.50999999999999801</v>
      </c>
      <c r="M402" s="6">
        <f t="shared" si="101"/>
        <v>48.244999999999997</v>
      </c>
      <c r="N402" s="5">
        <f t="shared" si="102"/>
        <v>3.3057260927064114</v>
      </c>
      <c r="O402" s="6">
        <f t="shared" si="103"/>
        <v>5.5300000000000011</v>
      </c>
      <c r="P402" s="6">
        <f t="shared" si="104"/>
        <v>6.6114521854128228</v>
      </c>
      <c r="Q402" s="6">
        <f t="shared" si="105"/>
        <v>-2.1390349863764937E-3</v>
      </c>
      <c r="R402" s="5">
        <f t="shared" si="106"/>
        <v>0.91356631351374706</v>
      </c>
      <c r="S402" s="5">
        <f t="shared" si="107"/>
        <v>6.0399999999999991</v>
      </c>
      <c r="T402" s="5">
        <f t="shared" si="108"/>
        <v>5.5300000000000011</v>
      </c>
      <c r="U402" s="5">
        <f t="shared" si="109"/>
        <v>0.83642743604818259</v>
      </c>
      <c r="V402" s="5">
        <f t="shared" si="110"/>
        <v>8.7726566529465533E-2</v>
      </c>
      <c r="W402" s="5">
        <f t="shared" si="111"/>
        <v>0.28999999999999915</v>
      </c>
      <c r="X402" s="5">
        <f t="shared" si="112"/>
        <v>48.244999999999997</v>
      </c>
      <c r="Y402" s="5">
        <f t="shared" si="113"/>
        <v>14.594373111083025</v>
      </c>
      <c r="Z402" s="9">
        <f t="shared" si="114"/>
        <v>0.38298563941745911</v>
      </c>
      <c r="AA402">
        <f t="shared" si="115"/>
        <v>0.50999999999999801</v>
      </c>
    </row>
    <row r="403" spans="1:27">
      <c r="A403" s="1">
        <f t="shared" si="98"/>
        <v>32006</v>
      </c>
      <c r="B403" s="1">
        <v>3</v>
      </c>
      <c r="C403" s="1">
        <v>4</v>
      </c>
      <c r="D403" s="2">
        <v>6</v>
      </c>
      <c r="E403" s="5">
        <v>305.62</v>
      </c>
      <c r="F403" s="5">
        <v>289.55</v>
      </c>
      <c r="G403" s="5">
        <v>11.55</v>
      </c>
      <c r="H403" s="5">
        <v>307.72000000000003</v>
      </c>
      <c r="I403" s="5">
        <v>315.27</v>
      </c>
      <c r="J403" s="5">
        <v>11.72</v>
      </c>
      <c r="K403" s="6">
        <f t="shared" si="99"/>
        <v>306.67</v>
      </c>
      <c r="L403" s="6">
        <f t="shared" si="100"/>
        <v>-2.1000000000000227</v>
      </c>
      <c r="M403" s="6">
        <f t="shared" si="101"/>
        <v>302.40999999999997</v>
      </c>
      <c r="N403" s="5">
        <f t="shared" si="102"/>
        <v>8.2274069426521006</v>
      </c>
      <c r="O403" s="6">
        <f t="shared" si="103"/>
        <v>-25.71999999999997</v>
      </c>
      <c r="P403" s="6">
        <f t="shared" si="104"/>
        <v>16.454813885304201</v>
      </c>
      <c r="Q403" s="6">
        <f t="shared" si="105"/>
        <v>-1.4610307470539558E-2</v>
      </c>
      <c r="R403" s="5">
        <f t="shared" si="106"/>
        <v>1.4354461961490173</v>
      </c>
      <c r="S403" s="5">
        <f t="shared" si="107"/>
        <v>23.619999999999948</v>
      </c>
      <c r="T403" s="5">
        <f t="shared" si="108"/>
        <v>25.71999999999997</v>
      </c>
      <c r="U403" s="5">
        <f t="shared" si="109"/>
        <v>1.5630684235797105</v>
      </c>
      <c r="V403" s="5">
        <f t="shared" si="110"/>
        <v>0.51778160843309873</v>
      </c>
      <c r="W403" s="5">
        <f t="shared" si="111"/>
        <v>4.2600000000000477</v>
      </c>
      <c r="X403" s="5">
        <f t="shared" si="112"/>
        <v>302.40999999999997</v>
      </c>
      <c r="Y403" s="5">
        <f t="shared" si="113"/>
        <v>36.75641694982432</v>
      </c>
      <c r="Z403" s="9">
        <f t="shared" si="114"/>
        <v>0.38314488121336038</v>
      </c>
      <c r="AA403">
        <f t="shared" si="115"/>
        <v>2.1000000000000227</v>
      </c>
    </row>
    <row r="404" spans="1:27">
      <c r="A404" s="1">
        <f t="shared" si="98"/>
        <v>3003</v>
      </c>
      <c r="B404" s="1">
        <v>0</v>
      </c>
      <c r="C404" s="1">
        <v>6</v>
      </c>
      <c r="D404" s="2">
        <v>3</v>
      </c>
      <c r="E404" s="5">
        <v>486.97</v>
      </c>
      <c r="F404" s="5">
        <v>478.65</v>
      </c>
      <c r="G404" s="5">
        <v>15.77</v>
      </c>
      <c r="H404" s="5">
        <v>480</v>
      </c>
      <c r="I404" s="5">
        <v>448.43</v>
      </c>
      <c r="J404" s="5">
        <v>16.899999999999999</v>
      </c>
      <c r="K404" s="6">
        <f t="shared" si="99"/>
        <v>483.48500000000001</v>
      </c>
      <c r="L404" s="6">
        <f t="shared" si="100"/>
        <v>6.9700000000000273</v>
      </c>
      <c r="M404" s="6">
        <f t="shared" si="101"/>
        <v>463.53999999999996</v>
      </c>
      <c r="N404" s="5">
        <f t="shared" si="102"/>
        <v>11.557496484965936</v>
      </c>
      <c r="O404" s="6">
        <f t="shared" si="103"/>
        <v>30.21999999999997</v>
      </c>
      <c r="P404" s="6">
        <f t="shared" si="104"/>
        <v>23.114992969931873</v>
      </c>
      <c r="Q404" s="6">
        <f t="shared" si="105"/>
        <v>-6.9093954009981945E-2</v>
      </c>
      <c r="R404" s="5">
        <f t="shared" si="106"/>
        <v>1.0058406693111994</v>
      </c>
      <c r="S404" s="5">
        <f t="shared" si="107"/>
        <v>23.249999999999943</v>
      </c>
      <c r="T404" s="5">
        <f t="shared" si="108"/>
        <v>30.21999999999997</v>
      </c>
      <c r="U404" s="5">
        <f t="shared" si="109"/>
        <v>1.3073765602832039</v>
      </c>
      <c r="V404" s="5">
        <f t="shared" si="110"/>
        <v>1.7257197547881264</v>
      </c>
      <c r="W404" s="5">
        <f t="shared" si="111"/>
        <v>19.94500000000005</v>
      </c>
      <c r="X404" s="5">
        <f t="shared" si="112"/>
        <v>463.53999999999996</v>
      </c>
      <c r="Y404" s="5">
        <f t="shared" si="113"/>
        <v>40.107301836775434</v>
      </c>
      <c r="Z404" s="9">
        <f t="shared" si="114"/>
        <v>0.38327274883560403</v>
      </c>
      <c r="AA404">
        <f t="shared" si="115"/>
        <v>6.9700000000000273</v>
      </c>
    </row>
    <row r="405" spans="1:27">
      <c r="A405" s="1">
        <f t="shared" si="98"/>
        <v>7494</v>
      </c>
      <c r="B405" s="1">
        <v>1</v>
      </c>
      <c r="C405" s="1">
        <v>-5</v>
      </c>
      <c r="D405" s="2">
        <v>-6</v>
      </c>
      <c r="E405" s="5">
        <v>73.72</v>
      </c>
      <c r="F405" s="5">
        <v>74.900000000000006</v>
      </c>
      <c r="G405" s="5">
        <v>5.93</v>
      </c>
      <c r="H405" s="5">
        <v>76.39</v>
      </c>
      <c r="I405" s="5">
        <v>74.63</v>
      </c>
      <c r="J405" s="5">
        <v>5.91</v>
      </c>
      <c r="K405" s="6">
        <f t="shared" si="99"/>
        <v>75.055000000000007</v>
      </c>
      <c r="L405" s="6">
        <f t="shared" si="100"/>
        <v>-2.6700000000000017</v>
      </c>
      <c r="M405" s="6">
        <f t="shared" si="101"/>
        <v>74.765000000000001</v>
      </c>
      <c r="N405" s="5">
        <f t="shared" si="102"/>
        <v>4.1860781168057528</v>
      </c>
      <c r="O405" s="6">
        <f t="shared" si="103"/>
        <v>0.27000000000001023</v>
      </c>
      <c r="P405" s="6">
        <f t="shared" si="104"/>
        <v>8.3721562336115056</v>
      </c>
      <c r="Q405" s="6">
        <f t="shared" si="105"/>
        <v>3.3783687386756919E-3</v>
      </c>
      <c r="R405" s="5">
        <f t="shared" si="106"/>
        <v>0.3511640153341693</v>
      </c>
      <c r="S405" s="5">
        <f t="shared" si="107"/>
        <v>2.9400000000000119</v>
      </c>
      <c r="T405" s="5">
        <f t="shared" si="108"/>
        <v>0.27000000000001023</v>
      </c>
      <c r="U405" s="5">
        <f t="shared" si="109"/>
        <v>3.2249756510281946E-2</v>
      </c>
      <c r="V405" s="5">
        <f t="shared" si="110"/>
        <v>6.9277254725789716E-2</v>
      </c>
      <c r="W405" s="5">
        <f t="shared" si="111"/>
        <v>0.29000000000000625</v>
      </c>
      <c r="X405" s="5">
        <f t="shared" si="112"/>
        <v>74.765000000000001</v>
      </c>
      <c r="Y405" s="5">
        <f t="shared" si="113"/>
        <v>17.860392929563989</v>
      </c>
      <c r="Z405" s="9">
        <f t="shared" si="114"/>
        <v>0.38365870249480855</v>
      </c>
      <c r="AA405">
        <f t="shared" si="115"/>
        <v>2.6700000000000017</v>
      </c>
    </row>
    <row r="406" spans="1:27">
      <c r="A406" s="1">
        <f t="shared" si="98"/>
        <v>17508</v>
      </c>
      <c r="B406" s="1">
        <v>2</v>
      </c>
      <c r="C406" s="1">
        <v>-5</v>
      </c>
      <c r="D406" s="2">
        <v>8</v>
      </c>
      <c r="E406" s="5">
        <v>5.66</v>
      </c>
      <c r="F406" s="5">
        <v>6.81</v>
      </c>
      <c r="G406" s="5">
        <v>2.1800000000000002</v>
      </c>
      <c r="H406" s="5">
        <v>6.03</v>
      </c>
      <c r="I406" s="5">
        <v>5.14</v>
      </c>
      <c r="J406" s="5">
        <v>3.44</v>
      </c>
      <c r="K406" s="6">
        <f t="shared" si="99"/>
        <v>5.8450000000000006</v>
      </c>
      <c r="L406" s="6">
        <f t="shared" si="100"/>
        <v>-0.37000000000000011</v>
      </c>
      <c r="M406" s="6">
        <f t="shared" si="101"/>
        <v>5.9749999999999996</v>
      </c>
      <c r="N406" s="5">
        <f t="shared" si="102"/>
        <v>2.0362956563328418</v>
      </c>
      <c r="O406" s="6">
        <f t="shared" si="103"/>
        <v>1.67</v>
      </c>
      <c r="P406" s="6">
        <f t="shared" si="104"/>
        <v>4.0725913126656836</v>
      </c>
      <c r="Q406" s="6">
        <f t="shared" si="105"/>
        <v>-0.42693838176775589</v>
      </c>
      <c r="R406" s="5">
        <f t="shared" si="106"/>
        <v>0.50090957903279854</v>
      </c>
      <c r="S406" s="5">
        <f t="shared" si="107"/>
        <v>2.04</v>
      </c>
      <c r="T406" s="5">
        <f t="shared" si="108"/>
        <v>1.67</v>
      </c>
      <c r="U406" s="5">
        <f t="shared" si="109"/>
        <v>0.41005833185528112</v>
      </c>
      <c r="V406" s="5">
        <f t="shared" si="110"/>
        <v>6.3841416935552273E-2</v>
      </c>
      <c r="W406" s="5">
        <f t="shared" si="111"/>
        <v>0.12999999999999901</v>
      </c>
      <c r="X406" s="5">
        <f t="shared" si="112"/>
        <v>5.9749999999999996</v>
      </c>
      <c r="Y406" s="5">
        <f t="shared" si="113"/>
        <v>2.9342497399225205</v>
      </c>
      <c r="Z406" s="9">
        <f t="shared" si="114"/>
        <v>0.38396093551297639</v>
      </c>
      <c r="AA406">
        <f t="shared" si="115"/>
        <v>0.37000000000000011</v>
      </c>
    </row>
    <row r="407" spans="1:27">
      <c r="A407" s="1">
        <f t="shared" si="98"/>
        <v>12008</v>
      </c>
      <c r="B407" s="1">
        <v>1</v>
      </c>
      <c r="C407" s="1">
        <v>4</v>
      </c>
      <c r="D407" s="2">
        <v>8</v>
      </c>
      <c r="E407" s="5">
        <v>14.23</v>
      </c>
      <c r="F407" s="5">
        <v>9.2100000000000009</v>
      </c>
      <c r="G407" s="5">
        <v>3.47</v>
      </c>
      <c r="H407" s="5">
        <v>14.27</v>
      </c>
      <c r="I407" s="5">
        <v>12.73</v>
      </c>
      <c r="J407" s="5">
        <v>3.25</v>
      </c>
      <c r="K407" s="6">
        <f t="shared" si="99"/>
        <v>14.25</v>
      </c>
      <c r="L407" s="6">
        <f t="shared" si="100"/>
        <v>-3.9999999999999147E-2</v>
      </c>
      <c r="M407" s="6">
        <f t="shared" si="101"/>
        <v>10.97</v>
      </c>
      <c r="N407" s="5">
        <f t="shared" si="102"/>
        <v>2.3771516569205255</v>
      </c>
      <c r="O407" s="6">
        <f t="shared" si="103"/>
        <v>-3.5199999999999996</v>
      </c>
      <c r="P407" s="6">
        <f t="shared" si="104"/>
        <v>4.7543033138410511</v>
      </c>
      <c r="Q407" s="6">
        <f t="shared" si="105"/>
        <v>6.5406089349389934E-2</v>
      </c>
      <c r="R407" s="5">
        <f t="shared" si="106"/>
        <v>0.73196844422373886</v>
      </c>
      <c r="S407" s="5">
        <f t="shared" si="107"/>
        <v>3.4800000000000004</v>
      </c>
      <c r="T407" s="5">
        <f t="shared" si="108"/>
        <v>3.5199999999999996</v>
      </c>
      <c r="U407" s="5">
        <f t="shared" si="109"/>
        <v>0.74038187461711502</v>
      </c>
      <c r="V407" s="5">
        <f t="shared" si="110"/>
        <v>1.3798025845137143</v>
      </c>
      <c r="W407" s="5">
        <f t="shared" si="111"/>
        <v>3.2799999999999994</v>
      </c>
      <c r="X407" s="5">
        <f t="shared" si="112"/>
        <v>10.97</v>
      </c>
      <c r="Y407" s="5">
        <f t="shared" si="113"/>
        <v>4.6147665707669052</v>
      </c>
      <c r="Z407" s="9">
        <f t="shared" si="114"/>
        <v>0.3843305868650061</v>
      </c>
      <c r="AA407">
        <f t="shared" si="115"/>
        <v>3.9999999999999147E-2</v>
      </c>
    </row>
    <row r="408" spans="1:27">
      <c r="A408" s="1">
        <f t="shared" si="98"/>
        <v>23001</v>
      </c>
      <c r="B408" s="1">
        <v>2</v>
      </c>
      <c r="C408" s="1">
        <v>6</v>
      </c>
      <c r="D408" s="2">
        <v>1</v>
      </c>
      <c r="E408" s="5">
        <v>46.27</v>
      </c>
      <c r="F408" s="5">
        <v>71.52</v>
      </c>
      <c r="G408" s="5">
        <v>4.72</v>
      </c>
      <c r="H408" s="5">
        <v>46.34</v>
      </c>
      <c r="I408" s="5">
        <v>55</v>
      </c>
      <c r="J408" s="5">
        <v>7.1</v>
      </c>
      <c r="K408" s="6">
        <f t="shared" si="99"/>
        <v>46.305000000000007</v>
      </c>
      <c r="L408" s="6">
        <f t="shared" si="100"/>
        <v>-7.0000000000000284E-2</v>
      </c>
      <c r="M408" s="6">
        <f t="shared" si="101"/>
        <v>63.26</v>
      </c>
      <c r="N408" s="5">
        <f t="shared" si="102"/>
        <v>4.2628746169691647</v>
      </c>
      <c r="O408" s="6">
        <f t="shared" si="103"/>
        <v>16.519999999999996</v>
      </c>
      <c r="P408" s="6">
        <f t="shared" si="104"/>
        <v>8.5257492339383294</v>
      </c>
      <c r="Q408" s="6">
        <f t="shared" si="105"/>
        <v>-0.38701636024455066</v>
      </c>
      <c r="R408" s="5">
        <f t="shared" si="106"/>
        <v>1.9458700396629562</v>
      </c>
      <c r="S408" s="5">
        <f t="shared" si="107"/>
        <v>16.589999999999996</v>
      </c>
      <c r="T408" s="5">
        <f t="shared" si="108"/>
        <v>16.519999999999996</v>
      </c>
      <c r="U408" s="5">
        <f t="shared" si="109"/>
        <v>1.9376596175546736</v>
      </c>
      <c r="V408" s="5">
        <f t="shared" si="110"/>
        <v>3.9773630527408574</v>
      </c>
      <c r="W408" s="5">
        <f t="shared" si="111"/>
        <v>16.954999999999991</v>
      </c>
      <c r="X408" s="5">
        <f t="shared" si="112"/>
        <v>63.26</v>
      </c>
      <c r="Y408" s="5">
        <f t="shared" si="113"/>
        <v>14.839751501998631</v>
      </c>
      <c r="Z408" s="9">
        <f t="shared" si="114"/>
        <v>0.38484802195152312</v>
      </c>
      <c r="AA408">
        <f t="shared" si="115"/>
        <v>7.0000000000000284E-2</v>
      </c>
    </row>
    <row r="409" spans="1:27">
      <c r="A409" s="1">
        <f t="shared" si="98"/>
        <v>12506</v>
      </c>
      <c r="B409" s="1">
        <v>1</v>
      </c>
      <c r="C409" s="1">
        <v>5</v>
      </c>
      <c r="D409" s="2">
        <v>6</v>
      </c>
      <c r="E409" s="5">
        <v>86.83</v>
      </c>
      <c r="F409" s="5">
        <v>80.88</v>
      </c>
      <c r="G409" s="5">
        <v>5.95</v>
      </c>
      <c r="H409" s="5">
        <v>85.51</v>
      </c>
      <c r="I409" s="5">
        <v>83.07</v>
      </c>
      <c r="J409" s="5">
        <v>5.72</v>
      </c>
      <c r="K409" s="6">
        <f t="shared" si="99"/>
        <v>86.17</v>
      </c>
      <c r="L409" s="6">
        <f t="shared" si="100"/>
        <v>1.3199999999999932</v>
      </c>
      <c r="M409" s="6">
        <f t="shared" si="101"/>
        <v>81.974999999999994</v>
      </c>
      <c r="N409" s="5">
        <f t="shared" si="102"/>
        <v>4.1267693175170335</v>
      </c>
      <c r="O409" s="6">
        <f t="shared" si="103"/>
        <v>-2.1899999999999977</v>
      </c>
      <c r="P409" s="6">
        <f t="shared" si="104"/>
        <v>8.2535386350340669</v>
      </c>
      <c r="Q409" s="6">
        <f t="shared" si="105"/>
        <v>3.9402004377511277E-2</v>
      </c>
      <c r="R409" s="5">
        <f t="shared" si="106"/>
        <v>0.42527213540880254</v>
      </c>
      <c r="S409" s="5">
        <f t="shared" si="107"/>
        <v>3.5099999999999909</v>
      </c>
      <c r="T409" s="5">
        <f t="shared" si="108"/>
        <v>2.1899999999999977</v>
      </c>
      <c r="U409" s="5">
        <f t="shared" si="109"/>
        <v>0.26534073405848402</v>
      </c>
      <c r="V409" s="5">
        <f t="shared" si="110"/>
        <v>1.0165336797948343</v>
      </c>
      <c r="W409" s="5">
        <f t="shared" si="111"/>
        <v>4.1950000000000074</v>
      </c>
      <c r="X409" s="5">
        <f t="shared" si="112"/>
        <v>81.974999999999994</v>
      </c>
      <c r="Y409" s="5">
        <f t="shared" si="113"/>
        <v>19.864207008624888</v>
      </c>
      <c r="Z409" s="9">
        <f t="shared" si="114"/>
        <v>0.38552561523198431</v>
      </c>
      <c r="AA409">
        <f t="shared" si="115"/>
        <v>1.3199999999999932</v>
      </c>
    </row>
    <row r="410" spans="1:27">
      <c r="A410" s="1">
        <f t="shared" si="98"/>
        <v>38508</v>
      </c>
      <c r="B410" s="1">
        <v>4</v>
      </c>
      <c r="C410" s="1">
        <v>-3</v>
      </c>
      <c r="D410" s="2">
        <v>8</v>
      </c>
      <c r="E410" s="5">
        <v>13.04</v>
      </c>
      <c r="F410" s="5">
        <v>13.03</v>
      </c>
      <c r="G410" s="5">
        <v>3.54</v>
      </c>
      <c r="H410" s="5">
        <v>13.44</v>
      </c>
      <c r="I410" s="5">
        <v>18.170000000000002</v>
      </c>
      <c r="J410" s="5">
        <v>4.2699999999999996</v>
      </c>
      <c r="K410" s="6">
        <f t="shared" si="99"/>
        <v>13.239999999999998</v>
      </c>
      <c r="L410" s="6">
        <f t="shared" si="100"/>
        <v>-0.40000000000000036</v>
      </c>
      <c r="M410" s="6">
        <f t="shared" si="101"/>
        <v>15.600000000000001</v>
      </c>
      <c r="N410" s="5">
        <f t="shared" si="102"/>
        <v>2.773287760042221</v>
      </c>
      <c r="O410" s="6">
        <f t="shared" si="103"/>
        <v>-5.1400000000000023</v>
      </c>
      <c r="P410" s="6">
        <f t="shared" si="104"/>
        <v>5.546575520084442</v>
      </c>
      <c r="Q410" s="6">
        <f t="shared" si="105"/>
        <v>-0.18532074306424601</v>
      </c>
      <c r="R410" s="5">
        <f t="shared" si="106"/>
        <v>0.85458135075168673</v>
      </c>
      <c r="S410" s="5">
        <f t="shared" si="107"/>
        <v>4.740000000000002</v>
      </c>
      <c r="T410" s="5">
        <f t="shared" si="108"/>
        <v>5.1400000000000023</v>
      </c>
      <c r="U410" s="5">
        <f t="shared" si="109"/>
        <v>0.92669792043537347</v>
      </c>
      <c r="V410" s="5">
        <f t="shared" si="110"/>
        <v>0.85097552226750317</v>
      </c>
      <c r="W410" s="5">
        <f t="shared" si="111"/>
        <v>2.360000000000003</v>
      </c>
      <c r="X410" s="5">
        <f t="shared" si="112"/>
        <v>15.600000000000001</v>
      </c>
      <c r="Y410" s="5">
        <f t="shared" si="113"/>
        <v>5.6250924353275567</v>
      </c>
      <c r="Z410" s="9">
        <f t="shared" si="114"/>
        <v>0.38762094886628612</v>
      </c>
      <c r="AA410">
        <f t="shared" si="115"/>
        <v>0.40000000000000036</v>
      </c>
    </row>
    <row r="411" spans="1:27">
      <c r="A411" s="1">
        <f t="shared" si="98"/>
        <v>6997</v>
      </c>
      <c r="B411" s="1">
        <v>1</v>
      </c>
      <c r="C411" s="1">
        <v>-6</v>
      </c>
      <c r="D411" s="2">
        <v>-3</v>
      </c>
      <c r="E411" s="5">
        <v>36.299999999999997</v>
      </c>
      <c r="F411" s="5">
        <v>32.520000000000003</v>
      </c>
      <c r="G411" s="5">
        <v>4.93</v>
      </c>
      <c r="H411" s="5">
        <v>38.11</v>
      </c>
      <c r="I411" s="5">
        <v>32.869999999999997</v>
      </c>
      <c r="J411" s="5">
        <v>4.47</v>
      </c>
      <c r="K411" s="6">
        <f t="shared" si="99"/>
        <v>37.204999999999998</v>
      </c>
      <c r="L411" s="6">
        <f t="shared" si="100"/>
        <v>-1.8100000000000023</v>
      </c>
      <c r="M411" s="6">
        <f t="shared" si="101"/>
        <v>32.695</v>
      </c>
      <c r="N411" s="5">
        <f t="shared" si="102"/>
        <v>3.3273788482828341</v>
      </c>
      <c r="O411" s="6">
        <f t="shared" si="103"/>
        <v>-0.34999999999999432</v>
      </c>
      <c r="P411" s="6">
        <f t="shared" si="104"/>
        <v>6.6547576965656683</v>
      </c>
      <c r="Q411" s="6">
        <f t="shared" si="105"/>
        <v>9.7638520699637327E-2</v>
      </c>
      <c r="R411" s="5">
        <f t="shared" si="106"/>
        <v>0.21939190975405048</v>
      </c>
      <c r="S411" s="5">
        <f t="shared" si="107"/>
        <v>1.460000000000008</v>
      </c>
      <c r="T411" s="5">
        <f t="shared" si="108"/>
        <v>0.34999999999999432</v>
      </c>
      <c r="U411" s="5">
        <f t="shared" si="109"/>
        <v>5.2593950968435617E-2</v>
      </c>
      <c r="V411" s="5">
        <f t="shared" si="110"/>
        <v>1.3554212506722765</v>
      </c>
      <c r="W411" s="5">
        <f t="shared" si="111"/>
        <v>4.509999999999998</v>
      </c>
      <c r="X411" s="5">
        <f t="shared" si="112"/>
        <v>32.695</v>
      </c>
      <c r="Y411" s="5">
        <f t="shared" si="113"/>
        <v>9.8260527252173162</v>
      </c>
      <c r="Z411" s="9">
        <f t="shared" si="114"/>
        <v>0.38776926128820471</v>
      </c>
      <c r="AA411">
        <f t="shared" si="115"/>
        <v>1.8100000000000023</v>
      </c>
    </row>
    <row r="412" spans="1:27">
      <c r="A412" s="1">
        <f t="shared" si="98"/>
        <v>17005</v>
      </c>
      <c r="B412" s="1">
        <v>2</v>
      </c>
      <c r="C412" s="1">
        <v>-6</v>
      </c>
      <c r="D412" s="2">
        <v>5</v>
      </c>
      <c r="E412" s="5">
        <v>206.56</v>
      </c>
      <c r="F412" s="5">
        <v>175.18</v>
      </c>
      <c r="G412" s="5">
        <v>5.98</v>
      </c>
      <c r="H412" s="5">
        <v>207.92</v>
      </c>
      <c r="I412" s="5">
        <v>200.12</v>
      </c>
      <c r="J412" s="5">
        <v>9.8000000000000007</v>
      </c>
      <c r="K412" s="6">
        <f t="shared" si="99"/>
        <v>207.24</v>
      </c>
      <c r="L412" s="6">
        <f t="shared" si="100"/>
        <v>-1.3599999999999852</v>
      </c>
      <c r="M412" s="6">
        <f t="shared" si="101"/>
        <v>187.65</v>
      </c>
      <c r="N412" s="5">
        <f t="shared" si="102"/>
        <v>5.7402177659040081</v>
      </c>
      <c r="O412" s="6">
        <f t="shared" si="103"/>
        <v>-24.939999999999998</v>
      </c>
      <c r="P412" s="6">
        <f t="shared" si="104"/>
        <v>11.480435531808016</v>
      </c>
      <c r="Q412" s="6">
        <f t="shared" si="105"/>
        <v>-0.45735521288251024</v>
      </c>
      <c r="R412" s="5">
        <f t="shared" si="106"/>
        <v>2.0539290460426005</v>
      </c>
      <c r="S412" s="5">
        <f t="shared" si="107"/>
        <v>23.580000000000013</v>
      </c>
      <c r="T412" s="5">
        <f t="shared" si="108"/>
        <v>24.939999999999998</v>
      </c>
      <c r="U412" s="5">
        <f t="shared" si="109"/>
        <v>2.1723914507337754</v>
      </c>
      <c r="V412" s="5">
        <f t="shared" si="110"/>
        <v>3.4127625116178564</v>
      </c>
      <c r="W412" s="5">
        <f t="shared" si="111"/>
        <v>19.590000000000003</v>
      </c>
      <c r="X412" s="5">
        <f t="shared" si="112"/>
        <v>187.65</v>
      </c>
      <c r="Y412" s="5">
        <f t="shared" si="113"/>
        <v>32.690397412204732</v>
      </c>
      <c r="Z412" s="9">
        <f t="shared" si="114"/>
        <v>0.38814945575126081</v>
      </c>
      <c r="AA412">
        <f t="shared" si="115"/>
        <v>1.3599999999999852</v>
      </c>
    </row>
    <row r="413" spans="1:27">
      <c r="A413" s="1">
        <f t="shared" si="98"/>
        <v>27496</v>
      </c>
      <c r="B413" s="1">
        <v>3</v>
      </c>
      <c r="C413" s="1">
        <v>-5</v>
      </c>
      <c r="D413" s="2">
        <v>-4</v>
      </c>
      <c r="E413" s="5">
        <v>54.73</v>
      </c>
      <c r="F413" s="5">
        <v>59.97</v>
      </c>
      <c r="G413" s="5">
        <v>6.24</v>
      </c>
      <c r="H413" s="5">
        <v>57.37</v>
      </c>
      <c r="I413" s="5">
        <v>63.8</v>
      </c>
      <c r="J413" s="5">
        <v>5.77</v>
      </c>
      <c r="K413" s="6">
        <f t="shared" si="99"/>
        <v>56.05</v>
      </c>
      <c r="L413" s="6">
        <f t="shared" si="100"/>
        <v>-2.6400000000000006</v>
      </c>
      <c r="M413" s="6">
        <f t="shared" si="101"/>
        <v>61.884999999999998</v>
      </c>
      <c r="N413" s="5">
        <f t="shared" si="102"/>
        <v>4.2494264318846611</v>
      </c>
      <c r="O413" s="6">
        <f t="shared" si="103"/>
        <v>-3.8299999999999983</v>
      </c>
      <c r="P413" s="6">
        <f t="shared" si="104"/>
        <v>8.4988528637693221</v>
      </c>
      <c r="Q413" s="6">
        <f t="shared" si="105"/>
        <v>7.8148427603297876E-2</v>
      </c>
      <c r="R413" s="5">
        <f t="shared" si="106"/>
        <v>0.14001889655873173</v>
      </c>
      <c r="S413" s="5">
        <f t="shared" si="107"/>
        <v>1.1899999999999977</v>
      </c>
      <c r="T413" s="5">
        <f t="shared" si="108"/>
        <v>3.8299999999999983</v>
      </c>
      <c r="U413" s="5">
        <f t="shared" si="109"/>
        <v>0.45064905363020447</v>
      </c>
      <c r="V413" s="5">
        <f t="shared" si="110"/>
        <v>1.3731264897818511</v>
      </c>
      <c r="W413" s="5">
        <f t="shared" si="111"/>
        <v>5.8350000000000009</v>
      </c>
      <c r="X413" s="5">
        <f t="shared" si="112"/>
        <v>61.884999999999998</v>
      </c>
      <c r="Y413" s="5">
        <f t="shared" si="113"/>
        <v>14.563141871490975</v>
      </c>
      <c r="Z413" s="9">
        <f t="shared" si="114"/>
        <v>0.38896272314966129</v>
      </c>
      <c r="AA413">
        <f t="shared" si="115"/>
        <v>2.6400000000000006</v>
      </c>
    </row>
    <row r="414" spans="1:27">
      <c r="A414" s="1">
        <f t="shared" si="98"/>
        <v>13003</v>
      </c>
      <c r="B414" s="1">
        <v>1</v>
      </c>
      <c r="C414" s="1">
        <v>6</v>
      </c>
      <c r="D414" s="2">
        <v>3</v>
      </c>
      <c r="E414" s="5">
        <v>177.22</v>
      </c>
      <c r="F414" s="5">
        <v>189.81</v>
      </c>
      <c r="G414" s="5">
        <v>8.48</v>
      </c>
      <c r="H414" s="5">
        <v>177.39</v>
      </c>
      <c r="I414" s="5">
        <v>172.95</v>
      </c>
      <c r="J414" s="5">
        <v>9.0500000000000007</v>
      </c>
      <c r="K414" s="6">
        <f t="shared" si="99"/>
        <v>177.30500000000001</v>
      </c>
      <c r="L414" s="6">
        <f t="shared" si="100"/>
        <v>-0.16999999999998749</v>
      </c>
      <c r="M414" s="6">
        <f t="shared" si="101"/>
        <v>181.38</v>
      </c>
      <c r="N414" s="5">
        <f t="shared" si="102"/>
        <v>6.2010664405406919</v>
      </c>
      <c r="O414" s="6">
        <f t="shared" si="103"/>
        <v>16.860000000000014</v>
      </c>
      <c r="P414" s="6">
        <f t="shared" si="104"/>
        <v>12.402132881081384</v>
      </c>
      <c r="Q414" s="6">
        <f t="shared" si="105"/>
        <v>-6.4962691685807927E-2</v>
      </c>
      <c r="R414" s="5">
        <f t="shared" si="106"/>
        <v>1.373150905839601</v>
      </c>
      <c r="S414" s="5">
        <f t="shared" si="107"/>
        <v>17.03</v>
      </c>
      <c r="T414" s="5">
        <f t="shared" si="108"/>
        <v>16.860000000000014</v>
      </c>
      <c r="U414" s="5">
        <f t="shared" si="109"/>
        <v>1.3594435861688601</v>
      </c>
      <c r="V414" s="5">
        <f t="shared" si="110"/>
        <v>0.6571450312737942</v>
      </c>
      <c r="W414" s="5">
        <f t="shared" si="111"/>
        <v>4.0749999999999886</v>
      </c>
      <c r="X414" s="5">
        <f t="shared" si="112"/>
        <v>181.38</v>
      </c>
      <c r="Y414" s="5">
        <f t="shared" si="113"/>
        <v>29.249807551519293</v>
      </c>
      <c r="Z414" s="9">
        <f t="shared" si="114"/>
        <v>0.38919789310837744</v>
      </c>
      <c r="AA414">
        <f t="shared" si="115"/>
        <v>0.16999999999998749</v>
      </c>
    </row>
    <row r="415" spans="1:27">
      <c r="A415" s="1">
        <f t="shared" si="98"/>
        <v>40009</v>
      </c>
      <c r="B415" s="1">
        <v>4</v>
      </c>
      <c r="C415" s="1">
        <v>0</v>
      </c>
      <c r="D415" s="2">
        <v>9</v>
      </c>
      <c r="E415" s="5">
        <v>114.71</v>
      </c>
      <c r="F415" s="5">
        <v>110.41</v>
      </c>
      <c r="G415" s="5">
        <v>7.03</v>
      </c>
      <c r="H415" s="5">
        <v>114.65</v>
      </c>
      <c r="I415" s="5">
        <v>116.83</v>
      </c>
      <c r="J415" s="5">
        <v>7.16</v>
      </c>
      <c r="K415" s="6">
        <f t="shared" si="99"/>
        <v>114.68</v>
      </c>
      <c r="L415" s="6">
        <f t="shared" si="100"/>
        <v>5.9999999999988063E-2</v>
      </c>
      <c r="M415" s="6">
        <f t="shared" si="101"/>
        <v>113.62</v>
      </c>
      <c r="N415" s="5">
        <f t="shared" si="102"/>
        <v>5.0171331455324166</v>
      </c>
      <c r="O415" s="6">
        <f t="shared" si="103"/>
        <v>-6.4200000000000017</v>
      </c>
      <c r="P415" s="6">
        <f t="shared" si="104"/>
        <v>10.034266291064833</v>
      </c>
      <c r="Q415" s="6">
        <f t="shared" si="105"/>
        <v>-1.8321224791804223E-2</v>
      </c>
      <c r="R415" s="5">
        <f t="shared" si="106"/>
        <v>0.64578712703391228</v>
      </c>
      <c r="S415" s="5">
        <f t="shared" si="107"/>
        <v>6.4799999999999898</v>
      </c>
      <c r="T415" s="5">
        <f t="shared" si="108"/>
        <v>6.4200000000000017</v>
      </c>
      <c r="U415" s="5">
        <f t="shared" si="109"/>
        <v>0.63980761659841434</v>
      </c>
      <c r="V415" s="5">
        <f t="shared" si="110"/>
        <v>0.21127603538763878</v>
      </c>
      <c r="W415" s="5">
        <f t="shared" si="111"/>
        <v>1.0600000000000023</v>
      </c>
      <c r="X415" s="5">
        <f t="shared" si="112"/>
        <v>113.62</v>
      </c>
      <c r="Y415" s="5">
        <f t="shared" si="113"/>
        <v>22.646399189380627</v>
      </c>
      <c r="Z415" s="9">
        <f t="shared" si="114"/>
        <v>0.38991024608235164</v>
      </c>
      <c r="AA415">
        <f t="shared" si="115"/>
        <v>5.9999999999988063E-2</v>
      </c>
    </row>
    <row r="416" spans="1:27">
      <c r="A416" s="1">
        <f t="shared" si="98"/>
        <v>16998</v>
      </c>
      <c r="B416" s="1">
        <v>2</v>
      </c>
      <c r="C416" s="1">
        <v>-6</v>
      </c>
      <c r="D416" s="2">
        <v>-2</v>
      </c>
      <c r="E416" s="5">
        <v>47.73</v>
      </c>
      <c r="F416" s="5">
        <v>44.61</v>
      </c>
      <c r="G416" s="5">
        <v>5.6</v>
      </c>
      <c r="H416" s="5">
        <v>50.03</v>
      </c>
      <c r="I416" s="5">
        <v>57.95</v>
      </c>
      <c r="J416" s="5">
        <v>5.73</v>
      </c>
      <c r="K416" s="6">
        <f t="shared" si="99"/>
        <v>48.879999999999995</v>
      </c>
      <c r="L416" s="6">
        <f t="shared" si="100"/>
        <v>-2.3000000000000043</v>
      </c>
      <c r="M416" s="6">
        <f t="shared" si="101"/>
        <v>51.28</v>
      </c>
      <c r="N416" s="5">
        <f t="shared" si="102"/>
        <v>4.006023589546122</v>
      </c>
      <c r="O416" s="6">
        <f t="shared" si="103"/>
        <v>-13.340000000000003</v>
      </c>
      <c r="P416" s="6">
        <f t="shared" si="104"/>
        <v>8.0120471790922441</v>
      </c>
      <c r="Q416" s="6">
        <f t="shared" si="105"/>
        <v>-2.2944905121906105E-2</v>
      </c>
      <c r="R416" s="5">
        <f t="shared" si="106"/>
        <v>1.3779249863641989</v>
      </c>
      <c r="S416" s="5">
        <f t="shared" si="107"/>
        <v>11.04</v>
      </c>
      <c r="T416" s="5">
        <f t="shared" si="108"/>
        <v>13.340000000000003</v>
      </c>
      <c r="U416" s="5">
        <f t="shared" si="109"/>
        <v>1.664992691856741</v>
      </c>
      <c r="V416" s="5">
        <f t="shared" si="110"/>
        <v>0.59909782015834889</v>
      </c>
      <c r="W416" s="5">
        <f t="shared" si="111"/>
        <v>2.4000000000000057</v>
      </c>
      <c r="X416" s="5">
        <f t="shared" si="112"/>
        <v>51.28</v>
      </c>
      <c r="Y416" s="5">
        <f t="shared" si="113"/>
        <v>12.800723424050023</v>
      </c>
      <c r="Z416" s="9">
        <f t="shared" si="114"/>
        <v>0.39131061830724706</v>
      </c>
      <c r="AA416">
        <f t="shared" si="115"/>
        <v>2.3000000000000043</v>
      </c>
    </row>
    <row r="417" spans="1:27">
      <c r="A417" s="1">
        <f t="shared" si="98"/>
        <v>18010</v>
      </c>
      <c r="B417" s="1">
        <v>2</v>
      </c>
      <c r="C417" s="1">
        <v>-4</v>
      </c>
      <c r="D417" s="2">
        <v>10</v>
      </c>
      <c r="E417" s="5">
        <v>59.84</v>
      </c>
      <c r="F417" s="5">
        <v>62.24</v>
      </c>
      <c r="G417" s="5">
        <v>5.51</v>
      </c>
      <c r="H417" s="5">
        <v>58.78</v>
      </c>
      <c r="I417" s="5">
        <v>59.8</v>
      </c>
      <c r="J417" s="5">
        <v>5.21</v>
      </c>
      <c r="K417" s="6">
        <f t="shared" si="99"/>
        <v>59.31</v>
      </c>
      <c r="L417" s="6">
        <f t="shared" si="100"/>
        <v>1.0600000000000023</v>
      </c>
      <c r="M417" s="6">
        <f t="shared" si="101"/>
        <v>61.019999999999996</v>
      </c>
      <c r="N417" s="5">
        <f t="shared" si="102"/>
        <v>3.7915761893966997</v>
      </c>
      <c r="O417" s="6">
        <f t="shared" si="103"/>
        <v>2.4400000000000048</v>
      </c>
      <c r="P417" s="6">
        <f t="shared" si="104"/>
        <v>7.5831523787933994</v>
      </c>
      <c r="Q417" s="6">
        <f t="shared" si="105"/>
        <v>5.5926349727498187E-2</v>
      </c>
      <c r="R417" s="5">
        <f t="shared" si="106"/>
        <v>0.1819823644661592</v>
      </c>
      <c r="S417" s="5">
        <f t="shared" si="107"/>
        <v>1.3800000000000026</v>
      </c>
      <c r="T417" s="5">
        <f t="shared" si="108"/>
        <v>2.4400000000000048</v>
      </c>
      <c r="U417" s="5">
        <f t="shared" si="109"/>
        <v>0.32176591978074531</v>
      </c>
      <c r="V417" s="5">
        <f t="shared" si="110"/>
        <v>0.45099977280743553</v>
      </c>
      <c r="W417" s="5">
        <f t="shared" si="111"/>
        <v>1.7099999999999937</v>
      </c>
      <c r="X417" s="5">
        <f t="shared" si="112"/>
        <v>61.019999999999996</v>
      </c>
      <c r="Y417" s="5">
        <f t="shared" si="113"/>
        <v>16.093570840181179</v>
      </c>
      <c r="Z417" s="9">
        <f t="shared" si="114"/>
        <v>0.39243343384579243</v>
      </c>
      <c r="AA417">
        <f t="shared" si="115"/>
        <v>1.0600000000000023</v>
      </c>
    </row>
    <row r="418" spans="1:27">
      <c r="A418" s="1">
        <f t="shared" si="98"/>
        <v>39009</v>
      </c>
      <c r="B418" s="1">
        <v>4</v>
      </c>
      <c r="C418" s="1">
        <v>-2</v>
      </c>
      <c r="D418" s="2">
        <v>9</v>
      </c>
      <c r="E418" s="5">
        <v>232.45</v>
      </c>
      <c r="F418" s="5">
        <v>215.17</v>
      </c>
      <c r="G418" s="5">
        <v>10.33</v>
      </c>
      <c r="H418" s="5">
        <v>229.28</v>
      </c>
      <c r="I418" s="5">
        <v>219.11</v>
      </c>
      <c r="J418" s="5">
        <v>10.25</v>
      </c>
      <c r="K418" s="6">
        <f t="shared" si="99"/>
        <v>230.86500000000001</v>
      </c>
      <c r="L418" s="6">
        <f t="shared" si="100"/>
        <v>3.1699999999999875</v>
      </c>
      <c r="M418" s="6">
        <f t="shared" si="101"/>
        <v>217.14</v>
      </c>
      <c r="N418" s="5">
        <f t="shared" si="102"/>
        <v>7.276183752490037</v>
      </c>
      <c r="O418" s="6">
        <f t="shared" si="103"/>
        <v>-3.9400000000000261</v>
      </c>
      <c r="P418" s="6">
        <f t="shared" si="104"/>
        <v>14.552367504980074</v>
      </c>
      <c r="Q418" s="6">
        <f t="shared" si="105"/>
        <v>7.7744209085834999E-3</v>
      </c>
      <c r="R418" s="5">
        <f t="shared" si="106"/>
        <v>0.48858029441373357</v>
      </c>
      <c r="S418" s="5">
        <f t="shared" si="107"/>
        <v>7.1100000000000136</v>
      </c>
      <c r="T418" s="5">
        <f t="shared" si="108"/>
        <v>3.9400000000000261</v>
      </c>
      <c r="U418" s="5">
        <f t="shared" si="109"/>
        <v>0.27074632348665528</v>
      </c>
      <c r="V418" s="5">
        <f t="shared" si="110"/>
        <v>1.8862910100783379</v>
      </c>
      <c r="W418" s="5">
        <f t="shared" si="111"/>
        <v>13.725000000000023</v>
      </c>
      <c r="X418" s="5">
        <f t="shared" si="112"/>
        <v>217.14</v>
      </c>
      <c r="Y418" s="5">
        <f t="shared" si="113"/>
        <v>29.842566843599968</v>
      </c>
      <c r="Z418" s="9">
        <f t="shared" si="114"/>
        <v>0.39331158131944194</v>
      </c>
      <c r="AA418">
        <f t="shared" si="115"/>
        <v>3.1699999999999875</v>
      </c>
    </row>
    <row r="419" spans="1:27">
      <c r="A419" s="1">
        <f t="shared" si="98"/>
        <v>32504</v>
      </c>
      <c r="B419" s="1">
        <v>3</v>
      </c>
      <c r="C419" s="1">
        <v>5</v>
      </c>
      <c r="D419" s="2">
        <v>4</v>
      </c>
      <c r="E419" s="5">
        <v>57.12</v>
      </c>
      <c r="F419" s="5">
        <v>60.95</v>
      </c>
      <c r="G419" s="5">
        <v>4.97</v>
      </c>
      <c r="H419" s="5">
        <v>57.34</v>
      </c>
      <c r="I419" s="5">
        <v>61.61</v>
      </c>
      <c r="J419" s="5">
        <v>3.8</v>
      </c>
      <c r="K419" s="6">
        <f t="shared" si="99"/>
        <v>57.230000000000004</v>
      </c>
      <c r="L419" s="6">
        <f t="shared" si="100"/>
        <v>-0.22000000000000597</v>
      </c>
      <c r="M419" s="6">
        <f t="shared" si="101"/>
        <v>61.28</v>
      </c>
      <c r="N419" s="5">
        <f t="shared" si="102"/>
        <v>3.1281344280577201</v>
      </c>
      <c r="O419" s="6">
        <f t="shared" si="103"/>
        <v>-0.65999999999999659</v>
      </c>
      <c r="P419" s="6">
        <f t="shared" si="104"/>
        <v>6.2562688561154403</v>
      </c>
      <c r="Q419" s="6">
        <f t="shared" si="105"/>
        <v>0.26215288866633107</v>
      </c>
      <c r="R419" s="5">
        <f t="shared" si="106"/>
        <v>7.0329458359177616E-2</v>
      </c>
      <c r="S419" s="5">
        <f t="shared" si="107"/>
        <v>0.43999999999999062</v>
      </c>
      <c r="T419" s="5">
        <f t="shared" si="108"/>
        <v>0.65999999999999659</v>
      </c>
      <c r="U419" s="5">
        <f t="shared" si="109"/>
        <v>0.10549418753876813</v>
      </c>
      <c r="V419" s="5">
        <f t="shared" si="110"/>
        <v>1.2947013925212509</v>
      </c>
      <c r="W419" s="5">
        <f t="shared" si="111"/>
        <v>4.0499999999999972</v>
      </c>
      <c r="X419" s="5">
        <f t="shared" si="112"/>
        <v>61.28</v>
      </c>
      <c r="Y419" s="5">
        <f t="shared" si="113"/>
        <v>19.589950946593163</v>
      </c>
      <c r="Z419" s="9">
        <f t="shared" si="114"/>
        <v>0.39334971717289952</v>
      </c>
      <c r="AA419">
        <f t="shared" si="115"/>
        <v>0.22000000000000597</v>
      </c>
    </row>
    <row r="420" spans="1:27">
      <c r="A420" s="1">
        <f t="shared" si="98"/>
        <v>27507</v>
      </c>
      <c r="B420" s="1">
        <v>3</v>
      </c>
      <c r="C420" s="1">
        <v>-5</v>
      </c>
      <c r="D420" s="2">
        <v>7</v>
      </c>
      <c r="E420" s="5">
        <v>55.84</v>
      </c>
      <c r="F420" s="5">
        <v>54.83</v>
      </c>
      <c r="G420" s="5">
        <v>3.97</v>
      </c>
      <c r="H420" s="5">
        <v>53.38</v>
      </c>
      <c r="I420" s="5">
        <v>50.86</v>
      </c>
      <c r="J420" s="5">
        <v>6.07</v>
      </c>
      <c r="K420" s="6">
        <f t="shared" si="99"/>
        <v>54.61</v>
      </c>
      <c r="L420" s="6">
        <f t="shared" si="100"/>
        <v>2.4600000000000009</v>
      </c>
      <c r="M420" s="6">
        <f t="shared" si="101"/>
        <v>52.844999999999999</v>
      </c>
      <c r="N420" s="5">
        <f t="shared" si="102"/>
        <v>3.626492796077224</v>
      </c>
      <c r="O420" s="6">
        <f t="shared" si="103"/>
        <v>3.9699999999999989</v>
      </c>
      <c r="P420" s="6">
        <f t="shared" si="104"/>
        <v>7.2529855921544479</v>
      </c>
      <c r="Q420" s="6">
        <f t="shared" si="105"/>
        <v>-0.40079230807249394</v>
      </c>
      <c r="R420" s="5">
        <f t="shared" si="106"/>
        <v>0.20819012816368537</v>
      </c>
      <c r="S420" s="5">
        <f t="shared" si="107"/>
        <v>1.509999999999998</v>
      </c>
      <c r="T420" s="5">
        <f t="shared" si="108"/>
        <v>3.9699999999999989</v>
      </c>
      <c r="U420" s="5">
        <f t="shared" si="109"/>
        <v>0.54736080053631242</v>
      </c>
      <c r="V420" s="5">
        <f t="shared" si="110"/>
        <v>0.48669612742901364</v>
      </c>
      <c r="W420" s="5">
        <f t="shared" si="111"/>
        <v>1.7650000000000006</v>
      </c>
      <c r="X420" s="5">
        <f t="shared" si="112"/>
        <v>52.844999999999999</v>
      </c>
      <c r="Y420" s="5">
        <f t="shared" si="113"/>
        <v>14.571930228887375</v>
      </c>
      <c r="Z420" s="9">
        <f t="shared" si="114"/>
        <v>0.39358734735761008</v>
      </c>
      <c r="AA420">
        <f t="shared" si="115"/>
        <v>2.4600000000000009</v>
      </c>
    </row>
    <row r="421" spans="1:27">
      <c r="A421" s="1">
        <f t="shared" si="98"/>
        <v>23002</v>
      </c>
      <c r="B421" s="1">
        <v>2</v>
      </c>
      <c r="C421" s="1">
        <v>6</v>
      </c>
      <c r="D421" s="2">
        <v>2</v>
      </c>
      <c r="E421" s="5">
        <v>310.04000000000002</v>
      </c>
      <c r="F421" s="5">
        <v>288.62</v>
      </c>
      <c r="G421" s="5">
        <v>10.44</v>
      </c>
      <c r="H421" s="5">
        <v>305.44</v>
      </c>
      <c r="I421" s="5">
        <v>262.51</v>
      </c>
      <c r="J421" s="5">
        <v>11.8</v>
      </c>
      <c r="K421" s="6">
        <f t="shared" si="99"/>
        <v>307.74</v>
      </c>
      <c r="L421" s="6">
        <f t="shared" si="100"/>
        <v>4.6000000000000227</v>
      </c>
      <c r="M421" s="6">
        <f t="shared" si="101"/>
        <v>275.565</v>
      </c>
      <c r="N421" s="5">
        <f t="shared" si="102"/>
        <v>7.8777154048619957</v>
      </c>
      <c r="O421" s="6">
        <f t="shared" si="103"/>
        <v>26.110000000000014</v>
      </c>
      <c r="P421" s="6">
        <f t="shared" si="104"/>
        <v>15.755430809723991</v>
      </c>
      <c r="Q421" s="6">
        <f t="shared" si="105"/>
        <v>-0.12184651876297174</v>
      </c>
      <c r="R421" s="5">
        <f t="shared" si="106"/>
        <v>1.3652435315652793</v>
      </c>
      <c r="S421" s="5">
        <f t="shared" si="107"/>
        <v>21.509999999999991</v>
      </c>
      <c r="T421" s="5">
        <f t="shared" si="108"/>
        <v>26.110000000000014</v>
      </c>
      <c r="U421" s="5">
        <f t="shared" si="109"/>
        <v>1.6572063509609241</v>
      </c>
      <c r="V421" s="5">
        <f t="shared" si="110"/>
        <v>4.0843059626325333</v>
      </c>
      <c r="W421" s="5">
        <f t="shared" si="111"/>
        <v>32.175000000000011</v>
      </c>
      <c r="X421" s="5">
        <f t="shared" si="112"/>
        <v>275.565</v>
      </c>
      <c r="Y421" s="5">
        <f t="shared" si="113"/>
        <v>34.980319272504545</v>
      </c>
      <c r="Z421" s="9">
        <f t="shared" si="114"/>
        <v>0.39376642822871527</v>
      </c>
      <c r="AA421">
        <f t="shared" si="115"/>
        <v>4.6000000000000227</v>
      </c>
    </row>
    <row r="422" spans="1:27">
      <c r="A422" s="1">
        <f t="shared" si="98"/>
        <v>18511</v>
      </c>
      <c r="B422" s="1">
        <v>2</v>
      </c>
      <c r="C422" s="1">
        <v>-3</v>
      </c>
      <c r="D422" s="2">
        <v>11</v>
      </c>
      <c r="E422" s="5">
        <v>318.16000000000003</v>
      </c>
      <c r="F422" s="5">
        <v>335.57</v>
      </c>
      <c r="G422" s="5">
        <v>13.45</v>
      </c>
      <c r="H422" s="5">
        <v>322.10000000000002</v>
      </c>
      <c r="I422" s="5">
        <v>324.45</v>
      </c>
      <c r="J422" s="5">
        <v>12.5</v>
      </c>
      <c r="K422" s="6">
        <f t="shared" si="99"/>
        <v>320.13</v>
      </c>
      <c r="L422" s="6">
        <f t="shared" si="100"/>
        <v>-3.9399999999999977</v>
      </c>
      <c r="M422" s="6">
        <f t="shared" si="101"/>
        <v>330.01</v>
      </c>
      <c r="N422" s="5">
        <f t="shared" si="102"/>
        <v>9.1808564415309313</v>
      </c>
      <c r="O422" s="6">
        <f t="shared" si="103"/>
        <v>11.120000000000005</v>
      </c>
      <c r="P422" s="6">
        <f t="shared" si="104"/>
        <v>18.361712883061863</v>
      </c>
      <c r="Q422" s="6">
        <f t="shared" si="105"/>
        <v>7.3119730685668877E-2</v>
      </c>
      <c r="R422" s="5">
        <f t="shared" si="106"/>
        <v>0.82018491934335858</v>
      </c>
      <c r="S422" s="5">
        <f t="shared" si="107"/>
        <v>15.060000000000002</v>
      </c>
      <c r="T422" s="5">
        <f t="shared" si="108"/>
        <v>11.120000000000005</v>
      </c>
      <c r="U422" s="5">
        <f t="shared" si="109"/>
        <v>0.60560798825352924</v>
      </c>
      <c r="V422" s="5">
        <f t="shared" si="110"/>
        <v>1.0761523244505151</v>
      </c>
      <c r="W422" s="5">
        <f t="shared" si="111"/>
        <v>9.8799999999999955</v>
      </c>
      <c r="X422" s="5">
        <f t="shared" si="112"/>
        <v>330.01</v>
      </c>
      <c r="Y422" s="5">
        <f t="shared" si="113"/>
        <v>35.945448238048037</v>
      </c>
      <c r="Z422" s="9">
        <f t="shared" si="114"/>
        <v>0.3949303736103365</v>
      </c>
      <c r="AA422">
        <f t="shared" si="115"/>
        <v>3.9399999999999977</v>
      </c>
    </row>
    <row r="423" spans="1:27">
      <c r="A423" s="1">
        <f t="shared" si="98"/>
        <v>38007</v>
      </c>
      <c r="B423" s="1">
        <v>4</v>
      </c>
      <c r="C423" s="1">
        <v>-4</v>
      </c>
      <c r="D423" s="2">
        <v>7</v>
      </c>
      <c r="E423" s="5">
        <v>50.4</v>
      </c>
      <c r="F423" s="5">
        <v>60.98</v>
      </c>
      <c r="G423" s="5">
        <v>5.98</v>
      </c>
      <c r="H423" s="5">
        <v>48.72</v>
      </c>
      <c r="I423" s="5">
        <v>49.2</v>
      </c>
      <c r="J423" s="5">
        <v>5.91</v>
      </c>
      <c r="K423" s="6">
        <f t="shared" si="99"/>
        <v>49.56</v>
      </c>
      <c r="L423" s="6">
        <f t="shared" si="100"/>
        <v>1.6799999999999997</v>
      </c>
      <c r="M423" s="6">
        <f t="shared" si="101"/>
        <v>55.09</v>
      </c>
      <c r="N423" s="5">
        <f t="shared" si="102"/>
        <v>4.2038226651465687</v>
      </c>
      <c r="O423" s="6">
        <f t="shared" si="103"/>
        <v>11.779999999999994</v>
      </c>
      <c r="P423" s="6">
        <f t="shared" si="104"/>
        <v>8.4076453302931373</v>
      </c>
      <c r="Q423" s="6">
        <f t="shared" si="105"/>
        <v>1.1774192407534514E-2</v>
      </c>
      <c r="R423" s="5">
        <f t="shared" si="106"/>
        <v>1.2012875904278721</v>
      </c>
      <c r="S423" s="5">
        <f t="shared" si="107"/>
        <v>10.099999999999994</v>
      </c>
      <c r="T423" s="5">
        <f t="shared" si="108"/>
        <v>11.779999999999994</v>
      </c>
      <c r="U423" s="5">
        <f t="shared" si="109"/>
        <v>1.4011057242812213</v>
      </c>
      <c r="V423" s="5">
        <f t="shared" si="110"/>
        <v>1.3154693812012155</v>
      </c>
      <c r="W423" s="5">
        <f t="shared" si="111"/>
        <v>5.5300000000000011</v>
      </c>
      <c r="X423" s="5">
        <f t="shared" si="112"/>
        <v>55.09</v>
      </c>
      <c r="Y423" s="5">
        <f t="shared" si="113"/>
        <v>13.104739278548816</v>
      </c>
      <c r="Z423" s="9">
        <f t="shared" si="114"/>
        <v>0.3951581961695847</v>
      </c>
      <c r="AA423">
        <f t="shared" si="115"/>
        <v>1.6799999999999997</v>
      </c>
    </row>
    <row r="424" spans="1:27">
      <c r="A424" s="1">
        <f t="shared" si="98"/>
        <v>28510</v>
      </c>
      <c r="B424" s="1">
        <v>3</v>
      </c>
      <c r="C424" s="1">
        <v>-3</v>
      </c>
      <c r="D424" s="2">
        <v>10</v>
      </c>
      <c r="E424" s="5">
        <v>92.77</v>
      </c>
      <c r="F424" s="5">
        <v>91.45</v>
      </c>
      <c r="G424" s="5">
        <v>6.51</v>
      </c>
      <c r="H424" s="5">
        <v>91.92</v>
      </c>
      <c r="I424" s="5">
        <v>92.01</v>
      </c>
      <c r="J424" s="5">
        <v>6.35</v>
      </c>
      <c r="K424" s="6">
        <f t="shared" si="99"/>
        <v>92.344999999999999</v>
      </c>
      <c r="L424" s="6">
        <f t="shared" si="100"/>
        <v>0.84999999999999432</v>
      </c>
      <c r="M424" s="6">
        <f t="shared" si="101"/>
        <v>91.73</v>
      </c>
      <c r="N424" s="5">
        <f t="shared" si="102"/>
        <v>4.5470484932536177</v>
      </c>
      <c r="O424" s="6">
        <f t="shared" si="103"/>
        <v>-0.56000000000000227</v>
      </c>
      <c r="P424" s="6">
        <f t="shared" si="104"/>
        <v>9.0940969865072354</v>
      </c>
      <c r="Q424" s="6">
        <f t="shared" si="105"/>
        <v>2.487950802030409E-2</v>
      </c>
      <c r="R424" s="5">
        <f t="shared" si="106"/>
        <v>0.155045630378914</v>
      </c>
      <c r="S424" s="5">
        <f t="shared" si="107"/>
        <v>1.4099999999999966</v>
      </c>
      <c r="T424" s="5">
        <f t="shared" si="108"/>
        <v>0.56000000000000227</v>
      </c>
      <c r="U424" s="5">
        <f t="shared" si="109"/>
        <v>6.1578406391625824E-2</v>
      </c>
      <c r="V424" s="5">
        <f t="shared" si="110"/>
        <v>0.13525257118160505</v>
      </c>
      <c r="W424" s="5">
        <f t="shared" si="111"/>
        <v>0.61499999999999488</v>
      </c>
      <c r="X424" s="5">
        <f t="shared" si="112"/>
        <v>91.73</v>
      </c>
      <c r="Y424" s="5">
        <f t="shared" si="113"/>
        <v>20.17352577965648</v>
      </c>
      <c r="Z424" s="9">
        <f t="shared" si="114"/>
        <v>0.39531000493283747</v>
      </c>
      <c r="AA424">
        <f t="shared" si="115"/>
        <v>0.84999999999999432</v>
      </c>
    </row>
    <row r="425" spans="1:27">
      <c r="A425" s="1">
        <f t="shared" si="98"/>
        <v>28009</v>
      </c>
      <c r="B425" s="1">
        <v>3</v>
      </c>
      <c r="C425" s="1">
        <v>-4</v>
      </c>
      <c r="D425" s="2">
        <v>9</v>
      </c>
      <c r="E425" s="5">
        <v>197.08</v>
      </c>
      <c r="F425" s="5">
        <v>194.52</v>
      </c>
      <c r="G425" s="5">
        <v>9.34</v>
      </c>
      <c r="H425" s="5">
        <v>197.06</v>
      </c>
      <c r="I425" s="5">
        <v>168.77</v>
      </c>
      <c r="J425" s="5">
        <v>9.1199999999999992</v>
      </c>
      <c r="K425" s="6">
        <f t="shared" si="99"/>
        <v>197.07</v>
      </c>
      <c r="L425" s="6">
        <f t="shared" si="100"/>
        <v>2.0000000000010232E-2</v>
      </c>
      <c r="M425" s="6">
        <f t="shared" si="101"/>
        <v>181.64500000000001</v>
      </c>
      <c r="N425" s="5">
        <f t="shared" si="102"/>
        <v>6.5270590620891422</v>
      </c>
      <c r="O425" s="6">
        <f t="shared" si="103"/>
        <v>25.75</v>
      </c>
      <c r="P425" s="6">
        <f t="shared" si="104"/>
        <v>13.054118124178284</v>
      </c>
      <c r="Q425" s="6">
        <f t="shared" si="105"/>
        <v>2.3831934745613521E-2</v>
      </c>
      <c r="R425" s="5">
        <f t="shared" si="106"/>
        <v>1.9710255227692459</v>
      </c>
      <c r="S425" s="5">
        <f t="shared" si="107"/>
        <v>25.72999999999999</v>
      </c>
      <c r="T425" s="5">
        <f t="shared" si="108"/>
        <v>25.75</v>
      </c>
      <c r="U425" s="5">
        <f t="shared" si="109"/>
        <v>1.9725576063469918</v>
      </c>
      <c r="V425" s="5">
        <f t="shared" si="110"/>
        <v>2.3632389186720246</v>
      </c>
      <c r="W425" s="5">
        <f t="shared" si="111"/>
        <v>15.424999999999983</v>
      </c>
      <c r="X425" s="5">
        <f t="shared" si="112"/>
        <v>181.64500000000001</v>
      </c>
      <c r="Y425" s="5">
        <f t="shared" si="113"/>
        <v>27.829532147953348</v>
      </c>
      <c r="Z425" s="9">
        <f t="shared" si="114"/>
        <v>0.39608458692557075</v>
      </c>
      <c r="AA425">
        <f t="shared" si="115"/>
        <v>2.0000000000010232E-2</v>
      </c>
    </row>
    <row r="426" spans="1:27">
      <c r="A426" s="1">
        <f t="shared" si="98"/>
        <v>42501</v>
      </c>
      <c r="B426" s="1">
        <v>4</v>
      </c>
      <c r="C426" s="1">
        <v>5</v>
      </c>
      <c r="D426" s="2">
        <v>1</v>
      </c>
      <c r="E426" s="5">
        <v>237.71</v>
      </c>
      <c r="F426" s="5">
        <v>225.94</v>
      </c>
      <c r="G426" s="5">
        <v>9.0299999999999994</v>
      </c>
      <c r="H426" s="5">
        <v>238.86</v>
      </c>
      <c r="I426" s="5">
        <v>242.63</v>
      </c>
      <c r="J426" s="5">
        <v>11.14</v>
      </c>
      <c r="K426" s="6">
        <f t="shared" si="99"/>
        <v>238.28500000000003</v>
      </c>
      <c r="L426" s="6">
        <f t="shared" si="100"/>
        <v>-1.1500000000000057</v>
      </c>
      <c r="M426" s="6">
        <f t="shared" si="101"/>
        <v>234.285</v>
      </c>
      <c r="N426" s="5">
        <f t="shared" si="102"/>
        <v>7.1700854248746575</v>
      </c>
      <c r="O426" s="6">
        <f t="shared" si="103"/>
        <v>-16.689999999999998</v>
      </c>
      <c r="P426" s="6">
        <f t="shared" si="104"/>
        <v>14.340170849749315</v>
      </c>
      <c r="Q426" s="6">
        <f t="shared" si="105"/>
        <v>-0.20695680082474033</v>
      </c>
      <c r="R426" s="5">
        <f t="shared" si="106"/>
        <v>1.0836690973086733</v>
      </c>
      <c r="S426" s="5">
        <f t="shared" si="107"/>
        <v>15.539999999999992</v>
      </c>
      <c r="T426" s="5">
        <f t="shared" si="108"/>
        <v>16.689999999999998</v>
      </c>
      <c r="U426" s="5">
        <f t="shared" si="109"/>
        <v>1.1638633998765615</v>
      </c>
      <c r="V426" s="5">
        <f t="shared" si="110"/>
        <v>0.5578734091679185</v>
      </c>
      <c r="W426" s="5">
        <f t="shared" si="111"/>
        <v>4.0000000000000284</v>
      </c>
      <c r="X426" s="5">
        <f t="shared" si="112"/>
        <v>234.285</v>
      </c>
      <c r="Y426" s="5">
        <f t="shared" si="113"/>
        <v>32.675342916726215</v>
      </c>
      <c r="Z426" s="9">
        <f t="shared" si="114"/>
        <v>0.39711962933101153</v>
      </c>
      <c r="AA426">
        <f t="shared" si="115"/>
        <v>1.1500000000000057</v>
      </c>
    </row>
    <row r="427" spans="1:27">
      <c r="A427" s="1">
        <f t="shared" si="98"/>
        <v>17494</v>
      </c>
      <c r="B427" s="1">
        <v>2</v>
      </c>
      <c r="C427" s="1">
        <v>-5</v>
      </c>
      <c r="D427" s="2">
        <v>-6</v>
      </c>
      <c r="E427" s="5">
        <v>154.26</v>
      </c>
      <c r="F427" s="5">
        <v>153.15</v>
      </c>
      <c r="G427" s="5">
        <v>8.82</v>
      </c>
      <c r="H427" s="5">
        <v>156.38</v>
      </c>
      <c r="I427" s="5">
        <v>159.06</v>
      </c>
      <c r="J427" s="5">
        <v>8.69</v>
      </c>
      <c r="K427" s="6">
        <f t="shared" si="99"/>
        <v>155.32</v>
      </c>
      <c r="L427" s="6">
        <f t="shared" si="100"/>
        <v>-2.1200000000000045</v>
      </c>
      <c r="M427" s="6">
        <f t="shared" si="101"/>
        <v>156.10500000000002</v>
      </c>
      <c r="N427" s="5">
        <f t="shared" si="102"/>
        <v>6.1908904852210069</v>
      </c>
      <c r="O427" s="6">
        <f t="shared" si="103"/>
        <v>-5.9099999999999966</v>
      </c>
      <c r="P427" s="6">
        <f t="shared" si="104"/>
        <v>12.381780970442014</v>
      </c>
      <c r="Q427" s="6">
        <f t="shared" si="105"/>
        <v>1.4847839487047401E-2</v>
      </c>
      <c r="R427" s="5">
        <f t="shared" si="106"/>
        <v>0.30609489935636408</v>
      </c>
      <c r="S427" s="5">
        <f t="shared" si="107"/>
        <v>3.789999999999992</v>
      </c>
      <c r="T427" s="5">
        <f t="shared" si="108"/>
        <v>5.9099999999999966</v>
      </c>
      <c r="U427" s="5">
        <f t="shared" si="109"/>
        <v>0.47731420981427819</v>
      </c>
      <c r="V427" s="5">
        <f t="shared" si="110"/>
        <v>0.12679920632968547</v>
      </c>
      <c r="W427" s="5">
        <f t="shared" si="111"/>
        <v>0.78500000000002501</v>
      </c>
      <c r="X427" s="5">
        <f t="shared" si="112"/>
        <v>156.10500000000002</v>
      </c>
      <c r="Y427" s="5">
        <f t="shared" si="113"/>
        <v>25.215274017955313</v>
      </c>
      <c r="Z427" s="9">
        <f t="shared" si="114"/>
        <v>0.39817332909174119</v>
      </c>
      <c r="AA427">
        <f t="shared" si="115"/>
        <v>2.1200000000000045</v>
      </c>
    </row>
    <row r="428" spans="1:27">
      <c r="A428" s="1">
        <f t="shared" si="98"/>
        <v>17006</v>
      </c>
      <c r="B428" s="1">
        <v>2</v>
      </c>
      <c r="C428" s="1">
        <v>-6</v>
      </c>
      <c r="D428" s="2">
        <v>6</v>
      </c>
      <c r="E428" s="5">
        <v>127.37</v>
      </c>
      <c r="F428" s="5">
        <v>115.12</v>
      </c>
      <c r="G428" s="5">
        <v>7.45</v>
      </c>
      <c r="H428" s="5">
        <v>126.81</v>
      </c>
      <c r="I428" s="5">
        <v>133.87</v>
      </c>
      <c r="J428" s="5">
        <v>8.44</v>
      </c>
      <c r="K428" s="6">
        <f t="shared" si="99"/>
        <v>127.09</v>
      </c>
      <c r="L428" s="6">
        <f t="shared" si="100"/>
        <v>0.56000000000000227</v>
      </c>
      <c r="M428" s="6">
        <f t="shared" si="101"/>
        <v>124.495</v>
      </c>
      <c r="N428" s="5">
        <f t="shared" si="102"/>
        <v>5.6288564557998813</v>
      </c>
      <c r="O428" s="6">
        <f t="shared" si="103"/>
        <v>-18.75</v>
      </c>
      <c r="P428" s="6">
        <f t="shared" si="104"/>
        <v>11.257712911599763</v>
      </c>
      <c r="Q428" s="6">
        <f t="shared" si="105"/>
        <v>-0.12412485471779541</v>
      </c>
      <c r="R428" s="5">
        <f t="shared" si="106"/>
        <v>1.7152684698597436</v>
      </c>
      <c r="S428" s="5">
        <f t="shared" si="107"/>
        <v>19.310000000000002</v>
      </c>
      <c r="T428" s="5">
        <f t="shared" si="108"/>
        <v>18.75</v>
      </c>
      <c r="U428" s="5">
        <f t="shared" si="109"/>
        <v>1.6655247959539194</v>
      </c>
      <c r="V428" s="5">
        <f t="shared" si="110"/>
        <v>0.46101726352004474</v>
      </c>
      <c r="W428" s="5">
        <f t="shared" si="111"/>
        <v>2.5949999999999989</v>
      </c>
      <c r="X428" s="5">
        <f t="shared" si="112"/>
        <v>124.495</v>
      </c>
      <c r="Y428" s="5">
        <f t="shared" si="113"/>
        <v>22.117281010376878</v>
      </c>
      <c r="Z428" s="9">
        <f t="shared" si="114"/>
        <v>0.39838172648855269</v>
      </c>
      <c r="AA428">
        <f t="shared" si="115"/>
        <v>0.56000000000000227</v>
      </c>
    </row>
    <row r="429" spans="1:27">
      <c r="A429" s="1">
        <f t="shared" si="98"/>
        <v>27002</v>
      </c>
      <c r="B429" s="1">
        <v>3</v>
      </c>
      <c r="C429" s="1">
        <v>-6</v>
      </c>
      <c r="D429" s="2">
        <v>2</v>
      </c>
      <c r="E429" s="5">
        <v>26.44</v>
      </c>
      <c r="F429" s="5">
        <v>22.17</v>
      </c>
      <c r="G429" s="5">
        <v>4.1900000000000004</v>
      </c>
      <c r="H429" s="5">
        <v>28.02</v>
      </c>
      <c r="I429" s="5">
        <v>13.85</v>
      </c>
      <c r="J429" s="5">
        <v>4.18</v>
      </c>
      <c r="K429" s="6">
        <f t="shared" si="99"/>
        <v>27.23</v>
      </c>
      <c r="L429" s="6">
        <f t="shared" si="100"/>
        <v>-1.5799999999999983</v>
      </c>
      <c r="M429" s="6">
        <f t="shared" si="101"/>
        <v>18.010000000000002</v>
      </c>
      <c r="N429" s="5">
        <f t="shared" si="102"/>
        <v>2.9592439912923707</v>
      </c>
      <c r="O429" s="6">
        <f t="shared" si="103"/>
        <v>8.3200000000000021</v>
      </c>
      <c r="P429" s="6">
        <f t="shared" si="104"/>
        <v>5.9184879825847414</v>
      </c>
      <c r="Q429" s="6">
        <f t="shared" si="105"/>
        <v>2.3894828496797589E-3</v>
      </c>
      <c r="R429" s="5">
        <f t="shared" si="106"/>
        <v>1.6727245251035283</v>
      </c>
      <c r="S429" s="5">
        <f t="shared" si="107"/>
        <v>9.9</v>
      </c>
      <c r="T429" s="5">
        <f t="shared" si="108"/>
        <v>8.3200000000000021</v>
      </c>
      <c r="U429" s="5">
        <f t="shared" si="109"/>
        <v>1.4057644493799351</v>
      </c>
      <c r="V429" s="5">
        <f t="shared" si="110"/>
        <v>3.1156606305968744</v>
      </c>
      <c r="W429" s="5">
        <f t="shared" si="111"/>
        <v>9.2199999999999989</v>
      </c>
      <c r="X429" s="5">
        <f t="shared" si="112"/>
        <v>18.010000000000002</v>
      </c>
      <c r="Y429" s="5">
        <f t="shared" si="113"/>
        <v>6.0860138782049589</v>
      </c>
      <c r="Z429" s="9">
        <f t="shared" si="114"/>
        <v>0.39879317948029153</v>
      </c>
      <c r="AA429">
        <f t="shared" si="115"/>
        <v>1.5799999999999983</v>
      </c>
    </row>
    <row r="430" spans="1:27">
      <c r="A430" s="1">
        <f t="shared" si="98"/>
        <v>27001</v>
      </c>
      <c r="B430" s="1">
        <v>3</v>
      </c>
      <c r="C430" s="1">
        <v>-6</v>
      </c>
      <c r="D430" s="2">
        <v>1</v>
      </c>
      <c r="E430" s="5">
        <v>18.600000000000001</v>
      </c>
      <c r="F430" s="5">
        <v>20.440000000000001</v>
      </c>
      <c r="G430" s="5">
        <v>4.0599999999999996</v>
      </c>
      <c r="H430" s="5">
        <v>18.28</v>
      </c>
      <c r="I430" s="5">
        <v>19.149999999999999</v>
      </c>
      <c r="J430" s="5">
        <v>4.18</v>
      </c>
      <c r="K430" s="6">
        <f t="shared" si="99"/>
        <v>18.440000000000001</v>
      </c>
      <c r="L430" s="6">
        <f t="shared" si="100"/>
        <v>0.32000000000000028</v>
      </c>
      <c r="M430" s="6">
        <f t="shared" si="101"/>
        <v>19.795000000000002</v>
      </c>
      <c r="N430" s="5">
        <f t="shared" si="102"/>
        <v>2.9135888522576407</v>
      </c>
      <c r="O430" s="6">
        <f t="shared" si="103"/>
        <v>1.2900000000000027</v>
      </c>
      <c r="P430" s="6">
        <f t="shared" si="104"/>
        <v>5.8271777045152815</v>
      </c>
      <c r="Q430" s="6">
        <f t="shared" si="105"/>
        <v>-2.9120037695841722E-2</v>
      </c>
      <c r="R430" s="5">
        <f t="shared" si="106"/>
        <v>0.16646137275827069</v>
      </c>
      <c r="S430" s="5">
        <f t="shared" si="107"/>
        <v>0.97000000000000242</v>
      </c>
      <c r="T430" s="5">
        <f t="shared" si="108"/>
        <v>1.2900000000000027</v>
      </c>
      <c r="U430" s="5">
        <f t="shared" si="109"/>
        <v>0.22137646480223619</v>
      </c>
      <c r="V430" s="5">
        <f t="shared" si="110"/>
        <v>0.46506218574733255</v>
      </c>
      <c r="W430" s="5">
        <f t="shared" si="111"/>
        <v>1.3550000000000004</v>
      </c>
      <c r="X430" s="5">
        <f t="shared" si="112"/>
        <v>19.795000000000002</v>
      </c>
      <c r="Y430" s="5">
        <f t="shared" si="113"/>
        <v>6.7940265438143514</v>
      </c>
      <c r="Z430" s="9">
        <f t="shared" si="114"/>
        <v>0.39914283157787012</v>
      </c>
      <c r="AA430">
        <f t="shared" si="115"/>
        <v>0.32000000000000028</v>
      </c>
    </row>
    <row r="431" spans="1:27">
      <c r="A431" s="1">
        <f t="shared" si="98"/>
        <v>2507</v>
      </c>
      <c r="B431" s="1">
        <v>0</v>
      </c>
      <c r="C431" s="1">
        <v>5</v>
      </c>
      <c r="D431" s="2">
        <v>7</v>
      </c>
      <c r="E431" s="5">
        <v>157.94999999999999</v>
      </c>
      <c r="F431" s="5">
        <v>155.24</v>
      </c>
      <c r="G431" s="5">
        <v>8.4700000000000006</v>
      </c>
      <c r="H431" s="5">
        <v>162.09</v>
      </c>
      <c r="I431" s="5">
        <v>156.54</v>
      </c>
      <c r="J431" s="5">
        <v>8.0399999999999991</v>
      </c>
      <c r="K431" s="6">
        <f t="shared" si="99"/>
        <v>160.01999999999998</v>
      </c>
      <c r="L431" s="6">
        <f t="shared" si="100"/>
        <v>-4.1400000000000148</v>
      </c>
      <c r="M431" s="6">
        <f t="shared" si="101"/>
        <v>155.88999999999999</v>
      </c>
      <c r="N431" s="5">
        <f t="shared" si="102"/>
        <v>5.8391459135733195</v>
      </c>
      <c r="O431" s="6">
        <f t="shared" si="103"/>
        <v>-1.2999999999999829</v>
      </c>
      <c r="P431" s="6">
        <f t="shared" si="104"/>
        <v>11.678291827146639</v>
      </c>
      <c r="Q431" s="6">
        <f t="shared" si="105"/>
        <v>5.2054332484006587E-2</v>
      </c>
      <c r="R431" s="5">
        <f t="shared" si="106"/>
        <v>0.24318625035541092</v>
      </c>
      <c r="S431" s="5">
        <f t="shared" si="107"/>
        <v>2.8400000000000318</v>
      </c>
      <c r="T431" s="5">
        <f t="shared" si="108"/>
        <v>1.2999999999999829</v>
      </c>
      <c r="U431" s="5">
        <f t="shared" si="109"/>
        <v>0.11131764981057271</v>
      </c>
      <c r="V431" s="5">
        <f t="shared" si="110"/>
        <v>0.70729522110410903</v>
      </c>
      <c r="W431" s="5">
        <f t="shared" si="111"/>
        <v>4.1299999999999955</v>
      </c>
      <c r="X431" s="5">
        <f t="shared" si="112"/>
        <v>155.88999999999999</v>
      </c>
      <c r="Y431" s="5">
        <f t="shared" si="113"/>
        <v>26.697397583031396</v>
      </c>
      <c r="Z431" s="9">
        <f t="shared" si="114"/>
        <v>0.40072434415692793</v>
      </c>
      <c r="AA431">
        <f t="shared" si="115"/>
        <v>4.1400000000000148</v>
      </c>
    </row>
    <row r="432" spans="1:27">
      <c r="A432" s="1">
        <f t="shared" si="98"/>
        <v>22008</v>
      </c>
      <c r="B432" s="1">
        <v>2</v>
      </c>
      <c r="C432" s="1">
        <v>4</v>
      </c>
      <c r="D432" s="2">
        <v>8</v>
      </c>
      <c r="E432" s="5">
        <v>60.93</v>
      </c>
      <c r="F432" s="5">
        <v>58.56</v>
      </c>
      <c r="G432" s="5">
        <v>5.38</v>
      </c>
      <c r="H432" s="5">
        <v>62.6</v>
      </c>
      <c r="I432" s="5">
        <v>57.07</v>
      </c>
      <c r="J432" s="5">
        <v>4.5999999999999996</v>
      </c>
      <c r="K432" s="6">
        <f t="shared" si="99"/>
        <v>61.765000000000001</v>
      </c>
      <c r="L432" s="6">
        <f t="shared" si="100"/>
        <v>-1.6700000000000017</v>
      </c>
      <c r="M432" s="6">
        <f t="shared" si="101"/>
        <v>57.814999999999998</v>
      </c>
      <c r="N432" s="5">
        <f t="shared" si="102"/>
        <v>3.5392230785865983</v>
      </c>
      <c r="O432" s="6">
        <f t="shared" si="103"/>
        <v>1.490000000000002</v>
      </c>
      <c r="P432" s="6">
        <f t="shared" si="104"/>
        <v>7.0784461571731967</v>
      </c>
      <c r="Q432" s="6">
        <f t="shared" si="105"/>
        <v>0.15536360080152645</v>
      </c>
      <c r="R432" s="5">
        <f t="shared" si="106"/>
        <v>0.44642566035452635</v>
      </c>
      <c r="S432" s="5">
        <f t="shared" si="107"/>
        <v>3.1600000000000037</v>
      </c>
      <c r="T432" s="5">
        <f t="shared" si="108"/>
        <v>1.490000000000002</v>
      </c>
      <c r="U432" s="5">
        <f t="shared" si="109"/>
        <v>0.2104981752937482</v>
      </c>
      <c r="V432" s="5">
        <f t="shared" si="110"/>
        <v>1.1160641508863154</v>
      </c>
      <c r="W432" s="5">
        <f t="shared" si="111"/>
        <v>3.9500000000000028</v>
      </c>
      <c r="X432" s="5">
        <f t="shared" si="112"/>
        <v>57.814999999999998</v>
      </c>
      <c r="Y432" s="5">
        <f t="shared" si="113"/>
        <v>16.335506046453741</v>
      </c>
      <c r="Z432" s="9">
        <f t="shared" si="114"/>
        <v>0.40072933508791192</v>
      </c>
      <c r="AA432">
        <f t="shared" si="115"/>
        <v>1.6700000000000017</v>
      </c>
    </row>
    <row r="433" spans="1:27">
      <c r="A433" s="1">
        <f t="shared" si="98"/>
        <v>27003</v>
      </c>
      <c r="B433" s="1">
        <v>3</v>
      </c>
      <c r="C433" s="1">
        <v>-6</v>
      </c>
      <c r="D433" s="2">
        <v>3</v>
      </c>
      <c r="E433" s="5">
        <v>112.72</v>
      </c>
      <c r="F433" s="5">
        <v>110.24</v>
      </c>
      <c r="G433" s="5">
        <v>4.6399999999999997</v>
      </c>
      <c r="H433" s="5">
        <v>112.26</v>
      </c>
      <c r="I433" s="5">
        <v>110.51</v>
      </c>
      <c r="J433" s="5">
        <v>8.27</v>
      </c>
      <c r="K433" s="6">
        <f t="shared" si="99"/>
        <v>112.49000000000001</v>
      </c>
      <c r="L433" s="6">
        <f t="shared" si="100"/>
        <v>0.45999999999999375</v>
      </c>
      <c r="M433" s="6">
        <f t="shared" si="101"/>
        <v>110.375</v>
      </c>
      <c r="N433" s="5">
        <f t="shared" si="102"/>
        <v>4.7413737460782395</v>
      </c>
      <c r="O433" s="6">
        <f t="shared" si="103"/>
        <v>-0.27000000000001023</v>
      </c>
      <c r="P433" s="6">
        <f t="shared" si="104"/>
        <v>9.4827474921564789</v>
      </c>
      <c r="Q433" s="6">
        <f t="shared" si="105"/>
        <v>-0.52115210319997773</v>
      </c>
      <c r="R433" s="5">
        <f t="shared" si="106"/>
        <v>7.6981908524276665E-2</v>
      </c>
      <c r="S433" s="5">
        <f t="shared" si="107"/>
        <v>0.73000000000000398</v>
      </c>
      <c r="T433" s="5">
        <f t="shared" si="108"/>
        <v>0.27000000000001023</v>
      </c>
      <c r="U433" s="5">
        <f t="shared" si="109"/>
        <v>2.8472760687062153E-2</v>
      </c>
      <c r="V433" s="5">
        <f t="shared" si="110"/>
        <v>0.44607325076395876</v>
      </c>
      <c r="W433" s="5">
        <f t="shared" si="111"/>
        <v>2.1150000000000091</v>
      </c>
      <c r="X433" s="5">
        <f t="shared" si="112"/>
        <v>110.375</v>
      </c>
      <c r="Y433" s="5">
        <f t="shared" si="113"/>
        <v>23.279118228402712</v>
      </c>
      <c r="Z433" s="9">
        <f t="shared" si="114"/>
        <v>0.40106981935817609</v>
      </c>
      <c r="AA433">
        <f t="shared" si="115"/>
        <v>0.45999999999999375</v>
      </c>
    </row>
    <row r="434" spans="1:27">
      <c r="A434" s="1">
        <f t="shared" si="98"/>
        <v>8011</v>
      </c>
      <c r="B434" s="1">
        <v>1</v>
      </c>
      <c r="C434" s="1">
        <v>-4</v>
      </c>
      <c r="D434" s="2">
        <v>11</v>
      </c>
      <c r="E434" s="5">
        <v>163.66999999999999</v>
      </c>
      <c r="F434" s="5">
        <v>162.38999999999999</v>
      </c>
      <c r="G434" s="5">
        <v>8.56</v>
      </c>
      <c r="H434" s="5">
        <v>165.68</v>
      </c>
      <c r="I434" s="5">
        <v>159.05000000000001</v>
      </c>
      <c r="J434" s="5">
        <v>7.71</v>
      </c>
      <c r="K434" s="6">
        <f t="shared" si="99"/>
        <v>164.67500000000001</v>
      </c>
      <c r="L434" s="6">
        <f t="shared" si="100"/>
        <v>-2.0100000000000193</v>
      </c>
      <c r="M434" s="6">
        <f t="shared" si="101"/>
        <v>160.72</v>
      </c>
      <c r="N434" s="5">
        <f t="shared" si="102"/>
        <v>5.7601584179603948</v>
      </c>
      <c r="O434" s="6">
        <f t="shared" si="103"/>
        <v>3.339999999999975</v>
      </c>
      <c r="P434" s="6">
        <f t="shared" si="104"/>
        <v>11.52031683592079</v>
      </c>
      <c r="Q434" s="6">
        <f t="shared" si="105"/>
        <v>0.1042023784318143</v>
      </c>
      <c r="R434" s="5">
        <f t="shared" si="106"/>
        <v>0.4643969498580533</v>
      </c>
      <c r="S434" s="5">
        <f t="shared" si="107"/>
        <v>5.3499999999999943</v>
      </c>
      <c r="T434" s="5">
        <f t="shared" si="108"/>
        <v>3.339999999999975</v>
      </c>
      <c r="U434" s="5">
        <f t="shared" si="109"/>
        <v>0.28992258178053981</v>
      </c>
      <c r="V434" s="5">
        <f t="shared" si="110"/>
        <v>0.68661306044433967</v>
      </c>
      <c r="W434" s="5">
        <f t="shared" si="111"/>
        <v>3.9550000000000125</v>
      </c>
      <c r="X434" s="5">
        <f t="shared" si="112"/>
        <v>160.72</v>
      </c>
      <c r="Y434" s="5">
        <f t="shared" si="113"/>
        <v>27.902010385490247</v>
      </c>
      <c r="Z434" s="9">
        <f t="shared" si="114"/>
        <v>0.40140129546377895</v>
      </c>
      <c r="AA434">
        <f t="shared" si="115"/>
        <v>2.0100000000000193</v>
      </c>
    </row>
    <row r="435" spans="1:27">
      <c r="A435" s="1">
        <f t="shared" si="98"/>
        <v>6996</v>
      </c>
      <c r="B435" s="1">
        <v>1</v>
      </c>
      <c r="C435" s="1">
        <v>-6</v>
      </c>
      <c r="D435" s="2">
        <v>-4</v>
      </c>
      <c r="E435" s="5">
        <v>270.60000000000002</v>
      </c>
      <c r="F435" s="5">
        <v>278.75</v>
      </c>
      <c r="G435" s="5">
        <v>12.12</v>
      </c>
      <c r="H435" s="5">
        <v>270.82</v>
      </c>
      <c r="I435" s="5">
        <v>258.18</v>
      </c>
      <c r="J435" s="5">
        <v>11.3</v>
      </c>
      <c r="K435" s="6">
        <f t="shared" si="99"/>
        <v>270.71000000000004</v>
      </c>
      <c r="L435" s="6">
        <f t="shared" si="100"/>
        <v>-0.21999999999997044</v>
      </c>
      <c r="M435" s="6">
        <f t="shared" si="101"/>
        <v>268.46500000000003</v>
      </c>
      <c r="N435" s="5">
        <f t="shared" si="102"/>
        <v>8.2852942011735475</v>
      </c>
      <c r="O435" s="6">
        <f t="shared" si="103"/>
        <v>20.569999999999993</v>
      </c>
      <c r="P435" s="6">
        <f t="shared" si="104"/>
        <v>16.570588402347095</v>
      </c>
      <c r="Q435" s="6">
        <f t="shared" si="105"/>
        <v>6.9939880051452227E-2</v>
      </c>
      <c r="R435" s="5">
        <f t="shared" si="106"/>
        <v>1.2546325752111025</v>
      </c>
      <c r="S435" s="5">
        <f t="shared" si="107"/>
        <v>20.789999999999964</v>
      </c>
      <c r="T435" s="5">
        <f t="shared" si="108"/>
        <v>20.569999999999993</v>
      </c>
      <c r="U435" s="5">
        <f t="shared" si="109"/>
        <v>1.2413560400236852</v>
      </c>
      <c r="V435" s="5">
        <f t="shared" si="110"/>
        <v>0.27096201359778121</v>
      </c>
      <c r="W435" s="5">
        <f t="shared" si="111"/>
        <v>2.2450000000000045</v>
      </c>
      <c r="X435" s="5">
        <f t="shared" si="112"/>
        <v>268.46500000000003</v>
      </c>
      <c r="Y435" s="5">
        <f t="shared" si="113"/>
        <v>32.402591082640619</v>
      </c>
      <c r="Z435" s="9">
        <f t="shared" si="114"/>
        <v>0.40160926284138421</v>
      </c>
      <c r="AA435">
        <f t="shared" si="115"/>
        <v>0.21999999999997044</v>
      </c>
    </row>
    <row r="436" spans="1:27">
      <c r="A436" s="1">
        <f t="shared" si="98"/>
        <v>42005</v>
      </c>
      <c r="B436" s="1">
        <v>4</v>
      </c>
      <c r="C436" s="1">
        <v>4</v>
      </c>
      <c r="D436" s="2">
        <v>5</v>
      </c>
      <c r="E436" s="5">
        <v>11.77</v>
      </c>
      <c r="F436" s="5">
        <v>10.76</v>
      </c>
      <c r="G436" s="5">
        <v>3.16</v>
      </c>
      <c r="H436" s="5">
        <v>11.67</v>
      </c>
      <c r="I436" s="5">
        <v>10.210000000000001</v>
      </c>
      <c r="J436" s="5">
        <v>3.05</v>
      </c>
      <c r="K436" s="6">
        <f t="shared" si="99"/>
        <v>11.719999999999999</v>
      </c>
      <c r="L436" s="6">
        <f t="shared" si="100"/>
        <v>9.9999999999999645E-2</v>
      </c>
      <c r="M436" s="6">
        <f t="shared" si="101"/>
        <v>10.484999999999999</v>
      </c>
      <c r="N436" s="5">
        <f t="shared" si="102"/>
        <v>2.1959109726944761</v>
      </c>
      <c r="O436" s="6">
        <f t="shared" si="103"/>
        <v>0.54999999999999893</v>
      </c>
      <c r="P436" s="6">
        <f t="shared" si="104"/>
        <v>4.3918219453889522</v>
      </c>
      <c r="Q436" s="6">
        <f t="shared" si="105"/>
        <v>3.5415618956766252E-2</v>
      </c>
      <c r="R436" s="5">
        <f t="shared" si="106"/>
        <v>0.10246317031874706</v>
      </c>
      <c r="S436" s="5">
        <f t="shared" si="107"/>
        <v>0.44999999999999929</v>
      </c>
      <c r="T436" s="5">
        <f t="shared" si="108"/>
        <v>0.54999999999999893</v>
      </c>
      <c r="U436" s="5">
        <f t="shared" si="109"/>
        <v>0.12523276372291303</v>
      </c>
      <c r="V436" s="5">
        <f t="shared" si="110"/>
        <v>0.56240895708290117</v>
      </c>
      <c r="W436" s="5">
        <f t="shared" si="111"/>
        <v>1.2349999999999994</v>
      </c>
      <c r="X436" s="5">
        <f t="shared" si="112"/>
        <v>10.484999999999999</v>
      </c>
      <c r="Y436" s="5">
        <f t="shared" si="113"/>
        <v>4.774783736853621</v>
      </c>
      <c r="Z436" s="9">
        <f t="shared" si="114"/>
        <v>0.4016739971668567</v>
      </c>
      <c r="AA436">
        <f t="shared" si="115"/>
        <v>9.9999999999999645E-2</v>
      </c>
    </row>
    <row r="437" spans="1:27">
      <c r="A437" s="1">
        <f t="shared" si="98"/>
        <v>22506</v>
      </c>
      <c r="B437" s="1">
        <v>2</v>
      </c>
      <c r="C437" s="1">
        <v>5</v>
      </c>
      <c r="D437" s="2">
        <v>6</v>
      </c>
      <c r="E437" s="5">
        <v>120.66</v>
      </c>
      <c r="F437" s="5">
        <v>127.35</v>
      </c>
      <c r="G437" s="5">
        <v>7.06</v>
      </c>
      <c r="H437" s="5">
        <v>123.71</v>
      </c>
      <c r="I437" s="5">
        <v>127.27</v>
      </c>
      <c r="J437" s="5">
        <v>7.26</v>
      </c>
      <c r="K437" s="6">
        <f t="shared" si="99"/>
        <v>122.185</v>
      </c>
      <c r="L437" s="6">
        <f t="shared" si="100"/>
        <v>-3.0499999999999972</v>
      </c>
      <c r="M437" s="6">
        <f t="shared" si="101"/>
        <v>127.31</v>
      </c>
      <c r="N437" s="5">
        <f t="shared" si="102"/>
        <v>5.0633783188697246</v>
      </c>
      <c r="O437" s="6">
        <f t="shared" si="103"/>
        <v>7.9999999999998295E-2</v>
      </c>
      <c r="P437" s="6">
        <f t="shared" si="104"/>
        <v>10.126756637739449</v>
      </c>
      <c r="Q437" s="6">
        <f t="shared" si="105"/>
        <v>-2.7927513281170813E-2</v>
      </c>
      <c r="R437" s="5">
        <f t="shared" si="106"/>
        <v>0.30908217823023459</v>
      </c>
      <c r="S437" s="5">
        <f t="shared" si="107"/>
        <v>3.1299999999999955</v>
      </c>
      <c r="T437" s="5">
        <f t="shared" si="108"/>
        <v>7.9999999999998295E-2</v>
      </c>
      <c r="U437" s="5">
        <f t="shared" si="109"/>
        <v>7.8998639803253279E-3</v>
      </c>
      <c r="V437" s="5">
        <f t="shared" si="110"/>
        <v>1.0121700724792042</v>
      </c>
      <c r="W437" s="5">
        <f t="shared" si="111"/>
        <v>5.125</v>
      </c>
      <c r="X437" s="5">
        <f t="shared" si="112"/>
        <v>127.31</v>
      </c>
      <c r="Y437" s="5">
        <f t="shared" si="113"/>
        <v>25.143292083380974</v>
      </c>
      <c r="Z437" s="9">
        <f t="shared" si="114"/>
        <v>0.40176361209049288</v>
      </c>
      <c r="AA437">
        <f t="shared" si="115"/>
        <v>3.0499999999999972</v>
      </c>
    </row>
    <row r="438" spans="1:27">
      <c r="A438" s="1">
        <f t="shared" si="98"/>
        <v>27000</v>
      </c>
      <c r="B438" s="1">
        <v>3</v>
      </c>
      <c r="C438" s="1">
        <v>-6</v>
      </c>
      <c r="D438" s="2">
        <v>0</v>
      </c>
      <c r="E438" s="5">
        <v>98.35</v>
      </c>
      <c r="F438" s="5">
        <v>89.39</v>
      </c>
      <c r="G438" s="5">
        <v>6.5</v>
      </c>
      <c r="H438" s="5">
        <v>94.6</v>
      </c>
      <c r="I438" s="5">
        <v>92.57</v>
      </c>
      <c r="J438" s="5">
        <v>7.12</v>
      </c>
      <c r="K438" s="6">
        <f t="shared" si="99"/>
        <v>96.474999999999994</v>
      </c>
      <c r="L438" s="6">
        <f t="shared" si="100"/>
        <v>3.75</v>
      </c>
      <c r="M438" s="6">
        <f t="shared" si="101"/>
        <v>90.97999999999999</v>
      </c>
      <c r="N438" s="5">
        <f t="shared" si="102"/>
        <v>4.8203838021468792</v>
      </c>
      <c r="O438" s="6">
        <f t="shared" si="103"/>
        <v>-3.1799999999999926</v>
      </c>
      <c r="P438" s="6">
        <f t="shared" si="104"/>
        <v>9.6407676042937585</v>
      </c>
      <c r="Q438" s="6">
        <f t="shared" si="105"/>
        <v>-9.0854317204694432E-2</v>
      </c>
      <c r="R438" s="5">
        <f t="shared" si="106"/>
        <v>0.71882243037510241</v>
      </c>
      <c r="S438" s="5">
        <f t="shared" si="107"/>
        <v>6.9299999999999926</v>
      </c>
      <c r="T438" s="5">
        <f t="shared" si="108"/>
        <v>3.1799999999999926</v>
      </c>
      <c r="U438" s="5">
        <f t="shared" si="109"/>
        <v>0.32984925376519808</v>
      </c>
      <c r="V438" s="5">
        <f t="shared" si="110"/>
        <v>1.1399507229180939</v>
      </c>
      <c r="W438" s="5">
        <f t="shared" si="111"/>
        <v>5.4950000000000045</v>
      </c>
      <c r="X438" s="5">
        <f t="shared" si="112"/>
        <v>90.97999999999999</v>
      </c>
      <c r="Y438" s="5">
        <f t="shared" si="113"/>
        <v>18.874015790916847</v>
      </c>
      <c r="Z438" s="9">
        <f t="shared" si="114"/>
        <v>0.40211192471748458</v>
      </c>
      <c r="AA438">
        <f t="shared" si="115"/>
        <v>3.75</v>
      </c>
    </row>
    <row r="439" spans="1:27">
      <c r="A439" s="1">
        <f t="shared" si="98"/>
        <v>16997</v>
      </c>
      <c r="B439" s="1">
        <v>2</v>
      </c>
      <c r="C439" s="1">
        <v>-6</v>
      </c>
      <c r="D439" s="2">
        <v>-3</v>
      </c>
      <c r="E439" s="5">
        <v>22.16</v>
      </c>
      <c r="F439" s="5">
        <v>19.940000000000001</v>
      </c>
      <c r="G439" s="5">
        <v>4.18</v>
      </c>
      <c r="H439" s="5">
        <v>22.37</v>
      </c>
      <c r="I439" s="5">
        <v>14.72</v>
      </c>
      <c r="J439" s="5">
        <v>4.03</v>
      </c>
      <c r="K439" s="6">
        <f t="shared" si="99"/>
        <v>22.265000000000001</v>
      </c>
      <c r="L439" s="6">
        <f t="shared" si="100"/>
        <v>-0.21000000000000085</v>
      </c>
      <c r="M439" s="6">
        <f t="shared" si="101"/>
        <v>17.330000000000002</v>
      </c>
      <c r="N439" s="5">
        <f t="shared" si="102"/>
        <v>2.9031577635395567</v>
      </c>
      <c r="O439" s="6">
        <f t="shared" si="103"/>
        <v>5.2200000000000006</v>
      </c>
      <c r="P439" s="6">
        <f t="shared" si="104"/>
        <v>5.8063155270791134</v>
      </c>
      <c r="Q439" s="6">
        <f t="shared" si="105"/>
        <v>3.6528610370387744E-2</v>
      </c>
      <c r="R439" s="5">
        <f t="shared" si="106"/>
        <v>0.93518858468437061</v>
      </c>
      <c r="S439" s="5">
        <f t="shared" si="107"/>
        <v>5.4300000000000015</v>
      </c>
      <c r="T439" s="5">
        <f t="shared" si="108"/>
        <v>5.2200000000000006</v>
      </c>
      <c r="U439" s="5">
        <f t="shared" si="109"/>
        <v>0.89902107035956058</v>
      </c>
      <c r="V439" s="5">
        <f t="shared" si="110"/>
        <v>1.699873173266065</v>
      </c>
      <c r="W439" s="5">
        <f t="shared" si="111"/>
        <v>4.9349999999999987</v>
      </c>
      <c r="X439" s="5">
        <f t="shared" si="112"/>
        <v>17.330000000000002</v>
      </c>
      <c r="Y439" s="5">
        <f t="shared" si="113"/>
        <v>5.9693621261805303</v>
      </c>
      <c r="Z439" s="9">
        <f t="shared" si="114"/>
        <v>0.40233816622338975</v>
      </c>
      <c r="AA439">
        <f t="shared" si="115"/>
        <v>0.21000000000000085</v>
      </c>
    </row>
    <row r="440" spans="1:27">
      <c r="A440" s="1">
        <f t="shared" si="98"/>
        <v>17509</v>
      </c>
      <c r="B440" s="1">
        <v>2</v>
      </c>
      <c r="C440" s="1">
        <v>-5</v>
      </c>
      <c r="D440" s="2">
        <v>9</v>
      </c>
      <c r="E440" s="5">
        <v>122.48</v>
      </c>
      <c r="F440" s="5">
        <v>128.28</v>
      </c>
      <c r="G440" s="5">
        <v>7.5</v>
      </c>
      <c r="H440" s="5">
        <v>120.4</v>
      </c>
      <c r="I440" s="5">
        <v>128.87</v>
      </c>
      <c r="J440" s="5">
        <v>7.7</v>
      </c>
      <c r="K440" s="6">
        <f t="shared" si="99"/>
        <v>121.44</v>
      </c>
      <c r="L440" s="6">
        <f t="shared" si="100"/>
        <v>2.0799999999999983</v>
      </c>
      <c r="M440" s="6">
        <f t="shared" si="101"/>
        <v>128.57499999999999</v>
      </c>
      <c r="N440" s="5">
        <f t="shared" si="102"/>
        <v>5.3744767187141118</v>
      </c>
      <c r="O440" s="6">
        <f t="shared" si="103"/>
        <v>-0.59000000000000341</v>
      </c>
      <c r="P440" s="6">
        <f t="shared" si="104"/>
        <v>10.748953437428224</v>
      </c>
      <c r="Q440" s="6">
        <f t="shared" si="105"/>
        <v>-2.631123420460452E-2</v>
      </c>
      <c r="R440" s="5">
        <f t="shared" si="106"/>
        <v>0.24839627555767155</v>
      </c>
      <c r="S440" s="5">
        <f t="shared" si="107"/>
        <v>2.6700000000000017</v>
      </c>
      <c r="T440" s="5">
        <f t="shared" si="108"/>
        <v>0.59000000000000341</v>
      </c>
      <c r="U440" s="5">
        <f t="shared" si="109"/>
        <v>5.4889064636339684E-2</v>
      </c>
      <c r="V440" s="5">
        <f t="shared" si="110"/>
        <v>1.3275711056958674</v>
      </c>
      <c r="W440" s="5">
        <f t="shared" si="111"/>
        <v>7.1349999999999909</v>
      </c>
      <c r="X440" s="5">
        <f t="shared" si="112"/>
        <v>128.57499999999999</v>
      </c>
      <c r="Y440" s="5">
        <f t="shared" si="113"/>
        <v>23.923259273279097</v>
      </c>
      <c r="Z440" s="9">
        <f t="shared" si="114"/>
        <v>0.40296649984831251</v>
      </c>
      <c r="AA440">
        <f t="shared" si="115"/>
        <v>2.0799999999999983</v>
      </c>
    </row>
    <row r="441" spans="1:27">
      <c r="A441" s="1">
        <f t="shared" si="98"/>
        <v>13004</v>
      </c>
      <c r="B441" s="1">
        <v>1</v>
      </c>
      <c r="C441" s="1">
        <v>6</v>
      </c>
      <c r="D441" s="2">
        <v>4</v>
      </c>
      <c r="E441" s="5">
        <v>279.77999999999997</v>
      </c>
      <c r="F441" s="5">
        <v>278.33999999999997</v>
      </c>
      <c r="G441" s="5">
        <v>11.21</v>
      </c>
      <c r="H441" s="5">
        <v>278.72000000000003</v>
      </c>
      <c r="I441" s="5">
        <v>278.88</v>
      </c>
      <c r="J441" s="5">
        <v>12.17</v>
      </c>
      <c r="K441" s="6">
        <f t="shared" si="99"/>
        <v>279.25</v>
      </c>
      <c r="L441" s="6">
        <f t="shared" si="100"/>
        <v>1.0599999999999454</v>
      </c>
      <c r="M441" s="6">
        <f t="shared" si="101"/>
        <v>278.61</v>
      </c>
      <c r="N441" s="5">
        <f t="shared" si="102"/>
        <v>8.2730435753717639</v>
      </c>
      <c r="O441" s="6">
        <f t="shared" si="103"/>
        <v>-0.54000000000002046</v>
      </c>
      <c r="P441" s="6">
        <f t="shared" si="104"/>
        <v>16.546087150743528</v>
      </c>
      <c r="Q441" s="6">
        <f t="shared" si="105"/>
        <v>-8.1983248895983116E-2</v>
      </c>
      <c r="R441" s="5">
        <f t="shared" si="106"/>
        <v>9.6699599453521981E-2</v>
      </c>
      <c r="S441" s="5">
        <f t="shared" si="107"/>
        <v>1.5999999999999659</v>
      </c>
      <c r="T441" s="5">
        <f t="shared" si="108"/>
        <v>0.54000000000002046</v>
      </c>
      <c r="U441" s="5">
        <f t="shared" si="109"/>
        <v>3.2636114815565602E-2</v>
      </c>
      <c r="V441" s="5">
        <f t="shared" si="110"/>
        <v>7.7359679562817585E-2</v>
      </c>
      <c r="W441" s="5">
        <f t="shared" si="111"/>
        <v>0.63999999999998636</v>
      </c>
      <c r="X441" s="5">
        <f t="shared" si="112"/>
        <v>278.61</v>
      </c>
      <c r="Y441" s="5">
        <f t="shared" si="113"/>
        <v>33.676844254682919</v>
      </c>
      <c r="Z441" s="9">
        <f t="shared" si="114"/>
        <v>0.40316993935560225</v>
      </c>
      <c r="AA441">
        <f t="shared" si="115"/>
        <v>1.0599999999999454</v>
      </c>
    </row>
    <row r="442" spans="1:27">
      <c r="A442" s="1">
        <f t="shared" ref="A442:A505" si="116">10000*B442+500*C442+D442</f>
        <v>32007</v>
      </c>
      <c r="B442" s="1">
        <v>3</v>
      </c>
      <c r="C442" s="1">
        <v>4</v>
      </c>
      <c r="D442" s="2">
        <v>7</v>
      </c>
      <c r="E442" s="5">
        <v>154.51</v>
      </c>
      <c r="F442" s="5">
        <v>155.46</v>
      </c>
      <c r="G442" s="5">
        <v>8.09</v>
      </c>
      <c r="H442" s="5">
        <v>154.30000000000001</v>
      </c>
      <c r="I442" s="5">
        <v>156.52000000000001</v>
      </c>
      <c r="J442" s="5">
        <v>7.78</v>
      </c>
      <c r="K442" s="6">
        <f t="shared" ref="K442:K505" si="117" xml:space="preserve"> 0.5*(E442+H442)</f>
        <v>154.405</v>
      </c>
      <c r="L442" s="6">
        <f t="shared" ref="L442:L505" si="118">E442-H442</f>
        <v>0.20999999999997954</v>
      </c>
      <c r="M442" s="6">
        <f t="shared" ref="M442:M505" si="119">0.5*(F442+I442)</f>
        <v>155.99</v>
      </c>
      <c r="N442" s="5">
        <f t="shared" ref="N442:N505" si="120">0.5*P442</f>
        <v>5.6119626691559521</v>
      </c>
      <c r="O442" s="6">
        <f t="shared" ref="O442:O505" si="121">F442-I442</f>
        <v>-1.0600000000000023</v>
      </c>
      <c r="P442" s="6">
        <f t="shared" ref="P442:P505" si="122">SQRT(G442*G442+J442*J442)</f>
        <v>11.223925338311904</v>
      </c>
      <c r="Q442" s="6">
        <f t="shared" ref="Q442:Q505" si="123">(G442*G442-J442*J442)/(G442*G442+J442*J442)</f>
        <v>3.9052521700475816E-2</v>
      </c>
      <c r="R442" s="5">
        <f t="shared" ref="R442:R505" si="124">ABS(O442-L442)/P442</f>
        <v>0.11315114469489083</v>
      </c>
      <c r="S442" s="5">
        <f t="shared" ref="S442:S505" si="125">ABS(O442-L442)</f>
        <v>1.2699999999999818</v>
      </c>
      <c r="T442" s="5">
        <f t="shared" ref="T442:T505" si="126">ABS(O442)</f>
        <v>1.0600000000000023</v>
      </c>
      <c r="U442" s="5">
        <f t="shared" ref="U442:U505" si="127">ABS(O442)/P442</f>
        <v>9.4441112894949802E-2</v>
      </c>
      <c r="V442" s="5">
        <f t="shared" ref="V442:V505" si="128">ABS(M442-K442)/N442</f>
        <v>0.28243238478961485</v>
      </c>
      <c r="W442" s="5">
        <f t="shared" ref="W442:W505" si="129">ABS(M442-K442)</f>
        <v>1.585000000000008</v>
      </c>
      <c r="X442" s="5">
        <f t="shared" ref="X442:X505" si="130">ABS(M442)</f>
        <v>155.99</v>
      </c>
      <c r="Y442" s="5">
        <f t="shared" ref="Y442:Y505" si="131">ABS(M442)/N442</f>
        <v>27.795979623553187</v>
      </c>
      <c r="Z442" s="9">
        <f t="shared" ref="Z442:Z505" si="132">SQRT(0.004022*B442*B442+0.003514*C442*C442+0.00105*D442*D442+0.000056*B442*C442+0.000608*C442*D442+0.000073*D442*B442)</f>
        <v>0.40385764818807135</v>
      </c>
      <c r="AA442">
        <f t="shared" si="115"/>
        <v>0.20999999999997954</v>
      </c>
    </row>
    <row r="443" spans="1:27">
      <c r="A443" s="1">
        <f t="shared" si="116"/>
        <v>2009</v>
      </c>
      <c r="B443" s="1">
        <v>0</v>
      </c>
      <c r="C443" s="1">
        <v>4</v>
      </c>
      <c r="D443" s="2">
        <v>9</v>
      </c>
      <c r="E443" s="5">
        <v>30.36</v>
      </c>
      <c r="F443" s="5">
        <v>23.36</v>
      </c>
      <c r="G443" s="5">
        <v>4.59</v>
      </c>
      <c r="H443" s="5">
        <v>31.32</v>
      </c>
      <c r="I443" s="5">
        <v>30.17</v>
      </c>
      <c r="J443" s="5">
        <v>4.2300000000000004</v>
      </c>
      <c r="K443" s="6">
        <f t="shared" si="117"/>
        <v>30.84</v>
      </c>
      <c r="L443" s="6">
        <f t="shared" si="118"/>
        <v>-0.96000000000000085</v>
      </c>
      <c r="M443" s="6">
        <f t="shared" si="119"/>
        <v>26.765000000000001</v>
      </c>
      <c r="N443" s="5">
        <f t="shared" si="120"/>
        <v>3.1209373591919465</v>
      </c>
      <c r="O443" s="6">
        <f t="shared" si="121"/>
        <v>-6.8100000000000023</v>
      </c>
      <c r="P443" s="6">
        <f t="shared" si="122"/>
        <v>6.241874718383893</v>
      </c>
      <c r="Q443" s="6">
        <f t="shared" si="123"/>
        <v>8.1496881496881321E-2</v>
      </c>
      <c r="R443" s="5">
        <f t="shared" si="124"/>
        <v>0.93721842618376783</v>
      </c>
      <c r="S443" s="5">
        <f t="shared" si="125"/>
        <v>5.8500000000000014</v>
      </c>
      <c r="T443" s="5">
        <f t="shared" si="126"/>
        <v>6.8100000000000023</v>
      </c>
      <c r="U443" s="5">
        <f t="shared" si="127"/>
        <v>1.0910183730446941</v>
      </c>
      <c r="V443" s="5">
        <f t="shared" si="128"/>
        <v>1.3056974655380693</v>
      </c>
      <c r="W443" s="5">
        <f t="shared" si="129"/>
        <v>4.0749999999999993</v>
      </c>
      <c r="X443" s="5">
        <f t="shared" si="130"/>
        <v>26.765000000000001</v>
      </c>
      <c r="Y443" s="5">
        <f t="shared" si="131"/>
        <v>8.5759491202764249</v>
      </c>
      <c r="Z443" s="9">
        <f t="shared" si="132"/>
        <v>0.40393316278810287</v>
      </c>
      <c r="AA443">
        <f t="shared" ref="AA443:AA506" si="133">ABS(L443)</f>
        <v>0.96000000000000085</v>
      </c>
    </row>
    <row r="444" spans="1:27">
      <c r="A444" s="1">
        <f t="shared" si="116"/>
        <v>7493</v>
      </c>
      <c r="B444" s="1">
        <v>1</v>
      </c>
      <c r="C444" s="1">
        <v>-5</v>
      </c>
      <c r="D444" s="2">
        <v>-7</v>
      </c>
      <c r="E444" s="5">
        <v>43.13</v>
      </c>
      <c r="F444" s="5">
        <v>42.55</v>
      </c>
      <c r="G444" s="5">
        <v>4.5</v>
      </c>
      <c r="H444" s="5">
        <v>43.81</v>
      </c>
      <c r="I444" s="5">
        <v>41.14</v>
      </c>
      <c r="J444" s="5">
        <v>4.84</v>
      </c>
      <c r="K444" s="6">
        <f t="shared" si="117"/>
        <v>43.47</v>
      </c>
      <c r="L444" s="6">
        <f t="shared" si="118"/>
        <v>-0.67999999999999972</v>
      </c>
      <c r="M444" s="6">
        <f t="shared" si="119"/>
        <v>41.844999999999999</v>
      </c>
      <c r="N444" s="5">
        <f t="shared" si="120"/>
        <v>3.3043758866085438</v>
      </c>
      <c r="O444" s="6">
        <f t="shared" si="121"/>
        <v>1.4099999999999966</v>
      </c>
      <c r="P444" s="6">
        <f t="shared" si="122"/>
        <v>6.6087517732170875</v>
      </c>
      <c r="Q444" s="6">
        <f t="shared" si="123"/>
        <v>-7.2708789346912217E-2</v>
      </c>
      <c r="R444" s="5">
        <f t="shared" si="124"/>
        <v>0.31624731442781984</v>
      </c>
      <c r="S444" s="5">
        <f t="shared" si="125"/>
        <v>2.0899999999999963</v>
      </c>
      <c r="T444" s="5">
        <f t="shared" si="126"/>
        <v>1.4099999999999966</v>
      </c>
      <c r="U444" s="5">
        <f t="shared" si="127"/>
        <v>0.21335345136039507</v>
      </c>
      <c r="V444" s="5">
        <f t="shared" si="128"/>
        <v>0.49177213966048627</v>
      </c>
      <c r="W444" s="5">
        <f t="shared" si="129"/>
        <v>1.625</v>
      </c>
      <c r="X444" s="5">
        <f t="shared" si="130"/>
        <v>41.844999999999999</v>
      </c>
      <c r="Y444" s="5">
        <f t="shared" si="131"/>
        <v>12.6635108825188</v>
      </c>
      <c r="Z444" s="9">
        <f t="shared" si="132"/>
        <v>0.40473571623962218</v>
      </c>
      <c r="AA444">
        <f t="shared" si="133"/>
        <v>0.67999999999999972</v>
      </c>
    </row>
    <row r="445" spans="1:27">
      <c r="A445" s="1">
        <f t="shared" si="116"/>
        <v>23003</v>
      </c>
      <c r="B445" s="1">
        <v>2</v>
      </c>
      <c r="C445" s="1">
        <v>6</v>
      </c>
      <c r="D445" s="2">
        <v>3</v>
      </c>
      <c r="E445" s="5">
        <v>109.72</v>
      </c>
      <c r="F445" s="5">
        <v>97.19</v>
      </c>
      <c r="G445" s="5">
        <v>6.26</v>
      </c>
      <c r="H445" s="5">
        <v>112.33</v>
      </c>
      <c r="I445" s="5">
        <v>103.24</v>
      </c>
      <c r="J445" s="5">
        <v>6.89</v>
      </c>
      <c r="K445" s="6">
        <f t="shared" si="117"/>
        <v>111.02500000000001</v>
      </c>
      <c r="L445" s="6">
        <f t="shared" si="118"/>
        <v>-2.6099999999999994</v>
      </c>
      <c r="M445" s="6">
        <f t="shared" si="119"/>
        <v>100.215</v>
      </c>
      <c r="N445" s="5">
        <f t="shared" si="120"/>
        <v>4.6545595924856302</v>
      </c>
      <c r="O445" s="6">
        <f t="shared" si="121"/>
        <v>-6.0499999999999972</v>
      </c>
      <c r="P445" s="6">
        <f t="shared" si="122"/>
        <v>9.3091191849712605</v>
      </c>
      <c r="Q445" s="6">
        <f t="shared" si="123"/>
        <v>-9.5598069229411164E-2</v>
      </c>
      <c r="R445" s="5">
        <f t="shared" si="124"/>
        <v>0.36953012757142156</v>
      </c>
      <c r="S445" s="5">
        <f t="shared" si="125"/>
        <v>3.4399999999999977</v>
      </c>
      <c r="T445" s="5">
        <f t="shared" si="126"/>
        <v>6.0499999999999972</v>
      </c>
      <c r="U445" s="5">
        <f t="shared" si="127"/>
        <v>0.64990036971136655</v>
      </c>
      <c r="V445" s="5">
        <f t="shared" si="128"/>
        <v>2.3224538831669013</v>
      </c>
      <c r="W445" s="5">
        <f t="shared" si="129"/>
        <v>10.810000000000002</v>
      </c>
      <c r="X445" s="5">
        <f t="shared" si="130"/>
        <v>100.215</v>
      </c>
      <c r="Y445" s="5">
        <f t="shared" si="131"/>
        <v>21.530501008470953</v>
      </c>
      <c r="Z445" s="9">
        <f t="shared" si="132"/>
        <v>0.40508764483750925</v>
      </c>
      <c r="AA445">
        <f t="shared" si="133"/>
        <v>2.6099999999999994</v>
      </c>
    </row>
    <row r="446" spans="1:27">
      <c r="A446" s="1">
        <f t="shared" si="116"/>
        <v>42502</v>
      </c>
      <c r="B446" s="1">
        <v>4</v>
      </c>
      <c r="C446" s="1">
        <v>5</v>
      </c>
      <c r="D446" s="2">
        <v>2</v>
      </c>
      <c r="E446" s="5">
        <v>199.92</v>
      </c>
      <c r="F446" s="5">
        <v>192.77</v>
      </c>
      <c r="G446" s="5">
        <v>8.3000000000000007</v>
      </c>
      <c r="H446" s="5">
        <v>197.02</v>
      </c>
      <c r="I446" s="5">
        <v>183.21</v>
      </c>
      <c r="J446" s="5">
        <v>9.64</v>
      </c>
      <c r="K446" s="6">
        <f t="shared" si="117"/>
        <v>198.47</v>
      </c>
      <c r="L446" s="6">
        <f t="shared" si="118"/>
        <v>2.8999999999999773</v>
      </c>
      <c r="M446" s="6">
        <f t="shared" si="119"/>
        <v>187.99</v>
      </c>
      <c r="N446" s="5">
        <f t="shared" si="120"/>
        <v>6.3604166530188895</v>
      </c>
      <c r="O446" s="6">
        <f t="shared" si="121"/>
        <v>9.5600000000000023</v>
      </c>
      <c r="P446" s="6">
        <f t="shared" si="122"/>
        <v>12.720833306037779</v>
      </c>
      <c r="Q446" s="6">
        <f t="shared" si="123"/>
        <v>-0.14855802387349856</v>
      </c>
      <c r="R446" s="5">
        <f t="shared" si="124"/>
        <v>0.52355060708475298</v>
      </c>
      <c r="S446" s="5">
        <f t="shared" si="125"/>
        <v>6.660000000000025</v>
      </c>
      <c r="T446" s="5">
        <f t="shared" si="126"/>
        <v>9.5600000000000023</v>
      </c>
      <c r="U446" s="5">
        <f t="shared" si="127"/>
        <v>0.75152309365318637</v>
      </c>
      <c r="V446" s="5">
        <f t="shared" si="128"/>
        <v>1.6476907994739296</v>
      </c>
      <c r="W446" s="5">
        <f t="shared" si="129"/>
        <v>10.47999999999999</v>
      </c>
      <c r="X446" s="5">
        <f t="shared" si="130"/>
        <v>187.99</v>
      </c>
      <c r="Y446" s="5">
        <f t="shared" si="131"/>
        <v>29.556239827586293</v>
      </c>
      <c r="Z446" s="9">
        <f t="shared" si="132"/>
        <v>0.40519871668108726</v>
      </c>
      <c r="AA446">
        <f t="shared" si="133"/>
        <v>2.8999999999999773</v>
      </c>
    </row>
    <row r="447" spans="1:27">
      <c r="A447" s="1">
        <f t="shared" si="116"/>
        <v>27004</v>
      </c>
      <c r="B447" s="1">
        <v>3</v>
      </c>
      <c r="C447" s="1">
        <v>-6</v>
      </c>
      <c r="D447" s="2">
        <v>4</v>
      </c>
      <c r="E447" s="5">
        <v>80</v>
      </c>
      <c r="F447" s="5">
        <v>80.17</v>
      </c>
      <c r="G447" s="5">
        <v>4.21</v>
      </c>
      <c r="H447" s="5">
        <v>80.72</v>
      </c>
      <c r="I447" s="5">
        <v>80.53</v>
      </c>
      <c r="J447" s="5">
        <v>7.53</v>
      </c>
      <c r="K447" s="6">
        <f t="shared" si="117"/>
        <v>80.36</v>
      </c>
      <c r="L447" s="6">
        <f t="shared" si="118"/>
        <v>-0.71999999999999886</v>
      </c>
      <c r="M447" s="6">
        <f t="shared" si="119"/>
        <v>80.349999999999994</v>
      </c>
      <c r="N447" s="5">
        <f t="shared" si="120"/>
        <v>4.3134962617347892</v>
      </c>
      <c r="O447" s="6">
        <f t="shared" si="121"/>
        <v>-0.35999999999999943</v>
      </c>
      <c r="P447" s="6">
        <f t="shared" si="122"/>
        <v>8.6269925234695783</v>
      </c>
      <c r="Q447" s="6">
        <f t="shared" si="123"/>
        <v>-0.52370574403762171</v>
      </c>
      <c r="R447" s="5">
        <f t="shared" si="124"/>
        <v>4.1729490204219594E-2</v>
      </c>
      <c r="S447" s="5">
        <f t="shared" si="125"/>
        <v>0.35999999999999943</v>
      </c>
      <c r="T447" s="5">
        <f t="shared" si="126"/>
        <v>0.35999999999999943</v>
      </c>
      <c r="U447" s="5">
        <f t="shared" si="127"/>
        <v>4.1729490204219594E-2</v>
      </c>
      <c r="V447" s="5">
        <f t="shared" si="128"/>
        <v>2.3183050113467227E-3</v>
      </c>
      <c r="W447" s="5">
        <f t="shared" si="129"/>
        <v>1.0000000000005116E-2</v>
      </c>
      <c r="X447" s="5">
        <f t="shared" si="130"/>
        <v>80.349999999999994</v>
      </c>
      <c r="Y447" s="5">
        <f t="shared" si="131"/>
        <v>18.627580766161387</v>
      </c>
      <c r="Z447" s="9">
        <f t="shared" si="132"/>
        <v>0.40592856514416426</v>
      </c>
      <c r="AA447">
        <f t="shared" si="133"/>
        <v>0.71999999999999886</v>
      </c>
    </row>
    <row r="448" spans="1:27">
      <c r="A448" s="1">
        <f t="shared" si="116"/>
        <v>12507</v>
      </c>
      <c r="B448" s="1">
        <v>1</v>
      </c>
      <c r="C448" s="1">
        <v>5</v>
      </c>
      <c r="D448" s="2">
        <v>7</v>
      </c>
      <c r="E448" s="5">
        <v>32.549999999999997</v>
      </c>
      <c r="F448" s="5">
        <v>30.11</v>
      </c>
      <c r="G448" s="5">
        <v>4.42</v>
      </c>
      <c r="H448" s="5">
        <v>32.380000000000003</v>
      </c>
      <c r="I448" s="5">
        <v>37.03</v>
      </c>
      <c r="J448" s="5">
        <v>4.8099999999999996</v>
      </c>
      <c r="K448" s="6">
        <f t="shared" si="117"/>
        <v>32.465000000000003</v>
      </c>
      <c r="L448" s="6">
        <f t="shared" si="118"/>
        <v>0.1699999999999946</v>
      </c>
      <c r="M448" s="6">
        <f t="shared" si="119"/>
        <v>33.57</v>
      </c>
      <c r="N448" s="5">
        <f t="shared" si="120"/>
        <v>3.2662095768642891</v>
      </c>
      <c r="O448" s="6">
        <f t="shared" si="121"/>
        <v>-6.9200000000000017</v>
      </c>
      <c r="P448" s="6">
        <f t="shared" si="122"/>
        <v>6.5324191537285783</v>
      </c>
      <c r="Q448" s="6">
        <f t="shared" si="123"/>
        <v>-8.4356435643564237E-2</v>
      </c>
      <c r="R448" s="5">
        <f t="shared" si="124"/>
        <v>1.0853559505521262</v>
      </c>
      <c r="S448" s="5">
        <f t="shared" si="125"/>
        <v>7.0899999999999963</v>
      </c>
      <c r="T448" s="5">
        <f t="shared" si="126"/>
        <v>6.9200000000000017</v>
      </c>
      <c r="U448" s="5">
        <f t="shared" si="127"/>
        <v>1.0593319009620195</v>
      </c>
      <c r="V448" s="5">
        <f t="shared" si="128"/>
        <v>0.33831264467139538</v>
      </c>
      <c r="W448" s="5">
        <f t="shared" si="129"/>
        <v>1.1049999999999969</v>
      </c>
      <c r="X448" s="5">
        <f t="shared" si="130"/>
        <v>33.57</v>
      </c>
      <c r="Y448" s="5">
        <f t="shared" si="131"/>
        <v>10.277968761645949</v>
      </c>
      <c r="Z448" s="9">
        <f t="shared" si="132"/>
        <v>0.40668538208300531</v>
      </c>
      <c r="AA448">
        <f t="shared" si="133"/>
        <v>0.1699999999999946</v>
      </c>
    </row>
    <row r="449" spans="1:27">
      <c r="A449" s="1">
        <f t="shared" si="116"/>
        <v>29011</v>
      </c>
      <c r="B449" s="1">
        <v>3</v>
      </c>
      <c r="C449" s="1">
        <v>-2</v>
      </c>
      <c r="D449" s="2">
        <v>11</v>
      </c>
      <c r="E449" s="5">
        <v>348.32</v>
      </c>
      <c r="F449" s="5">
        <v>353.19</v>
      </c>
      <c r="G449" s="5">
        <v>14.29</v>
      </c>
      <c r="H449" s="5">
        <v>349.52</v>
      </c>
      <c r="I449" s="5">
        <v>357.86</v>
      </c>
      <c r="J449" s="5">
        <v>13.73</v>
      </c>
      <c r="K449" s="6">
        <f t="shared" si="117"/>
        <v>348.91999999999996</v>
      </c>
      <c r="L449" s="6">
        <f t="shared" si="118"/>
        <v>-1.1999999999999886</v>
      </c>
      <c r="M449" s="6">
        <f t="shared" si="119"/>
        <v>355.52499999999998</v>
      </c>
      <c r="N449" s="5">
        <f t="shared" si="120"/>
        <v>9.9085442926799292</v>
      </c>
      <c r="O449" s="6">
        <f t="shared" si="121"/>
        <v>-4.6700000000000159</v>
      </c>
      <c r="P449" s="6">
        <f t="shared" si="122"/>
        <v>19.817088585359858</v>
      </c>
      <c r="Q449" s="6">
        <f t="shared" si="123"/>
        <v>3.9955489576463409E-2</v>
      </c>
      <c r="R449" s="5">
        <f t="shared" si="124"/>
        <v>0.17510140225964052</v>
      </c>
      <c r="S449" s="5">
        <f t="shared" si="125"/>
        <v>3.4700000000000273</v>
      </c>
      <c r="T449" s="5">
        <f t="shared" si="126"/>
        <v>4.6700000000000159</v>
      </c>
      <c r="U449" s="5">
        <f t="shared" si="127"/>
        <v>0.23565520131196474</v>
      </c>
      <c r="V449" s="5">
        <f t="shared" si="128"/>
        <v>0.6665964045676771</v>
      </c>
      <c r="W449" s="5">
        <f t="shared" si="129"/>
        <v>6.6050000000000182</v>
      </c>
      <c r="X449" s="5">
        <f t="shared" si="130"/>
        <v>355.52499999999998</v>
      </c>
      <c r="Y449" s="5">
        <f t="shared" si="131"/>
        <v>35.880649013462943</v>
      </c>
      <c r="Z449" s="9">
        <f t="shared" si="132"/>
        <v>0.40743220294915322</v>
      </c>
      <c r="AA449">
        <f t="shared" si="133"/>
        <v>1.1999999999999886</v>
      </c>
    </row>
    <row r="450" spans="1:27">
      <c r="A450" s="1">
        <f t="shared" si="116"/>
        <v>26999</v>
      </c>
      <c r="B450" s="1">
        <v>3</v>
      </c>
      <c r="C450" s="1">
        <v>-6</v>
      </c>
      <c r="D450" s="2">
        <v>-1</v>
      </c>
      <c r="E450" s="5">
        <v>31.38</v>
      </c>
      <c r="F450" s="5">
        <v>32.299999999999997</v>
      </c>
      <c r="G450" s="5">
        <v>4.8099999999999996</v>
      </c>
      <c r="H450" s="5">
        <v>30.54</v>
      </c>
      <c r="I450" s="5">
        <v>30.47</v>
      </c>
      <c r="J450" s="5">
        <v>5.03</v>
      </c>
      <c r="K450" s="6">
        <f t="shared" si="117"/>
        <v>30.96</v>
      </c>
      <c r="L450" s="6">
        <f t="shared" si="118"/>
        <v>0.83999999999999986</v>
      </c>
      <c r="M450" s="6">
        <f t="shared" si="119"/>
        <v>31.384999999999998</v>
      </c>
      <c r="N450" s="5">
        <f t="shared" si="120"/>
        <v>3.4798347661922109</v>
      </c>
      <c r="O450" s="6">
        <f t="shared" si="121"/>
        <v>1.8299999999999983</v>
      </c>
      <c r="P450" s="6">
        <f t="shared" si="122"/>
        <v>6.9596695323844218</v>
      </c>
      <c r="Q450" s="6">
        <f t="shared" si="123"/>
        <v>-4.4693106509486692E-2</v>
      </c>
      <c r="R450" s="5">
        <f t="shared" si="124"/>
        <v>0.14224813339101447</v>
      </c>
      <c r="S450" s="5">
        <f t="shared" si="125"/>
        <v>0.98999999999999844</v>
      </c>
      <c r="T450" s="5">
        <f t="shared" si="126"/>
        <v>1.8299999999999983</v>
      </c>
      <c r="U450" s="5">
        <f t="shared" si="127"/>
        <v>0.26294351929854204</v>
      </c>
      <c r="V450" s="5">
        <f t="shared" si="128"/>
        <v>0.12213223573975926</v>
      </c>
      <c r="W450" s="5">
        <f t="shared" si="129"/>
        <v>0.42499999999999716</v>
      </c>
      <c r="X450" s="5">
        <f t="shared" si="130"/>
        <v>31.384999999999998</v>
      </c>
      <c r="Y450" s="5">
        <f t="shared" si="131"/>
        <v>9.0191063969232239</v>
      </c>
      <c r="Z450" s="9">
        <f t="shared" si="132"/>
        <v>0.40764322636344641</v>
      </c>
      <c r="AA450">
        <f t="shared" si="133"/>
        <v>0.83999999999999986</v>
      </c>
    </row>
    <row r="451" spans="1:27">
      <c r="A451" s="1">
        <f t="shared" si="116"/>
        <v>38509</v>
      </c>
      <c r="B451" s="1">
        <v>4</v>
      </c>
      <c r="C451" s="1">
        <v>-3</v>
      </c>
      <c r="D451" s="2">
        <v>9</v>
      </c>
      <c r="E451" s="5">
        <v>106.08</v>
      </c>
      <c r="F451" s="5">
        <v>99.82</v>
      </c>
      <c r="G451" s="5">
        <v>6.95</v>
      </c>
      <c r="H451" s="5">
        <v>105.7</v>
      </c>
      <c r="I451" s="5">
        <v>101.52</v>
      </c>
      <c r="J451" s="5">
        <v>7.54</v>
      </c>
      <c r="K451" s="6">
        <f t="shared" si="117"/>
        <v>105.89</v>
      </c>
      <c r="L451" s="6">
        <f t="shared" si="118"/>
        <v>0.37999999999999545</v>
      </c>
      <c r="M451" s="6">
        <f t="shared" si="119"/>
        <v>100.66999999999999</v>
      </c>
      <c r="N451" s="5">
        <f t="shared" si="120"/>
        <v>5.1272336595868149</v>
      </c>
      <c r="O451" s="6">
        <f t="shared" si="121"/>
        <v>-1.7000000000000028</v>
      </c>
      <c r="P451" s="6">
        <f t="shared" si="122"/>
        <v>10.25446731917363</v>
      </c>
      <c r="Q451" s="6">
        <f t="shared" si="123"/>
        <v>-8.1300681571141745E-2</v>
      </c>
      <c r="R451" s="5">
        <f t="shared" si="124"/>
        <v>0.20283842497706822</v>
      </c>
      <c r="S451" s="5">
        <f t="shared" si="125"/>
        <v>2.0799999999999983</v>
      </c>
      <c r="T451" s="5">
        <f t="shared" si="126"/>
        <v>1.7000000000000028</v>
      </c>
      <c r="U451" s="5">
        <f t="shared" si="127"/>
        <v>0.16578140502933503</v>
      </c>
      <c r="V451" s="5">
        <f t="shared" si="128"/>
        <v>1.0180928638272113</v>
      </c>
      <c r="W451" s="5">
        <f t="shared" si="129"/>
        <v>5.2200000000000131</v>
      </c>
      <c r="X451" s="5">
        <f t="shared" si="130"/>
        <v>100.66999999999999</v>
      </c>
      <c r="Y451" s="5">
        <f t="shared" si="131"/>
        <v>19.634369463886031</v>
      </c>
      <c r="Z451" s="9">
        <f t="shared" si="132"/>
        <v>0.40812743108004884</v>
      </c>
      <c r="AA451">
        <f t="shared" si="133"/>
        <v>0.37999999999999545</v>
      </c>
    </row>
    <row r="452" spans="1:27">
      <c r="A452" s="1">
        <f t="shared" si="116"/>
        <v>32505</v>
      </c>
      <c r="B452" s="1">
        <v>3</v>
      </c>
      <c r="C452" s="1">
        <v>5</v>
      </c>
      <c r="D452" s="2">
        <v>5</v>
      </c>
      <c r="E452" s="5">
        <v>104.69</v>
      </c>
      <c r="F452" s="5">
        <v>96.18</v>
      </c>
      <c r="G452" s="5">
        <v>6.23</v>
      </c>
      <c r="H452" s="5">
        <v>101.52</v>
      </c>
      <c r="I452" s="5">
        <v>102.09</v>
      </c>
      <c r="J452" s="5">
        <v>10.54</v>
      </c>
      <c r="K452" s="6">
        <f t="shared" si="117"/>
        <v>103.10499999999999</v>
      </c>
      <c r="L452" s="6">
        <f t="shared" si="118"/>
        <v>3.1700000000000017</v>
      </c>
      <c r="M452" s="6">
        <f t="shared" si="119"/>
        <v>99.135000000000005</v>
      </c>
      <c r="N452" s="5">
        <f t="shared" si="120"/>
        <v>6.121774660994963</v>
      </c>
      <c r="O452" s="6">
        <f t="shared" si="121"/>
        <v>-5.9099999999999966</v>
      </c>
      <c r="P452" s="6">
        <f t="shared" si="122"/>
        <v>12.243549321989926</v>
      </c>
      <c r="Q452" s="6">
        <f t="shared" si="123"/>
        <v>-0.4821649783695619</v>
      </c>
      <c r="R452" s="5">
        <f t="shared" si="124"/>
        <v>0.74161501384994133</v>
      </c>
      <c r="S452" s="5">
        <f t="shared" si="125"/>
        <v>9.0799999999999983</v>
      </c>
      <c r="T452" s="5">
        <f t="shared" si="126"/>
        <v>5.9099999999999966</v>
      </c>
      <c r="U452" s="5">
        <f t="shared" si="127"/>
        <v>0.48270316430100785</v>
      </c>
      <c r="V452" s="5">
        <f t="shared" si="128"/>
        <v>0.6485047588071049</v>
      </c>
      <c r="W452" s="5">
        <f t="shared" si="129"/>
        <v>3.9699999999999847</v>
      </c>
      <c r="X452" s="5">
        <f t="shared" si="130"/>
        <v>99.135000000000005</v>
      </c>
      <c r="Y452" s="5">
        <f t="shared" si="131"/>
        <v>16.193833567844482</v>
      </c>
      <c r="Z452" s="9">
        <f t="shared" si="132"/>
        <v>0.40918577687891355</v>
      </c>
      <c r="AA452">
        <f t="shared" si="133"/>
        <v>3.1700000000000017</v>
      </c>
    </row>
    <row r="453" spans="1:27">
      <c r="A453" s="1">
        <f t="shared" si="116"/>
        <v>27508</v>
      </c>
      <c r="B453" s="1">
        <v>3</v>
      </c>
      <c r="C453" s="1">
        <v>-5</v>
      </c>
      <c r="D453" s="2">
        <v>8</v>
      </c>
      <c r="E453" s="5">
        <v>31.94</v>
      </c>
      <c r="F453" s="5">
        <v>29.09</v>
      </c>
      <c r="G453" s="5">
        <v>4.59</v>
      </c>
      <c r="H453" s="5">
        <v>33.130000000000003</v>
      </c>
      <c r="I453" s="5">
        <v>36.11</v>
      </c>
      <c r="J453" s="5">
        <v>5.62</v>
      </c>
      <c r="K453" s="6">
        <f t="shared" si="117"/>
        <v>32.535000000000004</v>
      </c>
      <c r="L453" s="6">
        <f t="shared" si="118"/>
        <v>-1.1900000000000013</v>
      </c>
      <c r="M453" s="6">
        <f t="shared" si="119"/>
        <v>32.6</v>
      </c>
      <c r="N453" s="5">
        <f t="shared" si="120"/>
        <v>3.6281021209442272</v>
      </c>
      <c r="O453" s="6">
        <f t="shared" si="121"/>
        <v>-7.02</v>
      </c>
      <c r="P453" s="6">
        <f t="shared" si="122"/>
        <v>7.2562042418884545</v>
      </c>
      <c r="Q453" s="6">
        <f t="shared" si="123"/>
        <v>-0.19973030720288693</v>
      </c>
      <c r="R453" s="5">
        <f t="shared" si="124"/>
        <v>0.80345037235097438</v>
      </c>
      <c r="S453" s="5">
        <f t="shared" si="125"/>
        <v>5.8299999999999983</v>
      </c>
      <c r="T453" s="5">
        <f t="shared" si="126"/>
        <v>7.02</v>
      </c>
      <c r="U453" s="5">
        <f t="shared" si="127"/>
        <v>0.96744796121849763</v>
      </c>
      <c r="V453" s="5">
        <f t="shared" si="128"/>
        <v>1.791570298552711E-2</v>
      </c>
      <c r="W453" s="5">
        <f t="shared" si="129"/>
        <v>6.4999999999997726E-2</v>
      </c>
      <c r="X453" s="5">
        <f t="shared" si="130"/>
        <v>32.6</v>
      </c>
      <c r="Y453" s="5">
        <f t="shared" si="131"/>
        <v>8.9854141127416032</v>
      </c>
      <c r="Z453" s="9">
        <f t="shared" si="132"/>
        <v>0.40968280413021979</v>
      </c>
      <c r="AA453">
        <f t="shared" si="133"/>
        <v>1.1900000000000013</v>
      </c>
    </row>
    <row r="454" spans="1:27">
      <c r="A454" s="1">
        <f t="shared" si="116"/>
        <v>12009</v>
      </c>
      <c r="B454" s="1">
        <v>1</v>
      </c>
      <c r="C454" s="1">
        <v>4</v>
      </c>
      <c r="D454" s="2">
        <v>9</v>
      </c>
      <c r="E454" s="5">
        <v>121.25</v>
      </c>
      <c r="F454" s="5">
        <v>138.94</v>
      </c>
      <c r="G454" s="5">
        <v>7.94</v>
      </c>
      <c r="H454" s="5">
        <v>121.39</v>
      </c>
      <c r="I454" s="5">
        <v>124.37</v>
      </c>
      <c r="J454" s="5">
        <v>6.78</v>
      </c>
      <c r="K454" s="6">
        <f t="shared" si="117"/>
        <v>121.32</v>
      </c>
      <c r="L454" s="6">
        <f t="shared" si="118"/>
        <v>-0.14000000000000057</v>
      </c>
      <c r="M454" s="6">
        <f t="shared" si="119"/>
        <v>131.655</v>
      </c>
      <c r="N454" s="5">
        <f t="shared" si="120"/>
        <v>5.2204405944326195</v>
      </c>
      <c r="O454" s="6">
        <f t="shared" si="121"/>
        <v>14.569999999999993</v>
      </c>
      <c r="P454" s="6">
        <f t="shared" si="122"/>
        <v>10.440881188865239</v>
      </c>
      <c r="Q454" s="6">
        <f t="shared" si="123"/>
        <v>0.15663596668256707</v>
      </c>
      <c r="R454" s="5">
        <f t="shared" si="124"/>
        <v>1.4088849143966498</v>
      </c>
      <c r="S454" s="5">
        <f t="shared" si="125"/>
        <v>14.709999999999994</v>
      </c>
      <c r="T454" s="5">
        <f t="shared" si="126"/>
        <v>14.569999999999993</v>
      </c>
      <c r="U454" s="5">
        <f t="shared" si="127"/>
        <v>1.3954760844839691</v>
      </c>
      <c r="V454" s="5">
        <f t="shared" si="128"/>
        <v>1.9797179592507672</v>
      </c>
      <c r="W454" s="5">
        <f t="shared" si="129"/>
        <v>10.335000000000008</v>
      </c>
      <c r="X454" s="5">
        <f t="shared" si="130"/>
        <v>131.655</v>
      </c>
      <c r="Y454" s="5">
        <f t="shared" si="131"/>
        <v>25.219135745056562</v>
      </c>
      <c r="Z454" s="9">
        <f t="shared" si="132"/>
        <v>0.40995731485119274</v>
      </c>
      <c r="AA454">
        <f t="shared" si="133"/>
        <v>0.14000000000000057</v>
      </c>
    </row>
    <row r="455" spans="1:27">
      <c r="A455" s="1">
        <f t="shared" si="116"/>
        <v>39510</v>
      </c>
      <c r="B455" s="1">
        <v>4</v>
      </c>
      <c r="C455" s="1">
        <v>-1</v>
      </c>
      <c r="D455" s="2">
        <v>10</v>
      </c>
      <c r="E455" s="5">
        <v>118.49</v>
      </c>
      <c r="F455" s="5">
        <v>118.74</v>
      </c>
      <c r="G455" s="5">
        <v>7.48</v>
      </c>
      <c r="H455" s="5">
        <v>116.5</v>
      </c>
      <c r="I455" s="5">
        <v>101.38</v>
      </c>
      <c r="J455" s="5">
        <v>7.08</v>
      </c>
      <c r="K455" s="6">
        <f t="shared" si="117"/>
        <v>117.495</v>
      </c>
      <c r="L455" s="6">
        <f t="shared" si="118"/>
        <v>1.9899999999999949</v>
      </c>
      <c r="M455" s="6">
        <f t="shared" si="119"/>
        <v>110.06</v>
      </c>
      <c r="N455" s="5">
        <f t="shared" si="120"/>
        <v>5.1496796016839737</v>
      </c>
      <c r="O455" s="6">
        <f t="shared" si="121"/>
        <v>17.36</v>
      </c>
      <c r="P455" s="6">
        <f t="shared" si="122"/>
        <v>10.299359203367947</v>
      </c>
      <c r="Q455" s="6">
        <f t="shared" si="123"/>
        <v>5.4903617002021218E-2</v>
      </c>
      <c r="R455" s="5">
        <f t="shared" si="124"/>
        <v>1.4923258521728158</v>
      </c>
      <c r="S455" s="5">
        <f t="shared" si="125"/>
        <v>15.370000000000005</v>
      </c>
      <c r="T455" s="5">
        <f t="shared" si="126"/>
        <v>17.36</v>
      </c>
      <c r="U455" s="5">
        <f t="shared" si="127"/>
        <v>1.6855417562602519</v>
      </c>
      <c r="V455" s="5">
        <f t="shared" si="128"/>
        <v>1.4437791426031079</v>
      </c>
      <c r="W455" s="5">
        <f t="shared" si="129"/>
        <v>7.4350000000000023</v>
      </c>
      <c r="X455" s="5">
        <f t="shared" si="130"/>
        <v>110.06</v>
      </c>
      <c r="Y455" s="5">
        <f t="shared" si="131"/>
        <v>21.372203420968127</v>
      </c>
      <c r="Z455" s="9">
        <f t="shared" si="132"/>
        <v>0.41168191604684312</v>
      </c>
      <c r="AA455">
        <f t="shared" si="133"/>
        <v>1.9899999999999949</v>
      </c>
    </row>
    <row r="456" spans="1:27">
      <c r="A456" s="1">
        <f t="shared" si="116"/>
        <v>38008</v>
      </c>
      <c r="B456" s="1">
        <v>4</v>
      </c>
      <c r="C456" s="1">
        <v>-4</v>
      </c>
      <c r="D456" s="2">
        <v>8</v>
      </c>
      <c r="E456" s="5">
        <v>94.32</v>
      </c>
      <c r="F456" s="5">
        <v>95.86</v>
      </c>
      <c r="G456" s="5">
        <v>6.97</v>
      </c>
      <c r="H456" s="5">
        <v>90.97</v>
      </c>
      <c r="I456" s="5">
        <v>91.61</v>
      </c>
      <c r="J456" s="5">
        <v>7.23</v>
      </c>
      <c r="K456" s="6">
        <f t="shared" si="117"/>
        <v>92.644999999999996</v>
      </c>
      <c r="L456" s="6">
        <f t="shared" si="118"/>
        <v>3.3499999999999943</v>
      </c>
      <c r="M456" s="6">
        <f t="shared" si="119"/>
        <v>93.734999999999999</v>
      </c>
      <c r="N456" s="5">
        <f t="shared" si="120"/>
        <v>5.0212996325652588</v>
      </c>
      <c r="O456" s="6">
        <f t="shared" si="121"/>
        <v>4.25</v>
      </c>
      <c r="P456" s="6">
        <f t="shared" si="122"/>
        <v>10.042599265130518</v>
      </c>
      <c r="Q456" s="6">
        <f t="shared" si="123"/>
        <v>-3.6607445629217805E-2</v>
      </c>
      <c r="R456" s="5">
        <f t="shared" si="124"/>
        <v>8.9618232913559248E-2</v>
      </c>
      <c r="S456" s="5">
        <f t="shared" si="125"/>
        <v>0.90000000000000568</v>
      </c>
      <c r="T456" s="5">
        <f t="shared" si="126"/>
        <v>4.25</v>
      </c>
      <c r="U456" s="5">
        <f t="shared" si="127"/>
        <v>0.42319721098069379</v>
      </c>
      <c r="V456" s="5">
        <f t="shared" si="128"/>
        <v>0.21707527527950948</v>
      </c>
      <c r="W456" s="5">
        <f t="shared" si="129"/>
        <v>1.0900000000000034</v>
      </c>
      <c r="X456" s="5">
        <f t="shared" si="130"/>
        <v>93.734999999999999</v>
      </c>
      <c r="Y456" s="5">
        <f t="shared" si="131"/>
        <v>18.667477915894274</v>
      </c>
      <c r="Z456" s="9">
        <f t="shared" si="132"/>
        <v>0.4120194170181789</v>
      </c>
      <c r="AA456">
        <f t="shared" si="133"/>
        <v>3.3499999999999943</v>
      </c>
    </row>
    <row r="457" spans="1:27">
      <c r="A457" s="1">
        <f t="shared" si="116"/>
        <v>27005</v>
      </c>
      <c r="B457" s="1">
        <v>3</v>
      </c>
      <c r="C457" s="1">
        <v>-6</v>
      </c>
      <c r="D457" s="2">
        <v>5</v>
      </c>
      <c r="E457" s="5">
        <v>91.76</v>
      </c>
      <c r="F457" s="5">
        <v>86.85</v>
      </c>
      <c r="G457" s="5">
        <v>5.17</v>
      </c>
      <c r="H457" s="5">
        <v>91.97</v>
      </c>
      <c r="I457" s="5">
        <v>108.81</v>
      </c>
      <c r="J457" s="5">
        <v>8.4</v>
      </c>
      <c r="K457" s="6">
        <f t="shared" si="117"/>
        <v>91.865000000000009</v>
      </c>
      <c r="L457" s="6">
        <f t="shared" si="118"/>
        <v>-0.20999999999999375</v>
      </c>
      <c r="M457" s="6">
        <f t="shared" si="119"/>
        <v>97.83</v>
      </c>
      <c r="N457" s="5">
        <f t="shared" si="120"/>
        <v>4.9317567863794745</v>
      </c>
      <c r="O457" s="6">
        <f t="shared" si="121"/>
        <v>-21.960000000000008</v>
      </c>
      <c r="P457" s="6">
        <f t="shared" si="122"/>
        <v>9.8635135727589489</v>
      </c>
      <c r="Q457" s="6">
        <f t="shared" si="123"/>
        <v>-0.45052518838223071</v>
      </c>
      <c r="R457" s="5">
        <f t="shared" si="124"/>
        <v>2.2050965753288123</v>
      </c>
      <c r="S457" s="5">
        <f t="shared" si="125"/>
        <v>21.750000000000014</v>
      </c>
      <c r="T457" s="5">
        <f t="shared" si="126"/>
        <v>21.960000000000008</v>
      </c>
      <c r="U457" s="5">
        <f t="shared" si="127"/>
        <v>2.2263871629526757</v>
      </c>
      <c r="V457" s="5">
        <f t="shared" si="128"/>
        <v>1.2095081445366742</v>
      </c>
      <c r="W457" s="5">
        <f t="shared" si="129"/>
        <v>5.9649999999999892</v>
      </c>
      <c r="X457" s="5">
        <f t="shared" si="130"/>
        <v>97.83</v>
      </c>
      <c r="Y457" s="5">
        <f t="shared" si="131"/>
        <v>19.836744640406209</v>
      </c>
      <c r="Z457" s="9">
        <f t="shared" si="132"/>
        <v>0.41327835655886941</v>
      </c>
      <c r="AA457">
        <f t="shared" si="133"/>
        <v>0.20999999999999375</v>
      </c>
    </row>
    <row r="458" spans="1:27">
      <c r="A458" s="1">
        <f t="shared" si="116"/>
        <v>3005</v>
      </c>
      <c r="B458" s="1">
        <v>0</v>
      </c>
      <c r="C458" s="1">
        <v>6</v>
      </c>
      <c r="D458" s="2">
        <v>5</v>
      </c>
      <c r="E458" s="5">
        <v>310.44</v>
      </c>
      <c r="F458" s="5">
        <v>319.98</v>
      </c>
      <c r="G458" s="5">
        <v>12.71</v>
      </c>
      <c r="H458" s="5">
        <v>310.85000000000002</v>
      </c>
      <c r="I458" s="5">
        <v>308.36</v>
      </c>
      <c r="J458" s="5">
        <v>13.24</v>
      </c>
      <c r="K458" s="6">
        <f t="shared" si="117"/>
        <v>310.64499999999998</v>
      </c>
      <c r="L458" s="6">
        <f t="shared" si="118"/>
        <v>-0.41000000000002501</v>
      </c>
      <c r="M458" s="6">
        <f t="shared" si="119"/>
        <v>314.17</v>
      </c>
      <c r="N458" s="5">
        <f t="shared" si="120"/>
        <v>9.1766238345047153</v>
      </c>
      <c r="O458" s="6">
        <f t="shared" si="121"/>
        <v>11.620000000000005</v>
      </c>
      <c r="P458" s="6">
        <f t="shared" si="122"/>
        <v>18.353247669009431</v>
      </c>
      <c r="Q458" s="6">
        <f t="shared" si="123"/>
        <v>-4.0830752249498801E-2</v>
      </c>
      <c r="R458" s="5">
        <f t="shared" si="124"/>
        <v>0.65546982294111422</v>
      </c>
      <c r="S458" s="5">
        <f t="shared" si="125"/>
        <v>12.03000000000003</v>
      </c>
      <c r="T458" s="5">
        <f t="shared" si="126"/>
        <v>11.620000000000005</v>
      </c>
      <c r="U458" s="5">
        <f t="shared" si="127"/>
        <v>0.63313045241693533</v>
      </c>
      <c r="V458" s="5">
        <f t="shared" si="128"/>
        <v>0.38412820047671564</v>
      </c>
      <c r="W458" s="5">
        <f t="shared" si="129"/>
        <v>3.5250000000000341</v>
      </c>
      <c r="X458" s="5">
        <f t="shared" si="130"/>
        <v>314.17</v>
      </c>
      <c r="Y458" s="5">
        <f t="shared" si="131"/>
        <v>34.235902622345698</v>
      </c>
      <c r="Z458" s="9">
        <f t="shared" si="132"/>
        <v>0.41351420773656616</v>
      </c>
      <c r="AA458">
        <f t="shared" si="133"/>
        <v>0.41000000000002501</v>
      </c>
    </row>
    <row r="459" spans="1:27">
      <c r="A459" s="1">
        <f t="shared" si="116"/>
        <v>6502</v>
      </c>
      <c r="B459" s="1">
        <v>1</v>
      </c>
      <c r="C459" s="1">
        <v>-7</v>
      </c>
      <c r="D459" s="2">
        <v>2</v>
      </c>
      <c r="E459" s="5">
        <v>90.22</v>
      </c>
      <c r="F459" s="5">
        <v>81.400000000000006</v>
      </c>
      <c r="G459" s="5">
        <v>6.38</v>
      </c>
      <c r="H459" s="5">
        <v>93.02</v>
      </c>
      <c r="I459" s="5">
        <v>97.02</v>
      </c>
      <c r="J459" s="5">
        <v>5.91</v>
      </c>
      <c r="K459" s="6">
        <f t="shared" si="117"/>
        <v>91.62</v>
      </c>
      <c r="L459" s="6">
        <f t="shared" si="118"/>
        <v>-2.7999999999999972</v>
      </c>
      <c r="M459" s="6">
        <f t="shared" si="119"/>
        <v>89.210000000000008</v>
      </c>
      <c r="N459" s="5">
        <f t="shared" si="120"/>
        <v>4.3483473872265543</v>
      </c>
      <c r="O459" s="6">
        <f t="shared" si="121"/>
        <v>-15.61999999999999</v>
      </c>
      <c r="P459" s="6">
        <f t="shared" si="122"/>
        <v>8.6966947744531087</v>
      </c>
      <c r="Q459" s="6">
        <f t="shared" si="123"/>
        <v>7.6373252239447326E-2</v>
      </c>
      <c r="R459" s="5">
        <f t="shared" si="124"/>
        <v>1.4741232540044131</v>
      </c>
      <c r="S459" s="5">
        <f t="shared" si="125"/>
        <v>12.819999999999993</v>
      </c>
      <c r="T459" s="5">
        <f t="shared" si="126"/>
        <v>15.61999999999999</v>
      </c>
      <c r="U459" s="5">
        <f t="shared" si="127"/>
        <v>1.796084651134862</v>
      </c>
      <c r="V459" s="5">
        <f t="shared" si="128"/>
        <v>0.55423354791741541</v>
      </c>
      <c r="W459" s="5">
        <f t="shared" si="129"/>
        <v>2.4099999999999966</v>
      </c>
      <c r="X459" s="5">
        <f t="shared" si="130"/>
        <v>89.210000000000008</v>
      </c>
      <c r="Y459" s="5">
        <f t="shared" si="131"/>
        <v>20.515840170005269</v>
      </c>
      <c r="Z459" s="9">
        <f t="shared" si="132"/>
        <v>0.414306649717332</v>
      </c>
      <c r="AA459">
        <f t="shared" si="133"/>
        <v>2.7999999999999972</v>
      </c>
    </row>
    <row r="460" spans="1:27">
      <c r="A460" s="1">
        <f t="shared" si="116"/>
        <v>3500</v>
      </c>
      <c r="B460" s="1">
        <v>0</v>
      </c>
      <c r="C460" s="1">
        <v>7</v>
      </c>
      <c r="D460" s="2">
        <v>0</v>
      </c>
      <c r="E460" s="5">
        <v>149.38</v>
      </c>
      <c r="F460" s="5">
        <v>142.43</v>
      </c>
      <c r="G460" s="5">
        <v>7.12</v>
      </c>
      <c r="H460" s="5">
        <v>145.94999999999999</v>
      </c>
      <c r="I460" s="5">
        <v>143.46</v>
      </c>
      <c r="J460" s="5">
        <v>8.57</v>
      </c>
      <c r="K460" s="6">
        <f t="shared" si="117"/>
        <v>147.66499999999999</v>
      </c>
      <c r="L460" s="6">
        <f t="shared" si="118"/>
        <v>3.4300000000000068</v>
      </c>
      <c r="M460" s="6">
        <f t="shared" si="119"/>
        <v>142.94499999999999</v>
      </c>
      <c r="N460" s="5">
        <f t="shared" si="120"/>
        <v>5.5708908623307281</v>
      </c>
      <c r="O460" s="6">
        <f t="shared" si="121"/>
        <v>-1.0300000000000011</v>
      </c>
      <c r="P460" s="6">
        <f t="shared" si="122"/>
        <v>11.141781724661456</v>
      </c>
      <c r="Q460" s="6">
        <f t="shared" si="123"/>
        <v>-0.18326589565109519</v>
      </c>
      <c r="R460" s="5">
        <f t="shared" si="124"/>
        <v>0.400295043487358</v>
      </c>
      <c r="S460" s="5">
        <f t="shared" si="125"/>
        <v>4.460000000000008</v>
      </c>
      <c r="T460" s="5">
        <f t="shared" si="126"/>
        <v>1.0300000000000011</v>
      </c>
      <c r="U460" s="5">
        <f t="shared" si="127"/>
        <v>9.2444819460084857E-2</v>
      </c>
      <c r="V460" s="5">
        <f t="shared" si="128"/>
        <v>0.84726125796427165</v>
      </c>
      <c r="W460" s="5">
        <f t="shared" si="129"/>
        <v>4.7199999999999989</v>
      </c>
      <c r="X460" s="5">
        <f t="shared" si="130"/>
        <v>142.94499999999999</v>
      </c>
      <c r="Y460" s="5">
        <f t="shared" si="131"/>
        <v>25.65927129654721</v>
      </c>
      <c r="Z460" s="9">
        <f t="shared" si="132"/>
        <v>0.4149530093878101</v>
      </c>
      <c r="AA460">
        <f t="shared" si="133"/>
        <v>3.4300000000000068</v>
      </c>
    </row>
    <row r="461" spans="1:27">
      <c r="A461" s="1">
        <f t="shared" si="116"/>
        <v>37506</v>
      </c>
      <c r="B461" s="1">
        <v>4</v>
      </c>
      <c r="C461" s="1">
        <v>-5</v>
      </c>
      <c r="D461" s="2">
        <v>6</v>
      </c>
      <c r="E461" s="5">
        <v>175.33</v>
      </c>
      <c r="F461" s="5">
        <v>171.83</v>
      </c>
      <c r="G461" s="5">
        <v>8.83</v>
      </c>
      <c r="H461" s="5">
        <v>174.57</v>
      </c>
      <c r="I461" s="5">
        <v>169.24</v>
      </c>
      <c r="J461" s="5">
        <v>10.16</v>
      </c>
      <c r="K461" s="6">
        <f t="shared" si="117"/>
        <v>174.95</v>
      </c>
      <c r="L461" s="6">
        <f t="shared" si="118"/>
        <v>0.76000000000001933</v>
      </c>
      <c r="M461" s="6">
        <f t="shared" si="119"/>
        <v>170.53500000000003</v>
      </c>
      <c r="N461" s="5">
        <f t="shared" si="120"/>
        <v>6.7304253208842608</v>
      </c>
      <c r="O461" s="6">
        <f t="shared" si="121"/>
        <v>2.5900000000000034</v>
      </c>
      <c r="P461" s="6">
        <f t="shared" si="122"/>
        <v>13.460850641768522</v>
      </c>
      <c r="Q461" s="6">
        <f t="shared" si="123"/>
        <v>-0.13938999252184803</v>
      </c>
      <c r="R461" s="5">
        <f t="shared" si="124"/>
        <v>0.13594980352293351</v>
      </c>
      <c r="S461" s="5">
        <f t="shared" si="125"/>
        <v>1.8299999999999841</v>
      </c>
      <c r="T461" s="5">
        <f t="shared" si="126"/>
        <v>2.5900000000000034</v>
      </c>
      <c r="U461" s="5">
        <f t="shared" si="127"/>
        <v>0.19240983121551986</v>
      </c>
      <c r="V461" s="5">
        <f t="shared" si="128"/>
        <v>0.65597637437568501</v>
      </c>
      <c r="W461" s="5">
        <f t="shared" si="129"/>
        <v>4.4149999999999636</v>
      </c>
      <c r="X461" s="5">
        <f t="shared" si="130"/>
        <v>170.53500000000003</v>
      </c>
      <c r="Y461" s="5">
        <f t="shared" si="131"/>
        <v>25.337923217249916</v>
      </c>
      <c r="Z461" s="9">
        <f t="shared" si="132"/>
        <v>0.41520356453190521</v>
      </c>
      <c r="AA461">
        <f t="shared" si="133"/>
        <v>0.76000000000001933</v>
      </c>
    </row>
    <row r="462" spans="1:27">
      <c r="A462" s="1">
        <f t="shared" si="116"/>
        <v>6501</v>
      </c>
      <c r="B462" s="1">
        <v>1</v>
      </c>
      <c r="C462" s="1">
        <v>-7</v>
      </c>
      <c r="D462" s="2">
        <v>1</v>
      </c>
      <c r="E462" s="5">
        <v>301.08</v>
      </c>
      <c r="F462" s="5">
        <v>287.32</v>
      </c>
      <c r="G462" s="5">
        <v>12.77</v>
      </c>
      <c r="H462" s="5">
        <v>301.64</v>
      </c>
      <c r="I462" s="5">
        <v>305.18</v>
      </c>
      <c r="J462" s="5">
        <v>11.5</v>
      </c>
      <c r="K462" s="6">
        <f t="shared" si="117"/>
        <v>301.36</v>
      </c>
      <c r="L462" s="6">
        <f t="shared" si="118"/>
        <v>-0.56000000000000227</v>
      </c>
      <c r="M462" s="6">
        <f t="shared" si="119"/>
        <v>296.25</v>
      </c>
      <c r="N462" s="5">
        <f t="shared" si="120"/>
        <v>8.5924807244473929</v>
      </c>
      <c r="O462" s="6">
        <f t="shared" si="121"/>
        <v>-17.860000000000014</v>
      </c>
      <c r="P462" s="6">
        <f t="shared" si="122"/>
        <v>17.184961448894786</v>
      </c>
      <c r="Q462" s="6">
        <f t="shared" si="123"/>
        <v>0.10437016567289559</v>
      </c>
      <c r="R462" s="5">
        <f t="shared" si="124"/>
        <v>1.0066941407722869</v>
      </c>
      <c r="S462" s="5">
        <f t="shared" si="125"/>
        <v>17.300000000000011</v>
      </c>
      <c r="T462" s="5">
        <f t="shared" si="126"/>
        <v>17.860000000000014</v>
      </c>
      <c r="U462" s="5">
        <f t="shared" si="127"/>
        <v>1.0392807719186732</v>
      </c>
      <c r="V462" s="5">
        <f t="shared" si="128"/>
        <v>0.59470601842154869</v>
      </c>
      <c r="W462" s="5">
        <f t="shared" si="129"/>
        <v>5.1100000000000136</v>
      </c>
      <c r="X462" s="5">
        <f t="shared" si="130"/>
        <v>296.25</v>
      </c>
      <c r="Y462" s="5">
        <f t="shared" si="131"/>
        <v>34.477819561131767</v>
      </c>
      <c r="Z462" s="9">
        <f t="shared" si="132"/>
        <v>0.41555144085901086</v>
      </c>
      <c r="AA462">
        <f t="shared" si="133"/>
        <v>0.56000000000000227</v>
      </c>
    </row>
    <row r="463" spans="1:27">
      <c r="A463" s="1">
        <f t="shared" si="116"/>
        <v>16996</v>
      </c>
      <c r="B463" s="1">
        <v>2</v>
      </c>
      <c r="C463" s="1">
        <v>-6</v>
      </c>
      <c r="D463" s="2">
        <v>-4</v>
      </c>
      <c r="E463" s="5">
        <v>159.16999999999999</v>
      </c>
      <c r="F463" s="5">
        <v>159.06</v>
      </c>
      <c r="G463" s="5">
        <v>9.17</v>
      </c>
      <c r="H463" s="5">
        <v>161.16</v>
      </c>
      <c r="I463" s="5">
        <v>163.34</v>
      </c>
      <c r="J463" s="5">
        <v>8.73</v>
      </c>
      <c r="K463" s="6">
        <f t="shared" si="117"/>
        <v>160.16499999999999</v>
      </c>
      <c r="L463" s="6">
        <f t="shared" si="118"/>
        <v>-1.9900000000000091</v>
      </c>
      <c r="M463" s="6">
        <f t="shared" si="119"/>
        <v>161.19999999999999</v>
      </c>
      <c r="N463" s="5">
        <f t="shared" si="120"/>
        <v>6.3305173564251449</v>
      </c>
      <c r="O463" s="6">
        <f t="shared" si="121"/>
        <v>-4.2800000000000011</v>
      </c>
      <c r="P463" s="6">
        <f t="shared" si="122"/>
        <v>12.66103471285029</v>
      </c>
      <c r="Q463" s="6">
        <f t="shared" si="123"/>
        <v>4.9132324153565277E-2</v>
      </c>
      <c r="R463" s="5">
        <f t="shared" si="124"/>
        <v>0.18086989349107158</v>
      </c>
      <c r="S463" s="5">
        <f t="shared" si="125"/>
        <v>2.289999999999992</v>
      </c>
      <c r="T463" s="5">
        <f t="shared" si="126"/>
        <v>4.2800000000000011</v>
      </c>
      <c r="U463" s="5">
        <f t="shared" si="127"/>
        <v>0.33804504110995165</v>
      </c>
      <c r="V463" s="5">
        <f t="shared" si="128"/>
        <v>0.16349374651813023</v>
      </c>
      <c r="W463" s="5">
        <f t="shared" si="129"/>
        <v>1.0349999999999966</v>
      </c>
      <c r="X463" s="5">
        <f t="shared" si="130"/>
        <v>161.19999999999999</v>
      </c>
      <c r="Y463" s="5">
        <f t="shared" si="131"/>
        <v>25.463953563983264</v>
      </c>
      <c r="Z463" s="9">
        <f t="shared" si="132"/>
        <v>0.41560558225317423</v>
      </c>
      <c r="AA463">
        <f t="shared" si="133"/>
        <v>1.9900000000000091</v>
      </c>
    </row>
    <row r="464" spans="1:27">
      <c r="A464" s="1">
        <f t="shared" si="116"/>
        <v>26998</v>
      </c>
      <c r="B464" s="1">
        <v>3</v>
      </c>
      <c r="C464" s="1">
        <v>-6</v>
      </c>
      <c r="D464" s="2">
        <v>-2</v>
      </c>
      <c r="E464" s="5">
        <v>221.11</v>
      </c>
      <c r="F464" s="5">
        <v>222.04</v>
      </c>
      <c r="G464" s="5">
        <v>11.23</v>
      </c>
      <c r="H464" s="5">
        <v>221.36</v>
      </c>
      <c r="I464" s="5">
        <v>230.04</v>
      </c>
      <c r="J464" s="5">
        <v>11.05</v>
      </c>
      <c r="K464" s="6">
        <f t="shared" si="117"/>
        <v>221.23500000000001</v>
      </c>
      <c r="L464" s="6">
        <f t="shared" si="118"/>
        <v>-0.25</v>
      </c>
      <c r="M464" s="6">
        <f t="shared" si="119"/>
        <v>226.04</v>
      </c>
      <c r="N464" s="5">
        <f t="shared" si="120"/>
        <v>7.8774266102579471</v>
      </c>
      <c r="O464" s="6">
        <f t="shared" si="121"/>
        <v>-8</v>
      </c>
      <c r="P464" s="6">
        <f t="shared" si="122"/>
        <v>15.754853220515894</v>
      </c>
      <c r="Q464" s="6">
        <f t="shared" si="123"/>
        <v>1.6156934662393992E-2</v>
      </c>
      <c r="R464" s="5">
        <f t="shared" si="124"/>
        <v>0.49191191384176064</v>
      </c>
      <c r="S464" s="5">
        <f t="shared" si="125"/>
        <v>7.75</v>
      </c>
      <c r="T464" s="5">
        <f t="shared" si="126"/>
        <v>8</v>
      </c>
      <c r="U464" s="5">
        <f t="shared" si="127"/>
        <v>0.50778004009472066</v>
      </c>
      <c r="V464" s="5">
        <f t="shared" si="128"/>
        <v>0.60997077316378046</v>
      </c>
      <c r="W464" s="5">
        <f t="shared" si="129"/>
        <v>4.8049999999999784</v>
      </c>
      <c r="X464" s="5">
        <f t="shared" si="130"/>
        <v>226.04</v>
      </c>
      <c r="Y464" s="5">
        <f t="shared" si="131"/>
        <v>28.694650065752665</v>
      </c>
      <c r="Z464" s="9">
        <f t="shared" si="132"/>
        <v>0.41563445477967781</v>
      </c>
      <c r="AA464">
        <f t="shared" si="133"/>
        <v>0.25</v>
      </c>
    </row>
    <row r="465" spans="1:27">
      <c r="A465" s="1">
        <f t="shared" si="116"/>
        <v>42503</v>
      </c>
      <c r="B465" s="1">
        <v>4</v>
      </c>
      <c r="C465" s="1">
        <v>5</v>
      </c>
      <c r="D465" s="2">
        <v>3</v>
      </c>
      <c r="E465" s="5">
        <v>131.15</v>
      </c>
      <c r="F465" s="5">
        <v>129.31</v>
      </c>
      <c r="G465" s="5">
        <v>6.85</v>
      </c>
      <c r="H465" s="5">
        <v>131.19999999999999</v>
      </c>
      <c r="I465" s="5">
        <v>133.76</v>
      </c>
      <c r="J465" s="5">
        <v>5.66</v>
      </c>
      <c r="K465" s="6">
        <f t="shared" si="117"/>
        <v>131.17500000000001</v>
      </c>
      <c r="L465" s="6">
        <f t="shared" si="118"/>
        <v>-4.9999999999982947E-2</v>
      </c>
      <c r="M465" s="6">
        <f t="shared" si="119"/>
        <v>131.535</v>
      </c>
      <c r="N465" s="5">
        <f t="shared" si="120"/>
        <v>4.4429185227730654</v>
      </c>
      <c r="O465" s="6">
        <f t="shared" si="121"/>
        <v>-4.4499999999999886</v>
      </c>
      <c r="P465" s="6">
        <f t="shared" si="122"/>
        <v>8.8858370455461309</v>
      </c>
      <c r="Q465" s="6">
        <f t="shared" si="123"/>
        <v>0.1885417708886104</v>
      </c>
      <c r="R465" s="5">
        <f t="shared" si="124"/>
        <v>0.49517000789536514</v>
      </c>
      <c r="S465" s="5">
        <f t="shared" si="125"/>
        <v>4.4000000000000057</v>
      </c>
      <c r="T465" s="5">
        <f t="shared" si="126"/>
        <v>4.4499999999999886</v>
      </c>
      <c r="U465" s="5">
        <f t="shared" si="127"/>
        <v>0.50079693980326512</v>
      </c>
      <c r="V465" s="5">
        <f t="shared" si="128"/>
        <v>8.1027819473783597E-2</v>
      </c>
      <c r="W465" s="5">
        <f t="shared" si="129"/>
        <v>0.35999999999998522</v>
      </c>
      <c r="X465" s="5">
        <f t="shared" si="130"/>
        <v>131.535</v>
      </c>
      <c r="Y465" s="5">
        <f t="shared" si="131"/>
        <v>29.605539540234894</v>
      </c>
      <c r="Z465" s="9">
        <f t="shared" si="132"/>
        <v>0.41565370201647428</v>
      </c>
      <c r="AA465">
        <f t="shared" si="133"/>
        <v>4.9999999999982947E-2</v>
      </c>
    </row>
    <row r="466" spans="1:27">
      <c r="A466" s="1">
        <f t="shared" si="116"/>
        <v>39010</v>
      </c>
      <c r="B466" s="1">
        <v>4</v>
      </c>
      <c r="C466" s="1">
        <v>-2</v>
      </c>
      <c r="D466" s="2">
        <v>10</v>
      </c>
      <c r="E466" s="5">
        <v>193.54</v>
      </c>
      <c r="F466" s="5">
        <v>186.29</v>
      </c>
      <c r="G466" s="5">
        <v>9.58</v>
      </c>
      <c r="H466" s="5">
        <v>191.56</v>
      </c>
      <c r="I466" s="5">
        <v>173.18</v>
      </c>
      <c r="J466" s="5">
        <v>9.26</v>
      </c>
      <c r="K466" s="6">
        <f t="shared" si="117"/>
        <v>192.55</v>
      </c>
      <c r="L466" s="6">
        <f t="shared" si="118"/>
        <v>1.9799999999999898</v>
      </c>
      <c r="M466" s="6">
        <f t="shared" si="119"/>
        <v>179.73500000000001</v>
      </c>
      <c r="N466" s="5">
        <f t="shared" si="120"/>
        <v>6.6619066339900019</v>
      </c>
      <c r="O466" s="6">
        <f t="shared" si="121"/>
        <v>13.109999999999985</v>
      </c>
      <c r="P466" s="6">
        <f t="shared" si="122"/>
        <v>13.323813267980004</v>
      </c>
      <c r="Q466" s="6">
        <f t="shared" si="123"/>
        <v>3.3960478583177509E-2</v>
      </c>
      <c r="R466" s="5">
        <f t="shared" si="124"/>
        <v>0.83534644145364789</v>
      </c>
      <c r="S466" s="5">
        <f t="shared" si="125"/>
        <v>11.129999999999995</v>
      </c>
      <c r="T466" s="5">
        <f t="shared" si="126"/>
        <v>13.109999999999985</v>
      </c>
      <c r="U466" s="5">
        <f t="shared" si="127"/>
        <v>0.98395254694135814</v>
      </c>
      <c r="V466" s="5">
        <f t="shared" si="128"/>
        <v>1.9236234765909255</v>
      </c>
      <c r="W466" s="5">
        <f t="shared" si="129"/>
        <v>12.814999999999998</v>
      </c>
      <c r="X466" s="5">
        <f t="shared" si="130"/>
        <v>179.73500000000001</v>
      </c>
      <c r="Y466" s="5">
        <f t="shared" si="131"/>
        <v>26.979513504882565</v>
      </c>
      <c r="Z466" s="9">
        <f t="shared" si="132"/>
        <v>0.41679731285122268</v>
      </c>
      <c r="AA466">
        <f t="shared" si="133"/>
        <v>1.9799999999999898</v>
      </c>
    </row>
    <row r="467" spans="1:27">
      <c r="A467" s="1">
        <f t="shared" si="116"/>
        <v>18011</v>
      </c>
      <c r="B467" s="1">
        <v>2</v>
      </c>
      <c r="C467" s="1">
        <v>-4</v>
      </c>
      <c r="D467" s="2">
        <v>11</v>
      </c>
      <c r="E467" s="5">
        <v>212.21</v>
      </c>
      <c r="F467" s="5">
        <v>214.99</v>
      </c>
      <c r="G467" s="5">
        <v>10.71</v>
      </c>
      <c r="H467" s="5">
        <v>214.28</v>
      </c>
      <c r="I467" s="5">
        <v>235.76</v>
      </c>
      <c r="J467" s="5">
        <v>10.1</v>
      </c>
      <c r="K467" s="6">
        <f t="shared" si="117"/>
        <v>213.245</v>
      </c>
      <c r="L467" s="6">
        <f t="shared" si="118"/>
        <v>-2.0699999999999932</v>
      </c>
      <c r="M467" s="6">
        <f t="shared" si="119"/>
        <v>225.375</v>
      </c>
      <c r="N467" s="5">
        <f t="shared" si="120"/>
        <v>7.360606292962558</v>
      </c>
      <c r="O467" s="6">
        <f t="shared" si="121"/>
        <v>-20.769999999999982</v>
      </c>
      <c r="P467" s="6">
        <f t="shared" si="122"/>
        <v>14.721212585925116</v>
      </c>
      <c r="Q467" s="6">
        <f t="shared" si="123"/>
        <v>5.8575330354600982E-2</v>
      </c>
      <c r="R467" s="5">
        <f t="shared" si="124"/>
        <v>1.2702757935768805</v>
      </c>
      <c r="S467" s="5">
        <f t="shared" si="125"/>
        <v>18.699999999999989</v>
      </c>
      <c r="T467" s="5">
        <f t="shared" si="126"/>
        <v>20.769999999999982</v>
      </c>
      <c r="U467" s="5">
        <f t="shared" si="127"/>
        <v>1.4108892102990269</v>
      </c>
      <c r="V467" s="5">
        <f t="shared" si="128"/>
        <v>1.6479620723088304</v>
      </c>
      <c r="W467" s="5">
        <f t="shared" si="129"/>
        <v>12.129999999999995</v>
      </c>
      <c r="X467" s="5">
        <f t="shared" si="130"/>
        <v>225.375</v>
      </c>
      <c r="Y467" s="5">
        <f t="shared" si="131"/>
        <v>30.619080960148622</v>
      </c>
      <c r="Z467" s="9">
        <f t="shared" si="132"/>
        <v>0.41685489081933536</v>
      </c>
      <c r="AA467">
        <f t="shared" si="133"/>
        <v>2.0699999999999932</v>
      </c>
    </row>
    <row r="468" spans="1:27">
      <c r="A468" s="1">
        <f t="shared" si="116"/>
        <v>6995</v>
      </c>
      <c r="B468" s="1">
        <v>1</v>
      </c>
      <c r="C468" s="1">
        <v>-6</v>
      </c>
      <c r="D468" s="2">
        <v>-5</v>
      </c>
      <c r="E468" s="5">
        <v>224.46</v>
      </c>
      <c r="F468" s="5">
        <v>219.39</v>
      </c>
      <c r="G468" s="5">
        <v>10.86</v>
      </c>
      <c r="H468" s="5">
        <v>223.26</v>
      </c>
      <c r="I468" s="5">
        <v>248.47</v>
      </c>
      <c r="J468" s="5">
        <v>10.77</v>
      </c>
      <c r="K468" s="6">
        <f t="shared" si="117"/>
        <v>223.86</v>
      </c>
      <c r="L468" s="6">
        <f t="shared" si="118"/>
        <v>1.2000000000000171</v>
      </c>
      <c r="M468" s="6">
        <f t="shared" si="119"/>
        <v>233.93</v>
      </c>
      <c r="N468" s="5">
        <f t="shared" si="120"/>
        <v>7.6474260375632266</v>
      </c>
      <c r="O468" s="6">
        <f t="shared" si="121"/>
        <v>-29.080000000000013</v>
      </c>
      <c r="P468" s="6">
        <f t="shared" si="122"/>
        <v>15.294852075126453</v>
      </c>
      <c r="Q468" s="6">
        <f t="shared" si="123"/>
        <v>8.3216312397806757E-3</v>
      </c>
      <c r="R468" s="5">
        <f t="shared" si="124"/>
        <v>1.9797510856115739</v>
      </c>
      <c r="S468" s="5">
        <f t="shared" si="125"/>
        <v>30.28000000000003</v>
      </c>
      <c r="T468" s="5">
        <f t="shared" si="126"/>
        <v>29.080000000000013</v>
      </c>
      <c r="U468" s="5">
        <f t="shared" si="127"/>
        <v>1.9012933147154736</v>
      </c>
      <c r="V468" s="5">
        <f t="shared" si="128"/>
        <v>1.3167829215395321</v>
      </c>
      <c r="W468" s="5">
        <f t="shared" si="129"/>
        <v>10.069999999999993</v>
      </c>
      <c r="X468" s="5">
        <f t="shared" si="130"/>
        <v>233.93</v>
      </c>
      <c r="Y468" s="5">
        <f t="shared" si="131"/>
        <v>30.589377242874178</v>
      </c>
      <c r="Z468" s="9">
        <f t="shared" si="132"/>
        <v>0.4175104789104101</v>
      </c>
      <c r="AA468">
        <f t="shared" si="133"/>
        <v>1.2000000000000171</v>
      </c>
    </row>
    <row r="469" spans="1:27">
      <c r="A469" s="1">
        <f t="shared" si="116"/>
        <v>28010</v>
      </c>
      <c r="B469" s="1">
        <v>3</v>
      </c>
      <c r="C469" s="1">
        <v>-4</v>
      </c>
      <c r="D469" s="2">
        <v>10</v>
      </c>
      <c r="E469" s="5">
        <v>318.24</v>
      </c>
      <c r="F469" s="5">
        <v>330.24</v>
      </c>
      <c r="G469" s="5">
        <v>13.52</v>
      </c>
      <c r="H469" s="5">
        <v>312.36</v>
      </c>
      <c r="I469" s="5">
        <v>326.20999999999998</v>
      </c>
      <c r="J469" s="5">
        <v>13.33</v>
      </c>
      <c r="K469" s="6">
        <f t="shared" si="117"/>
        <v>315.3</v>
      </c>
      <c r="L469" s="6">
        <f t="shared" si="118"/>
        <v>5.8799999999999955</v>
      </c>
      <c r="M469" s="6">
        <f t="shared" si="119"/>
        <v>328.22500000000002</v>
      </c>
      <c r="N469" s="5">
        <f t="shared" si="120"/>
        <v>9.4931462118730678</v>
      </c>
      <c r="O469" s="6">
        <f t="shared" si="121"/>
        <v>4.0300000000000296</v>
      </c>
      <c r="P469" s="6">
        <f t="shared" si="122"/>
        <v>18.986292423746136</v>
      </c>
      <c r="Q469" s="6">
        <f t="shared" si="123"/>
        <v>1.4151991529055864E-2</v>
      </c>
      <c r="R469" s="5">
        <f t="shared" si="124"/>
        <v>9.7438718350622941E-2</v>
      </c>
      <c r="S469" s="5">
        <f t="shared" si="125"/>
        <v>1.8499999999999659</v>
      </c>
      <c r="T469" s="5">
        <f t="shared" si="126"/>
        <v>4.0300000000000296</v>
      </c>
      <c r="U469" s="5">
        <f t="shared" si="127"/>
        <v>0.21225839727190302</v>
      </c>
      <c r="V469" s="5">
        <f t="shared" si="128"/>
        <v>1.3615085780344063</v>
      </c>
      <c r="W469" s="5">
        <f t="shared" si="129"/>
        <v>12.925000000000011</v>
      </c>
      <c r="X469" s="5">
        <f t="shared" si="130"/>
        <v>328.22500000000002</v>
      </c>
      <c r="Y469" s="5">
        <f t="shared" si="131"/>
        <v>34.574944141225735</v>
      </c>
      <c r="Z469" s="9">
        <f t="shared" si="132"/>
        <v>0.41787557956884724</v>
      </c>
      <c r="AA469">
        <f t="shared" si="133"/>
        <v>5.8799999999999955</v>
      </c>
    </row>
    <row r="470" spans="1:27">
      <c r="A470" s="1">
        <f t="shared" si="116"/>
        <v>17493</v>
      </c>
      <c r="B470" s="1">
        <v>2</v>
      </c>
      <c r="C470" s="1">
        <v>-5</v>
      </c>
      <c r="D470" s="2">
        <v>-7</v>
      </c>
      <c r="E470" s="5">
        <v>21.47</v>
      </c>
      <c r="F470" s="5">
        <v>23.62</v>
      </c>
      <c r="G470" s="5">
        <v>4.37</v>
      </c>
      <c r="H470" s="5">
        <v>21.66</v>
      </c>
      <c r="I470" s="5">
        <v>24.59</v>
      </c>
      <c r="J470" s="5">
        <v>4.43</v>
      </c>
      <c r="K470" s="6">
        <f t="shared" si="117"/>
        <v>21.564999999999998</v>
      </c>
      <c r="L470" s="6">
        <f t="shared" si="118"/>
        <v>-0.19000000000000128</v>
      </c>
      <c r="M470" s="6">
        <f t="shared" si="119"/>
        <v>24.105</v>
      </c>
      <c r="N470" s="5">
        <f t="shared" si="120"/>
        <v>3.111342154119344</v>
      </c>
      <c r="O470" s="6">
        <f t="shared" si="121"/>
        <v>-0.96999999999999886</v>
      </c>
      <c r="P470" s="6">
        <f t="shared" si="122"/>
        <v>6.222684308238688</v>
      </c>
      <c r="Q470" s="6">
        <f t="shared" si="123"/>
        <v>-1.3635729743968388E-2</v>
      </c>
      <c r="R470" s="5">
        <f t="shared" si="124"/>
        <v>0.1253478340476466</v>
      </c>
      <c r="S470" s="5">
        <f t="shared" si="125"/>
        <v>0.77999999999999758</v>
      </c>
      <c r="T470" s="5">
        <f t="shared" si="126"/>
        <v>0.96999999999999886</v>
      </c>
      <c r="U470" s="5">
        <f t="shared" si="127"/>
        <v>0.15588128080284286</v>
      </c>
      <c r="V470" s="5">
        <f t="shared" si="128"/>
        <v>0.81636794482313757</v>
      </c>
      <c r="W470" s="5">
        <f t="shared" si="129"/>
        <v>2.5400000000000027</v>
      </c>
      <c r="X470" s="5">
        <f t="shared" si="130"/>
        <v>24.105</v>
      </c>
      <c r="Y470" s="5">
        <f t="shared" si="131"/>
        <v>7.747460358252642</v>
      </c>
      <c r="Z470" s="9">
        <f t="shared" si="132"/>
        <v>0.41843279030209862</v>
      </c>
      <c r="AA470">
        <f t="shared" si="133"/>
        <v>0.19000000000000128</v>
      </c>
    </row>
    <row r="471" spans="1:27">
      <c r="A471" s="1">
        <f t="shared" si="116"/>
        <v>23004</v>
      </c>
      <c r="B471" s="1">
        <v>2</v>
      </c>
      <c r="C471" s="1">
        <v>6</v>
      </c>
      <c r="D471" s="2">
        <v>4</v>
      </c>
      <c r="E471" s="5">
        <v>71.94</v>
      </c>
      <c r="F471" s="5">
        <v>72.91</v>
      </c>
      <c r="G471" s="5">
        <v>5.62</v>
      </c>
      <c r="H471" s="5">
        <v>71.62</v>
      </c>
      <c r="I471" s="5">
        <v>70.510000000000005</v>
      </c>
      <c r="J471" s="5">
        <v>6.1</v>
      </c>
      <c r="K471" s="6">
        <f t="shared" si="117"/>
        <v>71.78</v>
      </c>
      <c r="L471" s="6">
        <f t="shared" si="118"/>
        <v>0.31999999999999318</v>
      </c>
      <c r="M471" s="6">
        <f t="shared" si="119"/>
        <v>71.710000000000008</v>
      </c>
      <c r="N471" s="5">
        <f t="shared" si="120"/>
        <v>4.1471194822430668</v>
      </c>
      <c r="O471" s="6">
        <f t="shared" si="121"/>
        <v>2.3999999999999915</v>
      </c>
      <c r="P471" s="6">
        <f t="shared" si="122"/>
        <v>8.2942389644861336</v>
      </c>
      <c r="Q471" s="6">
        <f t="shared" si="123"/>
        <v>-8.1774097891688741E-2</v>
      </c>
      <c r="R471" s="5">
        <f t="shared" si="124"/>
        <v>0.25077647375558393</v>
      </c>
      <c r="S471" s="5">
        <f t="shared" si="125"/>
        <v>2.0799999999999983</v>
      </c>
      <c r="T471" s="5">
        <f t="shared" si="126"/>
        <v>2.3999999999999915</v>
      </c>
      <c r="U471" s="5">
        <f t="shared" si="127"/>
        <v>0.28935746971798065</v>
      </c>
      <c r="V471" s="5">
        <f t="shared" si="128"/>
        <v>1.6879185733547287E-2</v>
      </c>
      <c r="W471" s="5">
        <f t="shared" si="129"/>
        <v>6.9999999999993179E-2</v>
      </c>
      <c r="X471" s="5">
        <f t="shared" si="130"/>
        <v>71.710000000000008</v>
      </c>
      <c r="Y471" s="5">
        <f t="shared" si="131"/>
        <v>17.291520127897055</v>
      </c>
      <c r="Z471" s="9">
        <f t="shared" si="132"/>
        <v>0.41861676985042062</v>
      </c>
      <c r="AA471">
        <f t="shared" si="133"/>
        <v>0.31999999999999318</v>
      </c>
    </row>
    <row r="472" spans="1:27">
      <c r="A472" s="1">
        <f t="shared" si="116"/>
        <v>42006</v>
      </c>
      <c r="B472" s="1">
        <v>4</v>
      </c>
      <c r="C472" s="1">
        <v>4</v>
      </c>
      <c r="D472" s="2">
        <v>6</v>
      </c>
      <c r="E472" s="5">
        <v>18.43</v>
      </c>
      <c r="F472" s="5">
        <v>10.55</v>
      </c>
      <c r="G472" s="5">
        <v>3.32</v>
      </c>
      <c r="H472" s="5">
        <v>18.739999999999998</v>
      </c>
      <c r="I472" s="5">
        <v>16.940000000000001</v>
      </c>
      <c r="J472" s="5">
        <v>3.33</v>
      </c>
      <c r="K472" s="6">
        <f t="shared" si="117"/>
        <v>18.585000000000001</v>
      </c>
      <c r="L472" s="6">
        <f t="shared" si="118"/>
        <v>-0.30999999999999872</v>
      </c>
      <c r="M472" s="6">
        <f t="shared" si="119"/>
        <v>13.745000000000001</v>
      </c>
      <c r="N472" s="5">
        <f t="shared" si="120"/>
        <v>2.3511327057399374</v>
      </c>
      <c r="O472" s="6">
        <f t="shared" si="121"/>
        <v>-6.3900000000000006</v>
      </c>
      <c r="P472" s="6">
        <f t="shared" si="122"/>
        <v>4.7022654114798748</v>
      </c>
      <c r="Q472" s="6">
        <f t="shared" si="123"/>
        <v>-3.0075119961287368E-3</v>
      </c>
      <c r="R472" s="5">
        <f t="shared" si="124"/>
        <v>1.2929937951091819</v>
      </c>
      <c r="S472" s="5">
        <f t="shared" si="125"/>
        <v>6.0800000000000018</v>
      </c>
      <c r="T472" s="5">
        <f t="shared" si="126"/>
        <v>6.3900000000000006</v>
      </c>
      <c r="U472" s="5">
        <f t="shared" si="127"/>
        <v>1.3589194655834984</v>
      </c>
      <c r="V472" s="5">
        <f t="shared" si="128"/>
        <v>2.0585822264238285</v>
      </c>
      <c r="W472" s="5">
        <f t="shared" si="129"/>
        <v>4.84</v>
      </c>
      <c r="X472" s="5">
        <f t="shared" si="130"/>
        <v>13.745000000000001</v>
      </c>
      <c r="Y472" s="5">
        <f t="shared" si="131"/>
        <v>5.8461183268999015</v>
      </c>
      <c r="Z472" s="9">
        <f t="shared" si="132"/>
        <v>0.41906562731868147</v>
      </c>
      <c r="AA472">
        <f t="shared" si="133"/>
        <v>0.30999999999999872</v>
      </c>
    </row>
    <row r="473" spans="1:27">
      <c r="A473" s="1">
        <f t="shared" si="116"/>
        <v>33002</v>
      </c>
      <c r="B473" s="1">
        <v>3</v>
      </c>
      <c r="C473" s="1">
        <v>6</v>
      </c>
      <c r="D473" s="2">
        <v>2</v>
      </c>
      <c r="E473" s="5">
        <v>22.24</v>
      </c>
      <c r="F473" s="5">
        <v>24.78</v>
      </c>
      <c r="G473" s="5">
        <v>3.61</v>
      </c>
      <c r="H473" s="5">
        <v>21.88</v>
      </c>
      <c r="I473" s="5">
        <v>30.99</v>
      </c>
      <c r="J473" s="5">
        <v>5.55</v>
      </c>
      <c r="K473" s="6">
        <f t="shared" si="117"/>
        <v>22.06</v>
      </c>
      <c r="L473" s="6">
        <f t="shared" si="118"/>
        <v>0.35999999999999943</v>
      </c>
      <c r="M473" s="6">
        <f t="shared" si="119"/>
        <v>27.884999999999998</v>
      </c>
      <c r="N473" s="5">
        <f t="shared" si="120"/>
        <v>3.3103851739638999</v>
      </c>
      <c r="O473" s="6">
        <f t="shared" si="121"/>
        <v>-6.2099999999999973</v>
      </c>
      <c r="P473" s="6">
        <f t="shared" si="122"/>
        <v>6.6207703479277997</v>
      </c>
      <c r="Q473" s="6">
        <f t="shared" si="123"/>
        <v>-0.40539665013482501</v>
      </c>
      <c r="R473" s="5">
        <f t="shared" si="124"/>
        <v>0.99233165549327751</v>
      </c>
      <c r="S473" s="5">
        <f t="shared" si="125"/>
        <v>6.5699999999999967</v>
      </c>
      <c r="T473" s="5">
        <f t="shared" si="126"/>
        <v>6.2099999999999973</v>
      </c>
      <c r="U473" s="5">
        <f t="shared" si="127"/>
        <v>0.93795731820597472</v>
      </c>
      <c r="V473" s="5">
        <f t="shared" si="128"/>
        <v>1.7596139705474412</v>
      </c>
      <c r="W473" s="5">
        <f t="shared" si="129"/>
        <v>5.8249999999999993</v>
      </c>
      <c r="X473" s="5">
        <f t="shared" si="130"/>
        <v>27.884999999999998</v>
      </c>
      <c r="Y473" s="5">
        <f t="shared" si="131"/>
        <v>8.4234910847580089</v>
      </c>
      <c r="Z473" s="9">
        <f t="shared" si="132"/>
        <v>0.41909903364240775</v>
      </c>
      <c r="AA473">
        <f t="shared" si="133"/>
        <v>0.35999999999999943</v>
      </c>
    </row>
    <row r="474" spans="1:27">
      <c r="A474" s="1">
        <f t="shared" si="116"/>
        <v>13005</v>
      </c>
      <c r="B474" s="1">
        <v>1</v>
      </c>
      <c r="C474" s="1">
        <v>6</v>
      </c>
      <c r="D474" s="2">
        <v>5</v>
      </c>
      <c r="E474" s="5">
        <v>70.989999999999995</v>
      </c>
      <c r="F474" s="5">
        <v>64.14</v>
      </c>
      <c r="G474" s="5">
        <v>5.78</v>
      </c>
      <c r="H474" s="5">
        <v>73.760000000000005</v>
      </c>
      <c r="I474" s="5">
        <v>67.209999999999994</v>
      </c>
      <c r="J474" s="5">
        <v>5.96</v>
      </c>
      <c r="K474" s="6">
        <f t="shared" si="117"/>
        <v>72.375</v>
      </c>
      <c r="L474" s="6">
        <f t="shared" si="118"/>
        <v>-2.7700000000000102</v>
      </c>
      <c r="M474" s="6">
        <f t="shared" si="119"/>
        <v>65.674999999999997</v>
      </c>
      <c r="N474" s="5">
        <f t="shared" si="120"/>
        <v>4.1512046444375637</v>
      </c>
      <c r="O474" s="6">
        <f t="shared" si="121"/>
        <v>-3.0699999999999932</v>
      </c>
      <c r="P474" s="6">
        <f t="shared" si="122"/>
        <v>8.3024092888751273</v>
      </c>
      <c r="Q474" s="6">
        <f t="shared" si="123"/>
        <v>-3.0657188452052789E-2</v>
      </c>
      <c r="R474" s="5">
        <f t="shared" si="124"/>
        <v>3.6134089462678029E-2</v>
      </c>
      <c r="S474" s="5">
        <f t="shared" si="125"/>
        <v>0.29999999999998295</v>
      </c>
      <c r="T474" s="5">
        <f t="shared" si="126"/>
        <v>3.0699999999999932</v>
      </c>
      <c r="U474" s="5">
        <f t="shared" si="127"/>
        <v>0.36977218216809205</v>
      </c>
      <c r="V474" s="5">
        <f t="shared" si="128"/>
        <v>1.6139893293330445</v>
      </c>
      <c r="W474" s="5">
        <f t="shared" si="129"/>
        <v>6.7000000000000028</v>
      </c>
      <c r="X474" s="5">
        <f t="shared" si="130"/>
        <v>65.674999999999997</v>
      </c>
      <c r="Y474" s="5">
        <f t="shared" si="131"/>
        <v>15.820708836410097</v>
      </c>
      <c r="Z474" s="9">
        <f t="shared" si="132"/>
        <v>0.41918611618229917</v>
      </c>
      <c r="AA474">
        <f t="shared" si="133"/>
        <v>2.7700000000000102</v>
      </c>
    </row>
    <row r="475" spans="1:27">
      <c r="A475" s="1">
        <f t="shared" si="116"/>
        <v>6500</v>
      </c>
      <c r="B475" s="1">
        <v>1</v>
      </c>
      <c r="C475" s="1">
        <v>-7</v>
      </c>
      <c r="D475" s="2">
        <v>0</v>
      </c>
      <c r="E475" s="5">
        <v>19.760000000000002</v>
      </c>
      <c r="F475" s="5">
        <v>20.14</v>
      </c>
      <c r="G475" s="5">
        <v>4.57</v>
      </c>
      <c r="H475" s="5">
        <v>19.649999999999999</v>
      </c>
      <c r="I475" s="5">
        <v>15.88</v>
      </c>
      <c r="J475" s="5">
        <v>3.71</v>
      </c>
      <c r="K475" s="6">
        <f t="shared" si="117"/>
        <v>19.704999999999998</v>
      </c>
      <c r="L475" s="6">
        <f t="shared" si="118"/>
        <v>0.11000000000000298</v>
      </c>
      <c r="M475" s="6">
        <f t="shared" si="119"/>
        <v>18.010000000000002</v>
      </c>
      <c r="N475" s="5">
        <f t="shared" si="120"/>
        <v>2.9431700596465711</v>
      </c>
      <c r="O475" s="6">
        <f t="shared" si="121"/>
        <v>4.26</v>
      </c>
      <c r="P475" s="6">
        <f t="shared" si="122"/>
        <v>5.8863401192931422</v>
      </c>
      <c r="Q475" s="6">
        <f t="shared" si="123"/>
        <v>0.20551242460099867</v>
      </c>
      <c r="R475" s="5">
        <f t="shared" si="124"/>
        <v>0.70502212170817391</v>
      </c>
      <c r="S475" s="5">
        <f t="shared" si="125"/>
        <v>4.1499999999999968</v>
      </c>
      <c r="T475" s="5">
        <f t="shared" si="126"/>
        <v>4.26</v>
      </c>
      <c r="U475" s="5">
        <f t="shared" si="127"/>
        <v>0.72370945505465623</v>
      </c>
      <c r="V475" s="5">
        <f t="shared" si="128"/>
        <v>0.57590963676884499</v>
      </c>
      <c r="W475" s="5">
        <f t="shared" si="129"/>
        <v>1.6949999999999967</v>
      </c>
      <c r="X475" s="5">
        <f t="shared" si="130"/>
        <v>18.010000000000002</v>
      </c>
      <c r="Y475" s="5">
        <f t="shared" si="131"/>
        <v>6.1192522467297463</v>
      </c>
      <c r="Z475" s="9">
        <f t="shared" si="132"/>
        <v>0.41930418552645049</v>
      </c>
      <c r="AA475">
        <f t="shared" si="133"/>
        <v>0.11000000000000298</v>
      </c>
    </row>
    <row r="476" spans="1:27">
      <c r="A476" s="1">
        <f t="shared" si="116"/>
        <v>28511</v>
      </c>
      <c r="B476" s="1">
        <v>3</v>
      </c>
      <c r="C476" s="1">
        <v>-3</v>
      </c>
      <c r="D476" s="2">
        <v>11</v>
      </c>
      <c r="E476" s="5">
        <v>108.83</v>
      </c>
      <c r="F476" s="5">
        <v>116.4</v>
      </c>
      <c r="G476" s="5">
        <v>7.65</v>
      </c>
      <c r="H476" s="5">
        <v>108.46</v>
      </c>
      <c r="I476" s="5">
        <v>122.41</v>
      </c>
      <c r="J476" s="5">
        <v>7.68</v>
      </c>
      <c r="K476" s="6">
        <f t="shared" si="117"/>
        <v>108.645</v>
      </c>
      <c r="L476" s="6">
        <f t="shared" si="118"/>
        <v>0.37000000000000455</v>
      </c>
      <c r="M476" s="6">
        <f t="shared" si="119"/>
        <v>119.405</v>
      </c>
      <c r="N476" s="5">
        <f t="shared" si="120"/>
        <v>5.4199838560645182</v>
      </c>
      <c r="O476" s="6">
        <f t="shared" si="121"/>
        <v>-6.0099999999999909</v>
      </c>
      <c r="P476" s="6">
        <f t="shared" si="122"/>
        <v>10.839967712129036</v>
      </c>
      <c r="Q476" s="6">
        <f t="shared" si="123"/>
        <v>-3.9138793360956898E-3</v>
      </c>
      <c r="R476" s="5">
        <f t="shared" si="124"/>
        <v>0.58856263869322212</v>
      </c>
      <c r="S476" s="5">
        <f t="shared" si="125"/>
        <v>6.3799999999999955</v>
      </c>
      <c r="T476" s="5">
        <f t="shared" si="126"/>
        <v>6.0099999999999909</v>
      </c>
      <c r="U476" s="5">
        <f t="shared" si="127"/>
        <v>0.55442969569690626</v>
      </c>
      <c r="V476" s="5">
        <f t="shared" si="128"/>
        <v>1.9852457656235352</v>
      </c>
      <c r="W476" s="5">
        <f t="shared" si="129"/>
        <v>10.760000000000005</v>
      </c>
      <c r="X476" s="5">
        <f t="shared" si="130"/>
        <v>119.405</v>
      </c>
      <c r="Y476" s="5">
        <f t="shared" si="131"/>
        <v>22.030508424189417</v>
      </c>
      <c r="Z476" s="9">
        <f t="shared" si="132"/>
        <v>0.42037483273859294</v>
      </c>
      <c r="AA476">
        <f t="shared" si="133"/>
        <v>0.37000000000000455</v>
      </c>
    </row>
    <row r="477" spans="1:27">
      <c r="A477" s="1">
        <f t="shared" si="116"/>
        <v>3501</v>
      </c>
      <c r="B477" s="1">
        <v>0</v>
      </c>
      <c r="C477" s="1">
        <v>7</v>
      </c>
      <c r="D477" s="2">
        <v>1</v>
      </c>
      <c r="E477" s="5">
        <v>118.74</v>
      </c>
      <c r="F477" s="5">
        <v>112.29</v>
      </c>
      <c r="G477" s="5">
        <v>6.51</v>
      </c>
      <c r="H477" s="5">
        <v>118.76</v>
      </c>
      <c r="I477" s="5">
        <v>117.83</v>
      </c>
      <c r="J477" s="5">
        <v>7.88</v>
      </c>
      <c r="K477" s="6">
        <f t="shared" si="117"/>
        <v>118.75</v>
      </c>
      <c r="L477" s="6">
        <f t="shared" si="118"/>
        <v>-2.0000000000010232E-2</v>
      </c>
      <c r="M477" s="6">
        <f t="shared" si="119"/>
        <v>115.06</v>
      </c>
      <c r="N477" s="5">
        <f t="shared" si="120"/>
        <v>5.1106384141318397</v>
      </c>
      <c r="O477" s="6">
        <f t="shared" si="121"/>
        <v>-5.539999999999992</v>
      </c>
      <c r="P477" s="6">
        <f t="shared" si="122"/>
        <v>10.221276828263679</v>
      </c>
      <c r="Q477" s="6">
        <f t="shared" si="123"/>
        <v>-0.18869963483912341</v>
      </c>
      <c r="R477" s="5">
        <f t="shared" si="124"/>
        <v>0.54004994608268342</v>
      </c>
      <c r="S477" s="5">
        <f t="shared" si="125"/>
        <v>5.5199999999999818</v>
      </c>
      <c r="T477" s="5">
        <f t="shared" si="126"/>
        <v>5.539999999999992</v>
      </c>
      <c r="U477" s="5">
        <f t="shared" si="127"/>
        <v>0.54200664878588256</v>
      </c>
      <c r="V477" s="5">
        <f t="shared" si="128"/>
        <v>0.72202329748011129</v>
      </c>
      <c r="W477" s="5">
        <f t="shared" si="129"/>
        <v>3.6899999999999977</v>
      </c>
      <c r="X477" s="5">
        <f t="shared" si="130"/>
        <v>115.06</v>
      </c>
      <c r="Y477" s="5">
        <f t="shared" si="131"/>
        <v>22.513821302997741</v>
      </c>
      <c r="Z477" s="9">
        <f t="shared" si="132"/>
        <v>0.42129799429857245</v>
      </c>
      <c r="AA477">
        <f t="shared" si="133"/>
        <v>2.0000000000010232E-2</v>
      </c>
    </row>
    <row r="478" spans="1:27">
      <c r="A478" s="1">
        <f t="shared" si="116"/>
        <v>22507</v>
      </c>
      <c r="B478" s="1">
        <v>2</v>
      </c>
      <c r="C478" s="1">
        <v>5</v>
      </c>
      <c r="D478" s="2">
        <v>7</v>
      </c>
      <c r="E478" s="5">
        <v>98.52</v>
      </c>
      <c r="F478" s="5">
        <v>97.79</v>
      </c>
      <c r="G478" s="5">
        <v>6.43</v>
      </c>
      <c r="H478" s="5">
        <v>99.21</v>
      </c>
      <c r="I478" s="5">
        <v>82.42</v>
      </c>
      <c r="J478" s="5">
        <v>6.18</v>
      </c>
      <c r="K478" s="6">
        <f t="shared" si="117"/>
        <v>98.864999999999995</v>
      </c>
      <c r="L478" s="6">
        <f t="shared" si="118"/>
        <v>-0.68999999999999773</v>
      </c>
      <c r="M478" s="6">
        <f t="shared" si="119"/>
        <v>90.105000000000004</v>
      </c>
      <c r="N478" s="5">
        <f t="shared" si="120"/>
        <v>4.4591843424554671</v>
      </c>
      <c r="O478" s="6">
        <f t="shared" si="121"/>
        <v>15.370000000000005</v>
      </c>
      <c r="P478" s="6">
        <f t="shared" si="122"/>
        <v>8.9183686849109343</v>
      </c>
      <c r="Q478" s="6">
        <f t="shared" si="123"/>
        <v>3.9635491775556836E-2</v>
      </c>
      <c r="R478" s="5">
        <f t="shared" si="124"/>
        <v>1.8007777618761216</v>
      </c>
      <c r="S478" s="5">
        <f t="shared" si="125"/>
        <v>16.060000000000002</v>
      </c>
      <c r="T478" s="5">
        <f t="shared" si="126"/>
        <v>15.370000000000005</v>
      </c>
      <c r="U478" s="5">
        <f t="shared" si="127"/>
        <v>1.7234093524306346</v>
      </c>
      <c r="V478" s="5">
        <f t="shared" si="128"/>
        <v>1.9644848311375849</v>
      </c>
      <c r="W478" s="5">
        <f t="shared" si="129"/>
        <v>8.7599999999999909</v>
      </c>
      <c r="X478" s="5">
        <f t="shared" si="130"/>
        <v>90.105000000000004</v>
      </c>
      <c r="Y478" s="5">
        <f t="shared" si="131"/>
        <v>20.206610240827885</v>
      </c>
      <c r="Z478" s="9">
        <f t="shared" si="132"/>
        <v>0.42219663665169105</v>
      </c>
      <c r="AA478">
        <f t="shared" si="133"/>
        <v>0.68999999999999773</v>
      </c>
    </row>
    <row r="479" spans="1:27">
      <c r="A479" s="1">
        <f t="shared" si="116"/>
        <v>18512</v>
      </c>
      <c r="B479" s="1">
        <v>2</v>
      </c>
      <c r="C479" s="1">
        <v>-3</v>
      </c>
      <c r="D479" s="2">
        <v>12</v>
      </c>
      <c r="E479" s="5">
        <v>10.32</v>
      </c>
      <c r="F479" s="5">
        <v>13.07</v>
      </c>
      <c r="G479" s="5">
        <v>3.98</v>
      </c>
      <c r="H479" s="5">
        <v>10.86</v>
      </c>
      <c r="I479" s="5">
        <v>8</v>
      </c>
      <c r="J479" s="5">
        <v>3.48</v>
      </c>
      <c r="K479" s="6">
        <f t="shared" si="117"/>
        <v>10.59</v>
      </c>
      <c r="L479" s="6">
        <f t="shared" si="118"/>
        <v>-0.53999999999999915</v>
      </c>
      <c r="M479" s="6">
        <f t="shared" si="119"/>
        <v>10.535</v>
      </c>
      <c r="N479" s="5">
        <f t="shared" si="120"/>
        <v>2.6434258075459578</v>
      </c>
      <c r="O479" s="6">
        <f t="shared" si="121"/>
        <v>5.07</v>
      </c>
      <c r="P479" s="6">
        <f t="shared" si="122"/>
        <v>5.2868516150919156</v>
      </c>
      <c r="Q479" s="6">
        <f t="shared" si="123"/>
        <v>0.13344877427479715</v>
      </c>
      <c r="R479" s="5">
        <f t="shared" si="124"/>
        <v>1.0611230290605509</v>
      </c>
      <c r="S479" s="5">
        <f t="shared" si="125"/>
        <v>5.6099999999999994</v>
      </c>
      <c r="T479" s="5">
        <f t="shared" si="126"/>
        <v>5.07</v>
      </c>
      <c r="U479" s="5">
        <f t="shared" si="127"/>
        <v>0.95898284444509696</v>
      </c>
      <c r="V479" s="5">
        <f t="shared" si="128"/>
        <v>2.0806333903147952E-2</v>
      </c>
      <c r="W479" s="5">
        <f t="shared" si="129"/>
        <v>5.4999999999999716E-2</v>
      </c>
      <c r="X479" s="5">
        <f t="shared" si="130"/>
        <v>10.535</v>
      </c>
      <c r="Y479" s="5">
        <f t="shared" si="131"/>
        <v>3.9853586849029967</v>
      </c>
      <c r="Z479" s="9">
        <f t="shared" si="132"/>
        <v>0.4224239576539191</v>
      </c>
      <c r="AA479">
        <f t="shared" si="133"/>
        <v>0.53999999999999915</v>
      </c>
    </row>
    <row r="480" spans="1:27">
      <c r="A480" s="1">
        <f t="shared" si="116"/>
        <v>27006</v>
      </c>
      <c r="B480" s="1">
        <v>3</v>
      </c>
      <c r="C480" s="1">
        <v>-6</v>
      </c>
      <c r="D480" s="2">
        <v>6</v>
      </c>
      <c r="E480" s="5">
        <v>261.39999999999998</v>
      </c>
      <c r="F480" s="5">
        <v>259.45</v>
      </c>
      <c r="G480" s="5">
        <v>7.86</v>
      </c>
      <c r="H480" s="5">
        <v>259.86</v>
      </c>
      <c r="I480" s="5">
        <v>246.19</v>
      </c>
      <c r="J480" s="5">
        <v>12.55</v>
      </c>
      <c r="K480" s="6">
        <f t="shared" si="117"/>
        <v>260.63</v>
      </c>
      <c r="L480" s="6">
        <f t="shared" si="118"/>
        <v>1.5399999999999636</v>
      </c>
      <c r="M480" s="6">
        <f t="shared" si="119"/>
        <v>252.82</v>
      </c>
      <c r="N480" s="5">
        <f t="shared" si="120"/>
        <v>7.4040883976354577</v>
      </c>
      <c r="O480" s="6">
        <f t="shared" si="121"/>
        <v>13.259999999999991</v>
      </c>
      <c r="P480" s="6">
        <f t="shared" si="122"/>
        <v>14.808176795270915</v>
      </c>
      <c r="Q480" s="6">
        <f t="shared" si="123"/>
        <v>-0.43652856297892084</v>
      </c>
      <c r="R480" s="5">
        <f t="shared" si="124"/>
        <v>0.79145462416027357</v>
      </c>
      <c r="S480" s="5">
        <f t="shared" si="125"/>
        <v>11.720000000000027</v>
      </c>
      <c r="T480" s="5">
        <f t="shared" si="126"/>
        <v>13.259999999999991</v>
      </c>
      <c r="U480" s="5">
        <f t="shared" si="127"/>
        <v>0.8954512215328666</v>
      </c>
      <c r="V480" s="5">
        <f t="shared" si="128"/>
        <v>1.0548226304934682</v>
      </c>
      <c r="W480" s="5">
        <f t="shared" si="129"/>
        <v>7.8100000000000023</v>
      </c>
      <c r="X480" s="5">
        <f t="shared" si="130"/>
        <v>252.82</v>
      </c>
      <c r="Y480" s="5">
        <f t="shared" si="131"/>
        <v>34.14599967238906</v>
      </c>
      <c r="Z480" s="9">
        <f t="shared" si="132"/>
        <v>0.42298936156834965</v>
      </c>
      <c r="AA480">
        <f t="shared" si="133"/>
        <v>1.5399999999999636</v>
      </c>
    </row>
    <row r="481" spans="1:27">
      <c r="A481" s="1">
        <f t="shared" si="116"/>
        <v>2508</v>
      </c>
      <c r="B481" s="1">
        <v>0</v>
      </c>
      <c r="C481" s="1">
        <v>5</v>
      </c>
      <c r="D481" s="2">
        <v>8</v>
      </c>
      <c r="E481" s="5">
        <v>256.18</v>
      </c>
      <c r="F481" s="5">
        <v>257.58999999999997</v>
      </c>
      <c r="G481" s="5">
        <v>11.3</v>
      </c>
      <c r="H481" s="5">
        <v>259.26</v>
      </c>
      <c r="I481" s="5">
        <v>241.37</v>
      </c>
      <c r="J481" s="5">
        <v>11.04</v>
      </c>
      <c r="K481" s="6">
        <f t="shared" si="117"/>
        <v>257.72000000000003</v>
      </c>
      <c r="L481" s="6">
        <f t="shared" si="118"/>
        <v>-3.0799999999999841</v>
      </c>
      <c r="M481" s="6">
        <f t="shared" si="119"/>
        <v>249.48</v>
      </c>
      <c r="N481" s="5">
        <f t="shared" si="120"/>
        <v>7.8989176473742271</v>
      </c>
      <c r="O481" s="6">
        <f t="shared" si="121"/>
        <v>16.21999999999997</v>
      </c>
      <c r="P481" s="6">
        <f t="shared" si="122"/>
        <v>15.797835294748454</v>
      </c>
      <c r="Q481" s="6">
        <f t="shared" si="123"/>
        <v>2.327348143779194E-2</v>
      </c>
      <c r="R481" s="5">
        <f t="shared" si="124"/>
        <v>1.2216863665122333</v>
      </c>
      <c r="S481" s="5">
        <f t="shared" si="125"/>
        <v>19.299999999999955</v>
      </c>
      <c r="T481" s="5">
        <f t="shared" si="126"/>
        <v>16.21999999999997</v>
      </c>
      <c r="U481" s="5">
        <f t="shared" si="127"/>
        <v>1.0267229463641676</v>
      </c>
      <c r="V481" s="5">
        <f t="shared" si="128"/>
        <v>1.0431808974156345</v>
      </c>
      <c r="W481" s="5">
        <f t="shared" si="129"/>
        <v>8.2400000000000375</v>
      </c>
      <c r="X481" s="5">
        <f t="shared" si="130"/>
        <v>249.48</v>
      </c>
      <c r="Y481" s="5">
        <f t="shared" si="131"/>
        <v>31.584074063986805</v>
      </c>
      <c r="Z481" s="9">
        <f t="shared" si="132"/>
        <v>0.42352095579793925</v>
      </c>
      <c r="AA481">
        <f t="shared" si="133"/>
        <v>3.0799999999999841</v>
      </c>
    </row>
    <row r="482" spans="1:27">
      <c r="A482" s="1">
        <f t="shared" si="116"/>
        <v>6499</v>
      </c>
      <c r="B482" s="1">
        <v>1</v>
      </c>
      <c r="C482" s="1">
        <v>-7</v>
      </c>
      <c r="D482" s="2">
        <v>-1</v>
      </c>
      <c r="E482" s="5">
        <v>81.12</v>
      </c>
      <c r="F482" s="5">
        <v>76.61</v>
      </c>
      <c r="G482" s="5">
        <v>6.21</v>
      </c>
      <c r="H482" s="5">
        <v>81.03</v>
      </c>
      <c r="I482" s="5">
        <v>71.150000000000006</v>
      </c>
      <c r="J482" s="5">
        <v>5.76</v>
      </c>
      <c r="K482" s="6">
        <f t="shared" si="117"/>
        <v>81.075000000000003</v>
      </c>
      <c r="L482" s="6">
        <f t="shared" si="118"/>
        <v>9.0000000000003411E-2</v>
      </c>
      <c r="M482" s="6">
        <f t="shared" si="119"/>
        <v>73.88</v>
      </c>
      <c r="N482" s="5">
        <f t="shared" si="120"/>
        <v>4.2350236126850582</v>
      </c>
      <c r="O482" s="6">
        <f t="shared" si="121"/>
        <v>5.4599999999999937</v>
      </c>
      <c r="P482" s="6">
        <f t="shared" si="122"/>
        <v>8.4700472253701165</v>
      </c>
      <c r="Q482" s="6">
        <f t="shared" si="123"/>
        <v>7.5081856158970284E-2</v>
      </c>
      <c r="R482" s="5">
        <f t="shared" si="124"/>
        <v>0.63399882634837812</v>
      </c>
      <c r="S482" s="5">
        <f t="shared" si="125"/>
        <v>5.3699999999999903</v>
      </c>
      <c r="T482" s="5">
        <f t="shared" si="126"/>
        <v>5.4599999999999937</v>
      </c>
      <c r="U482" s="5">
        <f t="shared" si="127"/>
        <v>0.64462450500226198</v>
      </c>
      <c r="V482" s="5">
        <f t="shared" si="128"/>
        <v>1.6989279536598114</v>
      </c>
      <c r="W482" s="5">
        <f t="shared" si="129"/>
        <v>7.1950000000000074</v>
      </c>
      <c r="X482" s="5">
        <f t="shared" si="130"/>
        <v>73.88</v>
      </c>
      <c r="Y482" s="5">
        <f t="shared" si="131"/>
        <v>17.445003087753541</v>
      </c>
      <c r="Z482" s="9">
        <f t="shared" si="132"/>
        <v>0.42549853113730018</v>
      </c>
      <c r="AA482">
        <f t="shared" si="133"/>
        <v>9.0000000000003411E-2</v>
      </c>
    </row>
    <row r="483" spans="1:27">
      <c r="A483" s="1">
        <f t="shared" si="116"/>
        <v>26997</v>
      </c>
      <c r="B483" s="1">
        <v>3</v>
      </c>
      <c r="C483" s="1">
        <v>-6</v>
      </c>
      <c r="D483" s="2">
        <v>-3</v>
      </c>
      <c r="E483" s="5">
        <v>27.82</v>
      </c>
      <c r="F483" s="5">
        <v>35.99</v>
      </c>
      <c r="G483" s="5">
        <v>5.51</v>
      </c>
      <c r="H483" s="5">
        <v>26.82</v>
      </c>
      <c r="I483" s="5">
        <v>25.25</v>
      </c>
      <c r="J483" s="5">
        <v>4.99</v>
      </c>
      <c r="K483" s="6">
        <f t="shared" si="117"/>
        <v>27.32</v>
      </c>
      <c r="L483" s="6">
        <f t="shared" si="118"/>
        <v>1</v>
      </c>
      <c r="M483" s="6">
        <f t="shared" si="119"/>
        <v>30.62</v>
      </c>
      <c r="N483" s="5">
        <f t="shared" si="120"/>
        <v>3.7168602341223433</v>
      </c>
      <c r="O483" s="6">
        <f t="shared" si="121"/>
        <v>10.740000000000002</v>
      </c>
      <c r="P483" s="6">
        <f t="shared" si="122"/>
        <v>7.4337204682446867</v>
      </c>
      <c r="Q483" s="6">
        <f t="shared" si="123"/>
        <v>9.8805288435438121E-2</v>
      </c>
      <c r="R483" s="5">
        <f t="shared" si="124"/>
        <v>1.3102456625329488</v>
      </c>
      <c r="S483" s="5">
        <f t="shared" si="125"/>
        <v>9.740000000000002</v>
      </c>
      <c r="T483" s="5">
        <f t="shared" si="126"/>
        <v>10.740000000000002</v>
      </c>
      <c r="U483" s="5">
        <f t="shared" si="127"/>
        <v>1.4447678044767833</v>
      </c>
      <c r="V483" s="5">
        <f t="shared" si="128"/>
        <v>0.88784613682930824</v>
      </c>
      <c r="W483" s="5">
        <f t="shared" si="129"/>
        <v>3.3000000000000007</v>
      </c>
      <c r="X483" s="5">
        <f t="shared" si="130"/>
        <v>30.62</v>
      </c>
      <c r="Y483" s="5">
        <f t="shared" si="131"/>
        <v>8.2381359726404284</v>
      </c>
      <c r="Z483" s="9">
        <f t="shared" si="132"/>
        <v>0.42594717982397773</v>
      </c>
      <c r="AA483">
        <f t="shared" si="133"/>
        <v>1</v>
      </c>
    </row>
    <row r="484" spans="1:27">
      <c r="A484" s="1">
        <f t="shared" si="116"/>
        <v>32506</v>
      </c>
      <c r="B484" s="1">
        <v>3</v>
      </c>
      <c r="C484" s="1">
        <v>5</v>
      </c>
      <c r="D484" s="2">
        <v>6</v>
      </c>
      <c r="E484" s="5">
        <v>69.77</v>
      </c>
      <c r="F484" s="5">
        <v>65.069999999999993</v>
      </c>
      <c r="G484" s="5">
        <v>5.52</v>
      </c>
      <c r="H484" s="5">
        <v>69.94</v>
      </c>
      <c r="I484" s="5">
        <v>60.97</v>
      </c>
      <c r="J484" s="5">
        <v>5.31</v>
      </c>
      <c r="K484" s="6">
        <f t="shared" si="117"/>
        <v>69.85499999999999</v>
      </c>
      <c r="L484" s="6">
        <f t="shared" si="118"/>
        <v>-0.17000000000000171</v>
      </c>
      <c r="M484" s="6">
        <f t="shared" si="119"/>
        <v>63.019999999999996</v>
      </c>
      <c r="N484" s="5">
        <f t="shared" si="120"/>
        <v>3.8297029910947398</v>
      </c>
      <c r="O484" s="6">
        <f t="shared" si="121"/>
        <v>4.0999999999999943</v>
      </c>
      <c r="P484" s="6">
        <f t="shared" si="122"/>
        <v>7.6594059821894795</v>
      </c>
      <c r="Q484" s="6">
        <f t="shared" si="123"/>
        <v>3.8766587405077872E-2</v>
      </c>
      <c r="R484" s="5">
        <f t="shared" si="124"/>
        <v>0.5574844850800551</v>
      </c>
      <c r="S484" s="5">
        <f t="shared" si="125"/>
        <v>4.269999999999996</v>
      </c>
      <c r="T484" s="5">
        <f t="shared" si="126"/>
        <v>4.0999999999999943</v>
      </c>
      <c r="U484" s="5">
        <f t="shared" si="127"/>
        <v>0.53528955241878806</v>
      </c>
      <c r="V484" s="5">
        <f t="shared" si="128"/>
        <v>1.7847337028206918</v>
      </c>
      <c r="W484" s="5">
        <f t="shared" si="129"/>
        <v>6.8349999999999937</v>
      </c>
      <c r="X484" s="5">
        <f t="shared" si="130"/>
        <v>63.019999999999996</v>
      </c>
      <c r="Y484" s="5">
        <f t="shared" si="131"/>
        <v>16.455584191918081</v>
      </c>
      <c r="Z484" s="9">
        <f t="shared" si="132"/>
        <v>0.4268981143083207</v>
      </c>
      <c r="AA484">
        <f t="shared" si="133"/>
        <v>0.17000000000000171</v>
      </c>
    </row>
    <row r="485" spans="1:27">
      <c r="A485" s="1">
        <f t="shared" si="116"/>
        <v>7492</v>
      </c>
      <c r="B485" s="1">
        <v>1</v>
      </c>
      <c r="C485" s="1">
        <v>-5</v>
      </c>
      <c r="D485" s="2">
        <v>-8</v>
      </c>
      <c r="E485" s="5">
        <v>215.63</v>
      </c>
      <c r="F485" s="5">
        <v>214.97</v>
      </c>
      <c r="G485" s="5">
        <v>10.42</v>
      </c>
      <c r="H485" s="5">
        <v>215.54</v>
      </c>
      <c r="I485" s="5">
        <v>192.67</v>
      </c>
      <c r="J485" s="5">
        <v>10.06</v>
      </c>
      <c r="K485" s="6">
        <f t="shared" si="117"/>
        <v>215.58499999999998</v>
      </c>
      <c r="L485" s="6">
        <f t="shared" si="118"/>
        <v>9.0000000000003411E-2</v>
      </c>
      <c r="M485" s="6">
        <f t="shared" si="119"/>
        <v>203.82</v>
      </c>
      <c r="N485" s="5">
        <f t="shared" si="120"/>
        <v>7.2418920179743083</v>
      </c>
      <c r="O485" s="6">
        <f t="shared" si="121"/>
        <v>22.300000000000011</v>
      </c>
      <c r="P485" s="6">
        <f t="shared" si="122"/>
        <v>14.483784035948617</v>
      </c>
      <c r="Q485" s="6">
        <f t="shared" si="123"/>
        <v>3.5145390408999826E-2</v>
      </c>
      <c r="R485" s="5">
        <f t="shared" si="124"/>
        <v>1.5334390477567876</v>
      </c>
      <c r="S485" s="5">
        <f t="shared" si="125"/>
        <v>22.210000000000008</v>
      </c>
      <c r="T485" s="5">
        <f t="shared" si="126"/>
        <v>22.300000000000011</v>
      </c>
      <c r="U485" s="5">
        <f t="shared" si="127"/>
        <v>1.5396528935153699</v>
      </c>
      <c r="V485" s="5">
        <f t="shared" si="128"/>
        <v>1.6245754522159908</v>
      </c>
      <c r="W485" s="5">
        <f t="shared" si="129"/>
        <v>11.764999999999986</v>
      </c>
      <c r="X485" s="5">
        <f t="shared" si="130"/>
        <v>203.82</v>
      </c>
      <c r="Y485" s="5">
        <f t="shared" si="131"/>
        <v>28.144578722538345</v>
      </c>
      <c r="Z485" s="9">
        <f t="shared" si="132"/>
        <v>0.42723295753019802</v>
      </c>
      <c r="AA485">
        <f t="shared" si="133"/>
        <v>9.0000000000003411E-2</v>
      </c>
    </row>
    <row r="486" spans="1:27">
      <c r="A486" s="1">
        <f t="shared" si="116"/>
        <v>27509</v>
      </c>
      <c r="B486" s="1">
        <v>3</v>
      </c>
      <c r="C486" s="1">
        <v>-5</v>
      </c>
      <c r="D486" s="2">
        <v>9</v>
      </c>
      <c r="E486" s="5">
        <v>59.96</v>
      </c>
      <c r="F486" s="5">
        <v>66.040000000000006</v>
      </c>
      <c r="G486" s="5">
        <v>6.44</v>
      </c>
      <c r="H486" s="5">
        <v>61.05</v>
      </c>
      <c r="I486" s="5">
        <v>56.91</v>
      </c>
      <c r="J486" s="5">
        <v>6.52</v>
      </c>
      <c r="K486" s="6">
        <f t="shared" si="117"/>
        <v>60.504999999999995</v>
      </c>
      <c r="L486" s="6">
        <f t="shared" si="118"/>
        <v>-1.0899999999999963</v>
      </c>
      <c r="M486" s="6">
        <f t="shared" si="119"/>
        <v>61.475000000000001</v>
      </c>
      <c r="N486" s="5">
        <f t="shared" si="120"/>
        <v>4.5821392383907327</v>
      </c>
      <c r="O486" s="6">
        <f t="shared" si="121"/>
        <v>9.1300000000000097</v>
      </c>
      <c r="P486" s="6">
        <f t="shared" si="122"/>
        <v>9.1642784767814653</v>
      </c>
      <c r="Q486" s="6">
        <f t="shared" si="123"/>
        <v>-1.2345208611163939E-2</v>
      </c>
      <c r="R486" s="5">
        <f t="shared" si="124"/>
        <v>1.1151996336529173</v>
      </c>
      <c r="S486" s="5">
        <f t="shared" si="125"/>
        <v>10.220000000000006</v>
      </c>
      <c r="T486" s="5">
        <f t="shared" si="126"/>
        <v>9.1300000000000097</v>
      </c>
      <c r="U486" s="5">
        <f t="shared" si="127"/>
        <v>0.99625955530833077</v>
      </c>
      <c r="V486" s="5">
        <f t="shared" si="128"/>
        <v>0.21169151558578</v>
      </c>
      <c r="W486" s="5">
        <f t="shared" si="129"/>
        <v>0.97000000000000597</v>
      </c>
      <c r="X486" s="5">
        <f t="shared" si="130"/>
        <v>61.475000000000001</v>
      </c>
      <c r="Y486" s="5">
        <f t="shared" si="131"/>
        <v>13.416222598593553</v>
      </c>
      <c r="Z486" s="9">
        <f t="shared" si="132"/>
        <v>0.42763185101205919</v>
      </c>
      <c r="AA486">
        <f t="shared" si="133"/>
        <v>1.0899999999999963</v>
      </c>
    </row>
    <row r="487" spans="1:27">
      <c r="A487" s="1">
        <f t="shared" si="116"/>
        <v>37507</v>
      </c>
      <c r="B487" s="1">
        <v>4</v>
      </c>
      <c r="C487" s="1">
        <v>-5</v>
      </c>
      <c r="D487" s="2">
        <v>7</v>
      </c>
      <c r="E487" s="5">
        <v>110.13</v>
      </c>
      <c r="F487" s="5">
        <v>99.73</v>
      </c>
      <c r="G487" s="5">
        <v>6.75</v>
      </c>
      <c r="H487" s="5">
        <v>111.56</v>
      </c>
      <c r="I487" s="5">
        <v>109.39</v>
      </c>
      <c r="J487" s="5">
        <v>8.4499999999999993</v>
      </c>
      <c r="K487" s="6">
        <f t="shared" si="117"/>
        <v>110.845</v>
      </c>
      <c r="L487" s="6">
        <f t="shared" si="118"/>
        <v>-1.4300000000000068</v>
      </c>
      <c r="M487" s="6">
        <f t="shared" si="119"/>
        <v>104.56</v>
      </c>
      <c r="N487" s="5">
        <f t="shared" si="120"/>
        <v>5.4075179149032877</v>
      </c>
      <c r="O487" s="6">
        <f t="shared" si="121"/>
        <v>-9.6599999999999966</v>
      </c>
      <c r="P487" s="6">
        <f t="shared" si="122"/>
        <v>10.815035829806575</v>
      </c>
      <c r="Q487" s="6">
        <f t="shared" si="123"/>
        <v>-0.22092078826999523</v>
      </c>
      <c r="R487" s="5">
        <f t="shared" si="124"/>
        <v>0.7609775991049289</v>
      </c>
      <c r="S487" s="5">
        <f t="shared" si="125"/>
        <v>8.2299999999999898</v>
      </c>
      <c r="T487" s="5">
        <f t="shared" si="126"/>
        <v>9.6599999999999966</v>
      </c>
      <c r="U487" s="5">
        <f t="shared" si="127"/>
        <v>0.89320092434430365</v>
      </c>
      <c r="V487" s="5">
        <f t="shared" si="128"/>
        <v>1.1622707680132396</v>
      </c>
      <c r="W487" s="5">
        <f t="shared" si="129"/>
        <v>6.2849999999999966</v>
      </c>
      <c r="X487" s="5">
        <f t="shared" si="130"/>
        <v>104.56</v>
      </c>
      <c r="Y487" s="5">
        <f t="shared" si="131"/>
        <v>19.33604319864191</v>
      </c>
      <c r="Z487" s="9">
        <f t="shared" si="132"/>
        <v>0.42813082112830886</v>
      </c>
      <c r="AA487">
        <f t="shared" si="133"/>
        <v>1.4300000000000068</v>
      </c>
    </row>
    <row r="488" spans="1:27">
      <c r="A488" s="1">
        <f t="shared" si="116"/>
        <v>42504</v>
      </c>
      <c r="B488" s="1">
        <v>4</v>
      </c>
      <c r="C488" s="1">
        <v>5</v>
      </c>
      <c r="D488" s="2">
        <v>4</v>
      </c>
      <c r="E488" s="5">
        <v>60.74</v>
      </c>
      <c r="F488" s="5">
        <v>57.8</v>
      </c>
      <c r="G488" s="5">
        <v>5.08</v>
      </c>
      <c r="H488" s="5">
        <v>61.11</v>
      </c>
      <c r="I488" s="5">
        <v>59.36</v>
      </c>
      <c r="J488" s="5">
        <v>4.04</v>
      </c>
      <c r="K488" s="6">
        <f t="shared" si="117"/>
        <v>60.924999999999997</v>
      </c>
      <c r="L488" s="6">
        <f t="shared" si="118"/>
        <v>-0.36999999999999744</v>
      </c>
      <c r="M488" s="6">
        <f t="shared" si="119"/>
        <v>58.58</v>
      </c>
      <c r="N488" s="5">
        <f t="shared" si="120"/>
        <v>3.2453043000618602</v>
      </c>
      <c r="O488" s="6">
        <f t="shared" si="121"/>
        <v>-1.5600000000000023</v>
      </c>
      <c r="P488" s="6">
        <f t="shared" si="122"/>
        <v>6.4906086001237204</v>
      </c>
      <c r="Q488" s="6">
        <f t="shared" si="123"/>
        <v>0.22514242309153057</v>
      </c>
      <c r="R488" s="5">
        <f t="shared" si="124"/>
        <v>0.18334182097766943</v>
      </c>
      <c r="S488" s="5">
        <f t="shared" si="125"/>
        <v>1.1900000000000048</v>
      </c>
      <c r="T488" s="5">
        <f t="shared" si="126"/>
        <v>1.5600000000000023</v>
      </c>
      <c r="U488" s="5">
        <f t="shared" si="127"/>
        <v>0.24034726111358284</v>
      </c>
      <c r="V488" s="5">
        <f t="shared" si="128"/>
        <v>0.72258247091198802</v>
      </c>
      <c r="W488" s="5">
        <f t="shared" si="129"/>
        <v>2.3449999999999989</v>
      </c>
      <c r="X488" s="5">
        <f t="shared" si="130"/>
        <v>58.58</v>
      </c>
      <c r="Y488" s="5">
        <f t="shared" si="131"/>
        <v>18.050695584658541</v>
      </c>
      <c r="Z488" s="9">
        <f t="shared" si="132"/>
        <v>0.42831063493684118</v>
      </c>
      <c r="AA488">
        <f t="shared" si="133"/>
        <v>0.36999999999999744</v>
      </c>
    </row>
    <row r="489" spans="1:27">
      <c r="A489" s="1">
        <f t="shared" si="116"/>
        <v>16502</v>
      </c>
      <c r="B489" s="1">
        <v>2</v>
      </c>
      <c r="C489" s="1">
        <v>-7</v>
      </c>
      <c r="D489" s="2">
        <v>2</v>
      </c>
      <c r="E489" s="5">
        <v>41.92</v>
      </c>
      <c r="F489" s="5">
        <v>45.27</v>
      </c>
      <c r="G489" s="5">
        <v>5.59</v>
      </c>
      <c r="H489" s="5">
        <v>41.45</v>
      </c>
      <c r="I489" s="5">
        <v>42.36</v>
      </c>
      <c r="J489" s="5">
        <v>4.93</v>
      </c>
      <c r="K489" s="6">
        <f t="shared" si="117"/>
        <v>41.685000000000002</v>
      </c>
      <c r="L489" s="6">
        <f t="shared" si="118"/>
        <v>0.46999999999999886</v>
      </c>
      <c r="M489" s="6">
        <f t="shared" si="119"/>
        <v>43.814999999999998</v>
      </c>
      <c r="N489" s="5">
        <f t="shared" si="120"/>
        <v>3.7266942455747558</v>
      </c>
      <c r="O489" s="6">
        <f t="shared" si="121"/>
        <v>2.9100000000000037</v>
      </c>
      <c r="P489" s="6">
        <f t="shared" si="122"/>
        <v>7.4533884911495116</v>
      </c>
      <c r="Q489" s="6">
        <f t="shared" si="123"/>
        <v>0.12498334923406479</v>
      </c>
      <c r="R489" s="5">
        <f t="shared" si="124"/>
        <v>0.32736788145383411</v>
      </c>
      <c r="S489" s="5">
        <f t="shared" si="125"/>
        <v>2.4400000000000048</v>
      </c>
      <c r="T489" s="5">
        <f t="shared" si="126"/>
        <v>2.9100000000000037</v>
      </c>
      <c r="U489" s="5">
        <f t="shared" si="127"/>
        <v>0.39042644878305599</v>
      </c>
      <c r="V489" s="5">
        <f t="shared" si="128"/>
        <v>0.57155212089890473</v>
      </c>
      <c r="W489" s="5">
        <f t="shared" si="129"/>
        <v>2.1299999999999955</v>
      </c>
      <c r="X489" s="5">
        <f t="shared" si="130"/>
        <v>43.814999999999998</v>
      </c>
      <c r="Y489" s="5">
        <f t="shared" si="131"/>
        <v>11.75706862778665</v>
      </c>
      <c r="Z489" s="9">
        <f t="shared" si="132"/>
        <v>0.42833398184127303</v>
      </c>
      <c r="AA489">
        <f t="shared" si="133"/>
        <v>0.46999999999999886</v>
      </c>
    </row>
    <row r="490" spans="1:27">
      <c r="A490" s="1">
        <f t="shared" si="116"/>
        <v>12508</v>
      </c>
      <c r="B490" s="1">
        <v>1</v>
      </c>
      <c r="C490" s="1">
        <v>5</v>
      </c>
      <c r="D490" s="2">
        <v>8</v>
      </c>
      <c r="E490" s="5">
        <v>179.48</v>
      </c>
      <c r="F490" s="5">
        <v>183.03</v>
      </c>
      <c r="G490" s="5">
        <v>9.64</v>
      </c>
      <c r="H490" s="5">
        <v>181.15</v>
      </c>
      <c r="I490" s="5">
        <v>187.3</v>
      </c>
      <c r="J490" s="5">
        <v>9.2899999999999991</v>
      </c>
      <c r="K490" s="6">
        <f t="shared" si="117"/>
        <v>180.315</v>
      </c>
      <c r="L490" s="6">
        <f t="shared" si="118"/>
        <v>-1.6700000000000159</v>
      </c>
      <c r="M490" s="6">
        <f t="shared" si="119"/>
        <v>185.16500000000002</v>
      </c>
      <c r="N490" s="5">
        <f t="shared" si="120"/>
        <v>6.6939095452508166</v>
      </c>
      <c r="O490" s="6">
        <f t="shared" si="121"/>
        <v>-4.2700000000000102</v>
      </c>
      <c r="P490" s="6">
        <f t="shared" si="122"/>
        <v>13.387819090501633</v>
      </c>
      <c r="Q490" s="6">
        <f t="shared" si="123"/>
        <v>3.6965704552213208E-2</v>
      </c>
      <c r="R490" s="5">
        <f t="shared" si="124"/>
        <v>0.19420638883928734</v>
      </c>
      <c r="S490" s="5">
        <f t="shared" si="125"/>
        <v>2.5999999999999943</v>
      </c>
      <c r="T490" s="5">
        <f t="shared" si="126"/>
        <v>4.2700000000000102</v>
      </c>
      <c r="U490" s="5">
        <f t="shared" si="127"/>
        <v>0.31894664628606184</v>
      </c>
      <c r="V490" s="5">
        <f t="shared" si="128"/>
        <v>0.72453921990042314</v>
      </c>
      <c r="W490" s="5">
        <f t="shared" si="129"/>
        <v>4.8500000000000227</v>
      </c>
      <c r="X490" s="5">
        <f t="shared" si="130"/>
        <v>185.16500000000002</v>
      </c>
      <c r="Y490" s="5">
        <f t="shared" si="131"/>
        <v>27.661712299559017</v>
      </c>
      <c r="Z490" s="9">
        <f t="shared" si="132"/>
        <v>0.42925050960948202</v>
      </c>
      <c r="AA490">
        <f t="shared" si="133"/>
        <v>1.6700000000000159</v>
      </c>
    </row>
    <row r="491" spans="1:27">
      <c r="A491" s="1">
        <f t="shared" si="116"/>
        <v>16501</v>
      </c>
      <c r="B491" s="1">
        <v>2</v>
      </c>
      <c r="C491" s="1">
        <v>-7</v>
      </c>
      <c r="D491" s="2">
        <v>1</v>
      </c>
      <c r="E491" s="5">
        <v>63.55</v>
      </c>
      <c r="F491" s="5">
        <v>62.65</v>
      </c>
      <c r="G491" s="5">
        <v>5.84</v>
      </c>
      <c r="H491" s="5">
        <v>63.18</v>
      </c>
      <c r="I491" s="5">
        <v>69.31</v>
      </c>
      <c r="J491" s="5">
        <v>5.77</v>
      </c>
      <c r="K491" s="6">
        <f t="shared" si="117"/>
        <v>63.364999999999995</v>
      </c>
      <c r="L491" s="6">
        <f t="shared" si="118"/>
        <v>0.36999999999999744</v>
      </c>
      <c r="M491" s="6">
        <f t="shared" si="119"/>
        <v>65.98</v>
      </c>
      <c r="N491" s="5">
        <f t="shared" si="120"/>
        <v>4.1048294727065091</v>
      </c>
      <c r="O491" s="6">
        <f t="shared" si="121"/>
        <v>-6.6600000000000037</v>
      </c>
      <c r="P491" s="6">
        <f t="shared" si="122"/>
        <v>8.2096589454130182</v>
      </c>
      <c r="Q491" s="6">
        <f t="shared" si="123"/>
        <v>1.2058131857533917E-2</v>
      </c>
      <c r="R491" s="5">
        <f t="shared" si="124"/>
        <v>0.85630841022060633</v>
      </c>
      <c r="S491" s="5">
        <f t="shared" si="125"/>
        <v>7.0300000000000011</v>
      </c>
      <c r="T491" s="5">
        <f t="shared" si="126"/>
        <v>6.6600000000000037</v>
      </c>
      <c r="U491" s="5">
        <f t="shared" si="127"/>
        <v>0.81123954652478525</v>
      </c>
      <c r="V491" s="5">
        <f t="shared" si="128"/>
        <v>0.63705447872742327</v>
      </c>
      <c r="W491" s="5">
        <f t="shared" si="129"/>
        <v>2.6150000000000091</v>
      </c>
      <c r="X491" s="5">
        <f t="shared" si="130"/>
        <v>65.98</v>
      </c>
      <c r="Y491" s="5">
        <f t="shared" si="131"/>
        <v>16.073749333244837</v>
      </c>
      <c r="Z491" s="9">
        <f t="shared" si="132"/>
        <v>0.42945314063352708</v>
      </c>
      <c r="AA491">
        <f t="shared" si="133"/>
        <v>0.36999999999999744</v>
      </c>
    </row>
    <row r="492" spans="1:27">
      <c r="A492" s="1">
        <f t="shared" si="116"/>
        <v>16503</v>
      </c>
      <c r="B492" s="1">
        <v>2</v>
      </c>
      <c r="C492" s="1">
        <v>-7</v>
      </c>
      <c r="D492" s="2">
        <v>3</v>
      </c>
      <c r="E492" s="5">
        <v>26.25</v>
      </c>
      <c r="F492" s="5">
        <v>24.84</v>
      </c>
      <c r="G492" s="5">
        <v>4.53</v>
      </c>
      <c r="H492" s="5">
        <v>27.23</v>
      </c>
      <c r="I492" s="5">
        <v>14.45</v>
      </c>
      <c r="J492" s="5">
        <v>3.89</v>
      </c>
      <c r="K492" s="6">
        <f t="shared" si="117"/>
        <v>26.740000000000002</v>
      </c>
      <c r="L492" s="6">
        <f t="shared" si="118"/>
        <v>-0.98000000000000043</v>
      </c>
      <c r="M492" s="6">
        <f t="shared" si="119"/>
        <v>19.645</v>
      </c>
      <c r="N492" s="5">
        <f t="shared" si="120"/>
        <v>2.9855066571689304</v>
      </c>
      <c r="O492" s="6">
        <f t="shared" si="121"/>
        <v>10.39</v>
      </c>
      <c r="P492" s="6">
        <f t="shared" si="122"/>
        <v>5.9710133143378608</v>
      </c>
      <c r="Q492" s="6">
        <f t="shared" si="123"/>
        <v>0.15114576613468708</v>
      </c>
      <c r="R492" s="5">
        <f t="shared" si="124"/>
        <v>1.9041994049314637</v>
      </c>
      <c r="S492" s="5">
        <f t="shared" si="125"/>
        <v>11.370000000000001</v>
      </c>
      <c r="T492" s="5">
        <f t="shared" si="126"/>
        <v>10.39</v>
      </c>
      <c r="U492" s="5">
        <f t="shared" si="127"/>
        <v>1.740073158947925</v>
      </c>
      <c r="V492" s="5">
        <f t="shared" si="128"/>
        <v>2.3764810515371573</v>
      </c>
      <c r="W492" s="5">
        <f t="shared" si="129"/>
        <v>7.0950000000000024</v>
      </c>
      <c r="X492" s="5">
        <f t="shared" si="130"/>
        <v>19.645</v>
      </c>
      <c r="Y492" s="5">
        <f t="shared" si="131"/>
        <v>6.5801226578502376</v>
      </c>
      <c r="Z492" s="9">
        <f t="shared" si="132"/>
        <v>0.42966265837282158</v>
      </c>
      <c r="AA492">
        <f t="shared" si="133"/>
        <v>0.98000000000000043</v>
      </c>
    </row>
    <row r="493" spans="1:27">
      <c r="A493" s="1">
        <f t="shared" si="116"/>
        <v>33003</v>
      </c>
      <c r="B493" s="1">
        <v>3</v>
      </c>
      <c r="C493" s="1">
        <v>6</v>
      </c>
      <c r="D493" s="2">
        <v>3</v>
      </c>
      <c r="E493" s="5">
        <v>51.57</v>
      </c>
      <c r="F493" s="5">
        <v>44.52</v>
      </c>
      <c r="G493" s="5">
        <v>4.6500000000000004</v>
      </c>
      <c r="H493" s="5">
        <v>52.14</v>
      </c>
      <c r="I493" s="5">
        <v>48.82</v>
      </c>
      <c r="J493" s="5">
        <v>5.65</v>
      </c>
      <c r="K493" s="6">
        <f t="shared" si="117"/>
        <v>51.855000000000004</v>
      </c>
      <c r="L493" s="6">
        <f t="shared" si="118"/>
        <v>-0.57000000000000028</v>
      </c>
      <c r="M493" s="6">
        <f t="shared" si="119"/>
        <v>46.67</v>
      </c>
      <c r="N493" s="5">
        <f t="shared" si="120"/>
        <v>3.6587224546281178</v>
      </c>
      <c r="O493" s="6">
        <f t="shared" si="121"/>
        <v>-4.2999999999999972</v>
      </c>
      <c r="P493" s="6">
        <f t="shared" si="122"/>
        <v>7.3174449092562357</v>
      </c>
      <c r="Q493" s="6">
        <f t="shared" si="123"/>
        <v>-0.19236156503875246</v>
      </c>
      <c r="R493" s="5">
        <f t="shared" si="124"/>
        <v>0.50974076966151338</v>
      </c>
      <c r="S493" s="5">
        <f t="shared" si="125"/>
        <v>3.7299999999999969</v>
      </c>
      <c r="T493" s="5">
        <f t="shared" si="126"/>
        <v>4.2999999999999972</v>
      </c>
      <c r="U493" s="5">
        <f t="shared" si="127"/>
        <v>0.58763681221032393</v>
      </c>
      <c r="V493" s="5">
        <f t="shared" si="128"/>
        <v>1.4171613354932711</v>
      </c>
      <c r="W493" s="5">
        <f t="shared" si="129"/>
        <v>5.1850000000000023</v>
      </c>
      <c r="X493" s="5">
        <f t="shared" si="130"/>
        <v>46.67</v>
      </c>
      <c r="Y493" s="5">
        <f t="shared" si="131"/>
        <v>12.755818616677132</v>
      </c>
      <c r="Z493" s="9">
        <f t="shared" si="132"/>
        <v>0.42983834170534396</v>
      </c>
      <c r="AA493">
        <f t="shared" si="133"/>
        <v>0.57000000000000028</v>
      </c>
    </row>
    <row r="494" spans="1:27">
      <c r="A494" s="1">
        <f t="shared" si="116"/>
        <v>3502</v>
      </c>
      <c r="B494" s="1">
        <v>0</v>
      </c>
      <c r="C494" s="1">
        <v>7</v>
      </c>
      <c r="D494" s="2">
        <v>2</v>
      </c>
      <c r="E494" s="5">
        <v>98.82</v>
      </c>
      <c r="F494" s="5">
        <v>104.09</v>
      </c>
      <c r="G494" s="5">
        <v>6.4</v>
      </c>
      <c r="H494" s="5">
        <v>96.63</v>
      </c>
      <c r="I494" s="5">
        <v>102.01</v>
      </c>
      <c r="J494" s="5">
        <v>7.18</v>
      </c>
      <c r="K494" s="6">
        <f t="shared" si="117"/>
        <v>97.724999999999994</v>
      </c>
      <c r="L494" s="6">
        <f t="shared" si="118"/>
        <v>2.1899999999999977</v>
      </c>
      <c r="M494" s="6">
        <f t="shared" si="119"/>
        <v>103.05000000000001</v>
      </c>
      <c r="N494" s="5">
        <f t="shared" si="120"/>
        <v>4.8091683272682406</v>
      </c>
      <c r="O494" s="6">
        <f t="shared" si="121"/>
        <v>2.0799999999999983</v>
      </c>
      <c r="P494" s="6">
        <f t="shared" si="122"/>
        <v>9.6183366545364812</v>
      </c>
      <c r="Q494" s="6">
        <f t="shared" si="123"/>
        <v>-0.11449708363419378</v>
      </c>
      <c r="R494" s="5">
        <f t="shared" si="124"/>
        <v>1.1436488859861026E-2</v>
      </c>
      <c r="S494" s="5">
        <f t="shared" si="125"/>
        <v>0.10999999999999943</v>
      </c>
      <c r="T494" s="5">
        <f t="shared" si="126"/>
        <v>2.0799999999999983</v>
      </c>
      <c r="U494" s="5">
        <f t="shared" si="127"/>
        <v>0.21625360753191852</v>
      </c>
      <c r="V494" s="5">
        <f t="shared" si="128"/>
        <v>1.1072600577956448</v>
      </c>
      <c r="W494" s="5">
        <f t="shared" si="129"/>
        <v>5.3250000000000171</v>
      </c>
      <c r="X494" s="5">
        <f t="shared" si="130"/>
        <v>103.05000000000001</v>
      </c>
      <c r="Y494" s="5">
        <f t="shared" si="131"/>
        <v>21.427821400157907</v>
      </c>
      <c r="Z494" s="9">
        <f t="shared" si="132"/>
        <v>0.42999767441231584</v>
      </c>
      <c r="AA494">
        <f t="shared" si="133"/>
        <v>2.1899999999999977</v>
      </c>
    </row>
    <row r="495" spans="1:27">
      <c r="A495" s="1">
        <f t="shared" si="116"/>
        <v>38510</v>
      </c>
      <c r="B495" s="1">
        <v>4</v>
      </c>
      <c r="C495" s="1">
        <v>-3</v>
      </c>
      <c r="D495" s="2">
        <v>10</v>
      </c>
      <c r="E495" s="5">
        <v>515.1</v>
      </c>
      <c r="F495" s="5">
        <v>500.22</v>
      </c>
      <c r="G495" s="5">
        <v>18.37</v>
      </c>
      <c r="H495" s="5">
        <v>516.38</v>
      </c>
      <c r="I495" s="5">
        <v>507.58</v>
      </c>
      <c r="J495" s="5">
        <v>18.059999999999999</v>
      </c>
      <c r="K495" s="6">
        <f t="shared" si="117"/>
        <v>515.74</v>
      </c>
      <c r="L495" s="6">
        <f t="shared" si="118"/>
        <v>-1.2799999999999727</v>
      </c>
      <c r="M495" s="6">
        <f t="shared" si="119"/>
        <v>503.9</v>
      </c>
      <c r="N495" s="5">
        <f t="shared" si="120"/>
        <v>12.880416336438818</v>
      </c>
      <c r="O495" s="6">
        <f t="shared" si="121"/>
        <v>-7.3599999999999568</v>
      </c>
      <c r="P495" s="6">
        <f t="shared" si="122"/>
        <v>25.760832672877637</v>
      </c>
      <c r="Q495" s="6">
        <f t="shared" si="123"/>
        <v>1.7017708163023965E-2</v>
      </c>
      <c r="R495" s="5">
        <f t="shared" si="124"/>
        <v>0.23601721563920286</v>
      </c>
      <c r="S495" s="5">
        <f t="shared" si="125"/>
        <v>6.0799999999999841</v>
      </c>
      <c r="T495" s="5">
        <f t="shared" si="126"/>
        <v>7.3599999999999568</v>
      </c>
      <c r="U495" s="5">
        <f t="shared" si="127"/>
        <v>0.28570505051061307</v>
      </c>
      <c r="V495" s="5">
        <f t="shared" si="128"/>
        <v>0.91922494512111075</v>
      </c>
      <c r="W495" s="5">
        <f t="shared" si="129"/>
        <v>11.840000000000032</v>
      </c>
      <c r="X495" s="5">
        <f t="shared" si="130"/>
        <v>503.9</v>
      </c>
      <c r="Y495" s="5">
        <f t="shared" si="131"/>
        <v>39.121406237037711</v>
      </c>
      <c r="Z495" s="9">
        <f t="shared" si="132"/>
        <v>0.4300999883747964</v>
      </c>
      <c r="AA495">
        <f t="shared" si="133"/>
        <v>1.2799999999999727</v>
      </c>
    </row>
    <row r="496" spans="1:27">
      <c r="A496" s="1">
        <f t="shared" si="116"/>
        <v>38009</v>
      </c>
      <c r="B496" s="1">
        <v>4</v>
      </c>
      <c r="C496" s="1">
        <v>-4</v>
      </c>
      <c r="D496" s="2">
        <v>9</v>
      </c>
      <c r="E496" s="5">
        <v>95.71</v>
      </c>
      <c r="F496" s="5">
        <v>80.83</v>
      </c>
      <c r="G496" s="5">
        <v>6.43</v>
      </c>
      <c r="H496" s="5">
        <v>94.34</v>
      </c>
      <c r="I496" s="5">
        <v>80.099999999999994</v>
      </c>
      <c r="J496" s="5">
        <v>6.84</v>
      </c>
      <c r="K496" s="6">
        <f t="shared" si="117"/>
        <v>95.025000000000006</v>
      </c>
      <c r="L496" s="6">
        <f t="shared" si="118"/>
        <v>1.3699999999999903</v>
      </c>
      <c r="M496" s="6">
        <f t="shared" si="119"/>
        <v>80.465000000000003</v>
      </c>
      <c r="N496" s="5">
        <f t="shared" si="120"/>
        <v>4.6938923080957018</v>
      </c>
      <c r="O496" s="6">
        <f t="shared" si="121"/>
        <v>0.73000000000000398</v>
      </c>
      <c r="P496" s="6">
        <f t="shared" si="122"/>
        <v>9.3877846161914036</v>
      </c>
      <c r="Q496" s="6">
        <f t="shared" si="123"/>
        <v>-6.1734586777562828E-2</v>
      </c>
      <c r="R496" s="5">
        <f t="shared" si="124"/>
        <v>6.8173698712277492E-2</v>
      </c>
      <c r="S496" s="5">
        <f t="shared" si="125"/>
        <v>0.63999999999998636</v>
      </c>
      <c r="T496" s="5">
        <f t="shared" si="126"/>
        <v>0.73000000000000398</v>
      </c>
      <c r="U496" s="5">
        <f t="shared" si="127"/>
        <v>7.7760625093693594E-2</v>
      </c>
      <c r="V496" s="5">
        <f t="shared" si="128"/>
        <v>3.1019032914086924</v>
      </c>
      <c r="W496" s="5">
        <f t="shared" si="129"/>
        <v>14.560000000000002</v>
      </c>
      <c r="X496" s="5">
        <f t="shared" si="130"/>
        <v>80.465000000000003</v>
      </c>
      <c r="Y496" s="5">
        <f t="shared" si="131"/>
        <v>17.142489584011017</v>
      </c>
      <c r="Z496" s="9">
        <f t="shared" si="132"/>
        <v>0.43066228067942058</v>
      </c>
      <c r="AA496">
        <f t="shared" si="133"/>
        <v>1.3699999999999903</v>
      </c>
    </row>
    <row r="497" spans="1:27">
      <c r="A497" s="1">
        <f t="shared" si="116"/>
        <v>2010</v>
      </c>
      <c r="B497" s="1">
        <v>0</v>
      </c>
      <c r="C497" s="1">
        <v>4</v>
      </c>
      <c r="D497" s="2">
        <v>10</v>
      </c>
      <c r="E497" s="5">
        <v>11.82</v>
      </c>
      <c r="F497" s="5">
        <v>5.27</v>
      </c>
      <c r="G497" s="5">
        <v>3.24</v>
      </c>
      <c r="H497" s="5">
        <v>11.77</v>
      </c>
      <c r="I497" s="5">
        <v>17.91</v>
      </c>
      <c r="J497" s="5">
        <v>3.73</v>
      </c>
      <c r="K497" s="6">
        <f t="shared" si="117"/>
        <v>11.795</v>
      </c>
      <c r="L497" s="6">
        <f t="shared" si="118"/>
        <v>5.0000000000000711E-2</v>
      </c>
      <c r="M497" s="6">
        <f t="shared" si="119"/>
        <v>11.59</v>
      </c>
      <c r="N497" s="5">
        <f t="shared" si="120"/>
        <v>2.4703491656039236</v>
      </c>
      <c r="O497" s="6">
        <f t="shared" si="121"/>
        <v>-12.64</v>
      </c>
      <c r="P497" s="6">
        <f t="shared" si="122"/>
        <v>4.9406983312078472</v>
      </c>
      <c r="Q497" s="6">
        <f t="shared" si="123"/>
        <v>-0.13991110382827054</v>
      </c>
      <c r="R497" s="5">
        <f t="shared" si="124"/>
        <v>2.568462826366833</v>
      </c>
      <c r="S497" s="5">
        <f t="shared" si="125"/>
        <v>12.690000000000001</v>
      </c>
      <c r="T497" s="5">
        <f t="shared" si="126"/>
        <v>12.64</v>
      </c>
      <c r="U497" s="5">
        <f t="shared" si="127"/>
        <v>2.5583427994701942</v>
      </c>
      <c r="V497" s="5">
        <f t="shared" si="128"/>
        <v>8.2984220552435123E-2</v>
      </c>
      <c r="W497" s="5">
        <f t="shared" si="129"/>
        <v>0.20500000000000007</v>
      </c>
      <c r="X497" s="5">
        <f t="shared" si="130"/>
        <v>11.59</v>
      </c>
      <c r="Y497" s="5">
        <f t="shared" si="131"/>
        <v>4.6916444692815746</v>
      </c>
      <c r="Z497" s="9">
        <f t="shared" si="132"/>
        <v>0.43074818629914158</v>
      </c>
      <c r="AA497">
        <f t="shared" si="133"/>
        <v>5.0000000000000711E-2</v>
      </c>
    </row>
    <row r="498" spans="1:27">
      <c r="A498" s="1">
        <f t="shared" si="116"/>
        <v>16995</v>
      </c>
      <c r="B498" s="1">
        <v>2</v>
      </c>
      <c r="C498" s="1">
        <v>-6</v>
      </c>
      <c r="D498" s="2">
        <v>-5</v>
      </c>
      <c r="E498" s="5">
        <v>88.08</v>
      </c>
      <c r="F498" s="5">
        <v>80.16</v>
      </c>
      <c r="G498" s="5">
        <v>6.98</v>
      </c>
      <c r="H498" s="5">
        <v>88.27</v>
      </c>
      <c r="I498" s="5">
        <v>81.37</v>
      </c>
      <c r="J498" s="5">
        <v>6.67</v>
      </c>
      <c r="K498" s="6">
        <f t="shared" si="117"/>
        <v>88.174999999999997</v>
      </c>
      <c r="L498" s="6">
        <f t="shared" si="118"/>
        <v>-0.18999999999999773</v>
      </c>
      <c r="M498" s="6">
        <f t="shared" si="119"/>
        <v>80.765000000000001</v>
      </c>
      <c r="N498" s="5">
        <f t="shared" si="120"/>
        <v>4.8272481808997556</v>
      </c>
      <c r="O498" s="6">
        <f t="shared" si="121"/>
        <v>-1.210000000000008</v>
      </c>
      <c r="P498" s="6">
        <f t="shared" si="122"/>
        <v>9.6544963617995112</v>
      </c>
      <c r="Q498" s="6">
        <f t="shared" si="123"/>
        <v>4.5397830473997806E-2</v>
      </c>
      <c r="R498" s="5">
        <f t="shared" si="124"/>
        <v>0.10565025473891125</v>
      </c>
      <c r="S498" s="5">
        <f t="shared" si="125"/>
        <v>1.0200000000000102</v>
      </c>
      <c r="T498" s="5">
        <f t="shared" si="126"/>
        <v>1.210000000000008</v>
      </c>
      <c r="U498" s="5">
        <f t="shared" si="127"/>
        <v>0.12533020415106094</v>
      </c>
      <c r="V498" s="5">
        <f t="shared" si="128"/>
        <v>1.5350360541476944</v>
      </c>
      <c r="W498" s="5">
        <f t="shared" si="129"/>
        <v>7.4099999999999966</v>
      </c>
      <c r="X498" s="5">
        <f t="shared" si="130"/>
        <v>80.765000000000001</v>
      </c>
      <c r="Y498" s="5">
        <f t="shared" si="131"/>
        <v>16.731064360760943</v>
      </c>
      <c r="Z498" s="9">
        <f t="shared" si="132"/>
        <v>0.43090602223686775</v>
      </c>
      <c r="AA498">
        <f t="shared" si="133"/>
        <v>0.18999999999999773</v>
      </c>
    </row>
    <row r="499" spans="1:27">
      <c r="A499" s="1">
        <f t="shared" si="116"/>
        <v>3006</v>
      </c>
      <c r="B499" s="1">
        <v>0</v>
      </c>
      <c r="C499" s="1">
        <v>6</v>
      </c>
      <c r="D499" s="2">
        <v>6</v>
      </c>
      <c r="E499" s="5">
        <v>311.32</v>
      </c>
      <c r="F499" s="5">
        <v>324.19</v>
      </c>
      <c r="G499" s="5">
        <v>13.22</v>
      </c>
      <c r="H499" s="5">
        <v>306.89</v>
      </c>
      <c r="I499" s="5">
        <v>319.49</v>
      </c>
      <c r="J499" s="5">
        <v>13.59</v>
      </c>
      <c r="K499" s="6">
        <f t="shared" si="117"/>
        <v>309.10500000000002</v>
      </c>
      <c r="L499" s="6">
        <f t="shared" si="118"/>
        <v>4.4300000000000068</v>
      </c>
      <c r="M499" s="6">
        <f t="shared" si="119"/>
        <v>321.84000000000003</v>
      </c>
      <c r="N499" s="5">
        <f t="shared" si="120"/>
        <v>9.4796690343070527</v>
      </c>
      <c r="O499" s="6">
        <f t="shared" si="121"/>
        <v>4.6999999999999886</v>
      </c>
      <c r="P499" s="6">
        <f t="shared" si="122"/>
        <v>18.959338068614105</v>
      </c>
      <c r="Q499" s="6">
        <f t="shared" si="123"/>
        <v>-2.7596385098057698E-2</v>
      </c>
      <c r="R499" s="5">
        <f t="shared" si="124"/>
        <v>1.424100351092681E-2</v>
      </c>
      <c r="S499" s="5">
        <f t="shared" si="125"/>
        <v>0.26999999999998181</v>
      </c>
      <c r="T499" s="5">
        <f t="shared" si="126"/>
        <v>4.6999999999999886</v>
      </c>
      <c r="U499" s="5">
        <f t="shared" si="127"/>
        <v>0.24789895000503837</v>
      </c>
      <c r="V499" s="5">
        <f t="shared" si="128"/>
        <v>1.343401331197521</v>
      </c>
      <c r="W499" s="5">
        <f t="shared" si="129"/>
        <v>12.735000000000014</v>
      </c>
      <c r="X499" s="5">
        <f t="shared" si="130"/>
        <v>321.84000000000003</v>
      </c>
      <c r="Y499" s="5">
        <f t="shared" si="131"/>
        <v>33.95055237005181</v>
      </c>
      <c r="Z499" s="9">
        <f t="shared" si="132"/>
        <v>0.43149971031276485</v>
      </c>
      <c r="AA499">
        <f t="shared" si="133"/>
        <v>4.4300000000000068</v>
      </c>
    </row>
    <row r="500" spans="1:27">
      <c r="A500" s="1">
        <f t="shared" si="116"/>
        <v>37002</v>
      </c>
      <c r="B500" s="1">
        <v>4</v>
      </c>
      <c r="C500" s="1">
        <v>-6</v>
      </c>
      <c r="D500" s="2">
        <v>2</v>
      </c>
      <c r="E500" s="5">
        <v>25.16</v>
      </c>
      <c r="F500" s="5">
        <v>29.45</v>
      </c>
      <c r="G500" s="5">
        <v>5.19</v>
      </c>
      <c r="H500" s="5">
        <v>25.3</v>
      </c>
      <c r="I500" s="5">
        <v>20.7</v>
      </c>
      <c r="J500" s="5">
        <v>5.36</v>
      </c>
      <c r="K500" s="6">
        <f t="shared" si="117"/>
        <v>25.23</v>
      </c>
      <c r="L500" s="6">
        <f t="shared" si="118"/>
        <v>-0.14000000000000057</v>
      </c>
      <c r="M500" s="6">
        <f t="shared" si="119"/>
        <v>25.074999999999999</v>
      </c>
      <c r="N500" s="5">
        <f t="shared" si="120"/>
        <v>3.7304724901813713</v>
      </c>
      <c r="O500" s="6">
        <f t="shared" si="121"/>
        <v>8.75</v>
      </c>
      <c r="P500" s="6">
        <f t="shared" si="122"/>
        <v>7.4609449803627426</v>
      </c>
      <c r="Q500" s="6">
        <f t="shared" si="123"/>
        <v>-3.2219122367993243E-2</v>
      </c>
      <c r="R500" s="5">
        <f t="shared" si="124"/>
        <v>1.1915380723753546</v>
      </c>
      <c r="S500" s="5">
        <f t="shared" si="125"/>
        <v>8.89</v>
      </c>
      <c r="T500" s="5">
        <f t="shared" si="126"/>
        <v>8.75</v>
      </c>
      <c r="U500" s="5">
        <f t="shared" si="127"/>
        <v>1.1727736932828292</v>
      </c>
      <c r="V500" s="5">
        <f t="shared" si="128"/>
        <v>4.1549696562020545E-2</v>
      </c>
      <c r="W500" s="5">
        <f t="shared" si="129"/>
        <v>0.15500000000000114</v>
      </c>
      <c r="X500" s="5">
        <f t="shared" si="130"/>
        <v>25.074999999999999</v>
      </c>
      <c r="Y500" s="5">
        <f t="shared" si="131"/>
        <v>6.7216686535010162</v>
      </c>
      <c r="Z500" s="9">
        <f t="shared" si="132"/>
        <v>0.43243496620879307</v>
      </c>
      <c r="AA500">
        <f t="shared" si="133"/>
        <v>0.14000000000000057</v>
      </c>
    </row>
    <row r="501" spans="1:27">
      <c r="A501" s="1">
        <f t="shared" si="116"/>
        <v>37001</v>
      </c>
      <c r="B501" s="1">
        <v>4</v>
      </c>
      <c r="C501" s="1">
        <v>-6</v>
      </c>
      <c r="D501" s="2">
        <v>1</v>
      </c>
      <c r="E501" s="5">
        <v>32.78</v>
      </c>
      <c r="F501" s="5">
        <v>41.55</v>
      </c>
      <c r="G501" s="5">
        <v>5.73</v>
      </c>
      <c r="H501" s="5">
        <v>34.24</v>
      </c>
      <c r="I501" s="5">
        <v>29.63</v>
      </c>
      <c r="J501" s="5">
        <v>5.47</v>
      </c>
      <c r="K501" s="6">
        <f t="shared" si="117"/>
        <v>33.510000000000005</v>
      </c>
      <c r="L501" s="6">
        <f t="shared" si="118"/>
        <v>-1.4600000000000009</v>
      </c>
      <c r="M501" s="6">
        <f t="shared" si="119"/>
        <v>35.589999999999996</v>
      </c>
      <c r="N501" s="5">
        <f t="shared" si="120"/>
        <v>3.9608648045597312</v>
      </c>
      <c r="O501" s="6">
        <f t="shared" si="121"/>
        <v>11.919999999999998</v>
      </c>
      <c r="P501" s="6">
        <f t="shared" si="122"/>
        <v>7.9217296091194624</v>
      </c>
      <c r="Q501" s="6">
        <f t="shared" si="123"/>
        <v>4.6403564405661589E-2</v>
      </c>
      <c r="R501" s="5">
        <f t="shared" si="124"/>
        <v>1.6890250816686545</v>
      </c>
      <c r="S501" s="5">
        <f t="shared" si="125"/>
        <v>13.379999999999999</v>
      </c>
      <c r="T501" s="5">
        <f t="shared" si="126"/>
        <v>11.919999999999998</v>
      </c>
      <c r="U501" s="5">
        <f t="shared" si="127"/>
        <v>1.5047218963744664</v>
      </c>
      <c r="V501" s="5">
        <f t="shared" si="128"/>
        <v>0.52513784303001299</v>
      </c>
      <c r="W501" s="5">
        <f t="shared" si="129"/>
        <v>2.0799999999999912</v>
      </c>
      <c r="X501" s="5">
        <f t="shared" si="130"/>
        <v>35.589999999999996</v>
      </c>
      <c r="Y501" s="5">
        <f t="shared" si="131"/>
        <v>8.9854114583837692</v>
      </c>
      <c r="Z501" s="9">
        <f t="shared" si="132"/>
        <v>0.43267308675257349</v>
      </c>
      <c r="AA501">
        <f t="shared" si="133"/>
        <v>1.4600000000000009</v>
      </c>
    </row>
    <row r="502" spans="1:27">
      <c r="A502" s="1">
        <f t="shared" si="116"/>
        <v>16500</v>
      </c>
      <c r="B502" s="1">
        <v>2</v>
      </c>
      <c r="C502" s="1">
        <v>-7</v>
      </c>
      <c r="D502" s="2">
        <v>0</v>
      </c>
      <c r="E502" s="5">
        <v>9.31</v>
      </c>
      <c r="F502" s="5">
        <v>5.33</v>
      </c>
      <c r="G502" s="5">
        <v>3.48</v>
      </c>
      <c r="H502" s="5">
        <v>10.38</v>
      </c>
      <c r="I502" s="5">
        <v>1.24</v>
      </c>
      <c r="J502" s="5">
        <v>3.19</v>
      </c>
      <c r="K502" s="6">
        <f t="shared" si="117"/>
        <v>9.8450000000000006</v>
      </c>
      <c r="L502" s="6">
        <f t="shared" si="118"/>
        <v>-1.0700000000000003</v>
      </c>
      <c r="M502" s="6">
        <f t="shared" si="119"/>
        <v>3.2850000000000001</v>
      </c>
      <c r="N502" s="5">
        <f t="shared" si="120"/>
        <v>2.3604289864344574</v>
      </c>
      <c r="O502" s="6">
        <f t="shared" si="121"/>
        <v>4.09</v>
      </c>
      <c r="P502" s="6">
        <f t="shared" si="122"/>
        <v>4.7208579728689148</v>
      </c>
      <c r="Q502" s="6">
        <f t="shared" si="123"/>
        <v>8.6792452830188688E-2</v>
      </c>
      <c r="R502" s="5">
        <f t="shared" si="124"/>
        <v>1.0930216561597201</v>
      </c>
      <c r="S502" s="5">
        <f t="shared" si="125"/>
        <v>5.16</v>
      </c>
      <c r="T502" s="5">
        <f t="shared" si="126"/>
        <v>4.09</v>
      </c>
      <c r="U502" s="5">
        <f t="shared" si="127"/>
        <v>0.86636794063822764</v>
      </c>
      <c r="V502" s="5">
        <f t="shared" si="128"/>
        <v>2.7791558389177382</v>
      </c>
      <c r="W502" s="5">
        <f t="shared" si="129"/>
        <v>6.5600000000000005</v>
      </c>
      <c r="X502" s="5">
        <f t="shared" si="130"/>
        <v>3.2850000000000001</v>
      </c>
      <c r="Y502" s="5">
        <f t="shared" si="131"/>
        <v>1.3916961784824342</v>
      </c>
      <c r="Z502" s="9">
        <f t="shared" si="132"/>
        <v>0.43300115473287132</v>
      </c>
      <c r="AA502">
        <f t="shared" si="133"/>
        <v>1.0700000000000003</v>
      </c>
    </row>
    <row r="503" spans="1:27">
      <c r="A503" s="1">
        <f t="shared" si="116"/>
        <v>6498</v>
      </c>
      <c r="B503" s="1">
        <v>1</v>
      </c>
      <c r="C503" s="1">
        <v>-7</v>
      </c>
      <c r="D503" s="2">
        <v>-2</v>
      </c>
      <c r="E503" s="5">
        <v>85.74</v>
      </c>
      <c r="F503" s="5">
        <v>82.2</v>
      </c>
      <c r="G503" s="5">
        <v>6.61</v>
      </c>
      <c r="H503" s="5">
        <v>87.25</v>
      </c>
      <c r="I503" s="5">
        <v>84.95</v>
      </c>
      <c r="J503" s="5">
        <v>6.22</v>
      </c>
      <c r="K503" s="6">
        <f t="shared" si="117"/>
        <v>86.495000000000005</v>
      </c>
      <c r="L503" s="6">
        <f t="shared" si="118"/>
        <v>-1.5100000000000051</v>
      </c>
      <c r="M503" s="6">
        <f t="shared" si="119"/>
        <v>83.575000000000003</v>
      </c>
      <c r="N503" s="5">
        <f t="shared" si="120"/>
        <v>4.5381852099710516</v>
      </c>
      <c r="O503" s="6">
        <f t="shared" si="121"/>
        <v>-2.75</v>
      </c>
      <c r="P503" s="6">
        <f t="shared" si="122"/>
        <v>9.0763704199421031</v>
      </c>
      <c r="Q503" s="6">
        <f t="shared" si="123"/>
        <v>6.0738888450543628E-2</v>
      </c>
      <c r="R503" s="5">
        <f t="shared" si="124"/>
        <v>0.13661848763637224</v>
      </c>
      <c r="S503" s="5">
        <f t="shared" si="125"/>
        <v>1.2399999999999949</v>
      </c>
      <c r="T503" s="5">
        <f t="shared" si="126"/>
        <v>2.75</v>
      </c>
      <c r="U503" s="5">
        <f t="shared" si="127"/>
        <v>0.30298454919356871</v>
      </c>
      <c r="V503" s="5">
        <f t="shared" si="128"/>
        <v>0.6434290062874336</v>
      </c>
      <c r="W503" s="5">
        <f t="shared" si="129"/>
        <v>2.9200000000000017</v>
      </c>
      <c r="X503" s="5">
        <f t="shared" si="130"/>
        <v>83.575000000000003</v>
      </c>
      <c r="Y503" s="5">
        <f t="shared" si="131"/>
        <v>18.41595178098364</v>
      </c>
      <c r="Z503" s="9">
        <f t="shared" si="132"/>
        <v>0.43402995288343865</v>
      </c>
      <c r="AA503">
        <f t="shared" si="133"/>
        <v>1.5100000000000051</v>
      </c>
    </row>
    <row r="504" spans="1:27">
      <c r="A504" s="1">
        <f t="shared" si="116"/>
        <v>23005</v>
      </c>
      <c r="B504" s="1">
        <v>2</v>
      </c>
      <c r="C504" s="1">
        <v>6</v>
      </c>
      <c r="D504" s="2">
        <v>5</v>
      </c>
      <c r="E504" s="5">
        <v>4.9000000000000004</v>
      </c>
      <c r="F504" s="5">
        <v>1.41</v>
      </c>
      <c r="G504" s="5">
        <v>2.76</v>
      </c>
      <c r="H504" s="5">
        <v>4.78</v>
      </c>
      <c r="I504" s="5">
        <v>6.01</v>
      </c>
      <c r="J504" s="5">
        <v>3.52</v>
      </c>
      <c r="K504" s="6">
        <f t="shared" si="117"/>
        <v>4.84</v>
      </c>
      <c r="L504" s="6">
        <f t="shared" si="118"/>
        <v>0.12000000000000011</v>
      </c>
      <c r="M504" s="6">
        <f t="shared" si="119"/>
        <v>3.71</v>
      </c>
      <c r="N504" s="5">
        <f t="shared" si="120"/>
        <v>2.2365151463828723</v>
      </c>
      <c r="O504" s="6">
        <f t="shared" si="121"/>
        <v>-4.5999999999999996</v>
      </c>
      <c r="P504" s="6">
        <f t="shared" si="122"/>
        <v>4.4730302927657446</v>
      </c>
      <c r="Q504" s="6">
        <f t="shared" si="123"/>
        <v>-0.2385445821671332</v>
      </c>
      <c r="R504" s="5">
        <f t="shared" si="124"/>
        <v>1.0552130638671686</v>
      </c>
      <c r="S504" s="5">
        <f t="shared" si="125"/>
        <v>4.72</v>
      </c>
      <c r="T504" s="5">
        <f t="shared" si="126"/>
        <v>4.5999999999999996</v>
      </c>
      <c r="U504" s="5">
        <f t="shared" si="127"/>
        <v>1.0283856130908846</v>
      </c>
      <c r="V504" s="5">
        <f t="shared" si="128"/>
        <v>0.50525032295334771</v>
      </c>
      <c r="W504" s="5">
        <f t="shared" si="129"/>
        <v>1.1299999999999999</v>
      </c>
      <c r="X504" s="5">
        <f t="shared" si="130"/>
        <v>3.71</v>
      </c>
      <c r="Y504" s="5">
        <f t="shared" si="131"/>
        <v>1.6588307063335577</v>
      </c>
      <c r="Z504" s="9">
        <f t="shared" si="132"/>
        <v>0.43414744039323783</v>
      </c>
      <c r="AA504">
        <f t="shared" si="133"/>
        <v>0.12000000000000011</v>
      </c>
    </row>
    <row r="505" spans="1:27">
      <c r="A505" s="1">
        <f t="shared" si="116"/>
        <v>37003</v>
      </c>
      <c r="B505" s="1">
        <v>4</v>
      </c>
      <c r="C505" s="1">
        <v>-6</v>
      </c>
      <c r="D505" s="2">
        <v>3</v>
      </c>
      <c r="E505" s="5">
        <v>116.84</v>
      </c>
      <c r="F505" s="5">
        <v>124.5</v>
      </c>
      <c r="G505" s="5">
        <v>8.39</v>
      </c>
      <c r="H505" s="5">
        <v>119.01</v>
      </c>
      <c r="I505" s="5">
        <v>111.03</v>
      </c>
      <c r="J505" s="5">
        <v>9.33</v>
      </c>
      <c r="K505" s="6">
        <f t="shared" si="117"/>
        <v>117.92500000000001</v>
      </c>
      <c r="L505" s="6">
        <f t="shared" si="118"/>
        <v>-2.1700000000000017</v>
      </c>
      <c r="M505" s="6">
        <f t="shared" si="119"/>
        <v>117.765</v>
      </c>
      <c r="N505" s="5">
        <f t="shared" si="120"/>
        <v>6.2737747807838948</v>
      </c>
      <c r="O505" s="6">
        <f t="shared" si="121"/>
        <v>13.469999999999999</v>
      </c>
      <c r="P505" s="6">
        <f t="shared" si="122"/>
        <v>12.54754956156779</v>
      </c>
      <c r="Q505" s="6">
        <f t="shared" si="123"/>
        <v>-0.10579709224407866</v>
      </c>
      <c r="R505" s="5">
        <f t="shared" si="124"/>
        <v>1.2464585155259442</v>
      </c>
      <c r="S505" s="5">
        <f t="shared" si="125"/>
        <v>15.64</v>
      </c>
      <c r="T505" s="5">
        <f t="shared" si="126"/>
        <v>13.469999999999999</v>
      </c>
      <c r="U505" s="5">
        <f t="shared" si="127"/>
        <v>1.0735163813385209</v>
      </c>
      <c r="V505" s="5">
        <f t="shared" si="128"/>
        <v>2.5502987529944315E-2</v>
      </c>
      <c r="W505" s="5">
        <f t="shared" si="129"/>
        <v>0.1600000000000108</v>
      </c>
      <c r="X505" s="5">
        <f t="shared" si="130"/>
        <v>117.765</v>
      </c>
      <c r="Y505" s="5">
        <f t="shared" si="131"/>
        <v>18.770995790398061</v>
      </c>
      <c r="Z505" s="9">
        <f t="shared" si="132"/>
        <v>0.43461937370531473</v>
      </c>
      <c r="AA505">
        <f t="shared" si="133"/>
        <v>2.1700000000000017</v>
      </c>
    </row>
    <row r="506" spans="1:27">
      <c r="A506" s="1">
        <f t="shared" ref="A506:A569" si="134">10000*B506+500*C506+D506</f>
        <v>27007</v>
      </c>
      <c r="B506" s="1">
        <v>3</v>
      </c>
      <c r="C506" s="1">
        <v>-6</v>
      </c>
      <c r="D506" s="2">
        <v>7</v>
      </c>
      <c r="E506" s="5">
        <v>73.56</v>
      </c>
      <c r="F506" s="5">
        <v>70.47</v>
      </c>
      <c r="G506" s="5">
        <v>4.24</v>
      </c>
      <c r="H506" s="5">
        <v>73.41</v>
      </c>
      <c r="I506" s="5">
        <v>89.71</v>
      </c>
      <c r="J506" s="5">
        <v>8.31</v>
      </c>
      <c r="K506" s="6">
        <f t="shared" ref="K506:K569" si="135" xml:space="preserve"> 0.5*(E506+H506)</f>
        <v>73.484999999999999</v>
      </c>
      <c r="L506" s="6">
        <f t="shared" ref="L506:L569" si="136">E506-H506</f>
        <v>0.15000000000000568</v>
      </c>
      <c r="M506" s="6">
        <f t="shared" ref="M506:M569" si="137">0.5*(F506+I506)</f>
        <v>80.09</v>
      </c>
      <c r="N506" s="5">
        <f t="shared" ref="N506:N569" si="138">0.5*P506</f>
        <v>4.6645926939015805</v>
      </c>
      <c r="O506" s="6">
        <f t="shared" ref="O506:O569" si="139">F506-I506</f>
        <v>-19.239999999999995</v>
      </c>
      <c r="P506" s="6">
        <f t="shared" ref="P506:P569" si="140">SQRT(G506*G506+J506*J506)</f>
        <v>9.329185387803161</v>
      </c>
      <c r="Q506" s="6">
        <f t="shared" ref="Q506:Q569" si="141">(G506*G506-J506*J506)/(G506*G506+J506*J506)</f>
        <v>-0.58688186300249223</v>
      </c>
      <c r="R506" s="5">
        <f t="shared" ref="R506:R569" si="142">ABS(O506-L506)/P506</f>
        <v>2.0784236987454658</v>
      </c>
      <c r="S506" s="5">
        <f t="shared" ref="S506:S569" si="143">ABS(O506-L506)</f>
        <v>19.39</v>
      </c>
      <c r="T506" s="5">
        <f t="shared" ref="T506:T569" si="144">ABS(O506)</f>
        <v>19.239999999999995</v>
      </c>
      <c r="U506" s="5">
        <f t="shared" ref="U506:U569" si="145">ABS(O506)/P506</f>
        <v>2.0623451244900854</v>
      </c>
      <c r="V506" s="5">
        <f t="shared" ref="V506:V569" si="146">ABS(M506-K506)/N506</f>
        <v>1.4159864394238073</v>
      </c>
      <c r="W506" s="5">
        <f t="shared" ref="W506:W569" si="147">ABS(M506-K506)</f>
        <v>6.605000000000004</v>
      </c>
      <c r="X506" s="5">
        <f t="shared" ref="X506:X569" si="148">ABS(M506)</f>
        <v>80.09</v>
      </c>
      <c r="Y506" s="5">
        <f t="shared" ref="Y506:Y569" si="149">ABS(M506)/N506</f>
        <v>17.169773494845217</v>
      </c>
      <c r="Z506" s="9">
        <f t="shared" ref="Z506:Z569" si="150">SQRT(0.004022*B506*B506+0.003514*C506*C506+0.00105*D506*D506+0.000056*B506*C506+0.000608*C506*D506+0.000073*D506*B506)</f>
        <v>0.43490343755826993</v>
      </c>
      <c r="AA506">
        <f t="shared" si="133"/>
        <v>0.15000000000000568</v>
      </c>
    </row>
    <row r="507" spans="1:27">
      <c r="A507" s="1">
        <f t="shared" si="134"/>
        <v>29012</v>
      </c>
      <c r="B507" s="1">
        <v>3</v>
      </c>
      <c r="C507" s="1">
        <v>-2</v>
      </c>
      <c r="D507" s="2">
        <v>12</v>
      </c>
      <c r="E507" s="5">
        <v>8.8000000000000007</v>
      </c>
      <c r="F507" s="5">
        <v>11.27</v>
      </c>
      <c r="G507" s="5">
        <v>3.91</v>
      </c>
      <c r="H507" s="5">
        <v>9.24</v>
      </c>
      <c r="I507" s="5">
        <v>7.33</v>
      </c>
      <c r="J507" s="5">
        <v>3.65</v>
      </c>
      <c r="K507" s="6">
        <f t="shared" si="135"/>
        <v>9.02</v>
      </c>
      <c r="L507" s="6">
        <f t="shared" si="136"/>
        <v>-0.4399999999999995</v>
      </c>
      <c r="M507" s="6">
        <f t="shared" si="137"/>
        <v>9.3000000000000007</v>
      </c>
      <c r="N507" s="5">
        <f t="shared" si="138"/>
        <v>2.6744438674236557</v>
      </c>
      <c r="O507" s="6">
        <f t="shared" si="139"/>
        <v>3.9399999999999995</v>
      </c>
      <c r="P507" s="6">
        <f t="shared" si="140"/>
        <v>5.3488877348473114</v>
      </c>
      <c r="Q507" s="6">
        <f t="shared" si="141"/>
        <v>6.870180981873858E-2</v>
      </c>
      <c r="R507" s="5">
        <f t="shared" si="142"/>
        <v>0.81886183018291181</v>
      </c>
      <c r="S507" s="5">
        <f t="shared" si="143"/>
        <v>4.379999999999999</v>
      </c>
      <c r="T507" s="5">
        <f t="shared" si="144"/>
        <v>3.9399999999999995</v>
      </c>
      <c r="U507" s="5">
        <f t="shared" si="145"/>
        <v>0.73660173765312165</v>
      </c>
      <c r="V507" s="5">
        <f t="shared" si="146"/>
        <v>0.10469466321973346</v>
      </c>
      <c r="W507" s="5">
        <f t="shared" si="147"/>
        <v>0.28000000000000114</v>
      </c>
      <c r="X507" s="5">
        <f t="shared" si="148"/>
        <v>9.3000000000000007</v>
      </c>
      <c r="Y507" s="5">
        <f t="shared" si="149"/>
        <v>3.4773584569411335</v>
      </c>
      <c r="Z507" s="9">
        <f t="shared" si="150"/>
        <v>0.43491838314791892</v>
      </c>
      <c r="AA507">
        <f t="shared" ref="AA507:AA570" si="151">ABS(L507)</f>
        <v>0.4399999999999995</v>
      </c>
    </row>
    <row r="508" spans="1:27">
      <c r="A508" s="1">
        <f t="shared" si="134"/>
        <v>6994</v>
      </c>
      <c r="B508" s="1">
        <v>1</v>
      </c>
      <c r="C508" s="1">
        <v>-6</v>
      </c>
      <c r="D508" s="2">
        <v>-6</v>
      </c>
      <c r="E508" s="5">
        <v>231.75</v>
      </c>
      <c r="F508" s="5">
        <v>236.05</v>
      </c>
      <c r="G508" s="5">
        <v>11.56</v>
      </c>
      <c r="H508" s="5">
        <v>234.12</v>
      </c>
      <c r="I508" s="5">
        <v>246.69</v>
      </c>
      <c r="J508" s="5">
        <v>11.28</v>
      </c>
      <c r="K508" s="6">
        <f t="shared" si="135"/>
        <v>232.935</v>
      </c>
      <c r="L508" s="6">
        <f t="shared" si="136"/>
        <v>-2.3700000000000045</v>
      </c>
      <c r="M508" s="6">
        <f t="shared" si="137"/>
        <v>241.37</v>
      </c>
      <c r="N508" s="5">
        <f t="shared" si="138"/>
        <v>8.0757662175176907</v>
      </c>
      <c r="O508" s="6">
        <f t="shared" si="139"/>
        <v>-10.639999999999986</v>
      </c>
      <c r="P508" s="6">
        <f t="shared" si="140"/>
        <v>16.151532435035381</v>
      </c>
      <c r="Q508" s="6">
        <f t="shared" si="141"/>
        <v>2.4514704529424461E-2</v>
      </c>
      <c r="R508" s="5">
        <f t="shared" si="142"/>
        <v>0.51202571850463952</v>
      </c>
      <c r="S508" s="5">
        <f t="shared" si="143"/>
        <v>8.2699999999999818</v>
      </c>
      <c r="T508" s="5">
        <f t="shared" si="144"/>
        <v>10.639999999999986</v>
      </c>
      <c r="U508" s="5">
        <f t="shared" si="145"/>
        <v>0.65876102114744495</v>
      </c>
      <c r="V508" s="5">
        <f t="shared" si="146"/>
        <v>1.0444829348456217</v>
      </c>
      <c r="W508" s="5">
        <f t="shared" si="147"/>
        <v>8.4350000000000023</v>
      </c>
      <c r="X508" s="5">
        <f t="shared" si="148"/>
        <v>241.37</v>
      </c>
      <c r="Y508" s="5">
        <f t="shared" si="149"/>
        <v>29.888185653074999</v>
      </c>
      <c r="Z508" s="9">
        <f t="shared" si="150"/>
        <v>0.43524705627953419</v>
      </c>
      <c r="AA508">
        <f t="shared" si="151"/>
        <v>2.3700000000000045</v>
      </c>
    </row>
    <row r="509" spans="1:27">
      <c r="A509" s="1">
        <f t="shared" si="134"/>
        <v>13502</v>
      </c>
      <c r="B509" s="1">
        <v>1</v>
      </c>
      <c r="C509" s="1">
        <v>7</v>
      </c>
      <c r="D509" s="2">
        <v>2</v>
      </c>
      <c r="E509" s="5">
        <v>0.82</v>
      </c>
      <c r="F509" s="5">
        <v>5.62</v>
      </c>
      <c r="G509" s="5">
        <v>3.15</v>
      </c>
      <c r="H509" s="5">
        <v>0.86</v>
      </c>
      <c r="I509" s="5">
        <v>-1.87</v>
      </c>
      <c r="J509" s="5">
        <v>3.27</v>
      </c>
      <c r="K509" s="6">
        <f t="shared" si="135"/>
        <v>0.84</v>
      </c>
      <c r="L509" s="6">
        <f t="shared" si="136"/>
        <v>-4.0000000000000036E-2</v>
      </c>
      <c r="M509" s="6">
        <f t="shared" si="137"/>
        <v>1.875</v>
      </c>
      <c r="N509" s="5">
        <f t="shared" si="138"/>
        <v>2.270209241457712</v>
      </c>
      <c r="O509" s="6">
        <f t="shared" si="139"/>
        <v>7.49</v>
      </c>
      <c r="P509" s="6">
        <f t="shared" si="140"/>
        <v>4.5404184829154239</v>
      </c>
      <c r="Q509" s="6">
        <f t="shared" si="141"/>
        <v>-3.7370121365581085E-2</v>
      </c>
      <c r="R509" s="5">
        <f t="shared" si="142"/>
        <v>1.6584374388250116</v>
      </c>
      <c r="S509" s="5">
        <f t="shared" si="143"/>
        <v>7.53</v>
      </c>
      <c r="T509" s="5">
        <f t="shared" si="144"/>
        <v>7.49</v>
      </c>
      <c r="U509" s="5">
        <f t="shared" si="145"/>
        <v>1.6496276781938031</v>
      </c>
      <c r="V509" s="5">
        <f t="shared" si="146"/>
        <v>0.45590511266504308</v>
      </c>
      <c r="W509" s="5">
        <f t="shared" si="147"/>
        <v>1.0350000000000001</v>
      </c>
      <c r="X509" s="5">
        <f t="shared" si="148"/>
        <v>1.875</v>
      </c>
      <c r="Y509" s="5">
        <f t="shared" si="149"/>
        <v>0.82591505917580255</v>
      </c>
      <c r="Z509" s="9">
        <f t="shared" si="150"/>
        <v>0.43526773369961619</v>
      </c>
      <c r="AA509">
        <f t="shared" si="151"/>
        <v>4.0000000000000036E-2</v>
      </c>
    </row>
    <row r="510" spans="1:27">
      <c r="A510" s="1">
        <f t="shared" si="134"/>
        <v>37000</v>
      </c>
      <c r="B510" s="1">
        <v>4</v>
      </c>
      <c r="C510" s="1">
        <v>-6</v>
      </c>
      <c r="D510" s="2">
        <v>0</v>
      </c>
      <c r="E510" s="5">
        <v>57.73</v>
      </c>
      <c r="F510" s="5">
        <v>62.41</v>
      </c>
      <c r="G510" s="5">
        <v>6.34</v>
      </c>
      <c r="H510" s="5">
        <v>56.26</v>
      </c>
      <c r="I510" s="5">
        <v>64.8</v>
      </c>
      <c r="J510" s="5">
        <v>7.16</v>
      </c>
      <c r="K510" s="6">
        <f t="shared" si="135"/>
        <v>56.994999999999997</v>
      </c>
      <c r="L510" s="6">
        <f t="shared" si="136"/>
        <v>1.4699999999999989</v>
      </c>
      <c r="M510" s="6">
        <f t="shared" si="137"/>
        <v>63.604999999999997</v>
      </c>
      <c r="N510" s="5">
        <f t="shared" si="138"/>
        <v>4.7817674556590468</v>
      </c>
      <c r="O510" s="6">
        <f t="shared" si="139"/>
        <v>-2.3900000000000006</v>
      </c>
      <c r="P510" s="6">
        <f t="shared" si="140"/>
        <v>9.5635349113180936</v>
      </c>
      <c r="Q510" s="6">
        <f t="shared" si="141"/>
        <v>-0.12103493065912103</v>
      </c>
      <c r="R510" s="5">
        <f t="shared" si="142"/>
        <v>0.40361644891700355</v>
      </c>
      <c r="S510" s="5">
        <f t="shared" si="143"/>
        <v>3.8599999999999994</v>
      </c>
      <c r="T510" s="5">
        <f t="shared" si="144"/>
        <v>2.3900000000000006</v>
      </c>
      <c r="U510" s="5">
        <f t="shared" si="145"/>
        <v>0.2499075940185593</v>
      </c>
      <c r="V510" s="5">
        <f t="shared" si="146"/>
        <v>1.3823340556173025</v>
      </c>
      <c r="W510" s="5">
        <f t="shared" si="147"/>
        <v>6.6099999999999994</v>
      </c>
      <c r="X510" s="5">
        <f t="shared" si="148"/>
        <v>63.604999999999997</v>
      </c>
      <c r="Y510" s="5">
        <f t="shared" si="149"/>
        <v>13.301566960293272</v>
      </c>
      <c r="Z510" s="9">
        <f t="shared" si="150"/>
        <v>0.43532976006700946</v>
      </c>
      <c r="AA510">
        <f t="shared" si="151"/>
        <v>1.4699999999999989</v>
      </c>
    </row>
    <row r="511" spans="1:27">
      <c r="A511" s="1">
        <f t="shared" si="134"/>
        <v>13006</v>
      </c>
      <c r="B511" s="1">
        <v>1</v>
      </c>
      <c r="C511" s="1">
        <v>6</v>
      </c>
      <c r="D511" s="2">
        <v>6</v>
      </c>
      <c r="E511" s="5">
        <v>49.02</v>
      </c>
      <c r="F511" s="5">
        <v>53.69</v>
      </c>
      <c r="G511" s="5">
        <v>5.85</v>
      </c>
      <c r="H511" s="5">
        <v>48.85</v>
      </c>
      <c r="I511" s="5">
        <v>57.77</v>
      </c>
      <c r="J511" s="5">
        <v>5.29</v>
      </c>
      <c r="K511" s="6">
        <f t="shared" si="135"/>
        <v>48.935000000000002</v>
      </c>
      <c r="L511" s="6">
        <f t="shared" si="136"/>
        <v>0.17000000000000171</v>
      </c>
      <c r="M511" s="6">
        <f t="shared" si="137"/>
        <v>55.730000000000004</v>
      </c>
      <c r="N511" s="5">
        <f t="shared" si="138"/>
        <v>3.9435580381173545</v>
      </c>
      <c r="O511" s="6">
        <f t="shared" si="139"/>
        <v>-4.0800000000000054</v>
      </c>
      <c r="P511" s="6">
        <f t="shared" si="140"/>
        <v>7.887116076234709</v>
      </c>
      <c r="Q511" s="6">
        <f t="shared" si="141"/>
        <v>0.10028517874309149</v>
      </c>
      <c r="R511" s="5">
        <f t="shared" si="142"/>
        <v>0.53885348699330249</v>
      </c>
      <c r="S511" s="5">
        <f t="shared" si="143"/>
        <v>4.2500000000000071</v>
      </c>
      <c r="T511" s="5">
        <f t="shared" si="144"/>
        <v>4.0800000000000054</v>
      </c>
      <c r="U511" s="5">
        <f t="shared" si="145"/>
        <v>0.51729934751357021</v>
      </c>
      <c r="V511" s="5">
        <f t="shared" si="146"/>
        <v>1.7230632678209343</v>
      </c>
      <c r="W511" s="5">
        <f t="shared" si="147"/>
        <v>6.7950000000000017</v>
      </c>
      <c r="X511" s="5">
        <f t="shared" si="148"/>
        <v>55.730000000000004</v>
      </c>
      <c r="Y511" s="5">
        <f t="shared" si="149"/>
        <v>14.131908155358449</v>
      </c>
      <c r="Z511" s="9">
        <f t="shared" si="150"/>
        <v>0.43702173858974108</v>
      </c>
      <c r="AA511">
        <f t="shared" si="151"/>
        <v>0.17000000000000171</v>
      </c>
    </row>
    <row r="512" spans="1:27">
      <c r="A512" s="1">
        <f t="shared" si="134"/>
        <v>39511</v>
      </c>
      <c r="B512" s="1">
        <v>4</v>
      </c>
      <c r="C512" s="1">
        <v>-1</v>
      </c>
      <c r="D512" s="2">
        <v>11</v>
      </c>
      <c r="E512" s="5">
        <v>494.93</v>
      </c>
      <c r="F512" s="5">
        <v>487.75</v>
      </c>
      <c r="G512" s="5">
        <v>18.13</v>
      </c>
      <c r="H512" s="5">
        <v>502.86</v>
      </c>
      <c r="I512" s="5">
        <v>506.45</v>
      </c>
      <c r="J512" s="5">
        <v>18.11</v>
      </c>
      <c r="K512" s="6">
        <f t="shared" si="135"/>
        <v>498.89499999999998</v>
      </c>
      <c r="L512" s="6">
        <f t="shared" si="136"/>
        <v>-7.9300000000000068</v>
      </c>
      <c r="M512" s="6">
        <f t="shared" si="137"/>
        <v>497.1</v>
      </c>
      <c r="N512" s="5">
        <f t="shared" si="138"/>
        <v>12.812776826277744</v>
      </c>
      <c r="O512" s="6">
        <f t="shared" si="139"/>
        <v>-18.699999999999989</v>
      </c>
      <c r="P512" s="6">
        <f t="shared" si="140"/>
        <v>25.625553652555489</v>
      </c>
      <c r="Q512" s="6">
        <f t="shared" si="141"/>
        <v>1.1037524232147646E-3</v>
      </c>
      <c r="R512" s="5">
        <f t="shared" si="142"/>
        <v>0.42028360229890882</v>
      </c>
      <c r="S512" s="5">
        <f t="shared" si="143"/>
        <v>10.769999999999982</v>
      </c>
      <c r="T512" s="5">
        <f t="shared" si="144"/>
        <v>18.699999999999989</v>
      </c>
      <c r="U512" s="5">
        <f t="shared" si="145"/>
        <v>0.72974033082540424</v>
      </c>
      <c r="V512" s="5">
        <f t="shared" si="146"/>
        <v>0.14009453409963332</v>
      </c>
      <c r="W512" s="5">
        <f t="shared" si="147"/>
        <v>1.7949999999999591</v>
      </c>
      <c r="X512" s="5">
        <f t="shared" si="148"/>
        <v>497.1</v>
      </c>
      <c r="Y512" s="5">
        <f t="shared" si="149"/>
        <v>38.797210529765636</v>
      </c>
      <c r="Z512" s="9">
        <f t="shared" si="150"/>
        <v>0.43728251737292217</v>
      </c>
      <c r="AA512">
        <f t="shared" si="151"/>
        <v>7.9300000000000068</v>
      </c>
    </row>
    <row r="513" spans="1:27">
      <c r="A513" s="1">
        <f t="shared" si="134"/>
        <v>26996</v>
      </c>
      <c r="B513" s="1">
        <v>3</v>
      </c>
      <c r="C513" s="1">
        <v>-6</v>
      </c>
      <c r="D513" s="2">
        <v>-4</v>
      </c>
      <c r="E513" s="5">
        <v>158.21</v>
      </c>
      <c r="F513" s="5">
        <v>153.69</v>
      </c>
      <c r="G513" s="5">
        <v>9.3800000000000008</v>
      </c>
      <c r="H513" s="5">
        <v>158.35</v>
      </c>
      <c r="I513" s="5">
        <v>143.88999999999999</v>
      </c>
      <c r="J513" s="5">
        <v>9.06</v>
      </c>
      <c r="K513" s="6">
        <f t="shared" si="135"/>
        <v>158.28</v>
      </c>
      <c r="L513" s="6">
        <f t="shared" si="136"/>
        <v>-0.13999999999998636</v>
      </c>
      <c r="M513" s="6">
        <f t="shared" si="137"/>
        <v>148.79</v>
      </c>
      <c r="N513" s="5">
        <f t="shared" si="138"/>
        <v>6.5205061153257118</v>
      </c>
      <c r="O513" s="6">
        <f t="shared" si="139"/>
        <v>9.8000000000000114</v>
      </c>
      <c r="P513" s="6">
        <f t="shared" si="140"/>
        <v>13.041012230651424</v>
      </c>
      <c r="Q513" s="6">
        <f t="shared" si="141"/>
        <v>3.4696709551473547E-2</v>
      </c>
      <c r="R513" s="5">
        <f t="shared" si="142"/>
        <v>0.76221077200105314</v>
      </c>
      <c r="S513" s="5">
        <f t="shared" si="143"/>
        <v>9.9399999999999977</v>
      </c>
      <c r="T513" s="5">
        <f t="shared" si="144"/>
        <v>9.8000000000000114</v>
      </c>
      <c r="U513" s="5">
        <f t="shared" si="145"/>
        <v>0.75147540901512389</v>
      </c>
      <c r="V513" s="5">
        <f t="shared" si="146"/>
        <v>1.455408496235413</v>
      </c>
      <c r="W513" s="5">
        <f t="shared" si="147"/>
        <v>9.4900000000000091</v>
      </c>
      <c r="X513" s="5">
        <f t="shared" si="148"/>
        <v>148.79</v>
      </c>
      <c r="Y513" s="5">
        <f t="shared" si="149"/>
        <v>22.818780838236766</v>
      </c>
      <c r="Z513" s="9">
        <f t="shared" si="150"/>
        <v>0.43841760913539962</v>
      </c>
      <c r="AA513">
        <f t="shared" si="151"/>
        <v>0.13999999999998636</v>
      </c>
    </row>
    <row r="514" spans="1:27">
      <c r="A514" s="1">
        <f t="shared" si="134"/>
        <v>16499</v>
      </c>
      <c r="B514" s="1">
        <v>2</v>
      </c>
      <c r="C514" s="1">
        <v>-7</v>
      </c>
      <c r="D514" s="2">
        <v>-1</v>
      </c>
      <c r="E514" s="5">
        <v>44.2</v>
      </c>
      <c r="F514" s="5">
        <v>37.79</v>
      </c>
      <c r="G514" s="5">
        <v>5.22</v>
      </c>
      <c r="H514" s="5">
        <v>44.94</v>
      </c>
      <c r="I514" s="5">
        <v>37.25</v>
      </c>
      <c r="J514" s="5">
        <v>4.96</v>
      </c>
      <c r="K514" s="6">
        <f t="shared" si="135"/>
        <v>44.57</v>
      </c>
      <c r="L514" s="6">
        <f t="shared" si="136"/>
        <v>-0.73999999999999488</v>
      </c>
      <c r="M514" s="6">
        <f t="shared" si="137"/>
        <v>37.519999999999996</v>
      </c>
      <c r="N514" s="5">
        <f t="shared" si="138"/>
        <v>3.6003472054789381</v>
      </c>
      <c r="O514" s="6">
        <f t="shared" si="139"/>
        <v>0.53999999999999915</v>
      </c>
      <c r="P514" s="6">
        <f t="shared" si="140"/>
        <v>7.2006944109578761</v>
      </c>
      <c r="Q514" s="6">
        <f t="shared" si="141"/>
        <v>5.1047251687560184E-2</v>
      </c>
      <c r="R514" s="5">
        <f t="shared" si="142"/>
        <v>0.17776063348169796</v>
      </c>
      <c r="S514" s="5">
        <f t="shared" si="143"/>
        <v>1.279999999999994</v>
      </c>
      <c r="T514" s="5">
        <f t="shared" si="144"/>
        <v>0.53999999999999915</v>
      </c>
      <c r="U514" s="5">
        <f t="shared" si="145"/>
        <v>7.499276725009156E-2</v>
      </c>
      <c r="V514" s="5">
        <f t="shared" si="146"/>
        <v>1.9581444781968393</v>
      </c>
      <c r="W514" s="5">
        <f t="shared" si="147"/>
        <v>7.0500000000000043</v>
      </c>
      <c r="X514" s="5">
        <f t="shared" si="148"/>
        <v>37.519999999999996</v>
      </c>
      <c r="Y514" s="5">
        <f t="shared" si="149"/>
        <v>10.421217137864591</v>
      </c>
      <c r="Z514" s="9">
        <f t="shared" si="150"/>
        <v>0.4389191269470949</v>
      </c>
      <c r="AA514">
        <f t="shared" si="151"/>
        <v>0.73999999999999488</v>
      </c>
    </row>
    <row r="515" spans="1:27">
      <c r="A515" s="1">
        <f t="shared" si="134"/>
        <v>37004</v>
      </c>
      <c r="B515" s="1">
        <v>4</v>
      </c>
      <c r="C515" s="1">
        <v>-6</v>
      </c>
      <c r="D515" s="2">
        <v>4</v>
      </c>
      <c r="E515" s="5">
        <v>401.3</v>
      </c>
      <c r="F515" s="5">
        <v>420.57</v>
      </c>
      <c r="G515" s="5">
        <v>16.43</v>
      </c>
      <c r="H515" s="5">
        <v>402.16</v>
      </c>
      <c r="I515" s="5">
        <v>436.93</v>
      </c>
      <c r="J515" s="5">
        <v>18.079999999999998</v>
      </c>
      <c r="K515" s="6">
        <f t="shared" si="135"/>
        <v>401.73</v>
      </c>
      <c r="L515" s="6">
        <f t="shared" si="136"/>
        <v>-0.86000000000001364</v>
      </c>
      <c r="M515" s="6">
        <f t="shared" si="137"/>
        <v>428.75</v>
      </c>
      <c r="N515" s="5">
        <f t="shared" si="138"/>
        <v>12.215065493070432</v>
      </c>
      <c r="O515" s="6">
        <f t="shared" si="139"/>
        <v>-16.360000000000014</v>
      </c>
      <c r="P515" s="6">
        <f t="shared" si="140"/>
        <v>24.430130986140863</v>
      </c>
      <c r="Q515" s="6">
        <f t="shared" si="141"/>
        <v>-9.5406356871698766E-2</v>
      </c>
      <c r="R515" s="5">
        <f t="shared" si="142"/>
        <v>0.63446241892002553</v>
      </c>
      <c r="S515" s="5">
        <f t="shared" si="143"/>
        <v>15.5</v>
      </c>
      <c r="T515" s="5">
        <f t="shared" si="144"/>
        <v>16.360000000000014</v>
      </c>
      <c r="U515" s="5">
        <f t="shared" si="145"/>
        <v>0.6696648499052662</v>
      </c>
      <c r="V515" s="5">
        <f t="shared" si="146"/>
        <v>2.2120225237702034</v>
      </c>
      <c r="W515" s="5">
        <f t="shared" si="147"/>
        <v>27.019999999999982</v>
      </c>
      <c r="X515" s="5">
        <f t="shared" si="148"/>
        <v>428.75</v>
      </c>
      <c r="Y515" s="5">
        <f t="shared" si="149"/>
        <v>35.100098337027219</v>
      </c>
      <c r="Z515" s="9">
        <f t="shared" si="150"/>
        <v>0.43919016382428244</v>
      </c>
      <c r="AA515">
        <f t="shared" si="151"/>
        <v>0.86000000000001364</v>
      </c>
    </row>
    <row r="516" spans="1:27">
      <c r="A516" s="1">
        <f t="shared" si="134"/>
        <v>3503</v>
      </c>
      <c r="B516" s="1">
        <v>0</v>
      </c>
      <c r="C516" s="1">
        <v>7</v>
      </c>
      <c r="D516" s="2">
        <v>3</v>
      </c>
      <c r="E516" s="5">
        <v>235.9</v>
      </c>
      <c r="F516" s="5">
        <v>232.74</v>
      </c>
      <c r="G516" s="5">
        <v>10.29</v>
      </c>
      <c r="H516" s="5">
        <v>240.99</v>
      </c>
      <c r="I516" s="5">
        <v>230.28</v>
      </c>
      <c r="J516" s="5">
        <v>11.32</v>
      </c>
      <c r="K516" s="6">
        <f t="shared" si="135"/>
        <v>238.44499999999999</v>
      </c>
      <c r="L516" s="6">
        <f t="shared" si="136"/>
        <v>-5.0900000000000034</v>
      </c>
      <c r="M516" s="6">
        <f t="shared" si="137"/>
        <v>231.51</v>
      </c>
      <c r="N516" s="5">
        <f t="shared" si="138"/>
        <v>7.6489623479266777</v>
      </c>
      <c r="O516" s="6">
        <f t="shared" si="139"/>
        <v>2.460000000000008</v>
      </c>
      <c r="P516" s="6">
        <f t="shared" si="140"/>
        <v>15.297924695853355</v>
      </c>
      <c r="Q516" s="6">
        <f t="shared" si="141"/>
        <v>-9.511016914751115E-2</v>
      </c>
      <c r="R516" s="5">
        <f t="shared" si="142"/>
        <v>0.49353099522358801</v>
      </c>
      <c r="S516" s="5">
        <f t="shared" si="143"/>
        <v>7.5500000000000114</v>
      </c>
      <c r="T516" s="5">
        <f t="shared" si="144"/>
        <v>2.460000000000008</v>
      </c>
      <c r="U516" s="5">
        <f t="shared" si="145"/>
        <v>0.16080612559603027</v>
      </c>
      <c r="V516" s="5">
        <f t="shared" si="146"/>
        <v>0.9066589276491599</v>
      </c>
      <c r="W516" s="5">
        <f t="shared" si="147"/>
        <v>6.9350000000000023</v>
      </c>
      <c r="X516" s="5">
        <f t="shared" si="148"/>
        <v>231.51</v>
      </c>
      <c r="Y516" s="5">
        <f t="shared" si="149"/>
        <v>30.266850517672236</v>
      </c>
      <c r="Z516" s="9">
        <f t="shared" si="150"/>
        <v>0.44091268976975478</v>
      </c>
      <c r="AA516">
        <f t="shared" si="151"/>
        <v>5.0900000000000034</v>
      </c>
    </row>
    <row r="517" spans="1:27">
      <c r="A517" s="1">
        <f t="shared" si="134"/>
        <v>28011</v>
      </c>
      <c r="B517" s="1">
        <v>3</v>
      </c>
      <c r="C517" s="1">
        <v>-4</v>
      </c>
      <c r="D517" s="2">
        <v>11</v>
      </c>
      <c r="E517" s="5">
        <v>49.7</v>
      </c>
      <c r="F517" s="5">
        <v>58.89</v>
      </c>
      <c r="G517" s="5">
        <v>6.53</v>
      </c>
      <c r="H517" s="5">
        <v>48.65</v>
      </c>
      <c r="I517" s="5">
        <v>50.79</v>
      </c>
      <c r="J517" s="5">
        <v>5.72</v>
      </c>
      <c r="K517" s="6">
        <f t="shared" si="135"/>
        <v>49.174999999999997</v>
      </c>
      <c r="L517" s="6">
        <f t="shared" si="136"/>
        <v>1.0500000000000043</v>
      </c>
      <c r="M517" s="6">
        <f t="shared" si="137"/>
        <v>54.84</v>
      </c>
      <c r="N517" s="5">
        <f t="shared" si="138"/>
        <v>4.3404867238594331</v>
      </c>
      <c r="O517" s="6">
        <f t="shared" si="139"/>
        <v>8.1000000000000014</v>
      </c>
      <c r="P517" s="6">
        <f t="shared" si="140"/>
        <v>8.6809734477188663</v>
      </c>
      <c r="Q517" s="6">
        <f t="shared" si="141"/>
        <v>0.13166921667266027</v>
      </c>
      <c r="R517" s="5">
        <f t="shared" si="142"/>
        <v>0.81212090354366351</v>
      </c>
      <c r="S517" s="5">
        <f t="shared" si="143"/>
        <v>7.0499999999999972</v>
      </c>
      <c r="T517" s="5">
        <f t="shared" si="144"/>
        <v>8.1000000000000014</v>
      </c>
      <c r="U517" s="5">
        <f t="shared" si="145"/>
        <v>0.93307508066718836</v>
      </c>
      <c r="V517" s="5">
        <f t="shared" si="146"/>
        <v>1.3051531683900313</v>
      </c>
      <c r="W517" s="5">
        <f t="shared" si="147"/>
        <v>5.6650000000000063</v>
      </c>
      <c r="X517" s="5">
        <f t="shared" si="148"/>
        <v>54.84</v>
      </c>
      <c r="Y517" s="5">
        <f t="shared" si="149"/>
        <v>12.634527758960148</v>
      </c>
      <c r="Z517" s="9">
        <f t="shared" si="150"/>
        <v>0.44097278827610215</v>
      </c>
      <c r="AA517">
        <f t="shared" si="151"/>
        <v>1.0500000000000043</v>
      </c>
    </row>
    <row r="518" spans="1:27">
      <c r="A518" s="1">
        <f t="shared" si="134"/>
        <v>39011</v>
      </c>
      <c r="B518" s="1">
        <v>4</v>
      </c>
      <c r="C518" s="1">
        <v>-2</v>
      </c>
      <c r="D518" s="2">
        <v>11</v>
      </c>
      <c r="E518" s="5">
        <v>227.59</v>
      </c>
      <c r="F518" s="5">
        <v>224.75</v>
      </c>
      <c r="G518" s="5">
        <v>11.08</v>
      </c>
      <c r="H518" s="5">
        <v>231.03</v>
      </c>
      <c r="I518" s="5">
        <v>225.56</v>
      </c>
      <c r="J518" s="5">
        <v>11</v>
      </c>
      <c r="K518" s="6">
        <f t="shared" si="135"/>
        <v>229.31</v>
      </c>
      <c r="L518" s="6">
        <f t="shared" si="136"/>
        <v>-3.4399999999999977</v>
      </c>
      <c r="M518" s="6">
        <f t="shared" si="137"/>
        <v>225.155</v>
      </c>
      <c r="N518" s="5">
        <f t="shared" si="138"/>
        <v>7.8065101037531486</v>
      </c>
      <c r="O518" s="6">
        <f t="shared" si="139"/>
        <v>-0.81000000000000227</v>
      </c>
      <c r="P518" s="6">
        <f t="shared" si="140"/>
        <v>15.613020207506297</v>
      </c>
      <c r="Q518" s="6">
        <f t="shared" si="141"/>
        <v>7.2462816860732419E-3</v>
      </c>
      <c r="R518" s="5">
        <f t="shared" si="142"/>
        <v>0.16844915109605546</v>
      </c>
      <c r="S518" s="5">
        <f t="shared" si="143"/>
        <v>2.6299999999999955</v>
      </c>
      <c r="T518" s="5">
        <f t="shared" si="144"/>
        <v>0.81000000000000227</v>
      </c>
      <c r="U518" s="5">
        <f t="shared" si="145"/>
        <v>5.1879776573310089E-2</v>
      </c>
      <c r="V518" s="5">
        <f t="shared" si="146"/>
        <v>0.53224807817803177</v>
      </c>
      <c r="W518" s="5">
        <f t="shared" si="147"/>
        <v>4.1550000000000011</v>
      </c>
      <c r="X518" s="5">
        <f t="shared" si="148"/>
        <v>225.155</v>
      </c>
      <c r="Y518" s="5">
        <f t="shared" si="149"/>
        <v>28.841953319416298</v>
      </c>
      <c r="Z518" s="9">
        <f t="shared" si="150"/>
        <v>0.44141363821250468</v>
      </c>
      <c r="AA518">
        <f t="shared" si="151"/>
        <v>3.4399999999999977</v>
      </c>
    </row>
    <row r="519" spans="1:27">
      <c r="A519" s="1">
        <f t="shared" si="134"/>
        <v>18012</v>
      </c>
      <c r="B519" s="1">
        <v>2</v>
      </c>
      <c r="C519" s="1">
        <v>-4</v>
      </c>
      <c r="D519" s="2">
        <v>12</v>
      </c>
      <c r="E519" s="5">
        <v>117.46</v>
      </c>
      <c r="F519" s="5">
        <v>117.86</v>
      </c>
      <c r="G519" s="5">
        <v>7.89</v>
      </c>
      <c r="H519" s="5">
        <v>116.07</v>
      </c>
      <c r="I519" s="5">
        <v>107.9</v>
      </c>
      <c r="J519" s="5">
        <v>7.04</v>
      </c>
      <c r="K519" s="6">
        <f t="shared" si="135"/>
        <v>116.76499999999999</v>
      </c>
      <c r="L519" s="6">
        <f t="shared" si="136"/>
        <v>1.3900000000000006</v>
      </c>
      <c r="M519" s="6">
        <f t="shared" si="137"/>
        <v>112.88</v>
      </c>
      <c r="N519" s="5">
        <f t="shared" si="138"/>
        <v>5.2870998666565772</v>
      </c>
      <c r="O519" s="6">
        <f t="shared" si="139"/>
        <v>9.9599999999999937</v>
      </c>
      <c r="P519" s="6">
        <f t="shared" si="140"/>
        <v>10.574199733313154</v>
      </c>
      <c r="Q519" s="6">
        <f t="shared" si="141"/>
        <v>0.1134968255231693</v>
      </c>
      <c r="R519" s="5">
        <f t="shared" si="142"/>
        <v>0.81046322333035825</v>
      </c>
      <c r="S519" s="5">
        <f t="shared" si="143"/>
        <v>8.5699999999999932</v>
      </c>
      <c r="T519" s="5">
        <f t="shared" si="144"/>
        <v>9.9599999999999937</v>
      </c>
      <c r="U519" s="5">
        <f t="shared" si="145"/>
        <v>0.94191525138510723</v>
      </c>
      <c r="V519" s="5">
        <f t="shared" si="146"/>
        <v>0.73480737984560951</v>
      </c>
      <c r="W519" s="5">
        <f t="shared" si="147"/>
        <v>3.8849999999999909</v>
      </c>
      <c r="X519" s="5">
        <f t="shared" si="148"/>
        <v>112.88</v>
      </c>
      <c r="Y519" s="5">
        <f t="shared" si="149"/>
        <v>21.350079031395776</v>
      </c>
      <c r="Z519" s="9">
        <f t="shared" si="150"/>
        <v>0.44230306352093018</v>
      </c>
      <c r="AA519">
        <f t="shared" si="151"/>
        <v>1.3900000000000006</v>
      </c>
    </row>
    <row r="520" spans="1:27">
      <c r="A520" s="1">
        <f t="shared" si="134"/>
        <v>33004</v>
      </c>
      <c r="B520" s="1">
        <v>3</v>
      </c>
      <c r="C520" s="1">
        <v>6</v>
      </c>
      <c r="D520" s="2">
        <v>4</v>
      </c>
      <c r="E520" s="5">
        <v>239.29</v>
      </c>
      <c r="F520" s="5">
        <v>223.53</v>
      </c>
      <c r="G520" s="5">
        <v>9.8699999999999992</v>
      </c>
      <c r="H520" s="5">
        <v>244.18</v>
      </c>
      <c r="I520" s="5">
        <v>234.96</v>
      </c>
      <c r="J520" s="5">
        <v>11.03</v>
      </c>
      <c r="K520" s="6">
        <f t="shared" si="135"/>
        <v>241.73500000000001</v>
      </c>
      <c r="L520" s="6">
        <f t="shared" si="136"/>
        <v>-4.8900000000000148</v>
      </c>
      <c r="M520" s="6">
        <f t="shared" si="137"/>
        <v>229.245</v>
      </c>
      <c r="N520" s="5">
        <f t="shared" si="138"/>
        <v>7.4006384859686261</v>
      </c>
      <c r="O520" s="6">
        <f t="shared" si="139"/>
        <v>-11.430000000000007</v>
      </c>
      <c r="P520" s="6">
        <f t="shared" si="140"/>
        <v>14.801276971937252</v>
      </c>
      <c r="Q520" s="6">
        <f t="shared" si="141"/>
        <v>-0.11066388287631154</v>
      </c>
      <c r="R520" s="5">
        <f t="shared" si="142"/>
        <v>0.44185376791472947</v>
      </c>
      <c r="S520" s="5">
        <f t="shared" si="143"/>
        <v>6.539999999999992</v>
      </c>
      <c r="T520" s="5">
        <f t="shared" si="144"/>
        <v>11.430000000000007</v>
      </c>
      <c r="U520" s="5">
        <f t="shared" si="145"/>
        <v>0.77223066777757898</v>
      </c>
      <c r="V520" s="5">
        <f t="shared" si="146"/>
        <v>1.6876922205672726</v>
      </c>
      <c r="W520" s="5">
        <f t="shared" si="147"/>
        <v>12.490000000000009</v>
      </c>
      <c r="X520" s="5">
        <f t="shared" si="148"/>
        <v>229.245</v>
      </c>
      <c r="Y520" s="5">
        <f t="shared" si="149"/>
        <v>30.976381353398249</v>
      </c>
      <c r="Z520" s="9">
        <f t="shared" si="150"/>
        <v>0.44269402525898177</v>
      </c>
      <c r="AA520">
        <f t="shared" si="151"/>
        <v>4.8900000000000148</v>
      </c>
    </row>
    <row r="521" spans="1:27">
      <c r="A521" s="1">
        <f t="shared" si="134"/>
        <v>42505</v>
      </c>
      <c r="B521" s="1">
        <v>4</v>
      </c>
      <c r="C521" s="1">
        <v>5</v>
      </c>
      <c r="D521" s="2">
        <v>5</v>
      </c>
      <c r="E521" s="5">
        <v>198.27</v>
      </c>
      <c r="F521" s="5">
        <v>183.84</v>
      </c>
      <c r="G521" s="5">
        <v>8.8699999999999992</v>
      </c>
      <c r="H521" s="5">
        <v>200.93</v>
      </c>
      <c r="I521" s="5">
        <v>193.56</v>
      </c>
      <c r="J521" s="5">
        <v>9.06</v>
      </c>
      <c r="K521" s="6">
        <f t="shared" si="135"/>
        <v>199.60000000000002</v>
      </c>
      <c r="L521" s="6">
        <f t="shared" si="136"/>
        <v>-2.6599999999999966</v>
      </c>
      <c r="M521" s="6">
        <f t="shared" si="137"/>
        <v>188.7</v>
      </c>
      <c r="N521" s="5">
        <f t="shared" si="138"/>
        <v>6.33956820296146</v>
      </c>
      <c r="O521" s="6">
        <f t="shared" si="139"/>
        <v>-9.7199999999999989</v>
      </c>
      <c r="P521" s="6">
        <f t="shared" si="140"/>
        <v>12.67913640592292</v>
      </c>
      <c r="Q521" s="6">
        <f t="shared" si="141"/>
        <v>-2.1191150811300134E-2</v>
      </c>
      <c r="R521" s="5">
        <f t="shared" si="142"/>
        <v>0.55682025762432841</v>
      </c>
      <c r="S521" s="5">
        <f t="shared" si="143"/>
        <v>7.0600000000000023</v>
      </c>
      <c r="T521" s="5">
        <f t="shared" si="144"/>
        <v>9.7199999999999989</v>
      </c>
      <c r="U521" s="5">
        <f t="shared" si="145"/>
        <v>0.7666137257944009</v>
      </c>
      <c r="V521" s="5">
        <f t="shared" si="146"/>
        <v>1.7193600022960898</v>
      </c>
      <c r="W521" s="5">
        <f t="shared" si="147"/>
        <v>10.900000000000034</v>
      </c>
      <c r="X521" s="5">
        <f t="shared" si="148"/>
        <v>188.7</v>
      </c>
      <c r="Y521" s="5">
        <f t="shared" si="149"/>
        <v>29.765434168190012</v>
      </c>
      <c r="Z521" s="9">
        <f t="shared" si="150"/>
        <v>0.44298081222554098</v>
      </c>
      <c r="AA521">
        <f t="shared" si="151"/>
        <v>2.6599999999999966</v>
      </c>
    </row>
    <row r="522" spans="1:27">
      <c r="A522" s="1">
        <f t="shared" si="134"/>
        <v>37508</v>
      </c>
      <c r="B522" s="1">
        <v>4</v>
      </c>
      <c r="C522" s="1">
        <v>-5</v>
      </c>
      <c r="D522" s="2">
        <v>8</v>
      </c>
      <c r="E522" s="5">
        <v>112.42</v>
      </c>
      <c r="F522" s="5">
        <v>104.67</v>
      </c>
      <c r="G522" s="5">
        <v>7.3</v>
      </c>
      <c r="H522" s="5">
        <v>110.26</v>
      </c>
      <c r="I522" s="5">
        <v>111.81</v>
      </c>
      <c r="J522" s="5">
        <v>8.49</v>
      </c>
      <c r="K522" s="6">
        <f t="shared" si="135"/>
        <v>111.34</v>
      </c>
      <c r="L522" s="6">
        <f t="shared" si="136"/>
        <v>2.1599999999999966</v>
      </c>
      <c r="M522" s="6">
        <f t="shared" si="137"/>
        <v>108.24000000000001</v>
      </c>
      <c r="N522" s="5">
        <f t="shared" si="138"/>
        <v>5.598439514721937</v>
      </c>
      <c r="O522" s="6">
        <f t="shared" si="139"/>
        <v>-7.1400000000000006</v>
      </c>
      <c r="P522" s="6">
        <f t="shared" si="140"/>
        <v>11.196879029443874</v>
      </c>
      <c r="Q522" s="6">
        <f t="shared" si="141"/>
        <v>-0.14987704404798274</v>
      </c>
      <c r="R522" s="5">
        <f t="shared" si="142"/>
        <v>0.83058859308422028</v>
      </c>
      <c r="S522" s="5">
        <f t="shared" si="143"/>
        <v>9.2999999999999972</v>
      </c>
      <c r="T522" s="5">
        <f t="shared" si="144"/>
        <v>7.1400000000000006</v>
      </c>
      <c r="U522" s="5">
        <f t="shared" si="145"/>
        <v>0.63767769404530483</v>
      </c>
      <c r="V522" s="5">
        <f t="shared" si="146"/>
        <v>0.55372572872281267</v>
      </c>
      <c r="W522" s="5">
        <f t="shared" si="147"/>
        <v>3.0999999999999943</v>
      </c>
      <c r="X522" s="5">
        <f t="shared" si="148"/>
        <v>108.24000000000001</v>
      </c>
      <c r="Y522" s="5">
        <f t="shared" si="149"/>
        <v>19.333958992566888</v>
      </c>
      <c r="Z522" s="9">
        <f t="shared" si="150"/>
        <v>0.4430553012886766</v>
      </c>
      <c r="AA522">
        <f t="shared" si="151"/>
        <v>2.1599999999999966</v>
      </c>
    </row>
    <row r="523" spans="1:27">
      <c r="A523" s="1">
        <f t="shared" si="134"/>
        <v>22508</v>
      </c>
      <c r="B523" s="1">
        <v>2</v>
      </c>
      <c r="C523" s="1">
        <v>5</v>
      </c>
      <c r="D523" s="2">
        <v>8</v>
      </c>
      <c r="E523" s="5">
        <v>177.99</v>
      </c>
      <c r="F523" s="5">
        <v>168.21</v>
      </c>
      <c r="G523" s="5">
        <v>9.11</v>
      </c>
      <c r="H523" s="5">
        <v>178.59</v>
      </c>
      <c r="I523" s="5">
        <v>184.6</v>
      </c>
      <c r="J523" s="5">
        <v>8.9600000000000009</v>
      </c>
      <c r="K523" s="6">
        <f t="shared" si="135"/>
        <v>178.29000000000002</v>
      </c>
      <c r="L523" s="6">
        <f t="shared" si="136"/>
        <v>-0.59999999999999432</v>
      </c>
      <c r="M523" s="6">
        <f t="shared" si="137"/>
        <v>176.405</v>
      </c>
      <c r="N523" s="5">
        <f t="shared" si="138"/>
        <v>6.38892987909556</v>
      </c>
      <c r="O523" s="6">
        <f t="shared" si="139"/>
        <v>-16.389999999999986</v>
      </c>
      <c r="P523" s="6">
        <f t="shared" si="140"/>
        <v>12.77785975819112</v>
      </c>
      <c r="Q523" s="6">
        <f t="shared" si="141"/>
        <v>1.6600959003195137E-2</v>
      </c>
      <c r="R523" s="5">
        <f t="shared" si="142"/>
        <v>1.2357312021583247</v>
      </c>
      <c r="S523" s="5">
        <f t="shared" si="143"/>
        <v>15.789999999999992</v>
      </c>
      <c r="T523" s="5">
        <f t="shared" si="144"/>
        <v>16.389999999999986</v>
      </c>
      <c r="U523" s="5">
        <f t="shared" si="145"/>
        <v>1.2826874226329914</v>
      </c>
      <c r="V523" s="5">
        <f t="shared" si="146"/>
        <v>0.29504158531582864</v>
      </c>
      <c r="W523" s="5">
        <f t="shared" si="147"/>
        <v>1.8850000000000193</v>
      </c>
      <c r="X523" s="5">
        <f t="shared" si="148"/>
        <v>176.405</v>
      </c>
      <c r="Y523" s="5">
        <f t="shared" si="149"/>
        <v>27.611040242778895</v>
      </c>
      <c r="Z523" s="9">
        <f t="shared" si="150"/>
        <v>0.44405630273648861</v>
      </c>
      <c r="AA523">
        <f t="shared" si="151"/>
        <v>0.59999999999999432</v>
      </c>
    </row>
    <row r="524" spans="1:27">
      <c r="A524" s="1">
        <f t="shared" si="134"/>
        <v>6497</v>
      </c>
      <c r="B524" s="1">
        <v>1</v>
      </c>
      <c r="C524" s="1">
        <v>-7</v>
      </c>
      <c r="D524" s="2">
        <v>-3</v>
      </c>
      <c r="E524" s="5">
        <v>131.15</v>
      </c>
      <c r="F524" s="5">
        <v>129.1</v>
      </c>
      <c r="G524" s="5">
        <v>8.66</v>
      </c>
      <c r="H524" s="5">
        <v>130.88</v>
      </c>
      <c r="I524" s="5">
        <v>136.47</v>
      </c>
      <c r="J524" s="5">
        <v>8.0299999999999994</v>
      </c>
      <c r="K524" s="6">
        <f t="shared" si="135"/>
        <v>131.01499999999999</v>
      </c>
      <c r="L524" s="6">
        <f t="shared" si="136"/>
        <v>0.27000000000001023</v>
      </c>
      <c r="M524" s="6">
        <f t="shared" si="137"/>
        <v>132.785</v>
      </c>
      <c r="N524" s="5">
        <f t="shared" si="138"/>
        <v>5.9050084673944365</v>
      </c>
      <c r="O524" s="6">
        <f t="shared" si="139"/>
        <v>-7.3700000000000045</v>
      </c>
      <c r="P524" s="6">
        <f t="shared" si="140"/>
        <v>11.810016934788873</v>
      </c>
      <c r="Q524" s="6">
        <f t="shared" si="141"/>
        <v>7.538689313253491E-2</v>
      </c>
      <c r="R524" s="5">
        <f t="shared" si="142"/>
        <v>0.64690847118896144</v>
      </c>
      <c r="S524" s="5">
        <f t="shared" si="143"/>
        <v>7.6400000000000148</v>
      </c>
      <c r="T524" s="5">
        <f t="shared" si="144"/>
        <v>7.3700000000000045</v>
      </c>
      <c r="U524" s="5">
        <f t="shared" si="145"/>
        <v>0.62404652259982196</v>
      </c>
      <c r="V524" s="5">
        <f t="shared" si="146"/>
        <v>0.29974554816870841</v>
      </c>
      <c r="W524" s="5">
        <f t="shared" si="147"/>
        <v>1.7700000000000102</v>
      </c>
      <c r="X524" s="5">
        <f t="shared" si="148"/>
        <v>132.785</v>
      </c>
      <c r="Y524" s="5">
        <f t="shared" si="149"/>
        <v>22.486843284509444</v>
      </c>
      <c r="Z524" s="9">
        <f t="shared" si="150"/>
        <v>0.44476398235468662</v>
      </c>
      <c r="AA524">
        <f t="shared" si="151"/>
        <v>0.27000000000001023</v>
      </c>
    </row>
    <row r="525" spans="1:27">
      <c r="A525" s="1">
        <f t="shared" si="134"/>
        <v>37005</v>
      </c>
      <c r="B525" s="1">
        <v>4</v>
      </c>
      <c r="C525" s="1">
        <v>-6</v>
      </c>
      <c r="D525" s="2">
        <v>5</v>
      </c>
      <c r="E525" s="5">
        <v>24.94</v>
      </c>
      <c r="F525" s="5">
        <v>22.04</v>
      </c>
      <c r="G525" s="5">
        <v>4.8499999999999996</v>
      </c>
      <c r="H525" s="5">
        <v>24.48</v>
      </c>
      <c r="I525" s="5">
        <v>27.26</v>
      </c>
      <c r="J525" s="5">
        <v>6.42</v>
      </c>
      <c r="K525" s="6">
        <f t="shared" si="135"/>
        <v>24.71</v>
      </c>
      <c r="L525" s="6">
        <f t="shared" si="136"/>
        <v>0.46000000000000085</v>
      </c>
      <c r="M525" s="6">
        <f t="shared" si="137"/>
        <v>24.65</v>
      </c>
      <c r="N525" s="5">
        <f t="shared" si="138"/>
        <v>4.0230243598566489</v>
      </c>
      <c r="O525" s="6">
        <f t="shared" si="139"/>
        <v>-5.2200000000000024</v>
      </c>
      <c r="P525" s="6">
        <f t="shared" si="140"/>
        <v>8.0460487197132977</v>
      </c>
      <c r="Q525" s="6">
        <f t="shared" si="141"/>
        <v>-0.27331171830228818</v>
      </c>
      <c r="R525" s="5">
        <f t="shared" si="142"/>
        <v>0.70593656561930396</v>
      </c>
      <c r="S525" s="5">
        <f t="shared" si="143"/>
        <v>5.6800000000000033</v>
      </c>
      <c r="T525" s="5">
        <f t="shared" si="144"/>
        <v>5.2200000000000024</v>
      </c>
      <c r="U525" s="5">
        <f t="shared" si="145"/>
        <v>0.64876564657267011</v>
      </c>
      <c r="V525" s="5">
        <f t="shared" si="146"/>
        <v>1.4914152794774585E-2</v>
      </c>
      <c r="W525" s="5">
        <f t="shared" si="147"/>
        <v>6.0000000000002274E-2</v>
      </c>
      <c r="X525" s="5">
        <f t="shared" si="148"/>
        <v>24.65</v>
      </c>
      <c r="Y525" s="5">
        <f t="shared" si="149"/>
        <v>6.127231106519659</v>
      </c>
      <c r="Z525" s="9">
        <f t="shared" si="150"/>
        <v>0.44607398489488265</v>
      </c>
      <c r="AA525">
        <f t="shared" si="151"/>
        <v>0.46000000000000085</v>
      </c>
    </row>
    <row r="526" spans="1:27">
      <c r="A526" s="1">
        <f t="shared" si="134"/>
        <v>13503</v>
      </c>
      <c r="B526" s="1">
        <v>1</v>
      </c>
      <c r="C526" s="1">
        <v>7</v>
      </c>
      <c r="D526" s="2">
        <v>3</v>
      </c>
      <c r="E526" s="5">
        <v>375.95</v>
      </c>
      <c r="F526" s="5">
        <v>391.36</v>
      </c>
      <c r="G526" s="5">
        <v>14.23</v>
      </c>
      <c r="H526" s="5">
        <v>378.24</v>
      </c>
      <c r="I526" s="5">
        <v>375.38</v>
      </c>
      <c r="J526" s="5">
        <v>15.67</v>
      </c>
      <c r="K526" s="6">
        <f t="shared" si="135"/>
        <v>377.09500000000003</v>
      </c>
      <c r="L526" s="6">
        <f t="shared" si="136"/>
        <v>-2.2900000000000205</v>
      </c>
      <c r="M526" s="6">
        <f t="shared" si="137"/>
        <v>383.37</v>
      </c>
      <c r="N526" s="5">
        <f t="shared" si="138"/>
        <v>10.5834989488354</v>
      </c>
      <c r="O526" s="6">
        <f t="shared" si="139"/>
        <v>15.980000000000018</v>
      </c>
      <c r="P526" s="6">
        <f t="shared" si="140"/>
        <v>21.1669978976708</v>
      </c>
      <c r="Q526" s="6">
        <f t="shared" si="141"/>
        <v>-9.6098176554062553E-2</v>
      </c>
      <c r="R526" s="5">
        <f t="shared" si="142"/>
        <v>0.86313609933369229</v>
      </c>
      <c r="S526" s="5">
        <f t="shared" si="143"/>
        <v>18.270000000000039</v>
      </c>
      <c r="T526" s="5">
        <f t="shared" si="144"/>
        <v>15.980000000000018</v>
      </c>
      <c r="U526" s="5">
        <f t="shared" si="145"/>
        <v>0.75494881594703822</v>
      </c>
      <c r="V526" s="5">
        <f t="shared" si="146"/>
        <v>0.59290410764300905</v>
      </c>
      <c r="W526" s="5">
        <f t="shared" si="147"/>
        <v>6.2749999999999773</v>
      </c>
      <c r="X526" s="5">
        <f t="shared" si="148"/>
        <v>383.37</v>
      </c>
      <c r="Y526" s="5">
        <f t="shared" si="149"/>
        <v>36.223370158900593</v>
      </c>
      <c r="Z526" s="9">
        <f t="shared" si="150"/>
        <v>0.44613562960158204</v>
      </c>
      <c r="AA526">
        <f t="shared" si="151"/>
        <v>2.2900000000000205</v>
      </c>
    </row>
    <row r="527" spans="1:27">
      <c r="A527" s="1">
        <f t="shared" si="134"/>
        <v>32507</v>
      </c>
      <c r="B527" s="1">
        <v>3</v>
      </c>
      <c r="C527" s="1">
        <v>5</v>
      </c>
      <c r="D527" s="2">
        <v>7</v>
      </c>
      <c r="E527" s="5">
        <v>104.26</v>
      </c>
      <c r="F527" s="5">
        <v>107.43</v>
      </c>
      <c r="G527" s="5">
        <v>6.83</v>
      </c>
      <c r="H527" s="5">
        <v>104.17</v>
      </c>
      <c r="I527" s="5">
        <v>103.8</v>
      </c>
      <c r="J527" s="5">
        <v>6.7</v>
      </c>
      <c r="K527" s="6">
        <f t="shared" si="135"/>
        <v>104.215</v>
      </c>
      <c r="L527" s="6">
        <f t="shared" si="136"/>
        <v>9.0000000000003411E-2</v>
      </c>
      <c r="M527" s="6">
        <f t="shared" si="137"/>
        <v>105.61500000000001</v>
      </c>
      <c r="N527" s="5">
        <f t="shared" si="138"/>
        <v>4.783798177180973</v>
      </c>
      <c r="O527" s="6">
        <f t="shared" si="139"/>
        <v>3.6300000000000097</v>
      </c>
      <c r="P527" s="6">
        <f t="shared" si="140"/>
        <v>9.567596354361946</v>
      </c>
      <c r="Q527" s="6">
        <f t="shared" si="141"/>
        <v>1.9214781912389126E-2</v>
      </c>
      <c r="R527" s="5">
        <f t="shared" si="142"/>
        <v>0.3699988867513303</v>
      </c>
      <c r="S527" s="5">
        <f t="shared" si="143"/>
        <v>3.5400000000000063</v>
      </c>
      <c r="T527" s="5">
        <f t="shared" si="144"/>
        <v>3.6300000000000097</v>
      </c>
      <c r="U527" s="5">
        <f t="shared" si="145"/>
        <v>0.3794056381094153</v>
      </c>
      <c r="V527" s="5">
        <f t="shared" si="146"/>
        <v>0.29265448669596816</v>
      </c>
      <c r="W527" s="5">
        <f t="shared" si="147"/>
        <v>1.4000000000000057</v>
      </c>
      <c r="X527" s="5">
        <f t="shared" si="148"/>
        <v>105.61500000000001</v>
      </c>
      <c r="Y527" s="5">
        <f t="shared" si="149"/>
        <v>22.077645437424678</v>
      </c>
      <c r="Z527" s="9">
        <f t="shared" si="150"/>
        <v>0.44626337514969794</v>
      </c>
      <c r="AA527">
        <f t="shared" si="151"/>
        <v>9.0000000000003411E-2</v>
      </c>
    </row>
    <row r="528" spans="1:27">
      <c r="A528" s="1">
        <f t="shared" si="134"/>
        <v>28512</v>
      </c>
      <c r="B528" s="1">
        <v>3</v>
      </c>
      <c r="C528" s="1">
        <v>-3</v>
      </c>
      <c r="D528" s="2">
        <v>12</v>
      </c>
      <c r="E528" s="5">
        <v>78.06</v>
      </c>
      <c r="F528" s="5">
        <v>82.44</v>
      </c>
      <c r="G528" s="5">
        <v>6.75</v>
      </c>
      <c r="H528" s="5">
        <v>79.81</v>
      </c>
      <c r="I528" s="5">
        <v>83.88</v>
      </c>
      <c r="J528" s="5">
        <v>6.51</v>
      </c>
      <c r="K528" s="6">
        <f t="shared" si="135"/>
        <v>78.935000000000002</v>
      </c>
      <c r="L528" s="6">
        <f t="shared" si="136"/>
        <v>-1.75</v>
      </c>
      <c r="M528" s="6">
        <f t="shared" si="137"/>
        <v>83.16</v>
      </c>
      <c r="N528" s="5">
        <f t="shared" si="138"/>
        <v>4.6888857951543246</v>
      </c>
      <c r="O528" s="6">
        <f t="shared" si="139"/>
        <v>-1.4399999999999977</v>
      </c>
      <c r="P528" s="6">
        <f t="shared" si="140"/>
        <v>9.3777715903086492</v>
      </c>
      <c r="Q528" s="6">
        <f t="shared" si="141"/>
        <v>3.6187240313568181E-2</v>
      </c>
      <c r="R528" s="5">
        <f t="shared" si="142"/>
        <v>3.3056893848893508E-2</v>
      </c>
      <c r="S528" s="5">
        <f t="shared" si="143"/>
        <v>0.31000000000000227</v>
      </c>
      <c r="T528" s="5">
        <f t="shared" si="144"/>
        <v>1.4399999999999977</v>
      </c>
      <c r="U528" s="5">
        <f t="shared" si="145"/>
        <v>0.15355460368518137</v>
      </c>
      <c r="V528" s="5">
        <f t="shared" si="146"/>
        <v>0.90106694523596043</v>
      </c>
      <c r="W528" s="5">
        <f t="shared" si="147"/>
        <v>4.2249999999999943</v>
      </c>
      <c r="X528" s="5">
        <f t="shared" si="148"/>
        <v>83.16</v>
      </c>
      <c r="Y528" s="5">
        <f t="shared" si="149"/>
        <v>17.735556725638478</v>
      </c>
      <c r="Z528" s="9">
        <f t="shared" si="150"/>
        <v>0.44638548363494079</v>
      </c>
      <c r="AA528">
        <f t="shared" si="151"/>
        <v>1.75</v>
      </c>
    </row>
    <row r="529" spans="1:27">
      <c r="A529" s="1">
        <f t="shared" si="134"/>
        <v>16498</v>
      </c>
      <c r="B529" s="1">
        <v>2</v>
      </c>
      <c r="C529" s="1">
        <v>-7</v>
      </c>
      <c r="D529" s="2">
        <v>-2</v>
      </c>
      <c r="E529" s="5">
        <v>27.95</v>
      </c>
      <c r="F529" s="5">
        <v>25.33</v>
      </c>
      <c r="G529" s="5">
        <v>4.8099999999999996</v>
      </c>
      <c r="H529" s="5">
        <v>27.69</v>
      </c>
      <c r="I529" s="5">
        <v>24.21</v>
      </c>
      <c r="J529" s="5">
        <v>4.59</v>
      </c>
      <c r="K529" s="6">
        <f t="shared" si="135"/>
        <v>27.82</v>
      </c>
      <c r="L529" s="6">
        <f t="shared" si="136"/>
        <v>0.25999999999999801</v>
      </c>
      <c r="M529" s="6">
        <f t="shared" si="137"/>
        <v>24.77</v>
      </c>
      <c r="N529" s="5">
        <f t="shared" si="138"/>
        <v>3.3243119588871317</v>
      </c>
      <c r="O529" s="6">
        <f t="shared" si="139"/>
        <v>1.1199999999999974</v>
      </c>
      <c r="P529" s="6">
        <f t="shared" si="140"/>
        <v>6.6486239177742634</v>
      </c>
      <c r="Q529" s="6">
        <f t="shared" si="141"/>
        <v>4.6782884884241725E-2</v>
      </c>
      <c r="R529" s="5">
        <f t="shared" si="142"/>
        <v>0.12935007463738429</v>
      </c>
      <c r="S529" s="5">
        <f t="shared" si="143"/>
        <v>0.85999999999999943</v>
      </c>
      <c r="T529" s="5">
        <f t="shared" si="144"/>
        <v>1.1199999999999974</v>
      </c>
      <c r="U529" s="5">
        <f t="shared" si="145"/>
        <v>0.168455911155663</v>
      </c>
      <c r="V529" s="5">
        <f t="shared" si="146"/>
        <v>0.91748308754423835</v>
      </c>
      <c r="W529" s="5">
        <f t="shared" si="147"/>
        <v>3.0500000000000007</v>
      </c>
      <c r="X529" s="5">
        <f t="shared" si="148"/>
        <v>24.77</v>
      </c>
      <c r="Y529" s="5">
        <f t="shared" si="149"/>
        <v>7.4511659273674686</v>
      </c>
      <c r="Z529" s="9">
        <f t="shared" si="150"/>
        <v>0.4471129611183286</v>
      </c>
      <c r="AA529">
        <f t="shared" si="151"/>
        <v>0.25999999999999801</v>
      </c>
    </row>
    <row r="530" spans="1:27">
      <c r="A530" s="1">
        <f t="shared" si="134"/>
        <v>27510</v>
      </c>
      <c r="B530" s="1">
        <v>3</v>
      </c>
      <c r="C530" s="1">
        <v>-5</v>
      </c>
      <c r="D530" s="2">
        <v>10</v>
      </c>
      <c r="E530" s="5">
        <v>120.27</v>
      </c>
      <c r="F530" s="5">
        <v>119.32</v>
      </c>
      <c r="G530" s="5">
        <v>8</v>
      </c>
      <c r="H530" s="5">
        <v>118.85</v>
      </c>
      <c r="I530" s="5">
        <v>116.44</v>
      </c>
      <c r="J530" s="5">
        <v>8.24</v>
      </c>
      <c r="K530" s="6">
        <f t="shared" si="135"/>
        <v>119.56</v>
      </c>
      <c r="L530" s="6">
        <f t="shared" si="136"/>
        <v>1.4200000000000017</v>
      </c>
      <c r="M530" s="6">
        <f t="shared" si="137"/>
        <v>117.88</v>
      </c>
      <c r="N530" s="5">
        <f t="shared" si="138"/>
        <v>5.7423340202395057</v>
      </c>
      <c r="O530" s="6">
        <f t="shared" si="139"/>
        <v>2.8799999999999955</v>
      </c>
      <c r="P530" s="6">
        <f t="shared" si="140"/>
        <v>11.484668040479011</v>
      </c>
      <c r="Q530" s="6">
        <f t="shared" si="141"/>
        <v>-2.9550196516085182E-2</v>
      </c>
      <c r="R530" s="5">
        <f t="shared" si="142"/>
        <v>0.12712600789627168</v>
      </c>
      <c r="S530" s="5">
        <f t="shared" si="143"/>
        <v>1.4599999999999937</v>
      </c>
      <c r="T530" s="5">
        <f t="shared" si="144"/>
        <v>2.8799999999999955</v>
      </c>
      <c r="U530" s="5">
        <f t="shared" si="145"/>
        <v>0.25076911146661879</v>
      </c>
      <c r="V530" s="5">
        <f t="shared" si="146"/>
        <v>0.29256396337772356</v>
      </c>
      <c r="W530" s="5">
        <f t="shared" si="147"/>
        <v>1.6800000000000068</v>
      </c>
      <c r="X530" s="5">
        <f t="shared" si="148"/>
        <v>117.88</v>
      </c>
      <c r="Y530" s="5">
        <f t="shared" si="149"/>
        <v>20.52823809700352</v>
      </c>
      <c r="Z530" s="9">
        <f t="shared" si="150"/>
        <v>0.44721135942639023</v>
      </c>
      <c r="AA530">
        <f t="shared" si="151"/>
        <v>1.4200000000000017</v>
      </c>
    </row>
    <row r="531" spans="1:27">
      <c r="A531" s="1">
        <f t="shared" si="134"/>
        <v>2509</v>
      </c>
      <c r="B531" s="1">
        <v>0</v>
      </c>
      <c r="C531" s="1">
        <v>5</v>
      </c>
      <c r="D531" s="2">
        <v>9</v>
      </c>
      <c r="E531" s="5">
        <v>61.16</v>
      </c>
      <c r="F531" s="5">
        <v>55.75</v>
      </c>
      <c r="G531" s="5">
        <v>6.42</v>
      </c>
      <c r="H531" s="5">
        <v>60.87</v>
      </c>
      <c r="I531" s="5">
        <v>59.44</v>
      </c>
      <c r="J531" s="5">
        <v>5.36</v>
      </c>
      <c r="K531" s="6">
        <f t="shared" si="135"/>
        <v>61.015000000000001</v>
      </c>
      <c r="L531" s="6">
        <f t="shared" si="136"/>
        <v>0.28999999999999915</v>
      </c>
      <c r="M531" s="6">
        <f t="shared" si="137"/>
        <v>57.594999999999999</v>
      </c>
      <c r="N531" s="5">
        <f t="shared" si="138"/>
        <v>4.1816862627413833</v>
      </c>
      <c r="O531" s="6">
        <f t="shared" si="139"/>
        <v>-3.6899999999999977</v>
      </c>
      <c r="P531" s="6">
        <f t="shared" si="140"/>
        <v>8.3633725254827667</v>
      </c>
      <c r="Q531" s="6">
        <f t="shared" si="141"/>
        <v>0.17852057301346747</v>
      </c>
      <c r="R531" s="5">
        <f t="shared" si="142"/>
        <v>0.47588457740859219</v>
      </c>
      <c r="S531" s="5">
        <f t="shared" si="143"/>
        <v>3.9799999999999969</v>
      </c>
      <c r="T531" s="5">
        <f t="shared" si="144"/>
        <v>3.6899999999999977</v>
      </c>
      <c r="U531" s="5">
        <f t="shared" si="145"/>
        <v>0.44120957051198628</v>
      </c>
      <c r="V531" s="5">
        <f t="shared" si="146"/>
        <v>0.81785188680270726</v>
      </c>
      <c r="W531" s="5">
        <f t="shared" si="147"/>
        <v>3.4200000000000017</v>
      </c>
      <c r="X531" s="5">
        <f t="shared" si="148"/>
        <v>57.594999999999999</v>
      </c>
      <c r="Y531" s="5">
        <f t="shared" si="149"/>
        <v>13.773151877310497</v>
      </c>
      <c r="Z531" s="9">
        <f t="shared" si="150"/>
        <v>0.44750418992451901</v>
      </c>
      <c r="AA531">
        <f t="shared" si="151"/>
        <v>0.28999999999999915</v>
      </c>
    </row>
    <row r="532" spans="1:27">
      <c r="A532" s="1">
        <f t="shared" si="134"/>
        <v>16994</v>
      </c>
      <c r="B532" s="1">
        <v>2</v>
      </c>
      <c r="C532" s="1">
        <v>-6</v>
      </c>
      <c r="D532" s="2">
        <v>-6</v>
      </c>
      <c r="E532" s="5">
        <v>13.25</v>
      </c>
      <c r="F532" s="5">
        <v>11.02</v>
      </c>
      <c r="G532" s="5">
        <v>4.0999999999999996</v>
      </c>
      <c r="H532" s="5">
        <v>13.4</v>
      </c>
      <c r="I532" s="5">
        <v>19.059999999999999</v>
      </c>
      <c r="J532" s="5">
        <v>4.5599999999999996</v>
      </c>
      <c r="K532" s="6">
        <f t="shared" si="135"/>
        <v>13.324999999999999</v>
      </c>
      <c r="L532" s="6">
        <f t="shared" si="136"/>
        <v>-0.15000000000000036</v>
      </c>
      <c r="M532" s="6">
        <f t="shared" si="137"/>
        <v>15.04</v>
      </c>
      <c r="N532" s="5">
        <f t="shared" si="138"/>
        <v>3.0660887136545805</v>
      </c>
      <c r="O532" s="6">
        <f t="shared" si="139"/>
        <v>-8.0399999999999991</v>
      </c>
      <c r="P532" s="6">
        <f t="shared" si="140"/>
        <v>6.1321774273091609</v>
      </c>
      <c r="Q532" s="6">
        <f t="shared" si="141"/>
        <v>-0.10593666563839631</v>
      </c>
      <c r="R532" s="5">
        <f t="shared" si="142"/>
        <v>1.2866555303606375</v>
      </c>
      <c r="S532" s="5">
        <f t="shared" si="143"/>
        <v>7.8899999999999988</v>
      </c>
      <c r="T532" s="5">
        <f t="shared" si="144"/>
        <v>8.0399999999999991</v>
      </c>
      <c r="U532" s="5">
        <f t="shared" si="145"/>
        <v>1.3111166621165433</v>
      </c>
      <c r="V532" s="5">
        <f t="shared" si="146"/>
        <v>0.55934454615170948</v>
      </c>
      <c r="W532" s="5">
        <f t="shared" si="147"/>
        <v>1.7149999999999999</v>
      </c>
      <c r="X532" s="5">
        <f t="shared" si="148"/>
        <v>15.04</v>
      </c>
      <c r="Y532" s="5">
        <f t="shared" si="149"/>
        <v>4.9052722881176152</v>
      </c>
      <c r="Z532" s="9">
        <f t="shared" si="150"/>
        <v>0.44803124891016249</v>
      </c>
      <c r="AA532">
        <f t="shared" si="151"/>
        <v>0.15000000000000036</v>
      </c>
    </row>
    <row r="533" spans="1:27">
      <c r="A533" s="1">
        <f t="shared" si="134"/>
        <v>27008</v>
      </c>
      <c r="B533" s="1">
        <v>3</v>
      </c>
      <c r="C533" s="1">
        <v>-6</v>
      </c>
      <c r="D533" s="2">
        <v>8</v>
      </c>
      <c r="E533" s="5">
        <v>141.31</v>
      </c>
      <c r="F533" s="5">
        <v>137.13999999999999</v>
      </c>
      <c r="G533" s="5">
        <v>11.18</v>
      </c>
      <c r="H533" s="5">
        <v>137.53</v>
      </c>
      <c r="I533" s="5">
        <v>134.72</v>
      </c>
      <c r="J533" s="5">
        <v>9.48</v>
      </c>
      <c r="K533" s="6">
        <f t="shared" si="135"/>
        <v>139.42000000000002</v>
      </c>
      <c r="L533" s="6">
        <f t="shared" si="136"/>
        <v>3.7800000000000011</v>
      </c>
      <c r="M533" s="6">
        <f t="shared" si="137"/>
        <v>135.93</v>
      </c>
      <c r="N533" s="5">
        <f t="shared" si="138"/>
        <v>7.3290995354136106</v>
      </c>
      <c r="O533" s="6">
        <f t="shared" si="139"/>
        <v>2.4199999999999875</v>
      </c>
      <c r="P533" s="6">
        <f t="shared" si="140"/>
        <v>14.658199070827221</v>
      </c>
      <c r="Q533" s="6">
        <f t="shared" si="141"/>
        <v>0.16346245138758309</v>
      </c>
      <c r="R533" s="5">
        <f t="shared" si="142"/>
        <v>9.278083845284163E-2</v>
      </c>
      <c r="S533" s="5">
        <f t="shared" si="143"/>
        <v>1.3600000000000136</v>
      </c>
      <c r="T533" s="5">
        <f t="shared" si="144"/>
        <v>2.4199999999999875</v>
      </c>
      <c r="U533" s="5">
        <f t="shared" si="145"/>
        <v>0.16509531548225981</v>
      </c>
      <c r="V533" s="5">
        <f t="shared" si="146"/>
        <v>0.47618400911825715</v>
      </c>
      <c r="W533" s="5">
        <f t="shared" si="147"/>
        <v>3.4900000000000091</v>
      </c>
      <c r="X533" s="5">
        <f t="shared" si="148"/>
        <v>135.93</v>
      </c>
      <c r="Y533" s="5">
        <f t="shared" si="149"/>
        <v>18.546616721903877</v>
      </c>
      <c r="Z533" s="9">
        <f t="shared" si="150"/>
        <v>0.44884518489118275</v>
      </c>
      <c r="AA533">
        <f t="shared" si="151"/>
        <v>3.7800000000000011</v>
      </c>
    </row>
    <row r="534" spans="1:27">
      <c r="A534" s="1">
        <f t="shared" si="134"/>
        <v>18513</v>
      </c>
      <c r="B534" s="1">
        <v>2</v>
      </c>
      <c r="C534" s="1">
        <v>-3</v>
      </c>
      <c r="D534" s="2">
        <v>13</v>
      </c>
      <c r="E534" s="5">
        <v>105.19</v>
      </c>
      <c r="F534" s="5">
        <v>93.04</v>
      </c>
      <c r="G534" s="5">
        <v>7.53</v>
      </c>
      <c r="H534" s="5">
        <v>104.88</v>
      </c>
      <c r="I534" s="5">
        <v>106.31</v>
      </c>
      <c r="J534" s="5">
        <v>6.98</v>
      </c>
      <c r="K534" s="6">
        <f t="shared" si="135"/>
        <v>105.035</v>
      </c>
      <c r="L534" s="6">
        <f t="shared" si="136"/>
        <v>0.31000000000000227</v>
      </c>
      <c r="M534" s="6">
        <f t="shared" si="137"/>
        <v>99.675000000000011</v>
      </c>
      <c r="N534" s="5">
        <f t="shared" si="138"/>
        <v>5.1337437606487528</v>
      </c>
      <c r="O534" s="6">
        <f t="shared" si="139"/>
        <v>-13.269999999999996</v>
      </c>
      <c r="P534" s="6">
        <f t="shared" si="140"/>
        <v>10.267487521297506</v>
      </c>
      <c r="Q534" s="6">
        <f t="shared" si="141"/>
        <v>7.5701020571744035E-2</v>
      </c>
      <c r="R534" s="5">
        <f t="shared" si="142"/>
        <v>1.3226215246749955</v>
      </c>
      <c r="S534" s="5">
        <f t="shared" si="143"/>
        <v>13.579999999999998</v>
      </c>
      <c r="T534" s="5">
        <f t="shared" si="144"/>
        <v>13.269999999999996</v>
      </c>
      <c r="U534" s="5">
        <f t="shared" si="145"/>
        <v>1.2924291334637106</v>
      </c>
      <c r="V534" s="5">
        <f t="shared" si="146"/>
        <v>1.0440723670483001</v>
      </c>
      <c r="W534" s="5">
        <f t="shared" si="147"/>
        <v>5.3599999999999852</v>
      </c>
      <c r="X534" s="5">
        <f t="shared" si="148"/>
        <v>99.675000000000011</v>
      </c>
      <c r="Y534" s="5">
        <f t="shared" si="149"/>
        <v>19.415655445063361</v>
      </c>
      <c r="Z534" s="9">
        <f t="shared" si="150"/>
        <v>0.45057074916154954</v>
      </c>
      <c r="AA534">
        <f t="shared" si="151"/>
        <v>0.31000000000000227</v>
      </c>
    </row>
    <row r="535" spans="1:27">
      <c r="A535" s="1">
        <f t="shared" si="134"/>
        <v>38010</v>
      </c>
      <c r="B535" s="1">
        <v>4</v>
      </c>
      <c r="C535" s="1">
        <v>-4</v>
      </c>
      <c r="D535" s="2">
        <v>10</v>
      </c>
      <c r="E535" s="5">
        <v>40.24</v>
      </c>
      <c r="F535" s="5">
        <v>40.83</v>
      </c>
      <c r="G535" s="5">
        <v>5.79</v>
      </c>
      <c r="H535" s="5">
        <v>40.98</v>
      </c>
      <c r="I535" s="5">
        <v>43.87</v>
      </c>
      <c r="J535" s="5">
        <v>5.54</v>
      </c>
      <c r="K535" s="6">
        <f t="shared" si="135"/>
        <v>40.61</v>
      </c>
      <c r="L535" s="6">
        <f t="shared" si="136"/>
        <v>-0.73999999999999488</v>
      </c>
      <c r="M535" s="6">
        <f t="shared" si="137"/>
        <v>42.349999999999994</v>
      </c>
      <c r="N535" s="5">
        <f t="shared" si="138"/>
        <v>4.0067349550475635</v>
      </c>
      <c r="O535" s="6">
        <f t="shared" si="139"/>
        <v>-3.0399999999999991</v>
      </c>
      <c r="P535" s="6">
        <f t="shared" si="140"/>
        <v>8.013469910095127</v>
      </c>
      <c r="Q535" s="6">
        <f t="shared" si="141"/>
        <v>4.4109150877433341E-2</v>
      </c>
      <c r="R535" s="5">
        <f t="shared" si="142"/>
        <v>0.28701673879158562</v>
      </c>
      <c r="S535" s="5">
        <f t="shared" si="143"/>
        <v>2.3000000000000043</v>
      </c>
      <c r="T535" s="5">
        <f t="shared" si="144"/>
        <v>3.0399999999999991</v>
      </c>
      <c r="U535" s="5">
        <f t="shared" si="145"/>
        <v>0.37936125475061672</v>
      </c>
      <c r="V535" s="5">
        <f t="shared" si="146"/>
        <v>0.4342688047803101</v>
      </c>
      <c r="W535" s="5">
        <f t="shared" si="147"/>
        <v>1.7399999999999949</v>
      </c>
      <c r="X535" s="5">
        <f t="shared" si="148"/>
        <v>42.349999999999994</v>
      </c>
      <c r="Y535" s="5">
        <f t="shared" si="149"/>
        <v>10.569703380716197</v>
      </c>
      <c r="Z535" s="9">
        <f t="shared" si="150"/>
        <v>0.45086583370222233</v>
      </c>
      <c r="AA535">
        <f t="shared" si="151"/>
        <v>0.73999999999999488</v>
      </c>
    </row>
    <row r="536" spans="1:27">
      <c r="A536" s="1">
        <f t="shared" si="134"/>
        <v>26502</v>
      </c>
      <c r="B536" s="1">
        <v>3</v>
      </c>
      <c r="C536" s="1">
        <v>-7</v>
      </c>
      <c r="D536" s="2">
        <v>2</v>
      </c>
      <c r="E536" s="5">
        <v>23.3</v>
      </c>
      <c r="F536" s="5">
        <v>23.46</v>
      </c>
      <c r="G536" s="5">
        <v>5.01</v>
      </c>
      <c r="H536" s="5">
        <v>22.92</v>
      </c>
      <c r="I536" s="5">
        <v>14.35</v>
      </c>
      <c r="J536" s="5">
        <v>4.7300000000000004</v>
      </c>
      <c r="K536" s="6">
        <f t="shared" si="135"/>
        <v>23.11</v>
      </c>
      <c r="L536" s="6">
        <f t="shared" si="136"/>
        <v>0.37999999999999901</v>
      </c>
      <c r="M536" s="6">
        <f t="shared" si="137"/>
        <v>18.905000000000001</v>
      </c>
      <c r="N536" s="5">
        <f t="shared" si="138"/>
        <v>3.4450326558684461</v>
      </c>
      <c r="O536" s="6">
        <f t="shared" si="139"/>
        <v>9.1100000000000012</v>
      </c>
      <c r="P536" s="6">
        <f t="shared" si="140"/>
        <v>6.8900653117368922</v>
      </c>
      <c r="Q536" s="6">
        <f t="shared" si="141"/>
        <v>5.7447391148652764E-2</v>
      </c>
      <c r="R536" s="5">
        <f t="shared" si="142"/>
        <v>1.2670416904653821</v>
      </c>
      <c r="S536" s="5">
        <f t="shared" si="143"/>
        <v>8.7300000000000022</v>
      </c>
      <c r="T536" s="5">
        <f t="shared" si="144"/>
        <v>9.1100000000000012</v>
      </c>
      <c r="U536" s="5">
        <f t="shared" si="145"/>
        <v>1.3221935624444021</v>
      </c>
      <c r="V536" s="5">
        <f t="shared" si="146"/>
        <v>1.2205980087988382</v>
      </c>
      <c r="W536" s="5">
        <f t="shared" si="147"/>
        <v>4.2049999999999983</v>
      </c>
      <c r="X536" s="5">
        <f t="shared" si="148"/>
        <v>18.905000000000001</v>
      </c>
      <c r="Y536" s="5">
        <f t="shared" si="149"/>
        <v>5.4876112619124964</v>
      </c>
      <c r="Z536" s="9">
        <f t="shared" si="150"/>
        <v>0.45092571450295449</v>
      </c>
      <c r="AA536">
        <f t="shared" si="151"/>
        <v>0.37999999999999901</v>
      </c>
    </row>
    <row r="537" spans="1:27">
      <c r="A537" s="1">
        <f t="shared" si="134"/>
        <v>7491</v>
      </c>
      <c r="B537" s="1">
        <v>1</v>
      </c>
      <c r="C537" s="1">
        <v>-5</v>
      </c>
      <c r="D537" s="2">
        <v>-9</v>
      </c>
      <c r="E537" s="5">
        <v>90.42</v>
      </c>
      <c r="F537" s="5">
        <v>74.86</v>
      </c>
      <c r="G537" s="5">
        <v>6.63</v>
      </c>
      <c r="H537" s="5">
        <v>88.73</v>
      </c>
      <c r="I537" s="5">
        <v>78.94</v>
      </c>
      <c r="J537" s="5">
        <v>6.54</v>
      </c>
      <c r="K537" s="6">
        <f t="shared" si="135"/>
        <v>89.575000000000003</v>
      </c>
      <c r="L537" s="6">
        <f t="shared" si="136"/>
        <v>1.6899999999999977</v>
      </c>
      <c r="M537" s="6">
        <f t="shared" si="137"/>
        <v>76.900000000000006</v>
      </c>
      <c r="N537" s="5">
        <f t="shared" si="138"/>
        <v>4.6564068765519195</v>
      </c>
      <c r="O537" s="6">
        <f t="shared" si="139"/>
        <v>-4.0799999999999983</v>
      </c>
      <c r="P537" s="6">
        <f t="shared" si="140"/>
        <v>9.3128137531038391</v>
      </c>
      <c r="Q537" s="6">
        <f t="shared" si="141"/>
        <v>1.3666787734135816E-2</v>
      </c>
      <c r="R537" s="5">
        <f t="shared" si="142"/>
        <v>0.61957644090937936</v>
      </c>
      <c r="S537" s="5">
        <f t="shared" si="143"/>
        <v>5.769999999999996</v>
      </c>
      <c r="T537" s="5">
        <f t="shared" si="144"/>
        <v>4.0799999999999983</v>
      </c>
      <c r="U537" s="5">
        <f t="shared" si="145"/>
        <v>0.43810604487179694</v>
      </c>
      <c r="V537" s="5">
        <f t="shared" si="146"/>
        <v>2.722055940563739</v>
      </c>
      <c r="W537" s="5">
        <f t="shared" si="147"/>
        <v>12.674999999999997</v>
      </c>
      <c r="X537" s="5">
        <f t="shared" si="148"/>
        <v>76.900000000000006</v>
      </c>
      <c r="Y537" s="5">
        <f t="shared" si="149"/>
        <v>16.514879828745688</v>
      </c>
      <c r="Z537" s="9">
        <f t="shared" si="150"/>
        <v>0.45093791146897377</v>
      </c>
      <c r="AA537">
        <f t="shared" si="151"/>
        <v>1.6899999999999977</v>
      </c>
    </row>
    <row r="538" spans="1:27">
      <c r="A538" s="1">
        <f t="shared" si="134"/>
        <v>3007</v>
      </c>
      <c r="B538" s="1">
        <v>0</v>
      </c>
      <c r="C538" s="1">
        <v>6</v>
      </c>
      <c r="D538" s="2">
        <v>7</v>
      </c>
      <c r="E538" s="5">
        <v>60.5</v>
      </c>
      <c r="F538" s="5">
        <v>57.71</v>
      </c>
      <c r="G538" s="5">
        <v>6.18</v>
      </c>
      <c r="H538" s="5">
        <v>60.56</v>
      </c>
      <c r="I538" s="5">
        <v>50.88</v>
      </c>
      <c r="J538" s="5">
        <v>5.45</v>
      </c>
      <c r="K538" s="6">
        <f t="shared" si="135"/>
        <v>60.53</v>
      </c>
      <c r="L538" s="6">
        <f t="shared" si="136"/>
        <v>-6.0000000000002274E-2</v>
      </c>
      <c r="M538" s="6">
        <f t="shared" si="137"/>
        <v>54.295000000000002</v>
      </c>
      <c r="N538" s="5">
        <f t="shared" si="138"/>
        <v>4.1199180817098782</v>
      </c>
      <c r="O538" s="6">
        <f t="shared" si="139"/>
        <v>6.8299999999999983</v>
      </c>
      <c r="P538" s="6">
        <f t="shared" si="140"/>
        <v>8.2398361634197563</v>
      </c>
      <c r="Q538" s="6">
        <f t="shared" si="141"/>
        <v>0.12504473826458243</v>
      </c>
      <c r="R538" s="5">
        <f t="shared" si="142"/>
        <v>0.83618167441092217</v>
      </c>
      <c r="S538" s="5">
        <f t="shared" si="143"/>
        <v>6.8900000000000006</v>
      </c>
      <c r="T538" s="5">
        <f t="shared" si="144"/>
        <v>6.8299999999999983</v>
      </c>
      <c r="U538" s="5">
        <f t="shared" si="145"/>
        <v>0.82889997623027523</v>
      </c>
      <c r="V538" s="5">
        <f t="shared" si="146"/>
        <v>1.5133796052110591</v>
      </c>
      <c r="W538" s="5">
        <f t="shared" si="147"/>
        <v>6.2349999999999994</v>
      </c>
      <c r="X538" s="5">
        <f t="shared" si="148"/>
        <v>54.295000000000002</v>
      </c>
      <c r="Y538" s="5">
        <f t="shared" si="149"/>
        <v>13.178660090606972</v>
      </c>
      <c r="Z538" s="9">
        <f t="shared" si="150"/>
        <v>0.4510986588319677</v>
      </c>
      <c r="AA538">
        <f t="shared" si="151"/>
        <v>6.0000000000002274E-2</v>
      </c>
    </row>
    <row r="539" spans="1:27">
      <c r="A539" s="1">
        <f t="shared" si="134"/>
        <v>23006</v>
      </c>
      <c r="B539" s="1">
        <v>2</v>
      </c>
      <c r="C539" s="1">
        <v>6</v>
      </c>
      <c r="D539" s="2">
        <v>6</v>
      </c>
      <c r="E539" s="5">
        <v>92.43</v>
      </c>
      <c r="F539" s="5">
        <v>78.33</v>
      </c>
      <c r="G539" s="5">
        <v>6.1</v>
      </c>
      <c r="H539" s="5">
        <v>95</v>
      </c>
      <c r="I539" s="5">
        <v>92.04</v>
      </c>
      <c r="J539" s="5">
        <v>6.71</v>
      </c>
      <c r="K539" s="6">
        <f t="shared" si="135"/>
        <v>93.715000000000003</v>
      </c>
      <c r="L539" s="6">
        <f t="shared" si="136"/>
        <v>-2.5699999999999932</v>
      </c>
      <c r="M539" s="6">
        <f t="shared" si="137"/>
        <v>85.185000000000002</v>
      </c>
      <c r="N539" s="5">
        <f t="shared" si="138"/>
        <v>4.5341509679321437</v>
      </c>
      <c r="O539" s="6">
        <f t="shared" si="139"/>
        <v>-13.710000000000008</v>
      </c>
      <c r="P539" s="6">
        <f t="shared" si="140"/>
        <v>9.0683019358642873</v>
      </c>
      <c r="Q539" s="6">
        <f t="shared" si="141"/>
        <v>-9.5022624434389205E-2</v>
      </c>
      <c r="R539" s="5">
        <f t="shared" si="142"/>
        <v>1.2284549057572018</v>
      </c>
      <c r="S539" s="5">
        <f t="shared" si="143"/>
        <v>11.140000000000015</v>
      </c>
      <c r="T539" s="5">
        <f t="shared" si="144"/>
        <v>13.710000000000008</v>
      </c>
      <c r="U539" s="5">
        <f t="shared" si="145"/>
        <v>1.5118596730638443</v>
      </c>
      <c r="V539" s="5">
        <f t="shared" si="146"/>
        <v>1.8812783386191956</v>
      </c>
      <c r="W539" s="5">
        <f t="shared" si="147"/>
        <v>8.5300000000000011</v>
      </c>
      <c r="X539" s="5">
        <f t="shared" si="148"/>
        <v>85.185000000000002</v>
      </c>
      <c r="Y539" s="5">
        <f t="shared" si="149"/>
        <v>18.787420313631436</v>
      </c>
      <c r="Z539" s="9">
        <f t="shared" si="150"/>
        <v>0.45147314427327789</v>
      </c>
      <c r="AA539">
        <f t="shared" si="151"/>
        <v>2.5699999999999932</v>
      </c>
    </row>
    <row r="540" spans="1:27">
      <c r="A540" s="1">
        <f t="shared" si="134"/>
        <v>26501</v>
      </c>
      <c r="B540" s="1">
        <v>3</v>
      </c>
      <c r="C540" s="1">
        <v>-7</v>
      </c>
      <c r="D540" s="2">
        <v>1</v>
      </c>
      <c r="E540" s="5">
        <v>13.3</v>
      </c>
      <c r="F540" s="5">
        <v>21.16</v>
      </c>
      <c r="G540" s="5">
        <v>4.4800000000000004</v>
      </c>
      <c r="H540" s="5">
        <v>12.54</v>
      </c>
      <c r="I540" s="5">
        <v>8.25</v>
      </c>
      <c r="J540" s="5">
        <v>4.13</v>
      </c>
      <c r="K540" s="6">
        <f t="shared" si="135"/>
        <v>12.92</v>
      </c>
      <c r="L540" s="6">
        <f t="shared" si="136"/>
        <v>0.76000000000000156</v>
      </c>
      <c r="M540" s="6">
        <f t="shared" si="137"/>
        <v>14.705</v>
      </c>
      <c r="N540" s="5">
        <f t="shared" si="138"/>
        <v>3.0466087704199896</v>
      </c>
      <c r="O540" s="6">
        <f t="shared" si="139"/>
        <v>12.91</v>
      </c>
      <c r="P540" s="6">
        <f t="shared" si="140"/>
        <v>6.0932175408399791</v>
      </c>
      <c r="Q540" s="6">
        <f t="shared" si="141"/>
        <v>8.1166688663059358E-2</v>
      </c>
      <c r="R540" s="5">
        <f t="shared" si="142"/>
        <v>1.9940203871869415</v>
      </c>
      <c r="S540" s="5">
        <f t="shared" si="143"/>
        <v>12.149999999999999</v>
      </c>
      <c r="T540" s="5">
        <f t="shared" si="144"/>
        <v>12.91</v>
      </c>
      <c r="U540" s="5">
        <f t="shared" si="145"/>
        <v>2.1187492344513101</v>
      </c>
      <c r="V540" s="5">
        <f t="shared" si="146"/>
        <v>0.58589734833394091</v>
      </c>
      <c r="W540" s="5">
        <f t="shared" si="147"/>
        <v>1.7850000000000001</v>
      </c>
      <c r="X540" s="5">
        <f t="shared" si="148"/>
        <v>14.705</v>
      </c>
      <c r="Y540" s="5">
        <f t="shared" si="149"/>
        <v>4.8266781553224654</v>
      </c>
      <c r="Z540" s="9">
        <f t="shared" si="150"/>
        <v>0.45190817651376919</v>
      </c>
      <c r="AA540">
        <f t="shared" si="151"/>
        <v>0.76000000000000156</v>
      </c>
    </row>
    <row r="541" spans="1:27">
      <c r="A541" s="1">
        <f t="shared" si="134"/>
        <v>26503</v>
      </c>
      <c r="B541" s="1">
        <v>3</v>
      </c>
      <c r="C541" s="1">
        <v>-7</v>
      </c>
      <c r="D541" s="2">
        <v>3</v>
      </c>
      <c r="E541" s="5">
        <v>95.6</v>
      </c>
      <c r="F541" s="5">
        <v>93.3</v>
      </c>
      <c r="G541" s="5">
        <v>7.21</v>
      </c>
      <c r="H541" s="5">
        <v>94.34</v>
      </c>
      <c r="I541" s="5">
        <v>115.81</v>
      </c>
      <c r="J541" s="5">
        <v>7.88</v>
      </c>
      <c r="K541" s="6">
        <f t="shared" si="135"/>
        <v>94.97</v>
      </c>
      <c r="L541" s="6">
        <f t="shared" si="136"/>
        <v>1.2599999999999909</v>
      </c>
      <c r="M541" s="6">
        <f t="shared" si="137"/>
        <v>104.55500000000001</v>
      </c>
      <c r="N541" s="5">
        <f t="shared" si="138"/>
        <v>5.340376859361144</v>
      </c>
      <c r="O541" s="6">
        <f t="shared" si="139"/>
        <v>-22.510000000000005</v>
      </c>
      <c r="P541" s="6">
        <f t="shared" si="140"/>
        <v>10.680753718722288</v>
      </c>
      <c r="Q541" s="6">
        <f t="shared" si="141"/>
        <v>-8.8625814680242138E-2</v>
      </c>
      <c r="R541" s="5">
        <f t="shared" si="142"/>
        <v>2.2254983708063198</v>
      </c>
      <c r="S541" s="5">
        <f t="shared" si="143"/>
        <v>23.769999999999996</v>
      </c>
      <c r="T541" s="5">
        <f t="shared" si="144"/>
        <v>22.510000000000005</v>
      </c>
      <c r="U541" s="5">
        <f t="shared" si="145"/>
        <v>2.1075291681468356</v>
      </c>
      <c r="V541" s="5">
        <f t="shared" si="146"/>
        <v>1.7948171547478837</v>
      </c>
      <c r="W541" s="5">
        <f t="shared" si="147"/>
        <v>9.585000000000008</v>
      </c>
      <c r="X541" s="5">
        <f t="shared" si="148"/>
        <v>104.55500000000001</v>
      </c>
      <c r="Y541" s="5">
        <f t="shared" si="149"/>
        <v>19.578206323908695</v>
      </c>
      <c r="Z541" s="9">
        <f t="shared" si="150"/>
        <v>0.45226872542770413</v>
      </c>
      <c r="AA541">
        <f t="shared" si="151"/>
        <v>1.2599999999999909</v>
      </c>
    </row>
    <row r="542" spans="1:27">
      <c r="A542" s="1">
        <f t="shared" si="134"/>
        <v>26995</v>
      </c>
      <c r="B542" s="1">
        <v>3</v>
      </c>
      <c r="C542" s="1">
        <v>-6</v>
      </c>
      <c r="D542" s="2">
        <v>-5</v>
      </c>
      <c r="E542" s="5">
        <v>207.95</v>
      </c>
      <c r="F542" s="5">
        <v>217.43</v>
      </c>
      <c r="G542" s="5">
        <v>11.52</v>
      </c>
      <c r="H542" s="5">
        <v>208.03</v>
      </c>
      <c r="I542" s="5">
        <v>214.97</v>
      </c>
      <c r="J542" s="5">
        <v>10.99</v>
      </c>
      <c r="K542" s="6">
        <f t="shared" si="135"/>
        <v>207.99</v>
      </c>
      <c r="L542" s="6">
        <f t="shared" si="136"/>
        <v>-8.0000000000012506E-2</v>
      </c>
      <c r="M542" s="6">
        <f t="shared" si="137"/>
        <v>216.2</v>
      </c>
      <c r="N542" s="5">
        <f t="shared" si="138"/>
        <v>7.9606924950031832</v>
      </c>
      <c r="O542" s="6">
        <f t="shared" si="139"/>
        <v>2.460000000000008</v>
      </c>
      <c r="P542" s="6">
        <f t="shared" si="140"/>
        <v>15.921384990006366</v>
      </c>
      <c r="Q542" s="6">
        <f t="shared" si="141"/>
        <v>4.7064091159234718E-2</v>
      </c>
      <c r="R542" s="5">
        <f t="shared" si="142"/>
        <v>0.15953385974865525</v>
      </c>
      <c r="S542" s="5">
        <f t="shared" si="143"/>
        <v>2.5400000000000205</v>
      </c>
      <c r="T542" s="5">
        <f t="shared" si="144"/>
        <v>2.460000000000008</v>
      </c>
      <c r="U542" s="5">
        <f t="shared" si="145"/>
        <v>0.15450917125263386</v>
      </c>
      <c r="V542" s="5">
        <f t="shared" si="146"/>
        <v>1.031317313808225</v>
      </c>
      <c r="W542" s="5">
        <f t="shared" si="147"/>
        <v>8.2099999999999795</v>
      </c>
      <c r="X542" s="5">
        <f t="shared" si="148"/>
        <v>216.2</v>
      </c>
      <c r="Y542" s="5">
        <f t="shared" si="149"/>
        <v>27.158441320991326</v>
      </c>
      <c r="Z542" s="9">
        <f t="shared" si="150"/>
        <v>0.45286753029997634</v>
      </c>
      <c r="AA542">
        <f t="shared" si="151"/>
        <v>8.0000000000012506E-2</v>
      </c>
    </row>
    <row r="543" spans="1:27">
      <c r="A543" s="1">
        <f t="shared" si="134"/>
        <v>12509</v>
      </c>
      <c r="B543" s="1">
        <v>1</v>
      </c>
      <c r="C543" s="1">
        <v>5</v>
      </c>
      <c r="D543" s="2">
        <v>9</v>
      </c>
      <c r="E543" s="5">
        <v>79.400000000000006</v>
      </c>
      <c r="F543" s="5">
        <v>73.510000000000005</v>
      </c>
      <c r="G543" s="5">
        <v>6.45</v>
      </c>
      <c r="H543" s="5">
        <v>80.849999999999994</v>
      </c>
      <c r="I543" s="5">
        <v>79.849999999999994</v>
      </c>
      <c r="J543" s="5">
        <v>6.09</v>
      </c>
      <c r="K543" s="6">
        <f t="shared" si="135"/>
        <v>80.125</v>
      </c>
      <c r="L543" s="6">
        <f t="shared" si="136"/>
        <v>-1.4499999999999886</v>
      </c>
      <c r="M543" s="6">
        <f t="shared" si="137"/>
        <v>76.680000000000007</v>
      </c>
      <c r="N543" s="5">
        <f t="shared" si="138"/>
        <v>4.4353861162248318</v>
      </c>
      <c r="O543" s="6">
        <f t="shared" si="139"/>
        <v>-6.3399999999999892</v>
      </c>
      <c r="P543" s="6">
        <f t="shared" si="140"/>
        <v>8.8707722324496636</v>
      </c>
      <c r="Q543" s="6">
        <f t="shared" si="141"/>
        <v>5.7368986892970729E-2</v>
      </c>
      <c r="R543" s="5">
        <f t="shared" si="142"/>
        <v>0.55124851274077036</v>
      </c>
      <c r="S543" s="5">
        <f t="shared" si="143"/>
        <v>4.8900000000000006</v>
      </c>
      <c r="T543" s="5">
        <f t="shared" si="144"/>
        <v>6.3399999999999892</v>
      </c>
      <c r="U543" s="5">
        <f t="shared" si="145"/>
        <v>0.71470666069048627</v>
      </c>
      <c r="V543" s="5">
        <f t="shared" si="146"/>
        <v>0.77670802715417175</v>
      </c>
      <c r="W543" s="5">
        <f t="shared" si="147"/>
        <v>3.4449999999999932</v>
      </c>
      <c r="X543" s="5">
        <f t="shared" si="148"/>
        <v>76.680000000000007</v>
      </c>
      <c r="Y543" s="5">
        <f t="shared" si="149"/>
        <v>17.288235565219743</v>
      </c>
      <c r="Z543" s="9">
        <f t="shared" si="150"/>
        <v>0.4530110373931302</v>
      </c>
      <c r="AA543">
        <f t="shared" si="151"/>
        <v>1.4499999999999886</v>
      </c>
    </row>
    <row r="544" spans="1:27">
      <c r="A544" s="1">
        <f t="shared" si="134"/>
        <v>38511</v>
      </c>
      <c r="B544" s="1">
        <v>4</v>
      </c>
      <c r="C544" s="1">
        <v>-3</v>
      </c>
      <c r="D544" s="2">
        <v>11</v>
      </c>
      <c r="E544" s="5">
        <v>5.36</v>
      </c>
      <c r="F544" s="5">
        <v>7.97</v>
      </c>
      <c r="G544" s="5">
        <v>3.69</v>
      </c>
      <c r="H544" s="5">
        <v>4.96</v>
      </c>
      <c r="I544" s="5">
        <v>3.66</v>
      </c>
      <c r="J544" s="5">
        <v>3.61</v>
      </c>
      <c r="K544" s="6">
        <f t="shared" si="135"/>
        <v>5.16</v>
      </c>
      <c r="L544" s="6">
        <f t="shared" si="136"/>
        <v>0.40000000000000036</v>
      </c>
      <c r="M544" s="6">
        <f t="shared" si="137"/>
        <v>5.8149999999999995</v>
      </c>
      <c r="N544" s="5">
        <f t="shared" si="138"/>
        <v>2.581094728986133</v>
      </c>
      <c r="O544" s="6">
        <f t="shared" si="139"/>
        <v>4.3099999999999996</v>
      </c>
      <c r="P544" s="6">
        <f t="shared" si="140"/>
        <v>5.162189457972266</v>
      </c>
      <c r="Q544" s="6">
        <f t="shared" si="141"/>
        <v>2.1915176259559733E-2</v>
      </c>
      <c r="R544" s="5">
        <f t="shared" si="142"/>
        <v>0.75743054993101067</v>
      </c>
      <c r="S544" s="5">
        <f t="shared" si="143"/>
        <v>3.9099999999999993</v>
      </c>
      <c r="T544" s="5">
        <f t="shared" si="144"/>
        <v>4.3099999999999996</v>
      </c>
      <c r="U544" s="5">
        <f t="shared" si="145"/>
        <v>0.83491705120272541</v>
      </c>
      <c r="V544" s="5">
        <f t="shared" si="146"/>
        <v>0.25376829166486525</v>
      </c>
      <c r="W544" s="5">
        <f t="shared" si="147"/>
        <v>0.65499999999999936</v>
      </c>
      <c r="X544" s="5">
        <f t="shared" si="148"/>
        <v>5.8149999999999995</v>
      </c>
      <c r="Y544" s="5">
        <f t="shared" si="149"/>
        <v>2.2529200244751033</v>
      </c>
      <c r="Z544" s="9">
        <f t="shared" si="150"/>
        <v>0.45332549012823004</v>
      </c>
      <c r="AA544">
        <f t="shared" si="151"/>
        <v>0.40000000000000036</v>
      </c>
    </row>
    <row r="545" spans="1:27">
      <c r="A545" s="1">
        <f t="shared" si="134"/>
        <v>3504</v>
      </c>
      <c r="B545" s="1">
        <v>0</v>
      </c>
      <c r="C545" s="1">
        <v>7</v>
      </c>
      <c r="D545" s="2">
        <v>4</v>
      </c>
      <c r="E545" s="5">
        <v>14.32</v>
      </c>
      <c r="F545" s="5">
        <v>8.91</v>
      </c>
      <c r="G545" s="5">
        <v>3.8</v>
      </c>
      <c r="H545" s="5">
        <v>14.46</v>
      </c>
      <c r="I545" s="5">
        <v>16.010000000000002</v>
      </c>
      <c r="J545" s="5">
        <v>4.18</v>
      </c>
      <c r="K545" s="6">
        <f t="shared" si="135"/>
        <v>14.39</v>
      </c>
      <c r="L545" s="6">
        <f t="shared" si="136"/>
        <v>-0.14000000000000057</v>
      </c>
      <c r="M545" s="6">
        <f t="shared" si="137"/>
        <v>12.46</v>
      </c>
      <c r="N545" s="5">
        <f t="shared" si="138"/>
        <v>2.8245530619905161</v>
      </c>
      <c r="O545" s="6">
        <f t="shared" si="139"/>
        <v>-7.1000000000000014</v>
      </c>
      <c r="P545" s="6">
        <f t="shared" si="140"/>
        <v>5.6491061239810323</v>
      </c>
      <c r="Q545" s="6">
        <f t="shared" si="141"/>
        <v>-9.5022624434389066E-2</v>
      </c>
      <c r="R545" s="5">
        <f t="shared" si="142"/>
        <v>1.2320533279511408</v>
      </c>
      <c r="S545" s="5">
        <f t="shared" si="143"/>
        <v>6.9600000000000009</v>
      </c>
      <c r="T545" s="5">
        <f t="shared" si="144"/>
        <v>7.1000000000000014</v>
      </c>
      <c r="U545" s="5">
        <f t="shared" si="145"/>
        <v>1.2568360098352156</v>
      </c>
      <c r="V545" s="5">
        <f t="shared" si="146"/>
        <v>0.68329394337520144</v>
      </c>
      <c r="W545" s="5">
        <f t="shared" si="147"/>
        <v>1.9299999999999997</v>
      </c>
      <c r="X545" s="5">
        <f t="shared" si="148"/>
        <v>12.46</v>
      </c>
      <c r="Y545" s="5">
        <f t="shared" si="149"/>
        <v>4.4113173753652912</v>
      </c>
      <c r="Z545" s="9">
        <f t="shared" si="150"/>
        <v>0.45388324489894977</v>
      </c>
      <c r="AA545">
        <f t="shared" si="151"/>
        <v>0.14000000000000057</v>
      </c>
    </row>
    <row r="546" spans="1:27">
      <c r="A546" s="1">
        <f t="shared" si="134"/>
        <v>6993</v>
      </c>
      <c r="B546" s="1">
        <v>1</v>
      </c>
      <c r="C546" s="1">
        <v>-6</v>
      </c>
      <c r="D546" s="2">
        <v>-7</v>
      </c>
      <c r="E546" s="5">
        <v>42</v>
      </c>
      <c r="F546" s="5">
        <v>33.79</v>
      </c>
      <c r="G546" s="5">
        <v>5.44</v>
      </c>
      <c r="H546" s="5">
        <v>42.03</v>
      </c>
      <c r="I546" s="5">
        <v>44.86</v>
      </c>
      <c r="J546" s="5">
        <v>5.58</v>
      </c>
      <c r="K546" s="6">
        <f t="shared" si="135"/>
        <v>42.015000000000001</v>
      </c>
      <c r="L546" s="6">
        <f t="shared" si="136"/>
        <v>-3.0000000000001137E-2</v>
      </c>
      <c r="M546" s="6">
        <f t="shared" si="137"/>
        <v>39.325000000000003</v>
      </c>
      <c r="N546" s="5">
        <f t="shared" si="138"/>
        <v>3.896472763923803</v>
      </c>
      <c r="O546" s="6">
        <f t="shared" si="139"/>
        <v>-11.07</v>
      </c>
      <c r="P546" s="6">
        <f t="shared" si="140"/>
        <v>7.7929455278476061</v>
      </c>
      <c r="Q546" s="6">
        <f t="shared" si="141"/>
        <v>-2.5404248312201484E-2</v>
      </c>
      <c r="R546" s="5">
        <f t="shared" si="142"/>
        <v>1.416665875637042</v>
      </c>
      <c r="S546" s="5">
        <f t="shared" si="143"/>
        <v>11.04</v>
      </c>
      <c r="T546" s="5">
        <f t="shared" si="144"/>
        <v>11.07</v>
      </c>
      <c r="U546" s="5">
        <f t="shared" si="145"/>
        <v>1.4205155111686645</v>
      </c>
      <c r="V546" s="5">
        <f t="shared" si="146"/>
        <v>0.69036797200428257</v>
      </c>
      <c r="W546" s="5">
        <f t="shared" si="147"/>
        <v>2.6899999999999977</v>
      </c>
      <c r="X546" s="5">
        <f t="shared" si="148"/>
        <v>39.325000000000003</v>
      </c>
      <c r="Y546" s="5">
        <f t="shared" si="149"/>
        <v>10.092461152070051</v>
      </c>
      <c r="Z546" s="9">
        <f t="shared" si="150"/>
        <v>0.45460422347356166</v>
      </c>
      <c r="AA546">
        <f t="shared" si="151"/>
        <v>3.0000000000001137E-2</v>
      </c>
    </row>
    <row r="547" spans="1:27">
      <c r="A547" s="1">
        <f t="shared" si="134"/>
        <v>37006</v>
      </c>
      <c r="B547" s="1">
        <v>4</v>
      </c>
      <c r="C547" s="1">
        <v>-6</v>
      </c>
      <c r="D547" s="2">
        <v>6</v>
      </c>
      <c r="E547" s="5">
        <v>14.31</v>
      </c>
      <c r="F547" s="5">
        <v>14.35</v>
      </c>
      <c r="G547" s="5">
        <v>2.88</v>
      </c>
      <c r="H547" s="5">
        <v>13.38</v>
      </c>
      <c r="I547" s="5">
        <v>15.02</v>
      </c>
      <c r="J547" s="5">
        <v>5.87</v>
      </c>
      <c r="K547" s="6">
        <f t="shared" si="135"/>
        <v>13.845000000000001</v>
      </c>
      <c r="L547" s="6">
        <f t="shared" si="136"/>
        <v>0.92999999999999972</v>
      </c>
      <c r="M547" s="6">
        <f t="shared" si="137"/>
        <v>14.684999999999999</v>
      </c>
      <c r="N547" s="5">
        <f t="shared" si="138"/>
        <v>3.2692239140199622</v>
      </c>
      <c r="O547" s="6">
        <f t="shared" si="139"/>
        <v>-0.66999999999999993</v>
      </c>
      <c r="P547" s="6">
        <f t="shared" si="140"/>
        <v>6.5384478280399243</v>
      </c>
      <c r="Q547" s="6">
        <f t="shared" si="141"/>
        <v>-0.61196969448882266</v>
      </c>
      <c r="R547" s="5">
        <f t="shared" si="142"/>
        <v>0.24470639547484815</v>
      </c>
      <c r="S547" s="5">
        <f t="shared" si="143"/>
        <v>1.5999999999999996</v>
      </c>
      <c r="T547" s="5">
        <f t="shared" si="144"/>
        <v>0.66999999999999993</v>
      </c>
      <c r="U547" s="5">
        <f t="shared" si="145"/>
        <v>0.10247080310509267</v>
      </c>
      <c r="V547" s="5">
        <f t="shared" si="146"/>
        <v>0.25694171524859005</v>
      </c>
      <c r="W547" s="5">
        <f t="shared" si="147"/>
        <v>0.83999999999999808</v>
      </c>
      <c r="X547" s="5">
        <f t="shared" si="148"/>
        <v>14.684999999999999</v>
      </c>
      <c r="Y547" s="5">
        <f t="shared" si="149"/>
        <v>4.4918917719351823</v>
      </c>
      <c r="Z547" s="9">
        <f t="shared" si="150"/>
        <v>0.45516590381969518</v>
      </c>
      <c r="AA547">
        <f t="shared" si="151"/>
        <v>0.92999999999999972</v>
      </c>
    </row>
    <row r="548" spans="1:27">
      <c r="A548" s="1">
        <f t="shared" si="134"/>
        <v>26500</v>
      </c>
      <c r="B548" s="1">
        <v>3</v>
      </c>
      <c r="C548" s="1">
        <v>-7</v>
      </c>
      <c r="D548" s="2">
        <v>0</v>
      </c>
      <c r="E548" s="5">
        <v>150.54</v>
      </c>
      <c r="F548" s="5">
        <v>158.4</v>
      </c>
      <c r="G548" s="5">
        <v>9.26</v>
      </c>
      <c r="H548" s="5">
        <v>151.24</v>
      </c>
      <c r="I548" s="5">
        <v>148.88999999999999</v>
      </c>
      <c r="J548" s="5">
        <v>9.1999999999999993</v>
      </c>
      <c r="K548" s="6">
        <f t="shared" si="135"/>
        <v>150.88999999999999</v>
      </c>
      <c r="L548" s="6">
        <f t="shared" si="136"/>
        <v>-0.70000000000001705</v>
      </c>
      <c r="M548" s="6">
        <f t="shared" si="137"/>
        <v>153.64499999999998</v>
      </c>
      <c r="N548" s="5">
        <f t="shared" si="138"/>
        <v>6.5266300645892281</v>
      </c>
      <c r="O548" s="6">
        <f t="shared" si="139"/>
        <v>9.5100000000000193</v>
      </c>
      <c r="P548" s="6">
        <f t="shared" si="140"/>
        <v>13.053260129178456</v>
      </c>
      <c r="Q548" s="6">
        <f t="shared" si="141"/>
        <v>6.5004730391179013E-3</v>
      </c>
      <c r="R548" s="5">
        <f t="shared" si="142"/>
        <v>0.782180076008539</v>
      </c>
      <c r="S548" s="5">
        <f t="shared" si="143"/>
        <v>10.210000000000036</v>
      </c>
      <c r="T548" s="5">
        <f t="shared" si="144"/>
        <v>9.5100000000000193</v>
      </c>
      <c r="U548" s="5">
        <f t="shared" si="145"/>
        <v>0.72855362613527863</v>
      </c>
      <c r="V548" s="5">
        <f t="shared" si="146"/>
        <v>0.42211676971665302</v>
      </c>
      <c r="W548" s="5">
        <f t="shared" si="147"/>
        <v>2.7549999999999955</v>
      </c>
      <c r="X548" s="5">
        <f t="shared" si="148"/>
        <v>153.64499999999998</v>
      </c>
      <c r="Y548" s="5">
        <f t="shared" si="149"/>
        <v>23.541245402219694</v>
      </c>
      <c r="Z548" s="9">
        <f t="shared" si="150"/>
        <v>0.45520105448032522</v>
      </c>
      <c r="AA548">
        <f t="shared" si="151"/>
        <v>0.70000000000001705</v>
      </c>
    </row>
    <row r="549" spans="1:27">
      <c r="A549" s="1">
        <f t="shared" si="134"/>
        <v>26504</v>
      </c>
      <c r="B549" s="1">
        <v>3</v>
      </c>
      <c r="C549" s="1">
        <v>-7</v>
      </c>
      <c r="D549" s="2">
        <v>4</v>
      </c>
      <c r="E549" s="5">
        <v>32.549999999999997</v>
      </c>
      <c r="F549" s="5">
        <v>35.39</v>
      </c>
      <c r="G549" s="5">
        <v>5.1100000000000003</v>
      </c>
      <c r="H549" s="5">
        <v>32.72</v>
      </c>
      <c r="I549" s="5">
        <v>47.63</v>
      </c>
      <c r="J549" s="5">
        <v>6.23</v>
      </c>
      <c r="K549" s="6">
        <f t="shared" si="135"/>
        <v>32.634999999999998</v>
      </c>
      <c r="L549" s="6">
        <f t="shared" si="136"/>
        <v>-0.17000000000000171</v>
      </c>
      <c r="M549" s="6">
        <f t="shared" si="137"/>
        <v>41.510000000000005</v>
      </c>
      <c r="N549" s="5">
        <f t="shared" si="138"/>
        <v>4.0288025516274688</v>
      </c>
      <c r="O549" s="6">
        <f t="shared" si="139"/>
        <v>-12.240000000000002</v>
      </c>
      <c r="P549" s="6">
        <f t="shared" si="140"/>
        <v>8.0576051032549376</v>
      </c>
      <c r="Q549" s="6">
        <f t="shared" si="141"/>
        <v>-0.19562264150943401</v>
      </c>
      <c r="R549" s="5">
        <f t="shared" si="142"/>
        <v>1.4979637057572133</v>
      </c>
      <c r="S549" s="5">
        <f t="shared" si="143"/>
        <v>12.07</v>
      </c>
      <c r="T549" s="5">
        <f t="shared" si="144"/>
        <v>12.240000000000002</v>
      </c>
      <c r="U549" s="5">
        <f t="shared" si="145"/>
        <v>1.5190617861199913</v>
      </c>
      <c r="V549" s="5">
        <f t="shared" si="146"/>
        <v>2.2028878025841392</v>
      </c>
      <c r="W549" s="5">
        <f t="shared" si="147"/>
        <v>8.8750000000000071</v>
      </c>
      <c r="X549" s="5">
        <f t="shared" si="148"/>
        <v>41.510000000000005</v>
      </c>
      <c r="Y549" s="5">
        <f t="shared" si="149"/>
        <v>10.303309598340006</v>
      </c>
      <c r="Z549" s="9">
        <f t="shared" si="150"/>
        <v>0.4559166590507524</v>
      </c>
      <c r="AA549">
        <f t="shared" si="151"/>
        <v>0.17000000000000171</v>
      </c>
    </row>
    <row r="550" spans="1:27">
      <c r="A550" s="1">
        <f t="shared" si="134"/>
        <v>13007</v>
      </c>
      <c r="B550" s="1">
        <v>1</v>
      </c>
      <c r="C550" s="1">
        <v>6</v>
      </c>
      <c r="D550" s="2">
        <v>7</v>
      </c>
      <c r="E550" s="5">
        <v>78.040000000000006</v>
      </c>
      <c r="F550" s="5">
        <v>74.59</v>
      </c>
      <c r="G550" s="5">
        <v>6.22</v>
      </c>
      <c r="H550" s="5">
        <v>79.91</v>
      </c>
      <c r="I550" s="5">
        <v>85.67</v>
      </c>
      <c r="J550" s="5">
        <v>6.55</v>
      </c>
      <c r="K550" s="6">
        <f t="shared" si="135"/>
        <v>78.974999999999994</v>
      </c>
      <c r="L550" s="6">
        <f t="shared" si="136"/>
        <v>-1.8699999999999903</v>
      </c>
      <c r="M550" s="6">
        <f t="shared" si="137"/>
        <v>80.13</v>
      </c>
      <c r="N550" s="5">
        <f t="shared" si="138"/>
        <v>4.5163840624995562</v>
      </c>
      <c r="O550" s="6">
        <f t="shared" si="139"/>
        <v>-11.079999999999998</v>
      </c>
      <c r="P550" s="6">
        <f t="shared" si="140"/>
        <v>9.0327681249991123</v>
      </c>
      <c r="Q550" s="6">
        <f t="shared" si="141"/>
        <v>-5.1649142245029804E-2</v>
      </c>
      <c r="R550" s="5">
        <f t="shared" si="142"/>
        <v>1.0196209924298165</v>
      </c>
      <c r="S550" s="5">
        <f t="shared" si="143"/>
        <v>9.210000000000008</v>
      </c>
      <c r="T550" s="5">
        <f t="shared" si="144"/>
        <v>11.079999999999998</v>
      </c>
      <c r="U550" s="5">
        <f t="shared" si="145"/>
        <v>1.2266450158656195</v>
      </c>
      <c r="V550" s="5">
        <f t="shared" si="146"/>
        <v>0.25573555836187584</v>
      </c>
      <c r="W550" s="5">
        <f t="shared" si="147"/>
        <v>1.1550000000000011</v>
      </c>
      <c r="X550" s="5">
        <f t="shared" si="148"/>
        <v>80.13</v>
      </c>
      <c r="Y550" s="5">
        <f t="shared" si="149"/>
        <v>17.742069516482328</v>
      </c>
      <c r="Z550" s="9">
        <f t="shared" si="150"/>
        <v>0.45646358014632449</v>
      </c>
      <c r="AA550">
        <f t="shared" si="151"/>
        <v>1.8699999999999903</v>
      </c>
    </row>
    <row r="551" spans="1:27">
      <c r="A551" s="1">
        <f t="shared" si="134"/>
        <v>16497</v>
      </c>
      <c r="B551" s="1">
        <v>2</v>
      </c>
      <c r="C551" s="1">
        <v>-7</v>
      </c>
      <c r="D551" s="2">
        <v>-3</v>
      </c>
      <c r="E551" s="5">
        <v>90.33</v>
      </c>
      <c r="F551" s="5">
        <v>82.72</v>
      </c>
      <c r="G551" s="5">
        <v>7</v>
      </c>
      <c r="H551" s="5">
        <v>89.42</v>
      </c>
      <c r="I551" s="5">
        <v>87.43</v>
      </c>
      <c r="J551" s="5">
        <v>6.91</v>
      </c>
      <c r="K551" s="6">
        <f t="shared" si="135"/>
        <v>89.875</v>
      </c>
      <c r="L551" s="6">
        <f t="shared" si="136"/>
        <v>0.90999999999999659</v>
      </c>
      <c r="M551" s="6">
        <f t="shared" si="137"/>
        <v>85.075000000000003</v>
      </c>
      <c r="N551" s="5">
        <f t="shared" si="138"/>
        <v>4.9180306017754711</v>
      </c>
      <c r="O551" s="6">
        <f t="shared" si="139"/>
        <v>-4.710000000000008</v>
      </c>
      <c r="P551" s="6">
        <f t="shared" si="140"/>
        <v>9.8360612035509423</v>
      </c>
      <c r="Q551" s="6">
        <f t="shared" si="141"/>
        <v>1.293978899844027E-2</v>
      </c>
      <c r="R551" s="5">
        <f t="shared" si="142"/>
        <v>0.57136692052822058</v>
      </c>
      <c r="S551" s="5">
        <f t="shared" si="143"/>
        <v>5.6200000000000045</v>
      </c>
      <c r="T551" s="5">
        <f t="shared" si="144"/>
        <v>4.710000000000008</v>
      </c>
      <c r="U551" s="5">
        <f t="shared" si="145"/>
        <v>0.47885021275585787</v>
      </c>
      <c r="V551" s="5">
        <f t="shared" si="146"/>
        <v>0.97600043364251055</v>
      </c>
      <c r="W551" s="5">
        <f t="shared" si="147"/>
        <v>4.7999999999999972</v>
      </c>
      <c r="X551" s="5">
        <f t="shared" si="148"/>
        <v>85.075000000000003</v>
      </c>
      <c r="Y551" s="5">
        <f t="shared" si="149"/>
        <v>17.298591019195133</v>
      </c>
      <c r="Z551" s="9">
        <f t="shared" si="150"/>
        <v>0.4574603807981627</v>
      </c>
      <c r="AA551">
        <f t="shared" si="151"/>
        <v>0.90999999999999659</v>
      </c>
    </row>
    <row r="552" spans="1:27">
      <c r="A552" s="1">
        <f t="shared" si="134"/>
        <v>33005</v>
      </c>
      <c r="B552" s="1">
        <v>3</v>
      </c>
      <c r="C552" s="1">
        <v>6</v>
      </c>
      <c r="D552" s="2">
        <v>5</v>
      </c>
      <c r="E552" s="5">
        <v>5.36</v>
      </c>
      <c r="F552" s="5">
        <v>0.17</v>
      </c>
      <c r="G552" s="5">
        <v>3.16</v>
      </c>
      <c r="H552" s="5">
        <v>5.47</v>
      </c>
      <c r="I552" s="5">
        <v>2.4900000000000002</v>
      </c>
      <c r="J552" s="5">
        <v>3.5</v>
      </c>
      <c r="K552" s="6">
        <f t="shared" si="135"/>
        <v>5.415</v>
      </c>
      <c r="L552" s="6">
        <f t="shared" si="136"/>
        <v>-0.10999999999999943</v>
      </c>
      <c r="M552" s="6">
        <f t="shared" si="137"/>
        <v>1.33</v>
      </c>
      <c r="N552" s="5">
        <f t="shared" si="138"/>
        <v>2.3577319610167735</v>
      </c>
      <c r="O552" s="6">
        <f t="shared" si="139"/>
        <v>-2.3200000000000003</v>
      </c>
      <c r="P552" s="6">
        <f t="shared" si="140"/>
        <v>4.715463922033547</v>
      </c>
      <c r="Q552" s="6">
        <f t="shared" si="141"/>
        <v>-0.10183669431002529</v>
      </c>
      <c r="R552" s="5">
        <f t="shared" si="142"/>
        <v>0.46867074725638808</v>
      </c>
      <c r="S552" s="5">
        <f t="shared" si="143"/>
        <v>2.2100000000000009</v>
      </c>
      <c r="T552" s="5">
        <f t="shared" si="144"/>
        <v>2.3200000000000003</v>
      </c>
      <c r="U552" s="5">
        <f t="shared" si="145"/>
        <v>0.49199825051349322</v>
      </c>
      <c r="V552" s="5">
        <f t="shared" si="146"/>
        <v>1.7325972873686375</v>
      </c>
      <c r="W552" s="5">
        <f t="shared" si="147"/>
        <v>4.085</v>
      </c>
      <c r="X552" s="5">
        <f t="shared" si="148"/>
        <v>1.33</v>
      </c>
      <c r="Y552" s="5">
        <f t="shared" si="149"/>
        <v>0.56410144239909132</v>
      </c>
      <c r="Z552" s="9">
        <f t="shared" si="150"/>
        <v>0.4574877047528163</v>
      </c>
      <c r="AA552">
        <f t="shared" si="151"/>
        <v>0.10999999999999943</v>
      </c>
    </row>
    <row r="553" spans="1:27">
      <c r="A553" s="1">
        <f t="shared" si="134"/>
        <v>6496</v>
      </c>
      <c r="B553" s="1">
        <v>1</v>
      </c>
      <c r="C553" s="1">
        <v>-7</v>
      </c>
      <c r="D553" s="2">
        <v>-4</v>
      </c>
      <c r="E553" s="5">
        <v>300.68</v>
      </c>
      <c r="F553" s="5">
        <v>305.58</v>
      </c>
      <c r="G553" s="5">
        <v>13.74</v>
      </c>
      <c r="H553" s="5">
        <v>301.91000000000003</v>
      </c>
      <c r="I553" s="5">
        <v>309.20999999999998</v>
      </c>
      <c r="J553" s="5">
        <v>12.8</v>
      </c>
      <c r="K553" s="6">
        <f t="shared" si="135"/>
        <v>301.29500000000002</v>
      </c>
      <c r="L553" s="6">
        <f t="shared" si="136"/>
        <v>-1.2300000000000182</v>
      </c>
      <c r="M553" s="6">
        <f t="shared" si="137"/>
        <v>307.39499999999998</v>
      </c>
      <c r="N553" s="5">
        <f t="shared" si="138"/>
        <v>9.3891905934430788</v>
      </c>
      <c r="O553" s="6">
        <f t="shared" si="139"/>
        <v>-3.6299999999999955</v>
      </c>
      <c r="P553" s="6">
        <f t="shared" si="140"/>
        <v>18.778381186886158</v>
      </c>
      <c r="Q553" s="6">
        <f t="shared" si="141"/>
        <v>7.0747723660881806E-2</v>
      </c>
      <c r="R553" s="5">
        <f t="shared" si="142"/>
        <v>0.1278065439248838</v>
      </c>
      <c r="S553" s="5">
        <f t="shared" si="143"/>
        <v>2.3999999999999773</v>
      </c>
      <c r="T553" s="5">
        <f t="shared" si="144"/>
        <v>3.6299999999999955</v>
      </c>
      <c r="U553" s="5">
        <f t="shared" si="145"/>
        <v>0.19330739768638833</v>
      </c>
      <c r="V553" s="5">
        <f t="shared" si="146"/>
        <v>0.6496832649514952</v>
      </c>
      <c r="W553" s="5">
        <f t="shared" si="147"/>
        <v>6.0999999999999659</v>
      </c>
      <c r="X553" s="5">
        <f t="shared" si="148"/>
        <v>307.39499999999998</v>
      </c>
      <c r="Y553" s="5">
        <f t="shared" si="149"/>
        <v>32.739243808158356</v>
      </c>
      <c r="Z553" s="9">
        <f t="shared" si="150"/>
        <v>0.4575456261401698</v>
      </c>
      <c r="AA553">
        <f t="shared" si="151"/>
        <v>1.2300000000000182</v>
      </c>
    </row>
    <row r="554" spans="1:27">
      <c r="A554" s="1">
        <f t="shared" si="134"/>
        <v>52503</v>
      </c>
      <c r="B554" s="1">
        <v>5</v>
      </c>
      <c r="C554" s="1">
        <v>5</v>
      </c>
      <c r="D554" s="2">
        <v>3</v>
      </c>
      <c r="E554" s="5">
        <v>19.68</v>
      </c>
      <c r="F554" s="5">
        <v>23.46</v>
      </c>
      <c r="G554" s="5">
        <v>4.45</v>
      </c>
      <c r="H554" s="5">
        <v>21.16</v>
      </c>
      <c r="I554" s="5">
        <v>23.24</v>
      </c>
      <c r="J554" s="5">
        <v>5.05</v>
      </c>
      <c r="K554" s="6">
        <f t="shared" si="135"/>
        <v>20.420000000000002</v>
      </c>
      <c r="L554" s="6">
        <f t="shared" si="136"/>
        <v>-1.4800000000000004</v>
      </c>
      <c r="M554" s="6">
        <f t="shared" si="137"/>
        <v>23.35</v>
      </c>
      <c r="N554" s="5">
        <f t="shared" si="138"/>
        <v>3.3654494499249279</v>
      </c>
      <c r="O554" s="6">
        <f t="shared" si="139"/>
        <v>0.22000000000000242</v>
      </c>
      <c r="P554" s="6">
        <f t="shared" si="140"/>
        <v>6.7308988998498558</v>
      </c>
      <c r="Q554" s="6">
        <f t="shared" si="141"/>
        <v>-0.12581392782253606</v>
      </c>
      <c r="R554" s="5">
        <f t="shared" si="142"/>
        <v>0.25256656284614887</v>
      </c>
      <c r="S554" s="5">
        <f t="shared" si="143"/>
        <v>1.7000000000000028</v>
      </c>
      <c r="T554" s="5">
        <f t="shared" si="144"/>
        <v>0.22000000000000242</v>
      </c>
      <c r="U554" s="5">
        <f t="shared" si="145"/>
        <v>3.2685084603619567E-2</v>
      </c>
      <c r="V554" s="5">
        <f t="shared" si="146"/>
        <v>0.87061179898731156</v>
      </c>
      <c r="W554" s="5">
        <f t="shared" si="147"/>
        <v>2.9299999999999997</v>
      </c>
      <c r="X554" s="5">
        <f t="shared" si="148"/>
        <v>23.35</v>
      </c>
      <c r="Y554" s="5">
        <f t="shared" si="149"/>
        <v>6.9381520499500784</v>
      </c>
      <c r="Z554" s="9">
        <f t="shared" si="150"/>
        <v>0.45767346438263168</v>
      </c>
      <c r="AA554">
        <f t="shared" si="151"/>
        <v>1.4800000000000004</v>
      </c>
    </row>
    <row r="555" spans="1:27">
      <c r="A555" s="1">
        <f t="shared" si="134"/>
        <v>13504</v>
      </c>
      <c r="B555" s="1">
        <v>1</v>
      </c>
      <c r="C555" s="1">
        <v>7</v>
      </c>
      <c r="D555" s="2">
        <v>4</v>
      </c>
      <c r="E555" s="5">
        <v>209.74</v>
      </c>
      <c r="F555" s="5">
        <v>227.68</v>
      </c>
      <c r="G555" s="5">
        <v>10.26</v>
      </c>
      <c r="H555" s="5">
        <v>207.68</v>
      </c>
      <c r="I555" s="5">
        <v>204.12</v>
      </c>
      <c r="J555" s="5">
        <v>10.87</v>
      </c>
      <c r="K555" s="6">
        <f t="shared" si="135"/>
        <v>208.71</v>
      </c>
      <c r="L555" s="6">
        <f t="shared" si="136"/>
        <v>2.0600000000000023</v>
      </c>
      <c r="M555" s="6">
        <f t="shared" si="137"/>
        <v>215.9</v>
      </c>
      <c r="N555" s="5">
        <f t="shared" si="138"/>
        <v>7.473695538353164</v>
      </c>
      <c r="O555" s="6">
        <f t="shared" si="139"/>
        <v>23.560000000000002</v>
      </c>
      <c r="P555" s="6">
        <f t="shared" si="140"/>
        <v>14.947391076706328</v>
      </c>
      <c r="Q555" s="6">
        <f t="shared" si="141"/>
        <v>-5.7689734115998821E-2</v>
      </c>
      <c r="R555" s="5">
        <f t="shared" si="142"/>
        <v>1.4383781015474404</v>
      </c>
      <c r="S555" s="5">
        <f t="shared" si="143"/>
        <v>21.5</v>
      </c>
      <c r="T555" s="5">
        <f t="shared" si="144"/>
        <v>23.560000000000002</v>
      </c>
      <c r="U555" s="5">
        <f t="shared" si="145"/>
        <v>1.5761947940678001</v>
      </c>
      <c r="V555" s="5">
        <f t="shared" si="146"/>
        <v>0.96204079536056686</v>
      </c>
      <c r="W555" s="5">
        <f t="shared" si="147"/>
        <v>7.1899999999999977</v>
      </c>
      <c r="X555" s="5">
        <f t="shared" si="148"/>
        <v>215.9</v>
      </c>
      <c r="Y555" s="5">
        <f t="shared" si="149"/>
        <v>28.887984383636503</v>
      </c>
      <c r="Z555" s="9">
        <f t="shared" si="150"/>
        <v>0.45903812477832384</v>
      </c>
      <c r="AA555">
        <f t="shared" si="151"/>
        <v>2.0600000000000023</v>
      </c>
    </row>
    <row r="556" spans="1:27">
      <c r="A556" s="1">
        <f t="shared" si="134"/>
        <v>42506</v>
      </c>
      <c r="B556" s="1">
        <v>4</v>
      </c>
      <c r="C556" s="1">
        <v>5</v>
      </c>
      <c r="D556" s="2">
        <v>6</v>
      </c>
      <c r="E556" s="5">
        <v>138.22999999999999</v>
      </c>
      <c r="F556" s="5">
        <v>131.6</v>
      </c>
      <c r="G556" s="5">
        <v>7.74</v>
      </c>
      <c r="H556" s="5">
        <v>135.55000000000001</v>
      </c>
      <c r="I556" s="5">
        <v>127.25</v>
      </c>
      <c r="J556" s="5">
        <v>7.55</v>
      </c>
      <c r="K556" s="6">
        <f t="shared" si="135"/>
        <v>136.88999999999999</v>
      </c>
      <c r="L556" s="6">
        <f t="shared" si="136"/>
        <v>2.6799999999999784</v>
      </c>
      <c r="M556" s="6">
        <f t="shared" si="137"/>
        <v>129.42500000000001</v>
      </c>
      <c r="N556" s="5">
        <f t="shared" si="138"/>
        <v>5.4062486994218091</v>
      </c>
      <c r="O556" s="6">
        <f t="shared" si="139"/>
        <v>4.3499999999999943</v>
      </c>
      <c r="P556" s="6">
        <f t="shared" si="140"/>
        <v>10.812497398843618</v>
      </c>
      <c r="Q556" s="6">
        <f t="shared" si="141"/>
        <v>2.4849007912917741E-2</v>
      </c>
      <c r="R556" s="5">
        <f t="shared" si="142"/>
        <v>0.1544509042081823</v>
      </c>
      <c r="S556" s="5">
        <f t="shared" si="143"/>
        <v>1.6700000000000159</v>
      </c>
      <c r="T556" s="5">
        <f t="shared" si="144"/>
        <v>4.3499999999999943</v>
      </c>
      <c r="U556" s="5">
        <f t="shared" si="145"/>
        <v>0.40231223551232675</v>
      </c>
      <c r="V556" s="5">
        <f t="shared" si="146"/>
        <v>1.3808095807354084</v>
      </c>
      <c r="W556" s="5">
        <f t="shared" si="147"/>
        <v>7.464999999999975</v>
      </c>
      <c r="X556" s="5">
        <f t="shared" si="148"/>
        <v>129.42500000000001</v>
      </c>
      <c r="Y556" s="5">
        <f t="shared" si="149"/>
        <v>23.939890152268031</v>
      </c>
      <c r="Z556" s="9">
        <f t="shared" si="150"/>
        <v>0.45947143545600311</v>
      </c>
      <c r="AA556">
        <f t="shared" si="151"/>
        <v>2.6799999999999784</v>
      </c>
    </row>
    <row r="557" spans="1:27">
      <c r="A557" s="1">
        <f t="shared" si="134"/>
        <v>37509</v>
      </c>
      <c r="B557" s="1">
        <v>4</v>
      </c>
      <c r="C557" s="1">
        <v>-5</v>
      </c>
      <c r="D557" s="2">
        <v>9</v>
      </c>
      <c r="E557" s="5">
        <v>150.74</v>
      </c>
      <c r="F557" s="5">
        <v>149.13999999999999</v>
      </c>
      <c r="G557" s="5">
        <v>8.94</v>
      </c>
      <c r="H557" s="5">
        <v>152</v>
      </c>
      <c r="I557" s="5">
        <v>162.15</v>
      </c>
      <c r="J557" s="5">
        <v>9.68</v>
      </c>
      <c r="K557" s="6">
        <f t="shared" si="135"/>
        <v>151.37</v>
      </c>
      <c r="L557" s="6">
        <f t="shared" si="136"/>
        <v>-1.2599999999999909</v>
      </c>
      <c r="M557" s="6">
        <f t="shared" si="137"/>
        <v>155.64499999999998</v>
      </c>
      <c r="N557" s="5">
        <f t="shared" si="138"/>
        <v>6.5883609494319595</v>
      </c>
      <c r="O557" s="6">
        <f t="shared" si="139"/>
        <v>-13.010000000000019</v>
      </c>
      <c r="P557" s="6">
        <f t="shared" si="140"/>
        <v>13.176721898863919</v>
      </c>
      <c r="Q557" s="6">
        <f t="shared" si="141"/>
        <v>-7.9359082165113559E-2</v>
      </c>
      <c r="R557" s="5">
        <f t="shared" si="142"/>
        <v>0.89172406385939584</v>
      </c>
      <c r="S557" s="5">
        <f t="shared" si="143"/>
        <v>11.750000000000028</v>
      </c>
      <c r="T557" s="5">
        <f t="shared" si="144"/>
        <v>13.010000000000019</v>
      </c>
      <c r="U557" s="5">
        <f t="shared" si="145"/>
        <v>0.98734724006899821</v>
      </c>
      <c r="V557" s="5">
        <f t="shared" si="146"/>
        <v>0.6488715528508745</v>
      </c>
      <c r="W557" s="5">
        <f t="shared" si="147"/>
        <v>4.2749999999999773</v>
      </c>
      <c r="X557" s="5">
        <f t="shared" si="148"/>
        <v>155.64499999999998</v>
      </c>
      <c r="Y557" s="5">
        <f t="shared" si="149"/>
        <v>23.624236922450265</v>
      </c>
      <c r="Z557" s="9">
        <f t="shared" si="150"/>
        <v>0.45978255730290596</v>
      </c>
      <c r="AA557">
        <f t="shared" si="151"/>
        <v>1.2599999999999909</v>
      </c>
    </row>
    <row r="558" spans="1:27">
      <c r="A558" s="1">
        <f t="shared" si="134"/>
        <v>26499</v>
      </c>
      <c r="B558" s="1">
        <v>3</v>
      </c>
      <c r="C558" s="1">
        <v>-7</v>
      </c>
      <c r="D558" s="2">
        <v>-1</v>
      </c>
      <c r="E558" s="5">
        <v>4.76</v>
      </c>
      <c r="F558" s="5">
        <v>6.6</v>
      </c>
      <c r="G558" s="5">
        <v>4</v>
      </c>
      <c r="H558" s="5">
        <v>4.5999999999999996</v>
      </c>
      <c r="I558" s="5">
        <v>2.6</v>
      </c>
      <c r="J558" s="5">
        <v>3.41</v>
      </c>
      <c r="K558" s="6">
        <f t="shared" si="135"/>
        <v>4.68</v>
      </c>
      <c r="L558" s="6">
        <f t="shared" si="136"/>
        <v>0.16000000000000014</v>
      </c>
      <c r="M558" s="6">
        <f t="shared" si="137"/>
        <v>4.5999999999999996</v>
      </c>
      <c r="N558" s="5">
        <f t="shared" si="138"/>
        <v>2.6281219530303384</v>
      </c>
      <c r="O558" s="6">
        <f t="shared" si="139"/>
        <v>3.9999999999999996</v>
      </c>
      <c r="P558" s="6">
        <f t="shared" si="140"/>
        <v>5.2562439060606767</v>
      </c>
      <c r="Q558" s="6">
        <f t="shared" si="141"/>
        <v>0.15824106616090133</v>
      </c>
      <c r="R558" s="5">
        <f t="shared" si="142"/>
        <v>0.73055970549089499</v>
      </c>
      <c r="S558" s="5">
        <f t="shared" si="143"/>
        <v>3.8399999999999994</v>
      </c>
      <c r="T558" s="5">
        <f t="shared" si="144"/>
        <v>3.9999999999999996</v>
      </c>
      <c r="U558" s="5">
        <f t="shared" si="145"/>
        <v>0.7609996932196823</v>
      </c>
      <c r="V558" s="5">
        <f t="shared" si="146"/>
        <v>3.0439987728787324E-2</v>
      </c>
      <c r="W558" s="5">
        <f t="shared" si="147"/>
        <v>8.0000000000000071E-2</v>
      </c>
      <c r="X558" s="5">
        <f t="shared" si="148"/>
        <v>4.5999999999999996</v>
      </c>
      <c r="Y558" s="5">
        <f t="shared" si="149"/>
        <v>1.7502992944052693</v>
      </c>
      <c r="Z558" s="9">
        <f t="shared" si="150"/>
        <v>0.4607548154930125</v>
      </c>
      <c r="AA558">
        <f t="shared" si="151"/>
        <v>0.16000000000000014</v>
      </c>
    </row>
    <row r="559" spans="1:27">
      <c r="A559" s="1">
        <f t="shared" si="134"/>
        <v>52006</v>
      </c>
      <c r="B559" s="1">
        <v>5</v>
      </c>
      <c r="C559" s="1">
        <v>4</v>
      </c>
      <c r="D559" s="2">
        <v>6</v>
      </c>
      <c r="E559" s="5">
        <v>102.17</v>
      </c>
      <c r="F559" s="5">
        <v>91.16</v>
      </c>
      <c r="G559" s="5">
        <v>6.67</v>
      </c>
      <c r="H559" s="5">
        <v>100.91</v>
      </c>
      <c r="I559" s="5">
        <v>92.66</v>
      </c>
      <c r="J559" s="5">
        <v>6.56</v>
      </c>
      <c r="K559" s="6">
        <f t="shared" si="135"/>
        <v>101.53999999999999</v>
      </c>
      <c r="L559" s="6">
        <f t="shared" si="136"/>
        <v>1.2600000000000051</v>
      </c>
      <c r="M559" s="6">
        <f t="shared" si="137"/>
        <v>91.91</v>
      </c>
      <c r="N559" s="5">
        <f t="shared" si="138"/>
        <v>4.6776730326092695</v>
      </c>
      <c r="O559" s="6">
        <f t="shared" si="139"/>
        <v>-1.5</v>
      </c>
      <c r="P559" s="6">
        <f t="shared" si="140"/>
        <v>9.355346065218539</v>
      </c>
      <c r="Q559" s="6">
        <f t="shared" si="141"/>
        <v>1.6627724299465949E-2</v>
      </c>
      <c r="R559" s="5">
        <f t="shared" si="142"/>
        <v>0.29501848256166374</v>
      </c>
      <c r="S559" s="5">
        <f t="shared" si="143"/>
        <v>2.7600000000000051</v>
      </c>
      <c r="T559" s="5">
        <f t="shared" si="144"/>
        <v>1.5</v>
      </c>
      <c r="U559" s="5">
        <f t="shared" si="145"/>
        <v>0.16033613182699086</v>
      </c>
      <c r="V559" s="5">
        <f t="shared" si="146"/>
        <v>2.0587159326585618</v>
      </c>
      <c r="W559" s="5">
        <f t="shared" si="147"/>
        <v>9.6299999999999955</v>
      </c>
      <c r="X559" s="5">
        <f t="shared" si="148"/>
        <v>91.91</v>
      </c>
      <c r="Y559" s="5">
        <f t="shared" si="149"/>
        <v>19.648658501624976</v>
      </c>
      <c r="Z559" s="9">
        <f t="shared" si="150"/>
        <v>0.46095119047465322</v>
      </c>
      <c r="AA559">
        <f t="shared" si="151"/>
        <v>1.2600000000000051</v>
      </c>
    </row>
    <row r="560" spans="1:27">
      <c r="A560" s="1">
        <f t="shared" si="134"/>
        <v>26505</v>
      </c>
      <c r="B560" s="1">
        <v>3</v>
      </c>
      <c r="C560" s="1">
        <v>-7</v>
      </c>
      <c r="D560" s="2">
        <v>5</v>
      </c>
      <c r="E560" s="5">
        <v>15.39</v>
      </c>
      <c r="F560" s="5">
        <v>11.75</v>
      </c>
      <c r="G560" s="5">
        <v>3.8</v>
      </c>
      <c r="H560" s="5">
        <v>15.08</v>
      </c>
      <c r="I560" s="5">
        <v>12.28</v>
      </c>
      <c r="J560" s="5">
        <v>4.91</v>
      </c>
      <c r="K560" s="6">
        <f t="shared" si="135"/>
        <v>15.234999999999999</v>
      </c>
      <c r="L560" s="6">
        <f t="shared" si="136"/>
        <v>0.3100000000000005</v>
      </c>
      <c r="M560" s="6">
        <f t="shared" si="137"/>
        <v>12.015000000000001</v>
      </c>
      <c r="N560" s="5">
        <f t="shared" si="138"/>
        <v>3.1043558107923133</v>
      </c>
      <c r="O560" s="6">
        <f t="shared" si="139"/>
        <v>-0.52999999999999936</v>
      </c>
      <c r="P560" s="6">
        <f t="shared" si="140"/>
        <v>6.2087116215846265</v>
      </c>
      <c r="Q560" s="6">
        <f t="shared" si="141"/>
        <v>-0.25080613571096894</v>
      </c>
      <c r="R560" s="5">
        <f t="shared" si="142"/>
        <v>0.13529376965741724</v>
      </c>
      <c r="S560" s="5">
        <f t="shared" si="143"/>
        <v>0.83999999999999986</v>
      </c>
      <c r="T560" s="5">
        <f t="shared" si="144"/>
        <v>0.52999999999999936</v>
      </c>
      <c r="U560" s="5">
        <f t="shared" si="145"/>
        <v>8.5363926093370304E-2</v>
      </c>
      <c r="V560" s="5">
        <f t="shared" si="146"/>
        <v>1.0372522340401986</v>
      </c>
      <c r="W560" s="5">
        <f t="shared" si="147"/>
        <v>3.2199999999999989</v>
      </c>
      <c r="X560" s="5">
        <f t="shared" si="148"/>
        <v>12.015000000000001</v>
      </c>
      <c r="Y560" s="5">
        <f t="shared" si="149"/>
        <v>3.8703681962711149</v>
      </c>
      <c r="Z560" s="9">
        <f t="shared" si="150"/>
        <v>0.46181489798402997</v>
      </c>
      <c r="AA560">
        <f t="shared" si="151"/>
        <v>0.3100000000000005</v>
      </c>
    </row>
    <row r="561" spans="1:27">
      <c r="A561" s="1">
        <f t="shared" si="134"/>
        <v>29013</v>
      </c>
      <c r="B561" s="1">
        <v>3</v>
      </c>
      <c r="C561" s="1">
        <v>-2</v>
      </c>
      <c r="D561" s="2">
        <v>13</v>
      </c>
      <c r="E561" s="5">
        <v>112.11</v>
      </c>
      <c r="F561" s="5">
        <v>99.78</v>
      </c>
      <c r="G561" s="5">
        <v>7.74</v>
      </c>
      <c r="H561" s="5">
        <v>114.05</v>
      </c>
      <c r="I561" s="5">
        <v>115.94</v>
      </c>
      <c r="J561" s="5">
        <v>7.39</v>
      </c>
      <c r="K561" s="6">
        <f t="shared" si="135"/>
        <v>113.08</v>
      </c>
      <c r="L561" s="6">
        <f t="shared" si="136"/>
        <v>-1.9399999999999977</v>
      </c>
      <c r="M561" s="6">
        <f t="shared" si="137"/>
        <v>107.86</v>
      </c>
      <c r="N561" s="5">
        <f t="shared" si="138"/>
        <v>5.3506938802364692</v>
      </c>
      <c r="O561" s="6">
        <f t="shared" si="139"/>
        <v>-16.159999999999997</v>
      </c>
      <c r="P561" s="6">
        <f t="shared" si="140"/>
        <v>10.701387760472938</v>
      </c>
      <c r="Q561" s="6">
        <f t="shared" si="141"/>
        <v>4.6240952430018627E-2</v>
      </c>
      <c r="R561" s="5">
        <f t="shared" si="142"/>
        <v>1.3287996209728559</v>
      </c>
      <c r="S561" s="5">
        <f t="shared" si="143"/>
        <v>14.219999999999999</v>
      </c>
      <c r="T561" s="5">
        <f t="shared" si="144"/>
        <v>16.159999999999997</v>
      </c>
      <c r="U561" s="5">
        <f t="shared" si="145"/>
        <v>1.510084520036663</v>
      </c>
      <c r="V561" s="5">
        <f t="shared" si="146"/>
        <v>0.97557440527121042</v>
      </c>
      <c r="W561" s="5">
        <f t="shared" si="147"/>
        <v>5.2199999999999989</v>
      </c>
      <c r="X561" s="5">
        <f t="shared" si="148"/>
        <v>107.86</v>
      </c>
      <c r="Y561" s="5">
        <f t="shared" si="149"/>
        <v>20.158133209301301</v>
      </c>
      <c r="Z561" s="9">
        <f t="shared" si="150"/>
        <v>0.46304103489863613</v>
      </c>
      <c r="AA561">
        <f t="shared" si="151"/>
        <v>1.9399999999999977</v>
      </c>
    </row>
    <row r="562" spans="1:27">
      <c r="A562" s="1">
        <f t="shared" si="134"/>
        <v>39512</v>
      </c>
      <c r="B562" s="1">
        <v>4</v>
      </c>
      <c r="C562" s="1">
        <v>-1</v>
      </c>
      <c r="D562" s="2">
        <v>12</v>
      </c>
      <c r="E562" s="5">
        <v>118.15</v>
      </c>
      <c r="F562" s="5">
        <v>103.82</v>
      </c>
      <c r="G562" s="5">
        <v>7.62</v>
      </c>
      <c r="H562" s="5">
        <v>118.58</v>
      </c>
      <c r="I562" s="5">
        <v>99.12</v>
      </c>
      <c r="J562" s="5">
        <v>7.23</v>
      </c>
      <c r="K562" s="6">
        <f t="shared" si="135"/>
        <v>118.36500000000001</v>
      </c>
      <c r="L562" s="6">
        <f t="shared" si="136"/>
        <v>-0.42999999999999261</v>
      </c>
      <c r="M562" s="6">
        <f t="shared" si="137"/>
        <v>101.47</v>
      </c>
      <c r="N562" s="5">
        <f t="shared" si="138"/>
        <v>5.2520781601190967</v>
      </c>
      <c r="O562" s="6">
        <f t="shared" si="139"/>
        <v>4.6999999999999886</v>
      </c>
      <c r="P562" s="6">
        <f t="shared" si="140"/>
        <v>10.504156320238193</v>
      </c>
      <c r="Q562" s="6">
        <f t="shared" si="141"/>
        <v>5.2489049487344647E-2</v>
      </c>
      <c r="R562" s="5">
        <f t="shared" si="142"/>
        <v>0.4883781089696933</v>
      </c>
      <c r="S562" s="5">
        <f t="shared" si="143"/>
        <v>5.1299999999999812</v>
      </c>
      <c r="T562" s="5">
        <f t="shared" si="144"/>
        <v>4.6999999999999886</v>
      </c>
      <c r="U562" s="5">
        <f t="shared" si="145"/>
        <v>0.44744193219445644</v>
      </c>
      <c r="V562" s="5">
        <f t="shared" si="146"/>
        <v>3.2168218912448356</v>
      </c>
      <c r="W562" s="5">
        <f t="shared" si="147"/>
        <v>16.89500000000001</v>
      </c>
      <c r="X562" s="5">
        <f t="shared" si="148"/>
        <v>101.47</v>
      </c>
      <c r="Y562" s="5">
        <f t="shared" si="149"/>
        <v>19.319971429690042</v>
      </c>
      <c r="Z562" s="9">
        <f t="shared" si="150"/>
        <v>0.46373483802707771</v>
      </c>
      <c r="AA562">
        <f t="shared" si="151"/>
        <v>0.42999999999999261</v>
      </c>
    </row>
    <row r="563" spans="1:27">
      <c r="A563" s="1">
        <f t="shared" si="134"/>
        <v>28012</v>
      </c>
      <c r="B563" s="1">
        <v>3</v>
      </c>
      <c r="C563" s="1">
        <v>-4</v>
      </c>
      <c r="D563" s="2">
        <v>12</v>
      </c>
      <c r="E563" s="5">
        <v>95.88</v>
      </c>
      <c r="F563" s="5">
        <v>100.69</v>
      </c>
      <c r="G563" s="5">
        <v>7.57</v>
      </c>
      <c r="H563" s="5">
        <v>97.12</v>
      </c>
      <c r="I563" s="5">
        <v>113.86</v>
      </c>
      <c r="J563" s="5">
        <v>7.57</v>
      </c>
      <c r="K563" s="6">
        <f t="shared" si="135"/>
        <v>96.5</v>
      </c>
      <c r="L563" s="6">
        <f t="shared" si="136"/>
        <v>-1.2400000000000091</v>
      </c>
      <c r="M563" s="6">
        <f t="shared" si="137"/>
        <v>107.27500000000001</v>
      </c>
      <c r="N563" s="5">
        <f t="shared" si="138"/>
        <v>5.3527983335821645</v>
      </c>
      <c r="O563" s="6">
        <f t="shared" si="139"/>
        <v>-13.170000000000002</v>
      </c>
      <c r="P563" s="6">
        <f t="shared" si="140"/>
        <v>10.705596667164329</v>
      </c>
      <c r="Q563" s="6">
        <f t="shared" si="141"/>
        <v>0</v>
      </c>
      <c r="R563" s="5">
        <f t="shared" si="142"/>
        <v>1.1143703962424711</v>
      </c>
      <c r="S563" s="5">
        <f t="shared" si="143"/>
        <v>11.929999999999993</v>
      </c>
      <c r="T563" s="5">
        <f t="shared" si="144"/>
        <v>13.170000000000002</v>
      </c>
      <c r="U563" s="5">
        <f t="shared" si="145"/>
        <v>1.2301976629097533</v>
      </c>
      <c r="V563" s="5">
        <f t="shared" si="146"/>
        <v>2.0129658037741227</v>
      </c>
      <c r="W563" s="5">
        <f t="shared" si="147"/>
        <v>10.775000000000006</v>
      </c>
      <c r="X563" s="5">
        <f t="shared" si="148"/>
        <v>107.27500000000001</v>
      </c>
      <c r="Y563" s="5">
        <f t="shared" si="149"/>
        <v>20.040919406020315</v>
      </c>
      <c r="Z563" s="9">
        <f t="shared" si="150"/>
        <v>0.46518168493611184</v>
      </c>
      <c r="AA563">
        <f t="shared" si="151"/>
        <v>1.2400000000000091</v>
      </c>
    </row>
    <row r="564" spans="1:27">
      <c r="A564" s="1">
        <f t="shared" si="134"/>
        <v>37007</v>
      </c>
      <c r="B564" s="1">
        <v>4</v>
      </c>
      <c r="C564" s="1">
        <v>-6</v>
      </c>
      <c r="D564" s="2">
        <v>7</v>
      </c>
      <c r="E564" s="5">
        <v>93.57</v>
      </c>
      <c r="F564" s="5">
        <v>95.43</v>
      </c>
      <c r="G564" s="5">
        <v>5.0199999999999996</v>
      </c>
      <c r="H564" s="5">
        <v>90.25</v>
      </c>
      <c r="I564" s="5">
        <v>83.97</v>
      </c>
      <c r="J564" s="5">
        <v>8.3699999999999992</v>
      </c>
      <c r="K564" s="6">
        <f t="shared" si="135"/>
        <v>91.91</v>
      </c>
      <c r="L564" s="6">
        <f t="shared" si="136"/>
        <v>3.3199999999999932</v>
      </c>
      <c r="M564" s="6">
        <f t="shared" si="137"/>
        <v>89.7</v>
      </c>
      <c r="N564" s="5">
        <f t="shared" si="138"/>
        <v>4.8799923155677201</v>
      </c>
      <c r="O564" s="6">
        <f t="shared" si="139"/>
        <v>11.460000000000008</v>
      </c>
      <c r="P564" s="6">
        <f t="shared" si="140"/>
        <v>9.7599846311354401</v>
      </c>
      <c r="Q564" s="6">
        <f t="shared" si="141"/>
        <v>-0.47089829335914407</v>
      </c>
      <c r="R564" s="5">
        <f t="shared" si="142"/>
        <v>0.83401770675258102</v>
      </c>
      <c r="S564" s="5">
        <f t="shared" si="143"/>
        <v>8.1400000000000148</v>
      </c>
      <c r="T564" s="5">
        <f t="shared" si="144"/>
        <v>11.460000000000008</v>
      </c>
      <c r="U564" s="5">
        <f t="shared" si="145"/>
        <v>1.174182176828571</v>
      </c>
      <c r="V564" s="5">
        <f t="shared" si="146"/>
        <v>0.45286956558309471</v>
      </c>
      <c r="W564" s="5">
        <f t="shared" si="147"/>
        <v>2.2099999999999937</v>
      </c>
      <c r="X564" s="5">
        <f t="shared" si="148"/>
        <v>89.7</v>
      </c>
      <c r="Y564" s="5">
        <f t="shared" si="149"/>
        <v>18.381176485431542</v>
      </c>
      <c r="Z564" s="9">
        <f t="shared" si="150"/>
        <v>0.46633678816923718</v>
      </c>
      <c r="AA564">
        <f t="shared" si="151"/>
        <v>3.3199999999999932</v>
      </c>
    </row>
    <row r="565" spans="1:27">
      <c r="A565" s="1">
        <f t="shared" si="134"/>
        <v>16993</v>
      </c>
      <c r="B565" s="1">
        <v>2</v>
      </c>
      <c r="C565" s="1">
        <v>-6</v>
      </c>
      <c r="D565" s="2">
        <v>-7</v>
      </c>
      <c r="E565" s="5">
        <v>95.38</v>
      </c>
      <c r="F565" s="5">
        <v>87.08</v>
      </c>
      <c r="G565" s="5">
        <v>7.67</v>
      </c>
      <c r="H565" s="5">
        <v>97.47</v>
      </c>
      <c r="I565" s="5">
        <v>103.5</v>
      </c>
      <c r="J565" s="5">
        <v>7.45</v>
      </c>
      <c r="K565" s="6">
        <f t="shared" si="135"/>
        <v>96.424999999999997</v>
      </c>
      <c r="L565" s="6">
        <f t="shared" si="136"/>
        <v>-2.0900000000000034</v>
      </c>
      <c r="M565" s="6">
        <f t="shared" si="137"/>
        <v>95.289999999999992</v>
      </c>
      <c r="N565" s="5">
        <f t="shared" si="138"/>
        <v>5.3462931083134606</v>
      </c>
      <c r="O565" s="6">
        <f t="shared" si="139"/>
        <v>-16.420000000000002</v>
      </c>
      <c r="P565" s="6">
        <f t="shared" si="140"/>
        <v>10.692586216626921</v>
      </c>
      <c r="Q565" s="6">
        <f t="shared" si="141"/>
        <v>2.9094369525782003E-2</v>
      </c>
      <c r="R565" s="5">
        <f t="shared" si="142"/>
        <v>1.3401809169157706</v>
      </c>
      <c r="S565" s="5">
        <f t="shared" si="143"/>
        <v>14.329999999999998</v>
      </c>
      <c r="T565" s="5">
        <f t="shared" si="144"/>
        <v>16.420000000000002</v>
      </c>
      <c r="U565" s="5">
        <f t="shared" si="145"/>
        <v>1.5356434512042538</v>
      </c>
      <c r="V565" s="5">
        <f t="shared" si="146"/>
        <v>0.21229662815064992</v>
      </c>
      <c r="W565" s="5">
        <f t="shared" si="147"/>
        <v>1.1350000000000051</v>
      </c>
      <c r="X565" s="5">
        <f t="shared" si="148"/>
        <v>95.289999999999992</v>
      </c>
      <c r="Y565" s="5">
        <f t="shared" si="149"/>
        <v>17.823564490286643</v>
      </c>
      <c r="Z565" s="9">
        <f t="shared" si="150"/>
        <v>0.46678046231606568</v>
      </c>
      <c r="AA565">
        <f t="shared" si="151"/>
        <v>2.0900000000000034</v>
      </c>
    </row>
    <row r="566" spans="1:27">
      <c r="A566" s="1">
        <f t="shared" si="134"/>
        <v>39012</v>
      </c>
      <c r="B566" s="1">
        <v>4</v>
      </c>
      <c r="C566" s="1">
        <v>-2</v>
      </c>
      <c r="D566" s="2">
        <v>12</v>
      </c>
      <c r="E566" s="5">
        <v>136.38999999999999</v>
      </c>
      <c r="F566" s="5">
        <v>128.94</v>
      </c>
      <c r="G566" s="5">
        <v>8.4499999999999993</v>
      </c>
      <c r="H566" s="5">
        <v>133.94</v>
      </c>
      <c r="I566" s="5">
        <v>124.09</v>
      </c>
      <c r="J566" s="5">
        <v>8.01</v>
      </c>
      <c r="K566" s="6">
        <f t="shared" si="135"/>
        <v>135.16499999999999</v>
      </c>
      <c r="L566" s="6">
        <f t="shared" si="136"/>
        <v>2.4499999999999886</v>
      </c>
      <c r="M566" s="6">
        <f t="shared" si="137"/>
        <v>126.515</v>
      </c>
      <c r="N566" s="5">
        <f t="shared" si="138"/>
        <v>5.8215676582858666</v>
      </c>
      <c r="O566" s="6">
        <f t="shared" si="139"/>
        <v>4.8499999999999943</v>
      </c>
      <c r="P566" s="6">
        <f t="shared" si="140"/>
        <v>11.643135316571733</v>
      </c>
      <c r="Q566" s="6">
        <f t="shared" si="141"/>
        <v>5.3424764647476447E-2</v>
      </c>
      <c r="R566" s="5">
        <f t="shared" si="142"/>
        <v>0.20613004442060151</v>
      </c>
      <c r="S566" s="5">
        <f t="shared" si="143"/>
        <v>2.4000000000000057</v>
      </c>
      <c r="T566" s="5">
        <f t="shared" si="144"/>
        <v>4.8499999999999943</v>
      </c>
      <c r="U566" s="5">
        <f t="shared" si="145"/>
        <v>0.41655446476663077</v>
      </c>
      <c r="V566" s="5">
        <f t="shared" si="146"/>
        <v>1.4858540701984977</v>
      </c>
      <c r="W566" s="5">
        <f t="shared" si="147"/>
        <v>8.6499999999999915</v>
      </c>
      <c r="X566" s="5">
        <f t="shared" si="148"/>
        <v>126.515</v>
      </c>
      <c r="Y566" s="5">
        <f t="shared" si="149"/>
        <v>21.73211880822695</v>
      </c>
      <c r="Z566" s="9">
        <f t="shared" si="150"/>
        <v>0.46698179836049286</v>
      </c>
      <c r="AA566">
        <f t="shared" si="151"/>
        <v>2.4499999999999886</v>
      </c>
    </row>
    <row r="567" spans="1:27">
      <c r="A567" s="1">
        <f t="shared" si="134"/>
        <v>27511</v>
      </c>
      <c r="B567" s="1">
        <v>3</v>
      </c>
      <c r="C567" s="1">
        <v>-5</v>
      </c>
      <c r="D567" s="2">
        <v>11</v>
      </c>
      <c r="E567" s="5">
        <v>112.61</v>
      </c>
      <c r="F567" s="5">
        <v>110.46</v>
      </c>
      <c r="G567" s="5">
        <v>7.83</v>
      </c>
      <c r="H567" s="5">
        <v>113.05</v>
      </c>
      <c r="I567" s="5">
        <v>123.95</v>
      </c>
      <c r="J567" s="5">
        <v>8.48</v>
      </c>
      <c r="K567" s="6">
        <f t="shared" si="135"/>
        <v>112.83</v>
      </c>
      <c r="L567" s="6">
        <f t="shared" si="136"/>
        <v>-0.43999999999999773</v>
      </c>
      <c r="M567" s="6">
        <f t="shared" si="137"/>
        <v>117.205</v>
      </c>
      <c r="N567" s="5">
        <f t="shared" si="138"/>
        <v>5.7710332697013627</v>
      </c>
      <c r="O567" s="6">
        <f t="shared" si="139"/>
        <v>-13.490000000000009</v>
      </c>
      <c r="P567" s="6">
        <f t="shared" si="140"/>
        <v>11.542066539402725</v>
      </c>
      <c r="Q567" s="6">
        <f t="shared" si="141"/>
        <v>-7.9579310205052933E-2</v>
      </c>
      <c r="R567" s="5">
        <f t="shared" si="142"/>
        <v>1.1306467481754197</v>
      </c>
      <c r="S567" s="5">
        <f t="shared" si="143"/>
        <v>13.050000000000011</v>
      </c>
      <c r="T567" s="5">
        <f t="shared" si="144"/>
        <v>13.490000000000009</v>
      </c>
      <c r="U567" s="5">
        <f t="shared" si="145"/>
        <v>1.1687681711024067</v>
      </c>
      <c r="V567" s="5">
        <f t="shared" si="146"/>
        <v>0.75809647866167928</v>
      </c>
      <c r="W567" s="5">
        <f t="shared" si="147"/>
        <v>4.375</v>
      </c>
      <c r="X567" s="5">
        <f t="shared" si="148"/>
        <v>117.205</v>
      </c>
      <c r="Y567" s="5">
        <f t="shared" si="149"/>
        <v>20.309188064352483</v>
      </c>
      <c r="Z567" s="9">
        <f t="shared" si="150"/>
        <v>0.46821683011186177</v>
      </c>
      <c r="AA567">
        <f t="shared" si="151"/>
        <v>0.43999999999999773</v>
      </c>
    </row>
    <row r="568" spans="1:27">
      <c r="A568" s="1">
        <f t="shared" si="134"/>
        <v>26498</v>
      </c>
      <c r="B568" s="1">
        <v>3</v>
      </c>
      <c r="C568" s="1">
        <v>-7</v>
      </c>
      <c r="D568" s="2">
        <v>-2</v>
      </c>
      <c r="E568" s="5">
        <v>25.63</v>
      </c>
      <c r="F568" s="5">
        <v>24.35</v>
      </c>
      <c r="G568" s="5">
        <v>5.34</v>
      </c>
      <c r="H568" s="5">
        <v>26.65</v>
      </c>
      <c r="I568" s="5">
        <v>20.48</v>
      </c>
      <c r="J568" s="5">
        <v>4.79</v>
      </c>
      <c r="K568" s="6">
        <f t="shared" si="135"/>
        <v>26.14</v>
      </c>
      <c r="L568" s="6">
        <f t="shared" si="136"/>
        <v>-1.0199999999999996</v>
      </c>
      <c r="M568" s="6">
        <f t="shared" si="137"/>
        <v>22.414999999999999</v>
      </c>
      <c r="N568" s="5">
        <f t="shared" si="138"/>
        <v>3.5867708318207341</v>
      </c>
      <c r="O568" s="6">
        <f t="shared" si="139"/>
        <v>3.870000000000001</v>
      </c>
      <c r="P568" s="6">
        <f t="shared" si="140"/>
        <v>7.1735416636414682</v>
      </c>
      <c r="Q568" s="6">
        <f t="shared" si="141"/>
        <v>0.10826918928792824</v>
      </c>
      <c r="R568" s="5">
        <f t="shared" si="142"/>
        <v>0.68167165248158812</v>
      </c>
      <c r="S568" s="5">
        <f t="shared" si="143"/>
        <v>4.8900000000000006</v>
      </c>
      <c r="T568" s="5">
        <f t="shared" si="144"/>
        <v>3.870000000000001</v>
      </c>
      <c r="U568" s="5">
        <f t="shared" si="145"/>
        <v>0.53948247343634903</v>
      </c>
      <c r="V568" s="5">
        <f t="shared" si="146"/>
        <v>1.0385386116539537</v>
      </c>
      <c r="W568" s="5">
        <f t="shared" si="147"/>
        <v>3.7250000000000014</v>
      </c>
      <c r="X568" s="5">
        <f t="shared" si="148"/>
        <v>22.414999999999999</v>
      </c>
      <c r="Y568" s="5">
        <f t="shared" si="149"/>
        <v>6.2493538201941909</v>
      </c>
      <c r="Z568" s="9">
        <f t="shared" si="150"/>
        <v>0.46848906070472979</v>
      </c>
      <c r="AA568">
        <f t="shared" si="151"/>
        <v>1.0199999999999996</v>
      </c>
    </row>
    <row r="569" spans="1:27">
      <c r="A569" s="1">
        <f t="shared" si="134"/>
        <v>3505</v>
      </c>
      <c r="B569" s="1">
        <v>0</v>
      </c>
      <c r="C569" s="1">
        <v>7</v>
      </c>
      <c r="D569" s="2">
        <v>5</v>
      </c>
      <c r="E569" s="5">
        <v>85.79</v>
      </c>
      <c r="F569" s="5">
        <v>85.55</v>
      </c>
      <c r="G569" s="5">
        <v>6.88</v>
      </c>
      <c r="H569" s="5">
        <v>88.42</v>
      </c>
      <c r="I569" s="5">
        <v>94.25</v>
      </c>
      <c r="J569" s="5">
        <v>7.52</v>
      </c>
      <c r="K569" s="6">
        <f t="shared" si="135"/>
        <v>87.105000000000004</v>
      </c>
      <c r="L569" s="6">
        <f t="shared" si="136"/>
        <v>-2.6299999999999955</v>
      </c>
      <c r="M569" s="6">
        <f t="shared" si="137"/>
        <v>89.9</v>
      </c>
      <c r="N569" s="5">
        <f t="shared" si="138"/>
        <v>5.0961946587625553</v>
      </c>
      <c r="O569" s="6">
        <f t="shared" si="139"/>
        <v>-8.7000000000000028</v>
      </c>
      <c r="P569" s="6">
        <f t="shared" si="140"/>
        <v>10.192389317525111</v>
      </c>
      <c r="Q569" s="6">
        <f t="shared" si="141"/>
        <v>-8.8713652045342553E-2</v>
      </c>
      <c r="R569" s="5">
        <f t="shared" si="142"/>
        <v>0.59554240040292228</v>
      </c>
      <c r="S569" s="5">
        <f t="shared" si="143"/>
        <v>6.0700000000000074</v>
      </c>
      <c r="T569" s="5">
        <f t="shared" si="144"/>
        <v>8.7000000000000028</v>
      </c>
      <c r="U569" s="5">
        <f t="shared" si="145"/>
        <v>0.8535780697702503</v>
      </c>
      <c r="V569" s="5">
        <f t="shared" si="146"/>
        <v>0.54844843793283915</v>
      </c>
      <c r="W569" s="5">
        <f t="shared" si="147"/>
        <v>2.7950000000000017</v>
      </c>
      <c r="X569" s="5">
        <f t="shared" si="148"/>
        <v>89.9</v>
      </c>
      <c r="Y569" s="5">
        <f t="shared" si="149"/>
        <v>17.640613441918504</v>
      </c>
      <c r="Z569" s="9">
        <f t="shared" si="150"/>
        <v>0.4687387331979298</v>
      </c>
      <c r="AA569">
        <f t="shared" si="151"/>
        <v>2.6299999999999955</v>
      </c>
    </row>
    <row r="570" spans="1:27">
      <c r="A570" s="1">
        <f t="shared" ref="A570:A633" si="152">10000*B570+500*C570+D570</f>
        <v>52504</v>
      </c>
      <c r="B570" s="1">
        <v>5</v>
      </c>
      <c r="C570" s="1">
        <v>5</v>
      </c>
      <c r="D570" s="2">
        <v>4</v>
      </c>
      <c r="E570" s="5">
        <v>35.5</v>
      </c>
      <c r="F570" s="5">
        <v>49.54</v>
      </c>
      <c r="G570" s="5">
        <v>5.36</v>
      </c>
      <c r="H570" s="5">
        <v>33.71</v>
      </c>
      <c r="I570" s="5">
        <v>42.36</v>
      </c>
      <c r="J570" s="5">
        <v>6.24</v>
      </c>
      <c r="K570" s="6">
        <f t="shared" ref="K570:K633" si="153" xml:space="preserve"> 0.5*(E570+H570)</f>
        <v>34.605000000000004</v>
      </c>
      <c r="L570" s="6">
        <f t="shared" ref="L570:L633" si="154">E570-H570</f>
        <v>1.7899999999999991</v>
      </c>
      <c r="M570" s="6">
        <f t="shared" ref="M570:M633" si="155">0.5*(F570+I570)</f>
        <v>45.95</v>
      </c>
      <c r="N570" s="5">
        <f t="shared" ref="N570:N633" si="156">0.5*P570</f>
        <v>4.1130037685370535</v>
      </c>
      <c r="O570" s="6">
        <f t="shared" ref="O570:O633" si="157">F570-I570</f>
        <v>7.18</v>
      </c>
      <c r="P570" s="6">
        <f t="shared" ref="P570:P633" si="158">SQRT(G570*G570+J570*J570)</f>
        <v>8.226007537074107</v>
      </c>
      <c r="Q570" s="6">
        <f t="shared" ref="Q570:Q633" si="159">(G570*G570-J570*J570)/(G570*G570+J570*J570)</f>
        <v>-0.15085595384469871</v>
      </c>
      <c r="R570" s="5">
        <f t="shared" ref="R570:R633" si="160">ABS(O570-L570)/P570</f>
        <v>0.65523888419839205</v>
      </c>
      <c r="S570" s="5">
        <f t="shared" ref="S570:S633" si="161">ABS(O570-L570)</f>
        <v>5.3900000000000006</v>
      </c>
      <c r="T570" s="5">
        <f t="shared" ref="T570:T633" si="162">ABS(O570)</f>
        <v>7.18</v>
      </c>
      <c r="U570" s="5">
        <f t="shared" ref="U570:U633" si="163">ABS(O570)/P570</f>
        <v>0.87284140789321962</v>
      </c>
      <c r="V570" s="5">
        <f t="shared" ref="V570:V633" si="164">ABS(M570-K570)/N570</f>
        <v>2.7583247277294083</v>
      </c>
      <c r="W570" s="5">
        <f t="shared" ref="W570:W633" si="165">ABS(M570-K570)</f>
        <v>11.344999999999999</v>
      </c>
      <c r="X570" s="5">
        <f t="shared" ref="X570:X633" si="166">ABS(M570)</f>
        <v>45.95</v>
      </c>
      <c r="Y570" s="5">
        <f t="shared" ref="Y570:Y633" si="167">ABS(M570)/N570</f>
        <v>11.171883758410431</v>
      </c>
      <c r="Z570" s="9">
        <f t="shared" ref="Z570:Z633" si="168">SQRT(0.004022*B570*B570+0.003514*C570*C570+0.00105*D570*D570+0.000056*B570*C570+0.000608*C570*D570+0.000073*D570*B570)</f>
        <v>0.46927603816943397</v>
      </c>
      <c r="AA570">
        <f t="shared" si="151"/>
        <v>1.7899999999999991</v>
      </c>
    </row>
    <row r="571" spans="1:27">
      <c r="A571" s="1">
        <f t="shared" si="152"/>
        <v>16496</v>
      </c>
      <c r="B571" s="1">
        <v>2</v>
      </c>
      <c r="C571" s="1">
        <v>-7</v>
      </c>
      <c r="D571" s="2">
        <v>-4</v>
      </c>
      <c r="E571" s="5">
        <v>258.88</v>
      </c>
      <c r="F571" s="5">
        <v>253.96</v>
      </c>
      <c r="G571" s="5">
        <v>12.88</v>
      </c>
      <c r="H571" s="5">
        <v>257.86</v>
      </c>
      <c r="I571" s="5">
        <v>276.08</v>
      </c>
      <c r="J571" s="5">
        <v>12.38</v>
      </c>
      <c r="K571" s="6">
        <f t="shared" si="153"/>
        <v>258.37</v>
      </c>
      <c r="L571" s="6">
        <f t="shared" si="154"/>
        <v>1.0199999999999818</v>
      </c>
      <c r="M571" s="6">
        <f t="shared" si="155"/>
        <v>265.02</v>
      </c>
      <c r="N571" s="5">
        <f t="shared" si="156"/>
        <v>8.9325080464559345</v>
      </c>
      <c r="O571" s="6">
        <f t="shared" si="157"/>
        <v>-22.119999999999976</v>
      </c>
      <c r="P571" s="6">
        <f t="shared" si="158"/>
        <v>17.865016092911869</v>
      </c>
      <c r="Q571" s="6">
        <f t="shared" si="159"/>
        <v>3.9572776937374106E-2</v>
      </c>
      <c r="R571" s="5">
        <f t="shared" si="160"/>
        <v>1.2952689143773564</v>
      </c>
      <c r="S571" s="5">
        <f t="shared" si="161"/>
        <v>23.139999999999958</v>
      </c>
      <c r="T571" s="5">
        <f t="shared" si="162"/>
        <v>22.119999999999976</v>
      </c>
      <c r="U571" s="5">
        <f t="shared" si="163"/>
        <v>1.2381740875551921</v>
      </c>
      <c r="V571" s="5">
        <f t="shared" si="164"/>
        <v>0.7444717615047024</v>
      </c>
      <c r="W571" s="5">
        <f t="shared" si="165"/>
        <v>6.6499999999999773</v>
      </c>
      <c r="X571" s="5">
        <f t="shared" si="166"/>
        <v>265.02</v>
      </c>
      <c r="Y571" s="5">
        <f t="shared" si="167"/>
        <v>29.669158832176976</v>
      </c>
      <c r="Z571" s="9">
        <f t="shared" si="168"/>
        <v>0.46981911412798011</v>
      </c>
      <c r="AA571">
        <f t="shared" ref="AA571:AA634" si="169">ABS(L571)</f>
        <v>1.0199999999999818</v>
      </c>
    </row>
    <row r="572" spans="1:27">
      <c r="A572" s="1">
        <f t="shared" si="152"/>
        <v>23007</v>
      </c>
      <c r="B572" s="1">
        <v>2</v>
      </c>
      <c r="C572" s="1">
        <v>6</v>
      </c>
      <c r="D572" s="2">
        <v>7</v>
      </c>
      <c r="E572" s="5">
        <v>43.97</v>
      </c>
      <c r="F572" s="5">
        <v>43.2</v>
      </c>
      <c r="G572" s="5">
        <v>5.71</v>
      </c>
      <c r="H572" s="5">
        <v>43.87</v>
      </c>
      <c r="I572" s="5">
        <v>45.81</v>
      </c>
      <c r="J572" s="5">
        <v>5.82</v>
      </c>
      <c r="K572" s="6">
        <f t="shared" si="153"/>
        <v>43.92</v>
      </c>
      <c r="L572" s="6">
        <f t="shared" si="154"/>
        <v>0.10000000000000142</v>
      </c>
      <c r="M572" s="6">
        <f t="shared" si="155"/>
        <v>44.505000000000003</v>
      </c>
      <c r="N572" s="5">
        <f t="shared" si="156"/>
        <v>4.0766561051920975</v>
      </c>
      <c r="O572" s="6">
        <f t="shared" si="157"/>
        <v>-2.6099999999999994</v>
      </c>
      <c r="P572" s="6">
        <f t="shared" si="158"/>
        <v>8.1533122103841951</v>
      </c>
      <c r="Q572" s="6">
        <f t="shared" si="159"/>
        <v>-1.9078922626792977E-2</v>
      </c>
      <c r="R572" s="5">
        <f t="shared" si="160"/>
        <v>0.33238025603245014</v>
      </c>
      <c r="S572" s="5">
        <f t="shared" si="161"/>
        <v>2.7100000000000009</v>
      </c>
      <c r="T572" s="5">
        <f t="shared" si="162"/>
        <v>2.6099999999999994</v>
      </c>
      <c r="U572" s="5">
        <f t="shared" si="163"/>
        <v>0.32011530193531162</v>
      </c>
      <c r="V572" s="5">
        <f t="shared" si="164"/>
        <v>0.14349996293651923</v>
      </c>
      <c r="W572" s="5">
        <f t="shared" si="165"/>
        <v>0.58500000000000085</v>
      </c>
      <c r="X572" s="5">
        <f t="shared" si="166"/>
        <v>44.505000000000003</v>
      </c>
      <c r="Y572" s="5">
        <f t="shared" si="167"/>
        <v>10.917035641862871</v>
      </c>
      <c r="Z572" s="9">
        <f t="shared" si="168"/>
        <v>0.47039557821050998</v>
      </c>
      <c r="AA572">
        <f t="shared" si="169"/>
        <v>0.10000000000000142</v>
      </c>
    </row>
    <row r="573" spans="1:27">
      <c r="A573" s="1">
        <f t="shared" si="152"/>
        <v>3008</v>
      </c>
      <c r="B573" s="1">
        <v>0</v>
      </c>
      <c r="C573" s="1">
        <v>6</v>
      </c>
      <c r="D573" s="2">
        <v>8</v>
      </c>
      <c r="E573" s="5">
        <v>128</v>
      </c>
      <c r="F573" s="5">
        <v>127.35</v>
      </c>
      <c r="G573" s="5">
        <v>8.15</v>
      </c>
      <c r="H573" s="5">
        <v>128.19</v>
      </c>
      <c r="I573" s="5">
        <v>133.65</v>
      </c>
      <c r="J573" s="5">
        <v>8.39</v>
      </c>
      <c r="K573" s="6">
        <f t="shared" si="153"/>
        <v>128.095</v>
      </c>
      <c r="L573" s="6">
        <f t="shared" si="154"/>
        <v>-0.18999999999999773</v>
      </c>
      <c r="M573" s="6">
        <f t="shared" si="155"/>
        <v>130.5</v>
      </c>
      <c r="N573" s="5">
        <f t="shared" si="156"/>
        <v>5.8483886669748619</v>
      </c>
      <c r="O573" s="6">
        <f t="shared" si="157"/>
        <v>-6.3000000000000114</v>
      </c>
      <c r="P573" s="6">
        <f t="shared" si="158"/>
        <v>11.696777333949724</v>
      </c>
      <c r="Q573" s="6">
        <f t="shared" si="159"/>
        <v>-2.9014447288520477E-2</v>
      </c>
      <c r="R573" s="5">
        <f t="shared" si="160"/>
        <v>0.52236610354766944</v>
      </c>
      <c r="S573" s="5">
        <f t="shared" si="161"/>
        <v>6.1100000000000136</v>
      </c>
      <c r="T573" s="5">
        <f t="shared" si="162"/>
        <v>6.3000000000000114</v>
      </c>
      <c r="U573" s="5">
        <f t="shared" si="163"/>
        <v>0.53860989400168835</v>
      </c>
      <c r="V573" s="5">
        <f t="shared" si="164"/>
        <v>0.41122437938859008</v>
      </c>
      <c r="W573" s="5">
        <f t="shared" si="165"/>
        <v>2.4050000000000011</v>
      </c>
      <c r="X573" s="5">
        <f t="shared" si="166"/>
        <v>130.5</v>
      </c>
      <c r="Y573" s="5">
        <f t="shared" si="167"/>
        <v>22.31383846578419</v>
      </c>
      <c r="Z573" s="9">
        <f t="shared" si="168"/>
        <v>0.47211015663719835</v>
      </c>
      <c r="AA573">
        <f t="shared" si="169"/>
        <v>0.18999999999999773</v>
      </c>
    </row>
    <row r="574" spans="1:27">
      <c r="A574" s="1">
        <f t="shared" si="152"/>
        <v>6495</v>
      </c>
      <c r="B574" s="1">
        <v>1</v>
      </c>
      <c r="C574" s="1">
        <v>-7</v>
      </c>
      <c r="D574" s="2">
        <v>-5</v>
      </c>
      <c r="E574" s="5">
        <v>82.6</v>
      </c>
      <c r="F574" s="5">
        <v>80.75</v>
      </c>
      <c r="G574" s="5">
        <v>6.93</v>
      </c>
      <c r="H574" s="5">
        <v>81.239999999999995</v>
      </c>
      <c r="I574" s="5">
        <v>90.08</v>
      </c>
      <c r="J574" s="5">
        <v>6.89</v>
      </c>
      <c r="K574" s="6">
        <f t="shared" si="153"/>
        <v>81.919999999999987</v>
      </c>
      <c r="L574" s="6">
        <f t="shared" si="154"/>
        <v>1.3599999999999994</v>
      </c>
      <c r="M574" s="6">
        <f t="shared" si="155"/>
        <v>85.414999999999992</v>
      </c>
      <c r="N574" s="5">
        <f t="shared" si="156"/>
        <v>4.886128324143769</v>
      </c>
      <c r="O574" s="6">
        <f t="shared" si="157"/>
        <v>-9.3299999999999983</v>
      </c>
      <c r="P574" s="6">
        <f t="shared" si="158"/>
        <v>9.7722566482875379</v>
      </c>
      <c r="Q574" s="6">
        <f t="shared" si="159"/>
        <v>5.7886635182256806E-3</v>
      </c>
      <c r="R574" s="5">
        <f t="shared" si="160"/>
        <v>1.0939131446034303</v>
      </c>
      <c r="S574" s="5">
        <f t="shared" si="161"/>
        <v>10.689999999999998</v>
      </c>
      <c r="T574" s="5">
        <f t="shared" si="162"/>
        <v>9.3299999999999983</v>
      </c>
      <c r="U574" s="5">
        <f t="shared" si="163"/>
        <v>0.95474365193171229</v>
      </c>
      <c r="V574" s="5">
        <f t="shared" si="164"/>
        <v>0.71529026012890451</v>
      </c>
      <c r="W574" s="5">
        <f t="shared" si="165"/>
        <v>3.4950000000000045</v>
      </c>
      <c r="X574" s="5">
        <f t="shared" si="166"/>
        <v>85.414999999999992</v>
      </c>
      <c r="Y574" s="5">
        <f t="shared" si="167"/>
        <v>17.481120906698223</v>
      </c>
      <c r="Z574" s="9">
        <f t="shared" si="168"/>
        <v>0.47220864032755688</v>
      </c>
      <c r="AA574">
        <f t="shared" si="169"/>
        <v>1.3599999999999994</v>
      </c>
    </row>
    <row r="575" spans="1:27">
      <c r="A575" s="1">
        <f t="shared" si="152"/>
        <v>38011</v>
      </c>
      <c r="B575" s="1">
        <v>4</v>
      </c>
      <c r="C575" s="1">
        <v>-4</v>
      </c>
      <c r="D575" s="2">
        <v>11</v>
      </c>
      <c r="E575" s="5">
        <v>9.09</v>
      </c>
      <c r="F575" s="5">
        <v>13</v>
      </c>
      <c r="G575" s="5">
        <v>4.45</v>
      </c>
      <c r="H575" s="5">
        <v>8.39</v>
      </c>
      <c r="I575" s="5">
        <v>0.77</v>
      </c>
      <c r="J575" s="5">
        <v>4.2300000000000004</v>
      </c>
      <c r="K575" s="6">
        <f t="shared" si="153"/>
        <v>8.74</v>
      </c>
      <c r="L575" s="6">
        <f t="shared" si="154"/>
        <v>0.69999999999999929</v>
      </c>
      <c r="M575" s="6">
        <f t="shared" si="155"/>
        <v>6.8849999999999998</v>
      </c>
      <c r="N575" s="5">
        <f t="shared" si="156"/>
        <v>3.069828985464826</v>
      </c>
      <c r="O575" s="6">
        <f t="shared" si="157"/>
        <v>12.23</v>
      </c>
      <c r="P575" s="6">
        <f t="shared" si="158"/>
        <v>6.1396579709296519</v>
      </c>
      <c r="Q575" s="6">
        <f t="shared" si="159"/>
        <v>5.0658701061667928E-2</v>
      </c>
      <c r="R575" s="5">
        <f t="shared" si="160"/>
        <v>1.8779547744504335</v>
      </c>
      <c r="S575" s="5">
        <f t="shared" si="161"/>
        <v>11.530000000000001</v>
      </c>
      <c r="T575" s="5">
        <f t="shared" si="162"/>
        <v>12.23</v>
      </c>
      <c r="U575" s="5">
        <f t="shared" si="163"/>
        <v>1.9919676402019775</v>
      </c>
      <c r="V575" s="5">
        <f t="shared" si="164"/>
        <v>0.60426818848318387</v>
      </c>
      <c r="W575" s="5">
        <f t="shared" si="165"/>
        <v>1.8550000000000004</v>
      </c>
      <c r="X575" s="5">
        <f t="shared" si="166"/>
        <v>6.8849999999999998</v>
      </c>
      <c r="Y575" s="5">
        <f t="shared" si="167"/>
        <v>2.2427959448553745</v>
      </c>
      <c r="Z575" s="9">
        <f t="shared" si="168"/>
        <v>0.47242988897824828</v>
      </c>
      <c r="AA575">
        <f t="shared" si="169"/>
        <v>0.69999999999999929</v>
      </c>
    </row>
    <row r="576" spans="1:27">
      <c r="A576" s="1">
        <f t="shared" si="152"/>
        <v>2510</v>
      </c>
      <c r="B576" s="1">
        <v>0</v>
      </c>
      <c r="C576" s="1">
        <v>5</v>
      </c>
      <c r="D576" s="2">
        <v>10</v>
      </c>
      <c r="E576" s="5">
        <v>156.87</v>
      </c>
      <c r="F576" s="5">
        <v>150.68</v>
      </c>
      <c r="G576" s="5">
        <v>8.9700000000000006</v>
      </c>
      <c r="H576" s="5">
        <v>157.44999999999999</v>
      </c>
      <c r="I576" s="5">
        <v>154.36000000000001</v>
      </c>
      <c r="J576" s="5">
        <v>8.91</v>
      </c>
      <c r="K576" s="6">
        <f t="shared" si="153"/>
        <v>157.16</v>
      </c>
      <c r="L576" s="6">
        <f t="shared" si="154"/>
        <v>-0.57999999999998408</v>
      </c>
      <c r="M576" s="6">
        <f t="shared" si="155"/>
        <v>152.52000000000001</v>
      </c>
      <c r="N576" s="5">
        <f t="shared" si="156"/>
        <v>6.3215702163307501</v>
      </c>
      <c r="O576" s="6">
        <f t="shared" si="157"/>
        <v>-3.6800000000000068</v>
      </c>
      <c r="P576" s="6">
        <f t="shared" si="158"/>
        <v>12.6431404326615</v>
      </c>
      <c r="Q576" s="6">
        <f t="shared" si="159"/>
        <v>6.7113338212938505E-3</v>
      </c>
      <c r="R576" s="5">
        <f t="shared" si="160"/>
        <v>0.2451922460650422</v>
      </c>
      <c r="S576" s="5">
        <f t="shared" si="161"/>
        <v>3.1000000000000227</v>
      </c>
      <c r="T576" s="5">
        <f t="shared" si="162"/>
        <v>3.6800000000000068</v>
      </c>
      <c r="U576" s="5">
        <f t="shared" si="163"/>
        <v>0.29106692436108078</v>
      </c>
      <c r="V576" s="5">
        <f t="shared" si="164"/>
        <v>0.7339948527366349</v>
      </c>
      <c r="W576" s="5">
        <f t="shared" si="165"/>
        <v>4.6399999999999864</v>
      </c>
      <c r="X576" s="5">
        <f t="shared" si="166"/>
        <v>152.52000000000001</v>
      </c>
      <c r="Y576" s="5">
        <f t="shared" si="167"/>
        <v>24.126917012799979</v>
      </c>
      <c r="Z576" s="9">
        <f t="shared" si="168"/>
        <v>0.47249338619709802</v>
      </c>
      <c r="AA576">
        <f t="shared" si="169"/>
        <v>0.57999999999998408</v>
      </c>
    </row>
    <row r="577" spans="1:27">
      <c r="A577" s="1">
        <f t="shared" si="152"/>
        <v>23504</v>
      </c>
      <c r="B577" s="1">
        <v>2</v>
      </c>
      <c r="C577" s="1">
        <v>7</v>
      </c>
      <c r="D577" s="2">
        <v>4</v>
      </c>
      <c r="E577" s="5">
        <v>63.86</v>
      </c>
      <c r="F577" s="5">
        <v>66.66</v>
      </c>
      <c r="G577" s="5">
        <v>5.89</v>
      </c>
      <c r="H577" s="5">
        <v>64.22</v>
      </c>
      <c r="I577" s="5">
        <v>64.52</v>
      </c>
      <c r="J577" s="5">
        <v>6.11</v>
      </c>
      <c r="K577" s="6">
        <f t="shared" si="153"/>
        <v>64.039999999999992</v>
      </c>
      <c r="L577" s="6">
        <f t="shared" si="154"/>
        <v>-0.35999999999999943</v>
      </c>
      <c r="M577" s="6">
        <f t="shared" si="155"/>
        <v>65.59</v>
      </c>
      <c r="N577" s="5">
        <f t="shared" si="156"/>
        <v>4.2433536265552982</v>
      </c>
      <c r="O577" s="6">
        <f t="shared" si="157"/>
        <v>2.1400000000000006</v>
      </c>
      <c r="P577" s="6">
        <f t="shared" si="158"/>
        <v>8.4867072531105965</v>
      </c>
      <c r="Q577" s="6">
        <f t="shared" si="159"/>
        <v>-3.6654346733459131E-2</v>
      </c>
      <c r="R577" s="5">
        <f t="shared" si="160"/>
        <v>0.29457832412961876</v>
      </c>
      <c r="S577" s="5">
        <f t="shared" si="161"/>
        <v>2.5</v>
      </c>
      <c r="T577" s="5">
        <f t="shared" si="162"/>
        <v>2.1400000000000006</v>
      </c>
      <c r="U577" s="5">
        <f t="shared" si="163"/>
        <v>0.25215904545495377</v>
      </c>
      <c r="V577" s="5">
        <f t="shared" si="164"/>
        <v>0.36527712192072997</v>
      </c>
      <c r="W577" s="5">
        <f t="shared" si="165"/>
        <v>1.5500000000000114</v>
      </c>
      <c r="X577" s="5">
        <f t="shared" si="166"/>
        <v>65.59</v>
      </c>
      <c r="Y577" s="5">
        <f t="shared" si="167"/>
        <v>15.457113823729358</v>
      </c>
      <c r="Z577" s="9">
        <f t="shared" si="168"/>
        <v>0.47272190556393728</v>
      </c>
      <c r="AA577">
        <f t="shared" si="169"/>
        <v>0.35999999999999943</v>
      </c>
    </row>
    <row r="578" spans="1:27">
      <c r="A578" s="1">
        <f t="shared" si="152"/>
        <v>28513</v>
      </c>
      <c r="B578" s="1">
        <v>3</v>
      </c>
      <c r="C578" s="1">
        <v>-3</v>
      </c>
      <c r="D578" s="2">
        <v>13</v>
      </c>
      <c r="E578" s="5">
        <v>36.53</v>
      </c>
      <c r="F578" s="5">
        <v>30.32</v>
      </c>
      <c r="G578" s="5">
        <v>5.47</v>
      </c>
      <c r="H578" s="5">
        <v>35.44</v>
      </c>
      <c r="I578" s="5">
        <v>30.04</v>
      </c>
      <c r="J578" s="5">
        <v>4.74</v>
      </c>
      <c r="K578" s="6">
        <f t="shared" si="153"/>
        <v>35.984999999999999</v>
      </c>
      <c r="L578" s="6">
        <f t="shared" si="154"/>
        <v>1.0900000000000034</v>
      </c>
      <c r="M578" s="6">
        <f t="shared" si="155"/>
        <v>30.18</v>
      </c>
      <c r="N578" s="5">
        <f t="shared" si="156"/>
        <v>3.6189950262469273</v>
      </c>
      <c r="O578" s="6">
        <f t="shared" si="157"/>
        <v>0.28000000000000114</v>
      </c>
      <c r="P578" s="6">
        <f t="shared" si="158"/>
        <v>7.2379900524938545</v>
      </c>
      <c r="Q578" s="6">
        <f t="shared" si="159"/>
        <v>0.14226977294635265</v>
      </c>
      <c r="R578" s="5">
        <f t="shared" si="160"/>
        <v>0.11190952103076132</v>
      </c>
      <c r="S578" s="5">
        <f t="shared" si="161"/>
        <v>0.81000000000000227</v>
      </c>
      <c r="T578" s="5">
        <f t="shared" si="162"/>
        <v>0.28000000000000114</v>
      </c>
      <c r="U578" s="5">
        <f t="shared" si="163"/>
        <v>3.8684772701991617E-2</v>
      </c>
      <c r="V578" s="5">
        <f t="shared" si="164"/>
        <v>1.6040364681075745</v>
      </c>
      <c r="W578" s="5">
        <f t="shared" si="165"/>
        <v>5.8049999999999997</v>
      </c>
      <c r="X578" s="5">
        <f t="shared" si="166"/>
        <v>30.18</v>
      </c>
      <c r="Y578" s="5">
        <f t="shared" si="167"/>
        <v>8.3393317153293012</v>
      </c>
      <c r="Z578" s="9">
        <f t="shared" si="168"/>
        <v>0.47318600993689569</v>
      </c>
      <c r="AA578">
        <f t="shared" si="169"/>
        <v>1.0900000000000034</v>
      </c>
    </row>
    <row r="579" spans="1:27">
      <c r="A579" s="1">
        <f t="shared" si="152"/>
        <v>13505</v>
      </c>
      <c r="B579" s="1">
        <v>1</v>
      </c>
      <c r="C579" s="1">
        <v>7</v>
      </c>
      <c r="D579" s="2">
        <v>5</v>
      </c>
      <c r="E579" s="5">
        <v>113.91</v>
      </c>
      <c r="F579" s="5">
        <v>109.04</v>
      </c>
      <c r="G579" s="5">
        <v>7.26</v>
      </c>
      <c r="H579" s="5">
        <v>114.26</v>
      </c>
      <c r="I579" s="5">
        <v>106.66</v>
      </c>
      <c r="J579" s="5">
        <v>7.46</v>
      </c>
      <c r="K579" s="6">
        <f t="shared" si="153"/>
        <v>114.08500000000001</v>
      </c>
      <c r="L579" s="6">
        <f t="shared" si="154"/>
        <v>-0.35000000000000853</v>
      </c>
      <c r="M579" s="6">
        <f t="shared" si="155"/>
        <v>107.85</v>
      </c>
      <c r="N579" s="5">
        <f t="shared" si="156"/>
        <v>5.2047862588198566</v>
      </c>
      <c r="O579" s="6">
        <f t="shared" si="157"/>
        <v>2.3800000000000097</v>
      </c>
      <c r="P579" s="6">
        <f t="shared" si="158"/>
        <v>10.409572517639713</v>
      </c>
      <c r="Q579" s="6">
        <f t="shared" si="159"/>
        <v>-2.716889751862327E-2</v>
      </c>
      <c r="R579" s="5">
        <f t="shared" si="160"/>
        <v>0.26225860815838992</v>
      </c>
      <c r="S579" s="5">
        <f t="shared" si="161"/>
        <v>2.7300000000000182</v>
      </c>
      <c r="T579" s="5">
        <f t="shared" si="162"/>
        <v>2.3800000000000097</v>
      </c>
      <c r="U579" s="5">
        <f t="shared" si="163"/>
        <v>0.22863570967654448</v>
      </c>
      <c r="V579" s="5">
        <f t="shared" si="164"/>
        <v>1.1979358401960103</v>
      </c>
      <c r="W579" s="5">
        <f t="shared" si="165"/>
        <v>6.2350000000000136</v>
      </c>
      <c r="X579" s="5">
        <f t="shared" si="166"/>
        <v>107.85</v>
      </c>
      <c r="Y579" s="5">
        <f t="shared" si="167"/>
        <v>20.721312007239682</v>
      </c>
      <c r="Z579" s="9">
        <f t="shared" si="168"/>
        <v>0.47380903326129187</v>
      </c>
      <c r="AA579">
        <f t="shared" si="169"/>
        <v>0.35000000000000853</v>
      </c>
    </row>
    <row r="580" spans="1:27">
      <c r="A580" s="1">
        <f t="shared" si="152"/>
        <v>33006</v>
      </c>
      <c r="B580" s="1">
        <v>3</v>
      </c>
      <c r="C580" s="1">
        <v>6</v>
      </c>
      <c r="D580" s="2">
        <v>6</v>
      </c>
      <c r="E580" s="5">
        <v>13.32</v>
      </c>
      <c r="F580" s="5">
        <v>12.8</v>
      </c>
      <c r="G580" s="5">
        <v>3.95</v>
      </c>
      <c r="H580" s="5">
        <v>14.43</v>
      </c>
      <c r="I580" s="5">
        <v>14.22</v>
      </c>
      <c r="J580" s="5">
        <v>4.28</v>
      </c>
      <c r="K580" s="6">
        <f t="shared" si="153"/>
        <v>13.875</v>
      </c>
      <c r="L580" s="6">
        <f t="shared" si="154"/>
        <v>-1.1099999999999994</v>
      </c>
      <c r="M580" s="6">
        <f t="shared" si="155"/>
        <v>13.510000000000002</v>
      </c>
      <c r="N580" s="5">
        <f t="shared" si="156"/>
        <v>2.9120825881145613</v>
      </c>
      <c r="O580" s="6">
        <f t="shared" si="157"/>
        <v>-1.42</v>
      </c>
      <c r="P580" s="6">
        <f t="shared" si="158"/>
        <v>5.8241651762291227</v>
      </c>
      <c r="Q580" s="6">
        <f t="shared" si="159"/>
        <v>-8.0065682219516557E-2</v>
      </c>
      <c r="R580" s="5">
        <f t="shared" si="160"/>
        <v>5.3226512404771997E-2</v>
      </c>
      <c r="S580" s="5">
        <f t="shared" si="161"/>
        <v>0.3100000000000005</v>
      </c>
      <c r="T580" s="5">
        <f t="shared" si="162"/>
        <v>1.42</v>
      </c>
      <c r="U580" s="5">
        <f t="shared" si="163"/>
        <v>0.2438117664992778</v>
      </c>
      <c r="V580" s="5">
        <f t="shared" si="164"/>
        <v>0.1253398517918817</v>
      </c>
      <c r="W580" s="5">
        <f t="shared" si="165"/>
        <v>0.36499999999999844</v>
      </c>
      <c r="X580" s="5">
        <f t="shared" si="166"/>
        <v>13.510000000000002</v>
      </c>
      <c r="Y580" s="5">
        <f t="shared" si="167"/>
        <v>4.6392915005707653</v>
      </c>
      <c r="Z580" s="9">
        <f t="shared" si="168"/>
        <v>0.47403797316248836</v>
      </c>
      <c r="AA580">
        <f t="shared" si="169"/>
        <v>1.1099999999999994</v>
      </c>
    </row>
    <row r="581" spans="1:27">
      <c r="A581" s="1">
        <f t="shared" si="152"/>
        <v>43004</v>
      </c>
      <c r="B581" s="1">
        <v>4</v>
      </c>
      <c r="C581" s="1">
        <v>6</v>
      </c>
      <c r="D581" s="2">
        <v>4</v>
      </c>
      <c r="E581" s="5">
        <v>62.62</v>
      </c>
      <c r="F581" s="5">
        <v>60.14</v>
      </c>
      <c r="G581" s="5">
        <v>5.42</v>
      </c>
      <c r="H581" s="5">
        <v>63.86</v>
      </c>
      <c r="I581" s="5">
        <v>60.63</v>
      </c>
      <c r="J581" s="5">
        <v>5.67</v>
      </c>
      <c r="K581" s="6">
        <f t="shared" si="153"/>
        <v>63.239999999999995</v>
      </c>
      <c r="L581" s="6">
        <f t="shared" si="154"/>
        <v>-1.240000000000002</v>
      </c>
      <c r="M581" s="6">
        <f t="shared" si="155"/>
        <v>60.385000000000005</v>
      </c>
      <c r="N581" s="5">
        <f t="shared" si="156"/>
        <v>3.9219032369501416</v>
      </c>
      <c r="O581" s="6">
        <f t="shared" si="157"/>
        <v>-0.49000000000000199</v>
      </c>
      <c r="P581" s="6">
        <f t="shared" si="158"/>
        <v>7.8438064739002833</v>
      </c>
      <c r="Q581" s="6">
        <f t="shared" si="159"/>
        <v>-4.5062762798393462E-2</v>
      </c>
      <c r="R581" s="5">
        <f t="shared" si="160"/>
        <v>9.561684145262539E-2</v>
      </c>
      <c r="S581" s="5">
        <f t="shared" si="161"/>
        <v>0.75</v>
      </c>
      <c r="T581" s="5">
        <f t="shared" si="162"/>
        <v>0.49000000000000199</v>
      </c>
      <c r="U581" s="5">
        <f t="shared" si="163"/>
        <v>6.2469669749048842E-2</v>
      </c>
      <c r="V581" s="5">
        <f t="shared" si="164"/>
        <v>0.72796288625931871</v>
      </c>
      <c r="W581" s="5">
        <f t="shared" si="165"/>
        <v>2.8549999999999898</v>
      </c>
      <c r="X581" s="5">
        <f t="shared" si="166"/>
        <v>60.385000000000005</v>
      </c>
      <c r="Y581" s="5">
        <f t="shared" si="167"/>
        <v>15.396861256311425</v>
      </c>
      <c r="Z581" s="9">
        <f t="shared" si="168"/>
        <v>0.47408859931451636</v>
      </c>
      <c r="AA581">
        <f t="shared" si="169"/>
        <v>1.240000000000002</v>
      </c>
    </row>
    <row r="582" spans="1:27">
      <c r="A582" s="1">
        <f t="shared" si="152"/>
        <v>6992</v>
      </c>
      <c r="B582" s="1">
        <v>1</v>
      </c>
      <c r="C582" s="1">
        <v>-6</v>
      </c>
      <c r="D582" s="2">
        <v>-8</v>
      </c>
      <c r="E582" s="5">
        <v>51.92</v>
      </c>
      <c r="F582" s="5">
        <v>59.22</v>
      </c>
      <c r="G582" s="5">
        <v>6.68</v>
      </c>
      <c r="H582" s="5">
        <v>51.46</v>
      </c>
      <c r="I582" s="5">
        <v>50.65</v>
      </c>
      <c r="J582" s="5">
        <v>5.92</v>
      </c>
      <c r="K582" s="6">
        <f t="shared" si="153"/>
        <v>51.69</v>
      </c>
      <c r="L582" s="6">
        <f t="shared" si="154"/>
        <v>0.46000000000000085</v>
      </c>
      <c r="M582" s="6">
        <f t="shared" si="155"/>
        <v>54.935000000000002</v>
      </c>
      <c r="N582" s="5">
        <f t="shared" si="156"/>
        <v>4.4628690323602376</v>
      </c>
      <c r="O582" s="6">
        <f t="shared" si="157"/>
        <v>8.57</v>
      </c>
      <c r="P582" s="6">
        <f t="shared" si="158"/>
        <v>8.9257380647204752</v>
      </c>
      <c r="Q582" s="6">
        <f t="shared" si="159"/>
        <v>0.12019761813909585</v>
      </c>
      <c r="R582" s="5">
        <f t="shared" si="160"/>
        <v>0.90860833481718106</v>
      </c>
      <c r="S582" s="5">
        <f t="shared" si="161"/>
        <v>8.11</v>
      </c>
      <c r="T582" s="5">
        <f t="shared" si="162"/>
        <v>8.57</v>
      </c>
      <c r="U582" s="5">
        <f t="shared" si="163"/>
        <v>0.96014468919645413</v>
      </c>
      <c r="V582" s="5">
        <f t="shared" si="164"/>
        <v>0.72711073895974276</v>
      </c>
      <c r="W582" s="5">
        <f t="shared" si="165"/>
        <v>3.2450000000000045</v>
      </c>
      <c r="X582" s="5">
        <f t="shared" si="166"/>
        <v>54.935000000000002</v>
      </c>
      <c r="Y582" s="5">
        <f t="shared" si="167"/>
        <v>12.309346207936338</v>
      </c>
      <c r="Z582" s="9">
        <f t="shared" si="168"/>
        <v>0.47538405526479327</v>
      </c>
      <c r="AA582">
        <f t="shared" si="169"/>
        <v>0.46000000000000085</v>
      </c>
    </row>
    <row r="583" spans="1:27">
      <c r="A583" s="1">
        <f t="shared" si="152"/>
        <v>13008</v>
      </c>
      <c r="B583" s="1">
        <v>1</v>
      </c>
      <c r="C583" s="1">
        <v>6</v>
      </c>
      <c r="D583" s="2">
        <v>8</v>
      </c>
      <c r="E583" s="5">
        <v>190.78</v>
      </c>
      <c r="F583" s="5">
        <v>212.05</v>
      </c>
      <c r="G583" s="5">
        <v>10.84</v>
      </c>
      <c r="H583" s="5">
        <v>194.34</v>
      </c>
      <c r="I583" s="5">
        <v>202.2</v>
      </c>
      <c r="J583" s="5">
        <v>10.46</v>
      </c>
      <c r="K583" s="6">
        <f t="shared" si="153"/>
        <v>192.56</v>
      </c>
      <c r="L583" s="6">
        <f t="shared" si="154"/>
        <v>-3.5600000000000023</v>
      </c>
      <c r="M583" s="6">
        <f t="shared" si="155"/>
        <v>207.125</v>
      </c>
      <c r="N583" s="5">
        <f t="shared" si="156"/>
        <v>7.5318855540960001</v>
      </c>
      <c r="O583" s="6">
        <f t="shared" si="157"/>
        <v>9.8500000000000227</v>
      </c>
      <c r="P583" s="6">
        <f t="shared" si="158"/>
        <v>15.063771108192</v>
      </c>
      <c r="Q583" s="6">
        <f t="shared" si="159"/>
        <v>3.5669398353231831E-2</v>
      </c>
      <c r="R583" s="5">
        <f t="shared" si="160"/>
        <v>0.89021533211609816</v>
      </c>
      <c r="S583" s="5">
        <f t="shared" si="161"/>
        <v>13.410000000000025</v>
      </c>
      <c r="T583" s="5">
        <f t="shared" si="162"/>
        <v>9.8500000000000227</v>
      </c>
      <c r="U583" s="5">
        <f t="shared" si="163"/>
        <v>0.65388672791525504</v>
      </c>
      <c r="V583" s="5">
        <f t="shared" si="164"/>
        <v>1.9337787192052114</v>
      </c>
      <c r="W583" s="5">
        <f t="shared" si="165"/>
        <v>14.564999999999998</v>
      </c>
      <c r="X583" s="5">
        <f t="shared" si="166"/>
        <v>207.125</v>
      </c>
      <c r="Y583" s="5">
        <f t="shared" si="167"/>
        <v>27.49975401410089</v>
      </c>
      <c r="Z583" s="9">
        <f t="shared" si="168"/>
        <v>0.47731540934690136</v>
      </c>
      <c r="AA583">
        <f t="shared" si="169"/>
        <v>3.5600000000000023</v>
      </c>
    </row>
    <row r="584" spans="1:27">
      <c r="A584" s="1">
        <f t="shared" si="152"/>
        <v>38512</v>
      </c>
      <c r="B584" s="1">
        <v>4</v>
      </c>
      <c r="C584" s="1">
        <v>-3</v>
      </c>
      <c r="D584" s="2">
        <v>12</v>
      </c>
      <c r="E584" s="5">
        <v>1.17</v>
      </c>
      <c r="F584" s="5">
        <v>1.68</v>
      </c>
      <c r="G584" s="5">
        <v>3.5</v>
      </c>
      <c r="H584" s="5">
        <v>1.33</v>
      </c>
      <c r="I584" s="5">
        <v>-1.49</v>
      </c>
      <c r="J584" s="5">
        <v>3.52</v>
      </c>
      <c r="K584" s="6">
        <f t="shared" si="153"/>
        <v>1.25</v>
      </c>
      <c r="L584" s="6">
        <f t="shared" si="154"/>
        <v>-0.16000000000000014</v>
      </c>
      <c r="M584" s="6">
        <f t="shared" si="155"/>
        <v>9.4999999999999973E-2</v>
      </c>
      <c r="N584" s="5">
        <f t="shared" si="156"/>
        <v>2.4819548746905129</v>
      </c>
      <c r="O584" s="6">
        <f t="shared" si="157"/>
        <v>3.17</v>
      </c>
      <c r="P584" s="6">
        <f t="shared" si="158"/>
        <v>4.9639097493810258</v>
      </c>
      <c r="Q584" s="6">
        <f t="shared" si="159"/>
        <v>-5.6979594487102337E-3</v>
      </c>
      <c r="R584" s="5">
        <f t="shared" si="160"/>
        <v>0.6708421724257243</v>
      </c>
      <c r="S584" s="5">
        <f t="shared" si="161"/>
        <v>3.33</v>
      </c>
      <c r="T584" s="5">
        <f t="shared" si="162"/>
        <v>3.17</v>
      </c>
      <c r="U584" s="5">
        <f t="shared" si="163"/>
        <v>0.63860951549235612</v>
      </c>
      <c r="V584" s="5">
        <f t="shared" si="164"/>
        <v>0.46535898447550245</v>
      </c>
      <c r="W584" s="5">
        <f t="shared" si="165"/>
        <v>1.155</v>
      </c>
      <c r="X584" s="5">
        <f t="shared" si="166"/>
        <v>9.4999999999999973E-2</v>
      </c>
      <c r="Y584" s="5">
        <f t="shared" si="167"/>
        <v>3.8276280108374652E-2</v>
      </c>
      <c r="Z584" s="9">
        <f t="shared" si="168"/>
        <v>0.47762118880970933</v>
      </c>
      <c r="AA584">
        <f t="shared" si="169"/>
        <v>0.16000000000000014</v>
      </c>
    </row>
    <row r="585" spans="1:27">
      <c r="A585" s="1">
        <f t="shared" si="152"/>
        <v>37510</v>
      </c>
      <c r="B585" s="1">
        <v>4</v>
      </c>
      <c r="C585" s="1">
        <v>-5</v>
      </c>
      <c r="D585" s="2">
        <v>10</v>
      </c>
      <c r="E585" s="5">
        <v>70.67</v>
      </c>
      <c r="F585" s="5">
        <v>70.900000000000006</v>
      </c>
      <c r="G585" s="5">
        <v>6.49</v>
      </c>
      <c r="H585" s="5">
        <v>70.28</v>
      </c>
      <c r="I585" s="5">
        <v>69.8</v>
      </c>
      <c r="J585" s="5">
        <v>7.68</v>
      </c>
      <c r="K585" s="6">
        <f t="shared" si="153"/>
        <v>70.474999999999994</v>
      </c>
      <c r="L585" s="6">
        <f t="shared" si="154"/>
        <v>0.39000000000000057</v>
      </c>
      <c r="M585" s="6">
        <f t="shared" si="155"/>
        <v>70.349999999999994</v>
      </c>
      <c r="N585" s="5">
        <f t="shared" si="156"/>
        <v>5.0274869467756949</v>
      </c>
      <c r="O585" s="6">
        <f t="shared" si="157"/>
        <v>1.1000000000000085</v>
      </c>
      <c r="P585" s="6">
        <f t="shared" si="158"/>
        <v>10.05497389355139</v>
      </c>
      <c r="Q585" s="6">
        <f t="shared" si="159"/>
        <v>-0.16678420414925446</v>
      </c>
      <c r="R585" s="5">
        <f t="shared" si="160"/>
        <v>7.0611819336035872E-2</v>
      </c>
      <c r="S585" s="5">
        <f t="shared" si="161"/>
        <v>0.71000000000000796</v>
      </c>
      <c r="T585" s="5">
        <f t="shared" si="162"/>
        <v>1.1000000000000085</v>
      </c>
      <c r="U585" s="5">
        <f t="shared" si="163"/>
        <v>0.10939859333751999</v>
      </c>
      <c r="V585" s="5">
        <f t="shared" si="164"/>
        <v>2.4863316667617989E-2</v>
      </c>
      <c r="W585" s="5">
        <f t="shared" si="165"/>
        <v>0.125</v>
      </c>
      <c r="X585" s="5">
        <f t="shared" si="166"/>
        <v>70.349999999999994</v>
      </c>
      <c r="Y585" s="5">
        <f t="shared" si="167"/>
        <v>13.993074620535403</v>
      </c>
      <c r="Z585" s="9">
        <f t="shared" si="168"/>
        <v>0.47812341503005262</v>
      </c>
      <c r="AA585">
        <f t="shared" si="169"/>
        <v>0.39000000000000057</v>
      </c>
    </row>
    <row r="586" spans="1:27">
      <c r="A586" s="1">
        <f t="shared" si="152"/>
        <v>26497</v>
      </c>
      <c r="B586" s="1">
        <v>3</v>
      </c>
      <c r="C586" s="1">
        <v>-7</v>
      </c>
      <c r="D586" s="2">
        <v>-3</v>
      </c>
      <c r="E586" s="5">
        <v>18.66</v>
      </c>
      <c r="F586" s="5">
        <v>22.39</v>
      </c>
      <c r="G586" s="5">
        <v>4.96</v>
      </c>
      <c r="H586" s="5">
        <v>19.739999999999998</v>
      </c>
      <c r="I586" s="5">
        <v>19.88</v>
      </c>
      <c r="J586" s="5">
        <v>5.0599999999999996</v>
      </c>
      <c r="K586" s="6">
        <f t="shared" si="153"/>
        <v>19.2</v>
      </c>
      <c r="L586" s="6">
        <f t="shared" si="154"/>
        <v>-1.0799999999999983</v>
      </c>
      <c r="M586" s="6">
        <f t="shared" si="155"/>
        <v>21.134999999999998</v>
      </c>
      <c r="N586" s="5">
        <f t="shared" si="156"/>
        <v>3.5427813931994168</v>
      </c>
      <c r="O586" s="6">
        <f t="shared" si="157"/>
        <v>2.5100000000000016</v>
      </c>
      <c r="P586" s="6">
        <f t="shared" si="158"/>
        <v>7.0855627863988335</v>
      </c>
      <c r="Q586" s="6">
        <f t="shared" si="159"/>
        <v>-1.9958091990471015E-2</v>
      </c>
      <c r="R586" s="5">
        <f t="shared" si="160"/>
        <v>0.50666405876625953</v>
      </c>
      <c r="S586" s="5">
        <f t="shared" si="161"/>
        <v>3.59</v>
      </c>
      <c r="T586" s="5">
        <f t="shared" si="162"/>
        <v>2.5100000000000016</v>
      </c>
      <c r="U586" s="5">
        <f t="shared" si="163"/>
        <v>0.354241444986995</v>
      </c>
      <c r="V586" s="5">
        <f t="shared" si="164"/>
        <v>0.54618103270903151</v>
      </c>
      <c r="W586" s="5">
        <f t="shared" si="165"/>
        <v>1.9349999999999987</v>
      </c>
      <c r="X586" s="5">
        <f t="shared" si="166"/>
        <v>21.134999999999998</v>
      </c>
      <c r="Y586" s="5">
        <f t="shared" si="167"/>
        <v>5.965651744860665</v>
      </c>
      <c r="Z586" s="9">
        <f t="shared" si="168"/>
        <v>0.4782980242484805</v>
      </c>
      <c r="AA586">
        <f t="shared" si="169"/>
        <v>1.0799999999999983</v>
      </c>
    </row>
    <row r="587" spans="1:27">
      <c r="A587" s="1">
        <f t="shared" si="152"/>
        <v>18514</v>
      </c>
      <c r="B587" s="1">
        <v>2</v>
      </c>
      <c r="C587" s="1">
        <v>-3</v>
      </c>
      <c r="D587" s="2">
        <v>14</v>
      </c>
      <c r="E587" s="5">
        <v>37.51</v>
      </c>
      <c r="F587" s="5">
        <v>33.75</v>
      </c>
      <c r="G587" s="5">
        <v>5.6</v>
      </c>
      <c r="H587" s="5">
        <v>36.9</v>
      </c>
      <c r="I587" s="5">
        <v>33.76</v>
      </c>
      <c r="J587" s="5">
        <v>4.91</v>
      </c>
      <c r="K587" s="6">
        <f t="shared" si="153"/>
        <v>37.204999999999998</v>
      </c>
      <c r="L587" s="6">
        <f t="shared" si="154"/>
        <v>0.60999999999999943</v>
      </c>
      <c r="M587" s="6">
        <f t="shared" si="155"/>
        <v>33.754999999999995</v>
      </c>
      <c r="N587" s="5">
        <f t="shared" si="156"/>
        <v>3.7238454586623218</v>
      </c>
      <c r="O587" s="6">
        <f t="shared" si="157"/>
        <v>-9.9999999999980105E-3</v>
      </c>
      <c r="P587" s="6">
        <f t="shared" si="158"/>
        <v>7.4476909173246435</v>
      </c>
      <c r="Q587" s="6">
        <f t="shared" si="159"/>
        <v>0.13074001092519838</v>
      </c>
      <c r="R587" s="5">
        <f t="shared" si="160"/>
        <v>8.3247278503162367E-2</v>
      </c>
      <c r="S587" s="5">
        <f t="shared" si="161"/>
        <v>0.61999999999999744</v>
      </c>
      <c r="T587" s="5">
        <f t="shared" si="162"/>
        <v>9.9999999999980105E-3</v>
      </c>
      <c r="U587" s="5">
        <f t="shared" si="163"/>
        <v>1.3426980403733252E-3</v>
      </c>
      <c r="V587" s="5">
        <f t="shared" si="164"/>
        <v>0.9264616478577794</v>
      </c>
      <c r="W587" s="5">
        <f t="shared" si="165"/>
        <v>3.4500000000000028</v>
      </c>
      <c r="X587" s="5">
        <f t="shared" si="166"/>
        <v>33.754999999999995</v>
      </c>
      <c r="Y587" s="5">
        <f t="shared" si="167"/>
        <v>9.0645544705621202</v>
      </c>
      <c r="Z587" s="9">
        <f t="shared" si="168"/>
        <v>0.47925567289287252</v>
      </c>
      <c r="AA587">
        <f t="shared" si="169"/>
        <v>0.60999999999999943</v>
      </c>
    </row>
    <row r="588" spans="1:27">
      <c r="A588" s="1">
        <f t="shared" si="152"/>
        <v>37008</v>
      </c>
      <c r="B588" s="1">
        <v>4</v>
      </c>
      <c r="C588" s="1">
        <v>-6</v>
      </c>
      <c r="D588" s="2">
        <v>8</v>
      </c>
      <c r="E588" s="5">
        <v>45.53</v>
      </c>
      <c r="F588" s="5">
        <v>54.53</v>
      </c>
      <c r="G588" s="5">
        <v>6.31</v>
      </c>
      <c r="H588" s="5">
        <v>46.02</v>
      </c>
      <c r="I588" s="5">
        <v>30.81</v>
      </c>
      <c r="J588" s="5">
        <v>6.64</v>
      </c>
      <c r="K588" s="6">
        <f t="shared" si="153"/>
        <v>45.775000000000006</v>
      </c>
      <c r="L588" s="6">
        <f t="shared" si="154"/>
        <v>-0.49000000000000199</v>
      </c>
      <c r="M588" s="6">
        <f t="shared" si="155"/>
        <v>42.67</v>
      </c>
      <c r="N588" s="5">
        <f t="shared" si="156"/>
        <v>4.5800027292568286</v>
      </c>
      <c r="O588" s="6">
        <f t="shared" si="157"/>
        <v>23.720000000000002</v>
      </c>
      <c r="P588" s="6">
        <f t="shared" si="158"/>
        <v>9.1600054585136572</v>
      </c>
      <c r="Q588" s="6">
        <f t="shared" si="159"/>
        <v>-5.0932177432522534E-2</v>
      </c>
      <c r="R588" s="5">
        <f t="shared" si="160"/>
        <v>2.6430115254460147</v>
      </c>
      <c r="S588" s="5">
        <f t="shared" si="161"/>
        <v>24.210000000000004</v>
      </c>
      <c r="T588" s="5">
        <f t="shared" si="162"/>
        <v>23.720000000000002</v>
      </c>
      <c r="U588" s="5">
        <f t="shared" si="163"/>
        <v>2.5895181075414899</v>
      </c>
      <c r="V588" s="5">
        <f t="shared" si="164"/>
        <v>0.67794719425938743</v>
      </c>
      <c r="W588" s="5">
        <f t="shared" si="165"/>
        <v>3.105000000000004</v>
      </c>
      <c r="X588" s="5">
        <f t="shared" si="166"/>
        <v>42.67</v>
      </c>
      <c r="Y588" s="5">
        <f t="shared" si="167"/>
        <v>9.3165883346370464</v>
      </c>
      <c r="Z588" s="9">
        <f t="shared" si="168"/>
        <v>0.47944134156328239</v>
      </c>
      <c r="AA588">
        <f t="shared" si="169"/>
        <v>0.49000000000000199</v>
      </c>
    </row>
    <row r="589" spans="1:27">
      <c r="A589" s="1">
        <f t="shared" si="152"/>
        <v>36502</v>
      </c>
      <c r="B589" s="1">
        <v>4</v>
      </c>
      <c r="C589" s="1">
        <v>-7</v>
      </c>
      <c r="D589" s="2">
        <v>2</v>
      </c>
      <c r="E589" s="5">
        <v>8.34</v>
      </c>
      <c r="F589" s="5">
        <v>2.2400000000000002</v>
      </c>
      <c r="G589" s="5">
        <v>4.42</v>
      </c>
      <c r="H589" s="5">
        <v>8.41</v>
      </c>
      <c r="I589" s="5">
        <v>1.92</v>
      </c>
      <c r="J589" s="5">
        <v>4.62</v>
      </c>
      <c r="K589" s="6">
        <f t="shared" si="153"/>
        <v>8.375</v>
      </c>
      <c r="L589" s="6">
        <f t="shared" si="154"/>
        <v>-7.0000000000000284E-2</v>
      </c>
      <c r="M589" s="6">
        <f t="shared" si="155"/>
        <v>2.08</v>
      </c>
      <c r="N589" s="5">
        <f t="shared" si="156"/>
        <v>3.196904753038476</v>
      </c>
      <c r="O589" s="6">
        <f t="shared" si="157"/>
        <v>0.32000000000000028</v>
      </c>
      <c r="P589" s="6">
        <f t="shared" si="158"/>
        <v>6.393809506076952</v>
      </c>
      <c r="Q589" s="6">
        <f t="shared" si="159"/>
        <v>-4.4226140388642095E-2</v>
      </c>
      <c r="R589" s="5">
        <f t="shared" si="160"/>
        <v>6.0996499759545193E-2</v>
      </c>
      <c r="S589" s="5">
        <f t="shared" si="161"/>
        <v>0.39000000000000057</v>
      </c>
      <c r="T589" s="5">
        <f t="shared" si="162"/>
        <v>0.32000000000000028</v>
      </c>
      <c r="U589" s="5">
        <f t="shared" si="163"/>
        <v>5.0048410059113979E-2</v>
      </c>
      <c r="V589" s="5">
        <f t="shared" si="164"/>
        <v>1.9690921332632638</v>
      </c>
      <c r="W589" s="5">
        <f t="shared" si="165"/>
        <v>6.2949999999999999</v>
      </c>
      <c r="X589" s="5">
        <f t="shared" si="166"/>
        <v>2.08</v>
      </c>
      <c r="Y589" s="5">
        <f t="shared" si="167"/>
        <v>0.65062933076848117</v>
      </c>
      <c r="Z589" s="9">
        <f t="shared" si="168"/>
        <v>0.48087628346592437</v>
      </c>
      <c r="AA589">
        <f t="shared" si="169"/>
        <v>7.0000000000000284E-2</v>
      </c>
    </row>
    <row r="590" spans="1:27">
      <c r="A590" s="1">
        <f t="shared" si="152"/>
        <v>36501</v>
      </c>
      <c r="B590" s="1">
        <v>4</v>
      </c>
      <c r="C590" s="1">
        <v>-7</v>
      </c>
      <c r="D590" s="2">
        <v>1</v>
      </c>
      <c r="E590" s="5">
        <v>2.21</v>
      </c>
      <c r="F590" s="5">
        <v>2.69</v>
      </c>
      <c r="G590" s="5">
        <v>4.71</v>
      </c>
      <c r="H590" s="5">
        <v>1.89</v>
      </c>
      <c r="I590" s="5">
        <v>7.09</v>
      </c>
      <c r="J590" s="5">
        <v>4.5999999999999996</v>
      </c>
      <c r="K590" s="6">
        <f t="shared" si="153"/>
        <v>2.0499999999999998</v>
      </c>
      <c r="L590" s="6">
        <f t="shared" si="154"/>
        <v>0.32000000000000006</v>
      </c>
      <c r="M590" s="6">
        <f t="shared" si="155"/>
        <v>4.8899999999999997</v>
      </c>
      <c r="N590" s="5">
        <f t="shared" si="156"/>
        <v>3.2918118111459531</v>
      </c>
      <c r="O590" s="6">
        <f t="shared" si="157"/>
        <v>-4.4000000000000004</v>
      </c>
      <c r="P590" s="6">
        <f t="shared" si="158"/>
        <v>6.5836236222919062</v>
      </c>
      <c r="Q590" s="6">
        <f t="shared" si="159"/>
        <v>2.3627206471007686E-2</v>
      </c>
      <c r="R590" s="5">
        <f t="shared" si="160"/>
        <v>0.71693041261020074</v>
      </c>
      <c r="S590" s="5">
        <f t="shared" si="161"/>
        <v>4.7200000000000006</v>
      </c>
      <c r="T590" s="5">
        <f t="shared" si="162"/>
        <v>4.4000000000000004</v>
      </c>
      <c r="U590" s="5">
        <f t="shared" si="163"/>
        <v>0.66832496090781424</v>
      </c>
      <c r="V590" s="5">
        <f t="shared" si="164"/>
        <v>0.86274676771736003</v>
      </c>
      <c r="W590" s="5">
        <f t="shared" si="165"/>
        <v>2.84</v>
      </c>
      <c r="X590" s="5">
        <f t="shared" si="166"/>
        <v>4.8899999999999997</v>
      </c>
      <c r="Y590" s="5">
        <f t="shared" si="167"/>
        <v>1.4855041176541868</v>
      </c>
      <c r="Z590" s="9">
        <f t="shared" si="168"/>
        <v>0.48172191148005711</v>
      </c>
      <c r="AA590">
        <f t="shared" si="169"/>
        <v>0.32000000000000006</v>
      </c>
    </row>
    <row r="591" spans="1:27">
      <c r="A591" s="1">
        <f t="shared" si="152"/>
        <v>36503</v>
      </c>
      <c r="B591" s="1">
        <v>4</v>
      </c>
      <c r="C591" s="1">
        <v>-7</v>
      </c>
      <c r="D591" s="2">
        <v>3</v>
      </c>
      <c r="E591" s="5">
        <v>13.88</v>
      </c>
      <c r="F591" s="5">
        <v>19.13</v>
      </c>
      <c r="G591" s="5">
        <v>5.35</v>
      </c>
      <c r="H591" s="5">
        <v>14.15</v>
      </c>
      <c r="I591" s="5">
        <v>17.07</v>
      </c>
      <c r="J591" s="5">
        <v>4.99</v>
      </c>
      <c r="K591" s="6">
        <f t="shared" si="153"/>
        <v>14.015000000000001</v>
      </c>
      <c r="L591" s="6">
        <f t="shared" si="154"/>
        <v>-0.26999999999999957</v>
      </c>
      <c r="M591" s="6">
        <f t="shared" si="155"/>
        <v>18.100000000000001</v>
      </c>
      <c r="N591" s="5">
        <f t="shared" si="156"/>
        <v>3.6579570801199948</v>
      </c>
      <c r="O591" s="6">
        <f t="shared" si="157"/>
        <v>2.0599999999999987</v>
      </c>
      <c r="P591" s="6">
        <f t="shared" si="158"/>
        <v>7.3159141602399895</v>
      </c>
      <c r="Q591" s="6">
        <f t="shared" si="159"/>
        <v>6.9548190857693634E-2</v>
      </c>
      <c r="R591" s="5">
        <f t="shared" si="160"/>
        <v>0.31848378055922483</v>
      </c>
      <c r="S591" s="5">
        <f t="shared" si="161"/>
        <v>2.3299999999999983</v>
      </c>
      <c r="T591" s="5">
        <f t="shared" si="162"/>
        <v>2.0599999999999987</v>
      </c>
      <c r="U591" s="5">
        <f t="shared" si="163"/>
        <v>0.28157793474334902</v>
      </c>
      <c r="V591" s="5">
        <f t="shared" si="164"/>
        <v>1.1167435567248365</v>
      </c>
      <c r="W591" s="5">
        <f t="shared" si="165"/>
        <v>4.0850000000000009</v>
      </c>
      <c r="X591" s="5">
        <f t="shared" si="166"/>
        <v>18.100000000000001</v>
      </c>
      <c r="Y591" s="5">
        <f t="shared" si="167"/>
        <v>4.9481171056840978</v>
      </c>
      <c r="Z591" s="9">
        <f t="shared" si="168"/>
        <v>0.4822115718229914</v>
      </c>
      <c r="AA591">
        <f t="shared" si="169"/>
        <v>0.26999999999999957</v>
      </c>
    </row>
    <row r="592" spans="1:27">
      <c r="A592" s="1">
        <f t="shared" si="152"/>
        <v>52505</v>
      </c>
      <c r="B592" s="1">
        <v>5</v>
      </c>
      <c r="C592" s="1">
        <v>5</v>
      </c>
      <c r="D592" s="2">
        <v>5</v>
      </c>
      <c r="E592" s="5">
        <v>85.46</v>
      </c>
      <c r="F592" s="5">
        <v>74.84</v>
      </c>
      <c r="G592" s="5">
        <v>6.24</v>
      </c>
      <c r="H592" s="5">
        <v>86.32</v>
      </c>
      <c r="I592" s="5">
        <v>84.73</v>
      </c>
      <c r="J592" s="5">
        <v>7.78</v>
      </c>
      <c r="K592" s="6">
        <f t="shared" si="153"/>
        <v>85.889999999999986</v>
      </c>
      <c r="L592" s="6">
        <f t="shared" si="154"/>
        <v>-0.85999999999999943</v>
      </c>
      <c r="M592" s="6">
        <f t="shared" si="155"/>
        <v>79.784999999999997</v>
      </c>
      <c r="N592" s="5">
        <f t="shared" si="156"/>
        <v>4.9866321300051801</v>
      </c>
      <c r="O592" s="6">
        <f t="shared" si="157"/>
        <v>-9.89</v>
      </c>
      <c r="P592" s="6">
        <f t="shared" si="158"/>
        <v>9.9732642600103603</v>
      </c>
      <c r="Q592" s="6">
        <f t="shared" si="159"/>
        <v>-0.21706713851969517</v>
      </c>
      <c r="R592" s="5">
        <f t="shared" si="160"/>
        <v>0.90542070926641838</v>
      </c>
      <c r="S592" s="5">
        <f t="shared" si="161"/>
        <v>9.0300000000000011</v>
      </c>
      <c r="T592" s="5">
        <f t="shared" si="162"/>
        <v>9.89</v>
      </c>
      <c r="U592" s="5">
        <f t="shared" si="163"/>
        <v>0.99165125300607715</v>
      </c>
      <c r="V592" s="5">
        <f t="shared" si="164"/>
        <v>1.2242731849549222</v>
      </c>
      <c r="W592" s="5">
        <f t="shared" si="165"/>
        <v>6.1049999999999898</v>
      </c>
      <c r="X592" s="5">
        <f t="shared" si="166"/>
        <v>79.784999999999997</v>
      </c>
      <c r="Y592" s="5">
        <f t="shared" si="167"/>
        <v>15.999776586671356</v>
      </c>
      <c r="Z592" s="9">
        <f t="shared" si="168"/>
        <v>0.48277841708179126</v>
      </c>
      <c r="AA592">
        <f t="shared" si="169"/>
        <v>0.85999999999999943</v>
      </c>
    </row>
    <row r="593" spans="1:27">
      <c r="A593" s="1">
        <f t="shared" si="152"/>
        <v>16495</v>
      </c>
      <c r="B593" s="1">
        <v>2</v>
      </c>
      <c r="C593" s="1">
        <v>-7</v>
      </c>
      <c r="D593" s="2">
        <v>-5</v>
      </c>
      <c r="E593" s="5">
        <v>87.69</v>
      </c>
      <c r="F593" s="5">
        <v>91.36</v>
      </c>
      <c r="G593" s="5">
        <v>7.38</v>
      </c>
      <c r="H593" s="5">
        <v>87.57</v>
      </c>
      <c r="I593" s="5">
        <v>94.89</v>
      </c>
      <c r="J593" s="5">
        <v>7.6</v>
      </c>
      <c r="K593" s="6">
        <f t="shared" si="153"/>
        <v>87.63</v>
      </c>
      <c r="L593" s="6">
        <f t="shared" si="154"/>
        <v>0.12000000000000455</v>
      </c>
      <c r="M593" s="6">
        <f t="shared" si="155"/>
        <v>93.125</v>
      </c>
      <c r="N593" s="5">
        <f t="shared" si="156"/>
        <v>5.2968009213108997</v>
      </c>
      <c r="O593" s="6">
        <f t="shared" si="157"/>
        <v>-3.5300000000000011</v>
      </c>
      <c r="P593" s="6">
        <f t="shared" si="158"/>
        <v>10.593601842621799</v>
      </c>
      <c r="Q593" s="6">
        <f t="shared" si="159"/>
        <v>-2.936616279525665E-2</v>
      </c>
      <c r="R593" s="5">
        <f t="shared" si="160"/>
        <v>0.34454759148250858</v>
      </c>
      <c r="S593" s="5">
        <f t="shared" si="161"/>
        <v>3.6500000000000057</v>
      </c>
      <c r="T593" s="5">
        <f t="shared" si="162"/>
        <v>3.5300000000000011</v>
      </c>
      <c r="U593" s="5">
        <f t="shared" si="163"/>
        <v>0.33321999943376812</v>
      </c>
      <c r="V593" s="5">
        <f t="shared" si="164"/>
        <v>1.0374186384637716</v>
      </c>
      <c r="W593" s="5">
        <f t="shared" si="165"/>
        <v>5.4950000000000045</v>
      </c>
      <c r="X593" s="5">
        <f t="shared" si="166"/>
        <v>93.125</v>
      </c>
      <c r="Y593" s="5">
        <f t="shared" si="167"/>
        <v>17.581366825648526</v>
      </c>
      <c r="Z593" s="9">
        <f t="shared" si="168"/>
        <v>0.48403512269255833</v>
      </c>
      <c r="AA593">
        <f t="shared" si="169"/>
        <v>0.12000000000000455</v>
      </c>
    </row>
    <row r="594" spans="1:27">
      <c r="A594" s="1">
        <f t="shared" si="152"/>
        <v>5999</v>
      </c>
      <c r="B594" s="1">
        <v>1</v>
      </c>
      <c r="C594" s="1">
        <v>-8</v>
      </c>
      <c r="D594" s="2">
        <v>-1</v>
      </c>
      <c r="E594" s="5">
        <v>5.4</v>
      </c>
      <c r="F594" s="5">
        <v>9.3800000000000008</v>
      </c>
      <c r="G594" s="5">
        <v>4.2</v>
      </c>
      <c r="H594" s="5">
        <v>5.33</v>
      </c>
      <c r="I594" s="5">
        <v>11.31</v>
      </c>
      <c r="J594" s="5">
        <v>3.82</v>
      </c>
      <c r="K594" s="6">
        <f t="shared" si="153"/>
        <v>5.3650000000000002</v>
      </c>
      <c r="L594" s="6">
        <f t="shared" si="154"/>
        <v>7.0000000000000284E-2</v>
      </c>
      <c r="M594" s="6">
        <f t="shared" si="155"/>
        <v>10.345000000000001</v>
      </c>
      <c r="N594" s="5">
        <f t="shared" si="156"/>
        <v>2.8386792703650054</v>
      </c>
      <c r="O594" s="6">
        <f t="shared" si="157"/>
        <v>-1.9299999999999997</v>
      </c>
      <c r="P594" s="6">
        <f t="shared" si="158"/>
        <v>5.6773585407300109</v>
      </c>
      <c r="Q594" s="6">
        <f t="shared" si="159"/>
        <v>9.4550824636080499E-2</v>
      </c>
      <c r="R594" s="5">
        <f t="shared" si="160"/>
        <v>0.35227650070922495</v>
      </c>
      <c r="S594" s="5">
        <f t="shared" si="161"/>
        <v>2</v>
      </c>
      <c r="T594" s="5">
        <f t="shared" si="162"/>
        <v>1.9299999999999997</v>
      </c>
      <c r="U594" s="5">
        <f t="shared" si="163"/>
        <v>0.339946823184402</v>
      </c>
      <c r="V594" s="5">
        <f t="shared" si="164"/>
        <v>1.7543369735319403</v>
      </c>
      <c r="W594" s="5">
        <f t="shared" si="165"/>
        <v>4.9800000000000004</v>
      </c>
      <c r="X594" s="5">
        <f t="shared" si="166"/>
        <v>10.345000000000001</v>
      </c>
      <c r="Y594" s="5">
        <f t="shared" si="167"/>
        <v>3.6443003998369323</v>
      </c>
      <c r="Z594" s="9">
        <f t="shared" si="168"/>
        <v>0.48405681484718299</v>
      </c>
      <c r="AA594">
        <f t="shared" si="169"/>
        <v>7.0000000000000284E-2</v>
      </c>
    </row>
    <row r="595" spans="1:27">
      <c r="A595" s="1">
        <f t="shared" si="152"/>
        <v>36500</v>
      </c>
      <c r="B595" s="1">
        <v>4</v>
      </c>
      <c r="C595" s="1">
        <v>-7</v>
      </c>
      <c r="D595" s="2">
        <v>0</v>
      </c>
      <c r="E595" s="5">
        <v>132.4</v>
      </c>
      <c r="F595" s="5">
        <v>133.31</v>
      </c>
      <c r="G595" s="5">
        <v>9.14</v>
      </c>
      <c r="H595" s="5">
        <v>131.5</v>
      </c>
      <c r="I595" s="5">
        <v>132.21</v>
      </c>
      <c r="J595" s="5">
        <v>9.2799999999999994</v>
      </c>
      <c r="K595" s="6">
        <f t="shared" si="153"/>
        <v>131.94999999999999</v>
      </c>
      <c r="L595" s="6">
        <f t="shared" si="154"/>
        <v>0.90000000000000568</v>
      </c>
      <c r="M595" s="6">
        <f t="shared" si="155"/>
        <v>132.76</v>
      </c>
      <c r="N595" s="5">
        <f t="shared" si="156"/>
        <v>6.5126415531641229</v>
      </c>
      <c r="O595" s="6">
        <f t="shared" si="157"/>
        <v>1.0999999999999943</v>
      </c>
      <c r="P595" s="6">
        <f t="shared" si="158"/>
        <v>13.025283106328246</v>
      </c>
      <c r="Q595" s="6">
        <f t="shared" si="159"/>
        <v>-1.5199990569262791E-2</v>
      </c>
      <c r="R595" s="5">
        <f t="shared" si="160"/>
        <v>1.535475262743579E-2</v>
      </c>
      <c r="S595" s="5">
        <f t="shared" si="161"/>
        <v>0.19999999999998863</v>
      </c>
      <c r="T595" s="5">
        <f t="shared" si="162"/>
        <v>1.0999999999999943</v>
      </c>
      <c r="U595" s="5">
        <f t="shared" si="163"/>
        <v>8.44511394509012E-2</v>
      </c>
      <c r="V595" s="5">
        <f t="shared" si="164"/>
        <v>0.12437349628223732</v>
      </c>
      <c r="W595" s="5">
        <f t="shared" si="165"/>
        <v>0.81000000000000227</v>
      </c>
      <c r="X595" s="5">
        <f t="shared" si="166"/>
        <v>132.76</v>
      </c>
      <c r="Y595" s="5">
        <f t="shared" si="167"/>
        <v>20.384969588184912</v>
      </c>
      <c r="Z595" s="9">
        <f t="shared" si="168"/>
        <v>0.48473704211665114</v>
      </c>
      <c r="AA595">
        <f t="shared" si="169"/>
        <v>0.90000000000000568</v>
      </c>
    </row>
    <row r="596" spans="1:27">
      <c r="A596" s="1">
        <f t="shared" si="152"/>
        <v>3506</v>
      </c>
      <c r="B596" s="1">
        <v>0</v>
      </c>
      <c r="C596" s="1">
        <v>7</v>
      </c>
      <c r="D596" s="2">
        <v>6</v>
      </c>
      <c r="E596" s="5">
        <v>63.33</v>
      </c>
      <c r="F596" s="5">
        <v>60.7</v>
      </c>
      <c r="G596" s="5">
        <v>6.39</v>
      </c>
      <c r="H596" s="5">
        <v>61.1</v>
      </c>
      <c r="I596" s="5">
        <v>60.18</v>
      </c>
      <c r="J596" s="5">
        <v>6.65</v>
      </c>
      <c r="K596" s="6">
        <f t="shared" si="153"/>
        <v>62.215000000000003</v>
      </c>
      <c r="L596" s="6">
        <f t="shared" si="154"/>
        <v>2.2299999999999969</v>
      </c>
      <c r="M596" s="6">
        <f t="shared" si="155"/>
        <v>60.44</v>
      </c>
      <c r="N596" s="5">
        <f t="shared" si="156"/>
        <v>4.6112525413384162</v>
      </c>
      <c r="O596" s="6">
        <f t="shared" si="157"/>
        <v>0.52000000000000313</v>
      </c>
      <c r="P596" s="6">
        <f t="shared" si="158"/>
        <v>9.2225050826768324</v>
      </c>
      <c r="Q596" s="6">
        <f t="shared" si="159"/>
        <v>-3.9861453701504762E-2</v>
      </c>
      <c r="R596" s="5">
        <f t="shared" si="160"/>
        <v>0.18541599973872458</v>
      </c>
      <c r="S596" s="5">
        <f t="shared" si="161"/>
        <v>1.7099999999999937</v>
      </c>
      <c r="T596" s="5">
        <f t="shared" si="162"/>
        <v>0.52000000000000313</v>
      </c>
      <c r="U596" s="5">
        <f t="shared" si="163"/>
        <v>5.6383812786045449E-2</v>
      </c>
      <c r="V596" s="5">
        <f t="shared" si="164"/>
        <v>0.38492795267396301</v>
      </c>
      <c r="W596" s="5">
        <f t="shared" si="165"/>
        <v>1.7750000000000057</v>
      </c>
      <c r="X596" s="5">
        <f t="shared" si="166"/>
        <v>60.44</v>
      </c>
      <c r="Y596" s="5">
        <f t="shared" si="167"/>
        <v>13.107067864571409</v>
      </c>
      <c r="Z596" s="9">
        <f t="shared" si="168"/>
        <v>0.48530608897890415</v>
      </c>
      <c r="AA596">
        <f t="shared" si="169"/>
        <v>2.2299999999999969</v>
      </c>
    </row>
    <row r="597" spans="1:27">
      <c r="A597" s="1">
        <f t="shared" si="152"/>
        <v>36504</v>
      </c>
      <c r="B597" s="1">
        <v>4</v>
      </c>
      <c r="C597" s="1">
        <v>-7</v>
      </c>
      <c r="D597" s="2">
        <v>4</v>
      </c>
      <c r="E597" s="5">
        <v>46.72</v>
      </c>
      <c r="F597" s="5">
        <v>40.07</v>
      </c>
      <c r="G597" s="5">
        <v>6.77</v>
      </c>
      <c r="H597" s="5">
        <v>44.87</v>
      </c>
      <c r="I597" s="5">
        <v>44.4</v>
      </c>
      <c r="J597" s="5">
        <v>7.37</v>
      </c>
      <c r="K597" s="6">
        <f t="shared" si="153"/>
        <v>45.795000000000002</v>
      </c>
      <c r="L597" s="6">
        <f t="shared" si="154"/>
        <v>1.8500000000000014</v>
      </c>
      <c r="M597" s="6">
        <f t="shared" si="155"/>
        <v>42.234999999999999</v>
      </c>
      <c r="N597" s="5">
        <f t="shared" si="156"/>
        <v>5.0037435985469916</v>
      </c>
      <c r="O597" s="6">
        <f t="shared" si="157"/>
        <v>-4.3299999999999983</v>
      </c>
      <c r="P597" s="6">
        <f t="shared" si="158"/>
        <v>10.007487197093983</v>
      </c>
      <c r="Q597" s="6">
        <f t="shared" si="159"/>
        <v>-8.4713099776534836E-2</v>
      </c>
      <c r="R597" s="5">
        <f t="shared" si="160"/>
        <v>0.61753763739958367</v>
      </c>
      <c r="S597" s="5">
        <f t="shared" si="161"/>
        <v>6.18</v>
      </c>
      <c r="T597" s="5">
        <f t="shared" si="162"/>
        <v>4.3299999999999983</v>
      </c>
      <c r="U597" s="5">
        <f t="shared" si="163"/>
        <v>0.43267604691588935</v>
      </c>
      <c r="V597" s="5">
        <f t="shared" si="164"/>
        <v>0.71146731040210975</v>
      </c>
      <c r="W597" s="5">
        <f t="shared" si="165"/>
        <v>3.5600000000000023</v>
      </c>
      <c r="X597" s="5">
        <f t="shared" si="166"/>
        <v>42.234999999999999</v>
      </c>
      <c r="Y597" s="5">
        <f t="shared" si="167"/>
        <v>8.4406802963014282</v>
      </c>
      <c r="Z597" s="9">
        <f t="shared" si="168"/>
        <v>0.4857097898951595</v>
      </c>
      <c r="AA597">
        <f t="shared" si="169"/>
        <v>1.8500000000000014</v>
      </c>
    </row>
    <row r="598" spans="1:27">
      <c r="A598" s="1">
        <f t="shared" si="152"/>
        <v>16992</v>
      </c>
      <c r="B598" s="1">
        <v>2</v>
      </c>
      <c r="C598" s="1">
        <v>-6</v>
      </c>
      <c r="D598" s="2">
        <v>-8</v>
      </c>
      <c r="E598" s="5">
        <v>2.08</v>
      </c>
      <c r="F598" s="5">
        <v>4.8099999999999996</v>
      </c>
      <c r="G598" s="5">
        <v>4.46</v>
      </c>
      <c r="H598" s="5">
        <v>1.79</v>
      </c>
      <c r="I598" s="5">
        <v>-4.3499999999999996</v>
      </c>
      <c r="J598" s="5">
        <v>3.42</v>
      </c>
      <c r="K598" s="6">
        <f t="shared" si="153"/>
        <v>1.9350000000000001</v>
      </c>
      <c r="L598" s="6">
        <f t="shared" si="154"/>
        <v>0.29000000000000004</v>
      </c>
      <c r="M598" s="6">
        <f t="shared" si="155"/>
        <v>0.22999999999999998</v>
      </c>
      <c r="N598" s="5">
        <f t="shared" si="156"/>
        <v>2.8101601377857457</v>
      </c>
      <c r="O598" s="6">
        <f t="shared" si="157"/>
        <v>9.16</v>
      </c>
      <c r="P598" s="6">
        <f t="shared" si="158"/>
        <v>5.6203202755714914</v>
      </c>
      <c r="Q598" s="6">
        <f t="shared" si="159"/>
        <v>0.25944029378244909</v>
      </c>
      <c r="R598" s="5">
        <f t="shared" si="160"/>
        <v>1.5782018755324529</v>
      </c>
      <c r="S598" s="5">
        <f t="shared" si="161"/>
        <v>8.870000000000001</v>
      </c>
      <c r="T598" s="5">
        <f t="shared" si="162"/>
        <v>9.16</v>
      </c>
      <c r="U598" s="5">
        <f t="shared" si="163"/>
        <v>1.629800358498001</v>
      </c>
      <c r="V598" s="5">
        <f t="shared" si="164"/>
        <v>0.60672698935351344</v>
      </c>
      <c r="W598" s="5">
        <f t="shared" si="165"/>
        <v>1.7050000000000001</v>
      </c>
      <c r="X598" s="5">
        <f t="shared" si="166"/>
        <v>0.22999999999999998</v>
      </c>
      <c r="Y598" s="5">
        <f t="shared" si="167"/>
        <v>8.1845869531558993E-2</v>
      </c>
      <c r="Z598" s="9">
        <f t="shared" si="168"/>
        <v>0.48696611791786909</v>
      </c>
      <c r="AA598">
        <f t="shared" si="169"/>
        <v>0.29000000000000004</v>
      </c>
    </row>
    <row r="599" spans="1:27">
      <c r="A599" s="1">
        <f t="shared" si="152"/>
        <v>23505</v>
      </c>
      <c r="B599" s="1">
        <v>2</v>
      </c>
      <c r="C599" s="1">
        <v>7</v>
      </c>
      <c r="D599" s="2">
        <v>5</v>
      </c>
      <c r="E599" s="5">
        <v>16.989999999999998</v>
      </c>
      <c r="F599" s="5">
        <v>12.92</v>
      </c>
      <c r="G599" s="5">
        <v>4.1900000000000004</v>
      </c>
      <c r="H599" s="5">
        <v>17.61</v>
      </c>
      <c r="I599" s="5">
        <v>15.92</v>
      </c>
      <c r="J599" s="5">
        <v>4.24</v>
      </c>
      <c r="K599" s="6">
        <f t="shared" si="153"/>
        <v>17.299999999999997</v>
      </c>
      <c r="L599" s="6">
        <f t="shared" si="154"/>
        <v>-0.62000000000000099</v>
      </c>
      <c r="M599" s="6">
        <f t="shared" si="155"/>
        <v>14.42</v>
      </c>
      <c r="N599" s="5">
        <f t="shared" si="156"/>
        <v>2.9805075071202225</v>
      </c>
      <c r="O599" s="6">
        <f t="shared" si="157"/>
        <v>-3</v>
      </c>
      <c r="P599" s="6">
        <f t="shared" si="158"/>
        <v>5.961015014240445</v>
      </c>
      <c r="Q599" s="6">
        <f t="shared" si="159"/>
        <v>-1.1861978910161285E-2</v>
      </c>
      <c r="R599" s="5">
        <f t="shared" si="160"/>
        <v>0.39926086317755394</v>
      </c>
      <c r="S599" s="5">
        <f t="shared" si="161"/>
        <v>2.379999999999999</v>
      </c>
      <c r="T599" s="5">
        <f t="shared" si="162"/>
        <v>3</v>
      </c>
      <c r="U599" s="5">
        <f t="shared" si="163"/>
        <v>0.50326999560195895</v>
      </c>
      <c r="V599" s="5">
        <f t="shared" si="164"/>
        <v>0.96627839155576023</v>
      </c>
      <c r="W599" s="5">
        <f t="shared" si="165"/>
        <v>2.8799999999999972</v>
      </c>
      <c r="X599" s="5">
        <f t="shared" si="166"/>
        <v>14.42</v>
      </c>
      <c r="Y599" s="5">
        <f t="shared" si="167"/>
        <v>4.8381022243868319</v>
      </c>
      <c r="Z599" s="9">
        <f t="shared" si="168"/>
        <v>0.48715295339349018</v>
      </c>
      <c r="AA599">
        <f t="shared" si="169"/>
        <v>0.62000000000000099</v>
      </c>
    </row>
    <row r="600" spans="1:27">
      <c r="A600" s="1">
        <f t="shared" si="152"/>
        <v>43005</v>
      </c>
      <c r="B600" s="1">
        <v>4</v>
      </c>
      <c r="C600" s="1">
        <v>6</v>
      </c>
      <c r="D600" s="2">
        <v>5</v>
      </c>
      <c r="E600" s="5">
        <v>5.25</v>
      </c>
      <c r="F600" s="5">
        <v>1.03</v>
      </c>
      <c r="G600" s="5">
        <v>3.4</v>
      </c>
      <c r="H600" s="5">
        <v>5.88</v>
      </c>
      <c r="I600" s="5">
        <v>2.31</v>
      </c>
      <c r="J600" s="5">
        <v>3.43</v>
      </c>
      <c r="K600" s="6">
        <f t="shared" si="153"/>
        <v>5.5649999999999995</v>
      </c>
      <c r="L600" s="6">
        <f t="shared" si="154"/>
        <v>-0.62999999999999989</v>
      </c>
      <c r="M600" s="6">
        <f t="shared" si="155"/>
        <v>1.67</v>
      </c>
      <c r="N600" s="5">
        <f t="shared" si="156"/>
        <v>2.4147929517869642</v>
      </c>
      <c r="O600" s="6">
        <f t="shared" si="157"/>
        <v>-1.28</v>
      </c>
      <c r="P600" s="6">
        <f t="shared" si="158"/>
        <v>4.8295859035739284</v>
      </c>
      <c r="Q600" s="6">
        <f t="shared" si="159"/>
        <v>-8.7846035781504773E-3</v>
      </c>
      <c r="R600" s="5">
        <f t="shared" si="160"/>
        <v>0.13458710808290944</v>
      </c>
      <c r="S600" s="5">
        <f t="shared" si="161"/>
        <v>0.65000000000000013</v>
      </c>
      <c r="T600" s="5">
        <f t="shared" si="162"/>
        <v>1.28</v>
      </c>
      <c r="U600" s="5">
        <f t="shared" si="163"/>
        <v>0.26503307437865237</v>
      </c>
      <c r="V600" s="5">
        <f t="shared" si="164"/>
        <v>1.6129747261013294</v>
      </c>
      <c r="W600" s="5">
        <f t="shared" si="165"/>
        <v>3.8949999999999996</v>
      </c>
      <c r="X600" s="5">
        <f t="shared" si="166"/>
        <v>1.67</v>
      </c>
      <c r="Y600" s="5">
        <f t="shared" si="167"/>
        <v>0.69157067845679598</v>
      </c>
      <c r="Z600" s="9">
        <f t="shared" si="168"/>
        <v>0.48800614750226257</v>
      </c>
      <c r="AA600">
        <f t="shared" si="169"/>
        <v>0.62999999999999989</v>
      </c>
    </row>
    <row r="601" spans="1:27">
      <c r="A601" s="1">
        <f t="shared" si="152"/>
        <v>6494</v>
      </c>
      <c r="B601" s="1">
        <v>1</v>
      </c>
      <c r="C601" s="1">
        <v>-7</v>
      </c>
      <c r="D601" s="2">
        <v>-6</v>
      </c>
      <c r="E601" s="5">
        <v>112.51</v>
      </c>
      <c r="F601" s="5">
        <v>108.1</v>
      </c>
      <c r="G601" s="5">
        <v>8.24</v>
      </c>
      <c r="H601" s="5">
        <v>112.39</v>
      </c>
      <c r="I601" s="5">
        <v>103.37</v>
      </c>
      <c r="J601" s="5">
        <v>7.25</v>
      </c>
      <c r="K601" s="6">
        <f t="shared" si="153"/>
        <v>112.45</v>
      </c>
      <c r="L601" s="6">
        <f t="shared" si="154"/>
        <v>0.12000000000000455</v>
      </c>
      <c r="M601" s="6">
        <f t="shared" si="155"/>
        <v>105.735</v>
      </c>
      <c r="N601" s="5">
        <f t="shared" si="156"/>
        <v>5.4877158271907627</v>
      </c>
      <c r="O601" s="6">
        <f t="shared" si="157"/>
        <v>4.7299999999999898</v>
      </c>
      <c r="P601" s="6">
        <f t="shared" si="158"/>
        <v>10.975431654381525</v>
      </c>
      <c r="Q601" s="6">
        <f t="shared" si="159"/>
        <v>0.12730439373701333</v>
      </c>
      <c r="R601" s="5">
        <f t="shared" si="160"/>
        <v>0.42002903805242298</v>
      </c>
      <c r="S601" s="5">
        <f t="shared" si="161"/>
        <v>4.6099999999999852</v>
      </c>
      <c r="T601" s="5">
        <f t="shared" si="162"/>
        <v>4.7299999999999898</v>
      </c>
      <c r="U601" s="5">
        <f t="shared" si="163"/>
        <v>0.43096254880433033</v>
      </c>
      <c r="V601" s="5">
        <f t="shared" si="164"/>
        <v>1.2236420783175839</v>
      </c>
      <c r="W601" s="5">
        <f t="shared" si="165"/>
        <v>6.7150000000000034</v>
      </c>
      <c r="X601" s="5">
        <f t="shared" si="166"/>
        <v>105.735</v>
      </c>
      <c r="Y601" s="5">
        <f t="shared" si="167"/>
        <v>19.267579322547977</v>
      </c>
      <c r="Z601" s="9">
        <f t="shared" si="168"/>
        <v>0.4885836673487971</v>
      </c>
      <c r="AA601">
        <f t="shared" si="169"/>
        <v>0.12000000000000455</v>
      </c>
    </row>
    <row r="602" spans="1:27">
      <c r="A602" s="1">
        <f t="shared" si="152"/>
        <v>36499</v>
      </c>
      <c r="B602" s="1">
        <v>4</v>
      </c>
      <c r="C602" s="1">
        <v>-7</v>
      </c>
      <c r="D602" s="2">
        <v>-1</v>
      </c>
      <c r="E602" s="5">
        <v>24.02</v>
      </c>
      <c r="F602" s="5">
        <v>22.45</v>
      </c>
      <c r="G602" s="5">
        <v>5.16</v>
      </c>
      <c r="H602" s="5">
        <v>22.88</v>
      </c>
      <c r="I602" s="5">
        <v>23.85</v>
      </c>
      <c r="J602" s="5">
        <v>5.16</v>
      </c>
      <c r="K602" s="6">
        <f t="shared" si="153"/>
        <v>23.45</v>
      </c>
      <c r="L602" s="6">
        <f t="shared" si="154"/>
        <v>1.1400000000000006</v>
      </c>
      <c r="M602" s="6">
        <f t="shared" si="155"/>
        <v>23.15</v>
      </c>
      <c r="N602" s="5">
        <f t="shared" si="156"/>
        <v>3.6486709909225854</v>
      </c>
      <c r="O602" s="6">
        <f t="shared" si="157"/>
        <v>-1.4000000000000021</v>
      </c>
      <c r="P602" s="6">
        <f t="shared" si="158"/>
        <v>7.2973419818451708</v>
      </c>
      <c r="Q602" s="6">
        <f t="shared" si="159"/>
        <v>0</v>
      </c>
      <c r="R602" s="5">
        <f t="shared" si="160"/>
        <v>0.34807194267709934</v>
      </c>
      <c r="S602" s="5">
        <f t="shared" si="161"/>
        <v>2.5400000000000027</v>
      </c>
      <c r="T602" s="5">
        <f t="shared" si="162"/>
        <v>1.4000000000000021</v>
      </c>
      <c r="U602" s="5">
        <f t="shared" si="163"/>
        <v>0.19185067706611783</v>
      </c>
      <c r="V602" s="5">
        <f t="shared" si="164"/>
        <v>8.2221718742621991E-2</v>
      </c>
      <c r="W602" s="5">
        <f t="shared" si="165"/>
        <v>0.30000000000000071</v>
      </c>
      <c r="X602" s="5">
        <f t="shared" si="166"/>
        <v>23.15</v>
      </c>
      <c r="Y602" s="5">
        <f t="shared" si="167"/>
        <v>6.3447759629723155</v>
      </c>
      <c r="Z602" s="9">
        <f t="shared" si="168"/>
        <v>0.4898816183528425</v>
      </c>
      <c r="AA602">
        <f t="shared" si="169"/>
        <v>1.1400000000000006</v>
      </c>
    </row>
    <row r="603" spans="1:27">
      <c r="A603" s="1">
        <f t="shared" si="152"/>
        <v>16000</v>
      </c>
      <c r="B603" s="1">
        <v>2</v>
      </c>
      <c r="C603" s="1">
        <v>-8</v>
      </c>
      <c r="D603" s="2">
        <v>0</v>
      </c>
      <c r="E603" s="5">
        <v>66.08</v>
      </c>
      <c r="F603" s="5">
        <v>53.58</v>
      </c>
      <c r="G603" s="5">
        <v>6.87</v>
      </c>
      <c r="H603" s="5">
        <v>65.89</v>
      </c>
      <c r="I603" s="5">
        <v>61.64</v>
      </c>
      <c r="J603" s="5">
        <v>6.37</v>
      </c>
      <c r="K603" s="6">
        <f t="shared" si="153"/>
        <v>65.984999999999999</v>
      </c>
      <c r="L603" s="6">
        <f t="shared" si="154"/>
        <v>0.18999999999999773</v>
      </c>
      <c r="M603" s="6">
        <f t="shared" si="155"/>
        <v>57.61</v>
      </c>
      <c r="N603" s="5">
        <f t="shared" si="156"/>
        <v>4.6843836307458853</v>
      </c>
      <c r="O603" s="6">
        <f t="shared" si="157"/>
        <v>-8.0600000000000023</v>
      </c>
      <c r="P603" s="6">
        <f t="shared" si="158"/>
        <v>9.3687672614917705</v>
      </c>
      <c r="Q603" s="6">
        <f t="shared" si="159"/>
        <v>7.5421139337706666E-2</v>
      </c>
      <c r="R603" s="5">
        <f t="shared" si="160"/>
        <v>0.88058543560045366</v>
      </c>
      <c r="S603" s="5">
        <f t="shared" si="161"/>
        <v>8.25</v>
      </c>
      <c r="T603" s="5">
        <f t="shared" si="162"/>
        <v>8.0600000000000023</v>
      </c>
      <c r="U603" s="5">
        <f t="shared" si="163"/>
        <v>0.86030528617450408</v>
      </c>
      <c r="V603" s="5">
        <f t="shared" si="164"/>
        <v>1.787855278340315</v>
      </c>
      <c r="W603" s="5">
        <f t="shared" si="165"/>
        <v>8.375</v>
      </c>
      <c r="X603" s="5">
        <f t="shared" si="166"/>
        <v>57.61</v>
      </c>
      <c r="Y603" s="5">
        <f t="shared" si="167"/>
        <v>12.298309562410214</v>
      </c>
      <c r="Z603" s="9">
        <f t="shared" si="168"/>
        <v>0.48998775494903951</v>
      </c>
      <c r="AA603">
        <f t="shared" si="169"/>
        <v>0.18999999999999773</v>
      </c>
    </row>
    <row r="604" spans="1:27">
      <c r="A604" s="1">
        <f t="shared" si="152"/>
        <v>26496</v>
      </c>
      <c r="B604" s="1">
        <v>3</v>
      </c>
      <c r="C604" s="1">
        <v>-7</v>
      </c>
      <c r="D604" s="2">
        <v>-4</v>
      </c>
      <c r="E604" s="5">
        <v>81.349999999999994</v>
      </c>
      <c r="F604" s="5">
        <v>71.94</v>
      </c>
      <c r="G604" s="5">
        <v>7.29</v>
      </c>
      <c r="H604" s="5">
        <v>80.75</v>
      </c>
      <c r="I604" s="5">
        <v>83.06</v>
      </c>
      <c r="J604" s="5">
        <v>7.42</v>
      </c>
      <c r="K604" s="6">
        <f t="shared" si="153"/>
        <v>81.05</v>
      </c>
      <c r="L604" s="6">
        <f t="shared" si="154"/>
        <v>0.59999999999999432</v>
      </c>
      <c r="M604" s="6">
        <f t="shared" si="155"/>
        <v>77.5</v>
      </c>
      <c r="N604" s="5">
        <f t="shared" si="156"/>
        <v>5.2009734665733491</v>
      </c>
      <c r="O604" s="6">
        <f t="shared" si="157"/>
        <v>-11.120000000000005</v>
      </c>
      <c r="P604" s="6">
        <f t="shared" si="158"/>
        <v>10.401946933146698</v>
      </c>
      <c r="Q604" s="6">
        <f t="shared" si="159"/>
        <v>-1.7673670639229901E-2</v>
      </c>
      <c r="R604" s="5">
        <f t="shared" si="160"/>
        <v>1.1267121506506836</v>
      </c>
      <c r="S604" s="5">
        <f t="shared" si="161"/>
        <v>11.719999999999999</v>
      </c>
      <c r="T604" s="5">
        <f t="shared" si="162"/>
        <v>11.120000000000005</v>
      </c>
      <c r="U604" s="5">
        <f t="shared" si="163"/>
        <v>1.0690306412317072</v>
      </c>
      <c r="V604" s="5">
        <f t="shared" si="164"/>
        <v>0.68256452812456037</v>
      </c>
      <c r="W604" s="5">
        <f t="shared" si="165"/>
        <v>3.5499999999999972</v>
      </c>
      <c r="X604" s="5">
        <f t="shared" si="166"/>
        <v>77.5</v>
      </c>
      <c r="Y604" s="5">
        <f t="shared" si="167"/>
        <v>14.901056599902386</v>
      </c>
      <c r="Z604" s="9">
        <f t="shared" si="168"/>
        <v>0.49005713952558638</v>
      </c>
      <c r="AA604">
        <f t="shared" si="169"/>
        <v>0.59999999999999432</v>
      </c>
    </row>
    <row r="605" spans="1:27">
      <c r="A605" s="1">
        <f t="shared" si="152"/>
        <v>13506</v>
      </c>
      <c r="B605" s="1">
        <v>1</v>
      </c>
      <c r="C605" s="1">
        <v>7</v>
      </c>
      <c r="D605" s="2">
        <v>6</v>
      </c>
      <c r="E605" s="5">
        <v>49.71</v>
      </c>
      <c r="F605" s="5">
        <v>48.16</v>
      </c>
      <c r="G605" s="5">
        <v>5.95</v>
      </c>
      <c r="H605" s="5">
        <v>48.31</v>
      </c>
      <c r="I605" s="5">
        <v>40.65</v>
      </c>
      <c r="J605" s="5">
        <v>6.09</v>
      </c>
      <c r="K605" s="6">
        <f t="shared" si="153"/>
        <v>49.010000000000005</v>
      </c>
      <c r="L605" s="6">
        <f t="shared" si="154"/>
        <v>1.3999999999999986</v>
      </c>
      <c r="M605" s="6">
        <f t="shared" si="155"/>
        <v>44.405000000000001</v>
      </c>
      <c r="N605" s="5">
        <f t="shared" si="156"/>
        <v>4.2570705890318523</v>
      </c>
      <c r="O605" s="6">
        <f t="shared" si="157"/>
        <v>7.509999999999998</v>
      </c>
      <c r="P605" s="6">
        <f t="shared" si="158"/>
        <v>8.5141411780637046</v>
      </c>
      <c r="Q605" s="6">
        <f t="shared" si="159"/>
        <v>-2.3252670001351814E-2</v>
      </c>
      <c r="R605" s="5">
        <f t="shared" si="160"/>
        <v>0.71762963195185614</v>
      </c>
      <c r="S605" s="5">
        <f t="shared" si="161"/>
        <v>6.1099999999999994</v>
      </c>
      <c r="T605" s="5">
        <f t="shared" si="162"/>
        <v>7.509999999999998</v>
      </c>
      <c r="U605" s="5">
        <f t="shared" si="163"/>
        <v>0.88206195351201944</v>
      </c>
      <c r="V605" s="5">
        <f t="shared" si="164"/>
        <v>1.081729772549362</v>
      </c>
      <c r="W605" s="5">
        <f t="shared" si="165"/>
        <v>4.605000000000004</v>
      </c>
      <c r="X605" s="5">
        <f t="shared" si="166"/>
        <v>44.405000000000001</v>
      </c>
      <c r="Y605" s="5">
        <f t="shared" si="167"/>
        <v>10.430881769827227</v>
      </c>
      <c r="Z605" s="9">
        <f t="shared" si="168"/>
        <v>0.49027951211528309</v>
      </c>
      <c r="AA605">
        <f t="shared" si="169"/>
        <v>1.3999999999999986</v>
      </c>
    </row>
    <row r="606" spans="1:27">
      <c r="A606" s="1">
        <f t="shared" si="152"/>
        <v>28013</v>
      </c>
      <c r="B606" s="1">
        <v>3</v>
      </c>
      <c r="C606" s="1">
        <v>-4</v>
      </c>
      <c r="D606" s="2">
        <v>13</v>
      </c>
      <c r="E606" s="5">
        <v>88.68</v>
      </c>
      <c r="F606" s="5">
        <v>82.53</v>
      </c>
      <c r="G606" s="5">
        <v>7.69</v>
      </c>
      <c r="H606" s="5">
        <v>86.82</v>
      </c>
      <c r="I606" s="5">
        <v>80.7</v>
      </c>
      <c r="J606" s="5">
        <v>6.96</v>
      </c>
      <c r="K606" s="6">
        <f t="shared" si="153"/>
        <v>87.75</v>
      </c>
      <c r="L606" s="6">
        <f t="shared" si="154"/>
        <v>1.8600000000000136</v>
      </c>
      <c r="M606" s="6">
        <f t="shared" si="155"/>
        <v>81.615000000000009</v>
      </c>
      <c r="N606" s="5">
        <f t="shared" si="156"/>
        <v>5.1859835132788463</v>
      </c>
      <c r="O606" s="6">
        <f t="shared" si="157"/>
        <v>1.8299999999999983</v>
      </c>
      <c r="P606" s="6">
        <f t="shared" si="158"/>
        <v>10.371967026557693</v>
      </c>
      <c r="Q606" s="6">
        <f t="shared" si="159"/>
        <v>9.9411866957557229E-2</v>
      </c>
      <c r="R606" s="5">
        <f t="shared" si="160"/>
        <v>2.8924118176619309E-3</v>
      </c>
      <c r="S606" s="5">
        <f t="shared" si="161"/>
        <v>3.0000000000015348E-2</v>
      </c>
      <c r="T606" s="5">
        <f t="shared" si="162"/>
        <v>1.8299999999999983</v>
      </c>
      <c r="U606" s="5">
        <f t="shared" si="163"/>
        <v>0.17643712087728736</v>
      </c>
      <c r="V606" s="5">
        <f t="shared" si="164"/>
        <v>1.1829964334231227</v>
      </c>
      <c r="W606" s="5">
        <f t="shared" si="165"/>
        <v>6.1349999999999909</v>
      </c>
      <c r="X606" s="5">
        <f t="shared" si="166"/>
        <v>81.615000000000009</v>
      </c>
      <c r="Y606" s="5">
        <f t="shared" si="167"/>
        <v>15.737612699890516</v>
      </c>
      <c r="Z606" s="9">
        <f t="shared" si="168"/>
        <v>0.49033763877556857</v>
      </c>
      <c r="AA606">
        <f t="shared" si="169"/>
        <v>1.8600000000000136</v>
      </c>
    </row>
    <row r="607" spans="1:27">
      <c r="A607" s="1">
        <f t="shared" si="152"/>
        <v>23008</v>
      </c>
      <c r="B607" s="1">
        <v>2</v>
      </c>
      <c r="C607" s="1">
        <v>6</v>
      </c>
      <c r="D607" s="2">
        <v>8</v>
      </c>
      <c r="E607" s="5">
        <v>57.94</v>
      </c>
      <c r="F607" s="5">
        <v>48.39</v>
      </c>
      <c r="G607" s="5">
        <v>6.05</v>
      </c>
      <c r="H607" s="5">
        <v>58.41</v>
      </c>
      <c r="I607" s="5">
        <v>52.2</v>
      </c>
      <c r="J607" s="5">
        <v>5.57</v>
      </c>
      <c r="K607" s="6">
        <f t="shared" si="153"/>
        <v>58.174999999999997</v>
      </c>
      <c r="L607" s="6">
        <f t="shared" si="154"/>
        <v>-0.46999999999999886</v>
      </c>
      <c r="M607" s="6">
        <f t="shared" si="155"/>
        <v>50.295000000000002</v>
      </c>
      <c r="N607" s="5">
        <f t="shared" si="156"/>
        <v>4.1117940123503267</v>
      </c>
      <c r="O607" s="6">
        <f t="shared" si="157"/>
        <v>-3.8100000000000023</v>
      </c>
      <c r="P607" s="6">
        <f t="shared" si="158"/>
        <v>8.2235880247006534</v>
      </c>
      <c r="Q607" s="6">
        <f t="shared" si="159"/>
        <v>8.2475446342754527E-2</v>
      </c>
      <c r="R607" s="5">
        <f t="shared" si="160"/>
        <v>0.40614875039555287</v>
      </c>
      <c r="S607" s="5">
        <f t="shared" si="161"/>
        <v>3.3400000000000034</v>
      </c>
      <c r="T607" s="5">
        <f t="shared" si="162"/>
        <v>3.8100000000000023</v>
      </c>
      <c r="U607" s="5">
        <f t="shared" si="163"/>
        <v>0.46330141886438797</v>
      </c>
      <c r="V607" s="5">
        <f t="shared" si="164"/>
        <v>1.9164384150400908</v>
      </c>
      <c r="W607" s="5">
        <f t="shared" si="165"/>
        <v>7.8799999999999955</v>
      </c>
      <c r="X607" s="5">
        <f t="shared" si="166"/>
        <v>50.295000000000002</v>
      </c>
      <c r="Y607" s="5">
        <f t="shared" si="167"/>
        <v>12.23188706655348</v>
      </c>
      <c r="Z607" s="9">
        <f t="shared" si="168"/>
        <v>0.4907300683675293</v>
      </c>
      <c r="AA607">
        <f t="shared" si="169"/>
        <v>0.46999999999999886</v>
      </c>
    </row>
    <row r="608" spans="1:27">
      <c r="A608" s="1">
        <f t="shared" si="152"/>
        <v>39513</v>
      </c>
      <c r="B608" s="1">
        <v>4</v>
      </c>
      <c r="C608" s="1">
        <v>-1</v>
      </c>
      <c r="D608" s="2">
        <v>13</v>
      </c>
      <c r="E608" s="5">
        <v>69.3</v>
      </c>
      <c r="F608" s="5">
        <v>71.150000000000006</v>
      </c>
      <c r="G608" s="5">
        <v>7.71</v>
      </c>
      <c r="H608" s="5">
        <v>70.3</v>
      </c>
      <c r="I608" s="5">
        <v>51.16</v>
      </c>
      <c r="J608" s="5">
        <v>5.98</v>
      </c>
      <c r="K608" s="6">
        <f t="shared" si="153"/>
        <v>69.8</v>
      </c>
      <c r="L608" s="6">
        <f t="shared" si="154"/>
        <v>-1</v>
      </c>
      <c r="M608" s="6">
        <f t="shared" si="155"/>
        <v>61.155000000000001</v>
      </c>
      <c r="N608" s="5">
        <f t="shared" si="156"/>
        <v>4.878639666956353</v>
      </c>
      <c r="O608" s="6">
        <f t="shared" si="157"/>
        <v>19.990000000000009</v>
      </c>
      <c r="P608" s="6">
        <f t="shared" si="158"/>
        <v>9.757279333912706</v>
      </c>
      <c r="Q608" s="6">
        <f t="shared" si="159"/>
        <v>0.24876660241900325</v>
      </c>
      <c r="R608" s="5">
        <f t="shared" si="160"/>
        <v>2.1512144196842358</v>
      </c>
      <c r="S608" s="5">
        <f t="shared" si="161"/>
        <v>20.990000000000009</v>
      </c>
      <c r="T608" s="5">
        <f t="shared" si="162"/>
        <v>19.990000000000009</v>
      </c>
      <c r="U608" s="5">
        <f t="shared" si="163"/>
        <v>2.0487268341823666</v>
      </c>
      <c r="V608" s="5">
        <f t="shared" si="164"/>
        <v>1.7720103533273179</v>
      </c>
      <c r="W608" s="5">
        <f t="shared" si="165"/>
        <v>8.644999999999996</v>
      </c>
      <c r="X608" s="5">
        <f t="shared" si="166"/>
        <v>61.155000000000001</v>
      </c>
      <c r="Y608" s="5">
        <f t="shared" si="167"/>
        <v>12.535256582733625</v>
      </c>
      <c r="Z608" s="9">
        <f t="shared" si="168"/>
        <v>0.49090121205798626</v>
      </c>
      <c r="AA608">
        <f t="shared" si="169"/>
        <v>1</v>
      </c>
    </row>
    <row r="609" spans="1:27">
      <c r="A609" s="1">
        <f t="shared" si="152"/>
        <v>36505</v>
      </c>
      <c r="B609" s="1">
        <v>4</v>
      </c>
      <c r="C609" s="1">
        <v>-7</v>
      </c>
      <c r="D609" s="2">
        <v>5</v>
      </c>
      <c r="E609" s="5">
        <v>17.79</v>
      </c>
      <c r="F609" s="5">
        <v>14.67</v>
      </c>
      <c r="G609" s="5">
        <v>5.07</v>
      </c>
      <c r="H609" s="5">
        <v>17.43</v>
      </c>
      <c r="I609" s="5">
        <v>16.11</v>
      </c>
      <c r="J609" s="5">
        <v>5.54</v>
      </c>
      <c r="K609" s="6">
        <f t="shared" si="153"/>
        <v>17.61</v>
      </c>
      <c r="L609" s="6">
        <f t="shared" si="154"/>
        <v>0.35999999999999943</v>
      </c>
      <c r="M609" s="6">
        <f t="shared" si="155"/>
        <v>15.39</v>
      </c>
      <c r="N609" s="5">
        <f t="shared" si="156"/>
        <v>3.7548801578745494</v>
      </c>
      <c r="O609" s="6">
        <f t="shared" si="157"/>
        <v>-1.4399999999999995</v>
      </c>
      <c r="P609" s="6">
        <f t="shared" si="158"/>
        <v>7.5097603157490989</v>
      </c>
      <c r="Q609" s="6">
        <f t="shared" si="159"/>
        <v>-8.8422153857065575E-2</v>
      </c>
      <c r="R609" s="5">
        <f t="shared" si="160"/>
        <v>0.23968807582648513</v>
      </c>
      <c r="S609" s="5">
        <f t="shared" si="161"/>
        <v>1.7999999999999989</v>
      </c>
      <c r="T609" s="5">
        <f t="shared" si="162"/>
        <v>1.4399999999999995</v>
      </c>
      <c r="U609" s="5">
        <f t="shared" si="163"/>
        <v>0.19175046066118814</v>
      </c>
      <c r="V609" s="5">
        <f t="shared" si="164"/>
        <v>0.59123058703866338</v>
      </c>
      <c r="W609" s="5">
        <f t="shared" si="165"/>
        <v>2.2199999999999989</v>
      </c>
      <c r="X609" s="5">
        <f t="shared" si="166"/>
        <v>15.39</v>
      </c>
      <c r="Y609" s="5">
        <f t="shared" si="167"/>
        <v>4.0986660966328987</v>
      </c>
      <c r="Z609" s="9">
        <f t="shared" si="168"/>
        <v>0.49132473986152986</v>
      </c>
      <c r="AA609">
        <f t="shared" si="169"/>
        <v>0.35999999999999943</v>
      </c>
    </row>
    <row r="610" spans="1:27">
      <c r="A610" s="1">
        <f t="shared" si="152"/>
        <v>29014</v>
      </c>
      <c r="B610" s="1">
        <v>3</v>
      </c>
      <c r="C610" s="1">
        <v>-2</v>
      </c>
      <c r="D610" s="2">
        <v>14</v>
      </c>
      <c r="E610" s="5">
        <v>73.23</v>
      </c>
      <c r="F610" s="5">
        <v>75</v>
      </c>
      <c r="G610" s="5">
        <v>7</v>
      </c>
      <c r="H610" s="5">
        <v>73.3</v>
      </c>
      <c r="I610" s="5">
        <v>76.38</v>
      </c>
      <c r="J610" s="5">
        <v>6.34</v>
      </c>
      <c r="K610" s="6">
        <f t="shared" si="153"/>
        <v>73.265000000000001</v>
      </c>
      <c r="L610" s="6">
        <f t="shared" si="154"/>
        <v>-6.9999999999993179E-2</v>
      </c>
      <c r="M610" s="6">
        <f t="shared" si="155"/>
        <v>75.69</v>
      </c>
      <c r="N610" s="5">
        <f t="shared" si="156"/>
        <v>4.7221711108345064</v>
      </c>
      <c r="O610" s="6">
        <f t="shared" si="157"/>
        <v>-1.3799999999999955</v>
      </c>
      <c r="P610" s="6">
        <f t="shared" si="158"/>
        <v>9.4443422216690127</v>
      </c>
      <c r="Q610" s="6">
        <f t="shared" si="159"/>
        <v>9.8708904923561269E-2</v>
      </c>
      <c r="R610" s="5">
        <f t="shared" si="160"/>
        <v>0.13870738366451293</v>
      </c>
      <c r="S610" s="5">
        <f t="shared" si="161"/>
        <v>1.3100000000000023</v>
      </c>
      <c r="T610" s="5">
        <f t="shared" si="162"/>
        <v>1.3799999999999955</v>
      </c>
      <c r="U610" s="5">
        <f t="shared" si="163"/>
        <v>0.1461192285931503</v>
      </c>
      <c r="V610" s="5">
        <f t="shared" si="164"/>
        <v>0.51353497005563797</v>
      </c>
      <c r="W610" s="5">
        <f t="shared" si="165"/>
        <v>2.4249999999999972</v>
      </c>
      <c r="X610" s="5">
        <f t="shared" si="166"/>
        <v>75.69</v>
      </c>
      <c r="Y610" s="5">
        <f t="shared" si="167"/>
        <v>16.028644075674759</v>
      </c>
      <c r="Z610" s="9">
        <f t="shared" si="168"/>
        <v>0.49169095985181588</v>
      </c>
      <c r="AA610">
        <f t="shared" si="169"/>
        <v>6.9999999999993179E-2</v>
      </c>
    </row>
    <row r="611" spans="1:27">
      <c r="A611" s="1">
        <f t="shared" si="152"/>
        <v>50511</v>
      </c>
      <c r="B611" s="1">
        <v>5</v>
      </c>
      <c r="C611" s="1">
        <v>1</v>
      </c>
      <c r="D611" s="2">
        <v>11</v>
      </c>
      <c r="E611" s="5">
        <v>84.52</v>
      </c>
      <c r="F611" s="5">
        <v>68.87</v>
      </c>
      <c r="G611" s="5">
        <v>7.17</v>
      </c>
      <c r="H611" s="5">
        <v>84</v>
      </c>
      <c r="I611" s="5">
        <v>74.17</v>
      </c>
      <c r="J611" s="5">
        <v>7.24</v>
      </c>
      <c r="K611" s="6">
        <f t="shared" si="153"/>
        <v>84.259999999999991</v>
      </c>
      <c r="L611" s="6">
        <f t="shared" si="154"/>
        <v>0.51999999999999602</v>
      </c>
      <c r="M611" s="6">
        <f t="shared" si="155"/>
        <v>71.52000000000001</v>
      </c>
      <c r="N611" s="5">
        <f t="shared" si="156"/>
        <v>5.0947644695314427</v>
      </c>
      <c r="O611" s="6">
        <f t="shared" si="157"/>
        <v>-5.2999999999999972</v>
      </c>
      <c r="P611" s="6">
        <f t="shared" si="158"/>
        <v>10.189528939062885</v>
      </c>
      <c r="Q611" s="6">
        <f t="shared" si="159"/>
        <v>-9.7152461076893144E-3</v>
      </c>
      <c r="R611" s="5">
        <f t="shared" si="160"/>
        <v>0.57117458861991799</v>
      </c>
      <c r="S611" s="5">
        <f t="shared" si="161"/>
        <v>5.8199999999999932</v>
      </c>
      <c r="T611" s="5">
        <f t="shared" si="162"/>
        <v>5.2999999999999972</v>
      </c>
      <c r="U611" s="5">
        <f t="shared" si="163"/>
        <v>0.52014180750611128</v>
      </c>
      <c r="V611" s="5">
        <f t="shared" si="164"/>
        <v>2.5006062745765476</v>
      </c>
      <c r="W611" s="5">
        <f t="shared" si="165"/>
        <v>12.739999999999981</v>
      </c>
      <c r="X611" s="5">
        <f t="shared" si="166"/>
        <v>71.52000000000001</v>
      </c>
      <c r="Y611" s="5">
        <f t="shared" si="167"/>
        <v>14.037940404844189</v>
      </c>
      <c r="Z611" s="9">
        <f t="shared" si="168"/>
        <v>0.49203353544245337</v>
      </c>
      <c r="AA611">
        <f t="shared" si="169"/>
        <v>0.51999999999999602</v>
      </c>
    </row>
    <row r="612" spans="1:27">
      <c r="A612" s="1">
        <f t="shared" si="152"/>
        <v>33007</v>
      </c>
      <c r="B612" s="1">
        <v>3</v>
      </c>
      <c r="C612" s="1">
        <v>6</v>
      </c>
      <c r="D612" s="2">
        <v>7</v>
      </c>
      <c r="E612" s="5">
        <v>126.71</v>
      </c>
      <c r="F612" s="5">
        <v>133.25</v>
      </c>
      <c r="G612" s="5">
        <v>8.43</v>
      </c>
      <c r="H612" s="5">
        <v>130.16999999999999</v>
      </c>
      <c r="I612" s="5">
        <v>135.55000000000001</v>
      </c>
      <c r="J612" s="5">
        <v>8.2899999999999991</v>
      </c>
      <c r="K612" s="6">
        <f t="shared" si="153"/>
        <v>128.44</v>
      </c>
      <c r="L612" s="6">
        <f t="shared" si="154"/>
        <v>-3.4599999999999937</v>
      </c>
      <c r="M612" s="6">
        <f t="shared" si="155"/>
        <v>134.4</v>
      </c>
      <c r="N612" s="5">
        <f t="shared" si="156"/>
        <v>5.9116199133570824</v>
      </c>
      <c r="O612" s="6">
        <f t="shared" si="157"/>
        <v>-2.3000000000000114</v>
      </c>
      <c r="P612" s="6">
        <f t="shared" si="158"/>
        <v>11.823239826714165</v>
      </c>
      <c r="Q612" s="6">
        <f t="shared" si="159"/>
        <v>1.6745237465036603E-2</v>
      </c>
      <c r="R612" s="5">
        <f t="shared" si="160"/>
        <v>9.8111855718176849E-2</v>
      </c>
      <c r="S612" s="5">
        <f t="shared" si="161"/>
        <v>1.1599999999999824</v>
      </c>
      <c r="T612" s="5">
        <f t="shared" si="162"/>
        <v>2.3000000000000114</v>
      </c>
      <c r="U612" s="5">
        <f t="shared" si="163"/>
        <v>0.1945321277170787</v>
      </c>
      <c r="V612" s="5">
        <f t="shared" si="164"/>
        <v>1.0081838966902477</v>
      </c>
      <c r="W612" s="5">
        <f t="shared" si="165"/>
        <v>5.960000000000008</v>
      </c>
      <c r="X612" s="5">
        <f t="shared" si="166"/>
        <v>134.4</v>
      </c>
      <c r="Y612" s="5">
        <f t="shared" si="167"/>
        <v>22.734885187108912</v>
      </c>
      <c r="Z612" s="9">
        <f t="shared" si="168"/>
        <v>0.49216765436180387</v>
      </c>
      <c r="AA612">
        <f t="shared" si="169"/>
        <v>3.4599999999999937</v>
      </c>
    </row>
    <row r="613" spans="1:27">
      <c r="A613" s="1">
        <f t="shared" si="152"/>
        <v>5998</v>
      </c>
      <c r="B613" s="1">
        <v>1</v>
      </c>
      <c r="C613" s="1">
        <v>-8</v>
      </c>
      <c r="D613" s="2">
        <v>-2</v>
      </c>
      <c r="E613" s="5">
        <v>4.92</v>
      </c>
      <c r="F613" s="5">
        <v>6.35</v>
      </c>
      <c r="G613" s="5">
        <v>4.16</v>
      </c>
      <c r="H613" s="5">
        <v>5.01</v>
      </c>
      <c r="I613" s="5">
        <v>8.49</v>
      </c>
      <c r="J613" s="5">
        <v>3.94</v>
      </c>
      <c r="K613" s="6">
        <f t="shared" si="153"/>
        <v>4.9649999999999999</v>
      </c>
      <c r="L613" s="6">
        <f t="shared" si="154"/>
        <v>-8.9999999999999858E-2</v>
      </c>
      <c r="M613" s="6">
        <f t="shared" si="155"/>
        <v>7.42</v>
      </c>
      <c r="N613" s="5">
        <f t="shared" si="156"/>
        <v>2.8648385643871803</v>
      </c>
      <c r="O613" s="6">
        <f t="shared" si="157"/>
        <v>-2.1400000000000006</v>
      </c>
      <c r="P613" s="6">
        <f t="shared" si="158"/>
        <v>5.7296771287743606</v>
      </c>
      <c r="Q613" s="6">
        <f t="shared" si="159"/>
        <v>5.4280945012367091E-2</v>
      </c>
      <c r="R613" s="5">
        <f t="shared" si="160"/>
        <v>0.35778630347335427</v>
      </c>
      <c r="S613" s="5">
        <f t="shared" si="161"/>
        <v>2.0500000000000007</v>
      </c>
      <c r="T613" s="5">
        <f t="shared" si="162"/>
        <v>2.1400000000000006</v>
      </c>
      <c r="U613" s="5">
        <f t="shared" si="163"/>
        <v>0.37349399484535517</v>
      </c>
      <c r="V613" s="5">
        <f t="shared" si="164"/>
        <v>0.85694182929471663</v>
      </c>
      <c r="W613" s="5">
        <f t="shared" si="165"/>
        <v>2.4550000000000001</v>
      </c>
      <c r="X613" s="5">
        <f t="shared" si="166"/>
        <v>7.42</v>
      </c>
      <c r="Y613" s="5">
        <f t="shared" si="167"/>
        <v>2.5900237773388177</v>
      </c>
      <c r="Z613" s="9">
        <f t="shared" si="168"/>
        <v>0.49219101982868396</v>
      </c>
      <c r="AA613">
        <f t="shared" si="169"/>
        <v>8.9999999999999858E-2</v>
      </c>
    </row>
    <row r="614" spans="1:27">
      <c r="A614" s="1">
        <f t="shared" si="152"/>
        <v>39013</v>
      </c>
      <c r="B614" s="1">
        <v>4</v>
      </c>
      <c r="C614" s="1">
        <v>-2</v>
      </c>
      <c r="D614" s="2">
        <v>13</v>
      </c>
      <c r="E614" s="5">
        <v>5.4</v>
      </c>
      <c r="F614" s="5">
        <v>3.97</v>
      </c>
      <c r="G614" s="5">
        <v>3.7</v>
      </c>
      <c r="H614" s="5">
        <v>5.27</v>
      </c>
      <c r="I614" s="5">
        <v>3.29</v>
      </c>
      <c r="J614" s="5">
        <v>4.01</v>
      </c>
      <c r="K614" s="6">
        <f t="shared" si="153"/>
        <v>5.335</v>
      </c>
      <c r="L614" s="6">
        <f t="shared" si="154"/>
        <v>0.13000000000000078</v>
      </c>
      <c r="M614" s="6">
        <f t="shared" si="155"/>
        <v>3.63</v>
      </c>
      <c r="N614" s="5">
        <f t="shared" si="156"/>
        <v>2.7280991550894917</v>
      </c>
      <c r="O614" s="6">
        <f t="shared" si="157"/>
        <v>0.68000000000000016</v>
      </c>
      <c r="P614" s="6">
        <f t="shared" si="158"/>
        <v>5.4561983101789835</v>
      </c>
      <c r="Q614" s="6">
        <f t="shared" si="159"/>
        <v>-8.0285252652829417E-2</v>
      </c>
      <c r="R614" s="5">
        <f t="shared" si="160"/>
        <v>0.10080278771648191</v>
      </c>
      <c r="S614" s="5">
        <f t="shared" si="161"/>
        <v>0.54999999999999938</v>
      </c>
      <c r="T614" s="5">
        <f t="shared" si="162"/>
        <v>0.68000000000000016</v>
      </c>
      <c r="U614" s="5">
        <f t="shared" si="163"/>
        <v>0.12462890117674144</v>
      </c>
      <c r="V614" s="5">
        <f t="shared" si="164"/>
        <v>0.62497728384218854</v>
      </c>
      <c r="W614" s="5">
        <f t="shared" si="165"/>
        <v>1.7050000000000001</v>
      </c>
      <c r="X614" s="5">
        <f t="shared" si="166"/>
        <v>3.63</v>
      </c>
      <c r="Y614" s="5">
        <f t="shared" si="167"/>
        <v>1.3305967978575626</v>
      </c>
      <c r="Z614" s="9">
        <f t="shared" si="168"/>
        <v>0.49335382840310466</v>
      </c>
      <c r="AA614">
        <f t="shared" si="169"/>
        <v>0.13000000000000078</v>
      </c>
    </row>
    <row r="615" spans="1:27">
      <c r="A615" s="1">
        <f t="shared" si="152"/>
        <v>37009</v>
      </c>
      <c r="B615" s="1">
        <v>4</v>
      </c>
      <c r="C615" s="1">
        <v>-6</v>
      </c>
      <c r="D615" s="2">
        <v>9</v>
      </c>
      <c r="E615" s="5">
        <v>10.52</v>
      </c>
      <c r="F615" s="5">
        <v>13.71</v>
      </c>
      <c r="G615" s="5">
        <v>4.4000000000000004</v>
      </c>
      <c r="H615" s="5">
        <v>10.98</v>
      </c>
      <c r="I615" s="5">
        <v>5.22</v>
      </c>
      <c r="J615" s="5">
        <v>4.92</v>
      </c>
      <c r="K615" s="6">
        <f t="shared" si="153"/>
        <v>10.75</v>
      </c>
      <c r="L615" s="6">
        <f t="shared" si="154"/>
        <v>-0.46000000000000085</v>
      </c>
      <c r="M615" s="6">
        <f t="shared" si="155"/>
        <v>9.4649999999999999</v>
      </c>
      <c r="N615" s="5">
        <f t="shared" si="156"/>
        <v>3.3002424153386065</v>
      </c>
      <c r="O615" s="6">
        <f t="shared" si="157"/>
        <v>8.490000000000002</v>
      </c>
      <c r="P615" s="6">
        <f t="shared" si="158"/>
        <v>6.600484830677213</v>
      </c>
      <c r="Q615" s="6">
        <f t="shared" si="159"/>
        <v>-0.11124169084432028</v>
      </c>
      <c r="R615" s="5">
        <f t="shared" si="160"/>
        <v>1.3559609982592338</v>
      </c>
      <c r="S615" s="5">
        <f t="shared" si="161"/>
        <v>8.9500000000000028</v>
      </c>
      <c r="T615" s="5">
        <f t="shared" si="162"/>
        <v>8.490000000000002</v>
      </c>
      <c r="U615" s="5">
        <f t="shared" si="163"/>
        <v>1.2862691480693735</v>
      </c>
      <c r="V615" s="5">
        <f t="shared" si="164"/>
        <v>0.38936533693030501</v>
      </c>
      <c r="W615" s="5">
        <f t="shared" si="165"/>
        <v>1.2850000000000001</v>
      </c>
      <c r="X615" s="5">
        <f t="shared" si="166"/>
        <v>9.4649999999999999</v>
      </c>
      <c r="Y615" s="5">
        <f t="shared" si="167"/>
        <v>2.8679711393348923</v>
      </c>
      <c r="Z615" s="9">
        <f t="shared" si="168"/>
        <v>0.49432580349401145</v>
      </c>
      <c r="AA615">
        <f t="shared" si="169"/>
        <v>0.46000000000000085</v>
      </c>
    </row>
    <row r="616" spans="1:27">
      <c r="A616" s="1">
        <f t="shared" si="152"/>
        <v>3009</v>
      </c>
      <c r="B616" s="1">
        <v>0</v>
      </c>
      <c r="C616" s="1">
        <v>6</v>
      </c>
      <c r="D616" s="2">
        <v>9</v>
      </c>
      <c r="E616" s="5">
        <v>42.66</v>
      </c>
      <c r="F616" s="5">
        <v>42.86</v>
      </c>
      <c r="G616" s="5">
        <v>6.12</v>
      </c>
      <c r="H616" s="5">
        <v>43.37</v>
      </c>
      <c r="I616" s="5">
        <v>49.35</v>
      </c>
      <c r="J616" s="5">
        <v>6.23</v>
      </c>
      <c r="K616" s="6">
        <f t="shared" si="153"/>
        <v>43.015000000000001</v>
      </c>
      <c r="L616" s="6">
        <f t="shared" si="154"/>
        <v>-0.71000000000000085</v>
      </c>
      <c r="M616" s="6">
        <f t="shared" si="155"/>
        <v>46.105000000000004</v>
      </c>
      <c r="N616" s="5">
        <f t="shared" si="156"/>
        <v>4.366557568611686</v>
      </c>
      <c r="O616" s="6">
        <f t="shared" si="157"/>
        <v>-6.490000000000002</v>
      </c>
      <c r="P616" s="6">
        <f t="shared" si="158"/>
        <v>8.733115137223372</v>
      </c>
      <c r="Q616" s="6">
        <f t="shared" si="159"/>
        <v>-1.7812352082740655E-2</v>
      </c>
      <c r="R616" s="5">
        <f t="shared" si="160"/>
        <v>0.66184859688426234</v>
      </c>
      <c r="S616" s="5">
        <f t="shared" si="161"/>
        <v>5.7800000000000011</v>
      </c>
      <c r="T616" s="5">
        <f t="shared" si="162"/>
        <v>6.490000000000002</v>
      </c>
      <c r="U616" s="5">
        <f t="shared" si="163"/>
        <v>0.7431483380240248</v>
      </c>
      <c r="V616" s="5">
        <f t="shared" si="164"/>
        <v>0.70765126794891786</v>
      </c>
      <c r="W616" s="5">
        <f t="shared" si="165"/>
        <v>3.0900000000000034</v>
      </c>
      <c r="X616" s="5">
        <f t="shared" si="166"/>
        <v>46.105000000000004</v>
      </c>
      <c r="Y616" s="5">
        <f t="shared" si="167"/>
        <v>10.558660747179555</v>
      </c>
      <c r="Z616" s="9">
        <f t="shared" si="168"/>
        <v>0.49435412408515417</v>
      </c>
      <c r="AA616">
        <f t="shared" si="169"/>
        <v>0.71000000000000085</v>
      </c>
    </row>
    <row r="617" spans="1:27">
      <c r="A617" s="1">
        <f t="shared" si="152"/>
        <v>38012</v>
      </c>
      <c r="B617" s="1">
        <v>4</v>
      </c>
      <c r="C617" s="1">
        <v>-4</v>
      </c>
      <c r="D617" s="2">
        <v>12</v>
      </c>
      <c r="E617" s="5">
        <v>49.55</v>
      </c>
      <c r="F617" s="5">
        <v>54.49</v>
      </c>
      <c r="G617" s="5">
        <v>6.62</v>
      </c>
      <c r="H617" s="5">
        <v>50.07</v>
      </c>
      <c r="I617" s="5">
        <v>39.049999999999997</v>
      </c>
      <c r="J617" s="5">
        <v>6.11</v>
      </c>
      <c r="K617" s="6">
        <f t="shared" si="153"/>
        <v>49.81</v>
      </c>
      <c r="L617" s="6">
        <f t="shared" si="154"/>
        <v>-0.52000000000000313</v>
      </c>
      <c r="M617" s="6">
        <f t="shared" si="155"/>
        <v>46.769999999999996</v>
      </c>
      <c r="N617" s="5">
        <f t="shared" si="156"/>
        <v>4.5043451244326294</v>
      </c>
      <c r="O617" s="6">
        <f t="shared" si="157"/>
        <v>15.440000000000005</v>
      </c>
      <c r="P617" s="6">
        <f t="shared" si="158"/>
        <v>9.0086902488652587</v>
      </c>
      <c r="Q617" s="6">
        <f t="shared" si="159"/>
        <v>7.9997289188173462E-2</v>
      </c>
      <c r="R617" s="5">
        <f t="shared" si="160"/>
        <v>1.7716226842198666</v>
      </c>
      <c r="S617" s="5">
        <f t="shared" si="161"/>
        <v>15.960000000000008</v>
      </c>
      <c r="T617" s="5">
        <f t="shared" si="162"/>
        <v>15.440000000000005</v>
      </c>
      <c r="U617" s="5">
        <f t="shared" si="163"/>
        <v>1.7139006418768632</v>
      </c>
      <c r="V617" s="5">
        <f t="shared" si="164"/>
        <v>0.67490387970280741</v>
      </c>
      <c r="W617" s="5">
        <f t="shared" si="165"/>
        <v>3.0400000000000063</v>
      </c>
      <c r="X617" s="5">
        <f t="shared" si="166"/>
        <v>46.769999999999996</v>
      </c>
      <c r="Y617" s="5">
        <f t="shared" si="167"/>
        <v>10.383307386085603</v>
      </c>
      <c r="Z617" s="9">
        <f t="shared" si="168"/>
        <v>0.49517673612559793</v>
      </c>
      <c r="AA617">
        <f t="shared" si="169"/>
        <v>0.52000000000000313</v>
      </c>
    </row>
    <row r="618" spans="1:27">
      <c r="A618" s="1">
        <f t="shared" si="152"/>
        <v>15999</v>
      </c>
      <c r="B618" s="1">
        <v>2</v>
      </c>
      <c r="C618" s="1">
        <v>-8</v>
      </c>
      <c r="D618" s="2">
        <v>-1</v>
      </c>
      <c r="E618" s="5">
        <v>14.9</v>
      </c>
      <c r="F618" s="5">
        <v>15.74</v>
      </c>
      <c r="G618" s="5">
        <v>4.46</v>
      </c>
      <c r="H618" s="5">
        <v>15.09</v>
      </c>
      <c r="I618" s="5">
        <v>14.36</v>
      </c>
      <c r="J618" s="5">
        <v>4.4000000000000004</v>
      </c>
      <c r="K618" s="6">
        <f t="shared" si="153"/>
        <v>14.995000000000001</v>
      </c>
      <c r="L618" s="6">
        <f t="shared" si="154"/>
        <v>-0.1899999999999995</v>
      </c>
      <c r="M618" s="6">
        <f t="shared" si="155"/>
        <v>15.05</v>
      </c>
      <c r="N618" s="5">
        <f t="shared" si="156"/>
        <v>3.1325548678355184</v>
      </c>
      <c r="O618" s="6">
        <f t="shared" si="157"/>
        <v>1.3800000000000008</v>
      </c>
      <c r="P618" s="6">
        <f t="shared" si="158"/>
        <v>6.2651097356710368</v>
      </c>
      <c r="Q618" s="6">
        <f t="shared" si="159"/>
        <v>1.3543396957066651E-2</v>
      </c>
      <c r="R618" s="5">
        <f t="shared" si="160"/>
        <v>0.25059417412292817</v>
      </c>
      <c r="S618" s="5">
        <f t="shared" si="161"/>
        <v>1.5700000000000003</v>
      </c>
      <c r="T618" s="5">
        <f t="shared" si="162"/>
        <v>1.3800000000000008</v>
      </c>
      <c r="U618" s="5">
        <f t="shared" si="163"/>
        <v>0.22026749063034459</v>
      </c>
      <c r="V618" s="5">
        <f t="shared" si="164"/>
        <v>1.7557553600969396E-2</v>
      </c>
      <c r="W618" s="5">
        <f t="shared" si="165"/>
        <v>5.4999999999999716E-2</v>
      </c>
      <c r="X618" s="5">
        <f t="shared" si="166"/>
        <v>15.05</v>
      </c>
      <c r="Y618" s="5">
        <f t="shared" si="167"/>
        <v>4.8043851217198323</v>
      </c>
      <c r="Z618" s="9">
        <f t="shared" si="168"/>
        <v>0.49583868344452514</v>
      </c>
      <c r="AA618">
        <f t="shared" si="169"/>
        <v>0.1899999999999995</v>
      </c>
    </row>
    <row r="619" spans="1:27">
      <c r="A619" s="1">
        <f t="shared" si="152"/>
        <v>36498</v>
      </c>
      <c r="B619" s="1">
        <v>4</v>
      </c>
      <c r="C619" s="1">
        <v>-7</v>
      </c>
      <c r="D619" s="2">
        <v>-2</v>
      </c>
      <c r="E619" s="5">
        <v>51.64</v>
      </c>
      <c r="F619" s="5">
        <v>59.01</v>
      </c>
      <c r="G619" s="5">
        <v>7.12</v>
      </c>
      <c r="H619" s="5">
        <v>52.82</v>
      </c>
      <c r="I619" s="5">
        <v>44.13</v>
      </c>
      <c r="J619" s="5">
        <v>7.12</v>
      </c>
      <c r="K619" s="6">
        <f t="shared" si="153"/>
        <v>52.230000000000004</v>
      </c>
      <c r="L619" s="6">
        <f t="shared" si="154"/>
        <v>-1.1799999999999997</v>
      </c>
      <c r="M619" s="6">
        <f t="shared" si="155"/>
        <v>51.57</v>
      </c>
      <c r="N619" s="5">
        <f t="shared" si="156"/>
        <v>5.0346002820482187</v>
      </c>
      <c r="O619" s="6">
        <f t="shared" si="157"/>
        <v>14.879999999999995</v>
      </c>
      <c r="P619" s="6">
        <f t="shared" si="158"/>
        <v>10.069200564096437</v>
      </c>
      <c r="Q619" s="6">
        <f t="shared" si="159"/>
        <v>0</v>
      </c>
      <c r="R619" s="5">
        <f t="shared" si="160"/>
        <v>1.5949627676763973</v>
      </c>
      <c r="S619" s="5">
        <f t="shared" si="161"/>
        <v>16.059999999999995</v>
      </c>
      <c r="T619" s="5">
        <f t="shared" si="162"/>
        <v>14.879999999999995</v>
      </c>
      <c r="U619" s="5">
        <f t="shared" si="163"/>
        <v>1.4777737224797505</v>
      </c>
      <c r="V619" s="5">
        <f t="shared" si="164"/>
        <v>0.13109283021997864</v>
      </c>
      <c r="W619" s="5">
        <f t="shared" si="165"/>
        <v>0.66000000000000369</v>
      </c>
      <c r="X619" s="5">
        <f t="shared" si="166"/>
        <v>51.57</v>
      </c>
      <c r="Y619" s="5">
        <f t="shared" si="167"/>
        <v>10.243117052188273</v>
      </c>
      <c r="Z619" s="9">
        <f t="shared" si="168"/>
        <v>0.49708952915948657</v>
      </c>
      <c r="AA619">
        <f t="shared" si="169"/>
        <v>1.1799999999999997</v>
      </c>
    </row>
    <row r="620" spans="1:27">
      <c r="A620" s="1">
        <f t="shared" si="152"/>
        <v>6991</v>
      </c>
      <c r="B620" s="1">
        <v>1</v>
      </c>
      <c r="C620" s="1">
        <v>-6</v>
      </c>
      <c r="D620" s="2">
        <v>-9</v>
      </c>
      <c r="E620" s="5">
        <v>0.45</v>
      </c>
      <c r="F620" s="5">
        <v>2.5099999999999998</v>
      </c>
      <c r="G620" s="5">
        <v>4.18</v>
      </c>
      <c r="H620" s="5">
        <v>0.54</v>
      </c>
      <c r="I620" s="5">
        <v>-3.1</v>
      </c>
      <c r="J620" s="5">
        <v>3.71</v>
      </c>
      <c r="K620" s="6">
        <f t="shared" si="153"/>
        <v>0.495</v>
      </c>
      <c r="L620" s="6">
        <f t="shared" si="154"/>
        <v>-9.0000000000000024E-2</v>
      </c>
      <c r="M620" s="6">
        <f t="shared" si="155"/>
        <v>-0.29500000000000015</v>
      </c>
      <c r="N620" s="5">
        <f t="shared" si="156"/>
        <v>2.794481168302982</v>
      </c>
      <c r="O620" s="6">
        <f t="shared" si="157"/>
        <v>5.6099999999999994</v>
      </c>
      <c r="P620" s="6">
        <f t="shared" si="158"/>
        <v>5.588962336605964</v>
      </c>
      <c r="Q620" s="6">
        <f t="shared" si="159"/>
        <v>0.11871688569462002</v>
      </c>
      <c r="R620" s="5">
        <f t="shared" si="160"/>
        <v>1.0198673128760902</v>
      </c>
      <c r="S620" s="5">
        <f t="shared" si="161"/>
        <v>5.6999999999999993</v>
      </c>
      <c r="T620" s="5">
        <f t="shared" si="162"/>
        <v>5.6099999999999994</v>
      </c>
      <c r="U620" s="5">
        <f t="shared" si="163"/>
        <v>1.0037641447780468</v>
      </c>
      <c r="V620" s="5">
        <f t="shared" si="164"/>
        <v>0.28270006216565319</v>
      </c>
      <c r="W620" s="5">
        <f t="shared" si="165"/>
        <v>0.79000000000000015</v>
      </c>
      <c r="X620" s="5">
        <f t="shared" si="166"/>
        <v>0.29500000000000015</v>
      </c>
      <c r="Y620" s="5">
        <f t="shared" si="167"/>
        <v>0.10556521308717433</v>
      </c>
      <c r="Z620" s="9">
        <f t="shared" si="168"/>
        <v>0.49740828300300749</v>
      </c>
      <c r="AA620">
        <f t="shared" si="169"/>
        <v>9.0000000000000024E-2</v>
      </c>
    </row>
    <row r="621" spans="1:27">
      <c r="A621" s="1">
        <f t="shared" si="152"/>
        <v>37511</v>
      </c>
      <c r="B621" s="1">
        <v>4</v>
      </c>
      <c r="C621" s="1">
        <v>-5</v>
      </c>
      <c r="D621" s="2">
        <v>11</v>
      </c>
      <c r="E621" s="5">
        <v>97.95</v>
      </c>
      <c r="F621" s="5">
        <v>97.39</v>
      </c>
      <c r="G621" s="5">
        <v>7.77</v>
      </c>
      <c r="H621" s="5">
        <v>97.49</v>
      </c>
      <c r="I621" s="5">
        <v>104.02</v>
      </c>
      <c r="J621" s="5">
        <v>8.6199999999999992</v>
      </c>
      <c r="K621" s="6">
        <f t="shared" si="153"/>
        <v>97.72</v>
      </c>
      <c r="L621" s="6">
        <f t="shared" si="154"/>
        <v>0.46000000000000796</v>
      </c>
      <c r="M621" s="6">
        <f t="shared" si="155"/>
        <v>100.705</v>
      </c>
      <c r="N621" s="5">
        <f t="shared" si="156"/>
        <v>5.8025274665442126</v>
      </c>
      <c r="O621" s="6">
        <f t="shared" si="157"/>
        <v>-6.6299999999999955</v>
      </c>
      <c r="P621" s="6">
        <f t="shared" si="158"/>
        <v>11.605054933088425</v>
      </c>
      <c r="Q621" s="6">
        <f t="shared" si="159"/>
        <v>-0.10344356472842858</v>
      </c>
      <c r="R621" s="5">
        <f t="shared" si="160"/>
        <v>0.61094066687999371</v>
      </c>
      <c r="S621" s="5">
        <f t="shared" si="161"/>
        <v>7.0900000000000034</v>
      </c>
      <c r="T621" s="5">
        <f t="shared" si="162"/>
        <v>6.6299999999999955</v>
      </c>
      <c r="U621" s="5">
        <f t="shared" si="163"/>
        <v>0.57130276747734188</v>
      </c>
      <c r="V621" s="5">
        <f t="shared" si="164"/>
        <v>0.51443099876919041</v>
      </c>
      <c r="W621" s="5">
        <f t="shared" si="165"/>
        <v>2.9849999999999994</v>
      </c>
      <c r="X621" s="5">
        <f t="shared" si="166"/>
        <v>100.705</v>
      </c>
      <c r="Y621" s="5">
        <f t="shared" si="167"/>
        <v>17.355368084104299</v>
      </c>
      <c r="Z621" s="9">
        <f t="shared" si="168"/>
        <v>0.49789958827056685</v>
      </c>
      <c r="AA621">
        <f t="shared" si="169"/>
        <v>0.46000000000000796</v>
      </c>
    </row>
    <row r="622" spans="1:27">
      <c r="A622" s="1">
        <f t="shared" si="152"/>
        <v>52506</v>
      </c>
      <c r="B622" s="1">
        <v>5</v>
      </c>
      <c r="C622" s="1">
        <v>5</v>
      </c>
      <c r="D622" s="2">
        <v>6</v>
      </c>
      <c r="E622" s="5">
        <v>63.56</v>
      </c>
      <c r="F622" s="5">
        <v>63.55</v>
      </c>
      <c r="G622" s="5">
        <v>5.97</v>
      </c>
      <c r="H622" s="5">
        <v>61.54</v>
      </c>
      <c r="I622" s="5">
        <v>64.760000000000005</v>
      </c>
      <c r="J622" s="5">
        <v>6.16</v>
      </c>
      <c r="K622" s="6">
        <f t="shared" si="153"/>
        <v>62.55</v>
      </c>
      <c r="L622" s="6">
        <f t="shared" si="154"/>
        <v>2.0200000000000031</v>
      </c>
      <c r="M622" s="6">
        <f t="shared" si="155"/>
        <v>64.155000000000001</v>
      </c>
      <c r="N622" s="5">
        <f t="shared" si="156"/>
        <v>4.2891286993980495</v>
      </c>
      <c r="O622" s="6">
        <f t="shared" si="157"/>
        <v>-1.210000000000008</v>
      </c>
      <c r="P622" s="6">
        <f t="shared" si="158"/>
        <v>8.5782573987960991</v>
      </c>
      <c r="Q622" s="6">
        <f t="shared" si="159"/>
        <v>-3.1319603459873807E-2</v>
      </c>
      <c r="R622" s="5">
        <f t="shared" si="160"/>
        <v>0.37653335052097175</v>
      </c>
      <c r="S622" s="5">
        <f t="shared" si="161"/>
        <v>3.2300000000000111</v>
      </c>
      <c r="T622" s="5">
        <f t="shared" si="162"/>
        <v>1.210000000000008</v>
      </c>
      <c r="U622" s="5">
        <f t="shared" si="163"/>
        <v>0.14105428920445118</v>
      </c>
      <c r="V622" s="5">
        <f t="shared" si="164"/>
        <v>0.37420187466635241</v>
      </c>
      <c r="W622" s="5">
        <f t="shared" si="165"/>
        <v>1.605000000000004</v>
      </c>
      <c r="X622" s="5">
        <f t="shared" si="166"/>
        <v>64.155000000000001</v>
      </c>
      <c r="Y622" s="5">
        <f t="shared" si="167"/>
        <v>14.957583345308274</v>
      </c>
      <c r="Z622" s="9">
        <f t="shared" si="168"/>
        <v>0.49802610373352924</v>
      </c>
      <c r="AA622">
        <f t="shared" si="169"/>
        <v>2.0200000000000031</v>
      </c>
    </row>
    <row r="623" spans="1:27">
      <c r="A623" s="1">
        <f t="shared" si="152"/>
        <v>4003</v>
      </c>
      <c r="B623" s="1">
        <v>0</v>
      </c>
      <c r="C623" s="1">
        <v>8</v>
      </c>
      <c r="D623" s="2">
        <v>3</v>
      </c>
      <c r="E623" s="5">
        <v>1.23</v>
      </c>
      <c r="F623" s="5">
        <v>-1.38</v>
      </c>
      <c r="G623" s="5">
        <v>3.63</v>
      </c>
      <c r="H623" s="5">
        <v>1.18</v>
      </c>
      <c r="I623" s="5">
        <v>-3.62</v>
      </c>
      <c r="J623" s="5">
        <v>3.69</v>
      </c>
      <c r="K623" s="6">
        <f t="shared" si="153"/>
        <v>1.2050000000000001</v>
      </c>
      <c r="L623" s="6">
        <f t="shared" si="154"/>
        <v>5.0000000000000044E-2</v>
      </c>
      <c r="M623" s="6">
        <f t="shared" si="155"/>
        <v>-2.5</v>
      </c>
      <c r="N623" s="5">
        <f t="shared" si="156"/>
        <v>2.5880977570408734</v>
      </c>
      <c r="O623" s="6">
        <f t="shared" si="157"/>
        <v>2.2400000000000002</v>
      </c>
      <c r="P623" s="6">
        <f t="shared" si="158"/>
        <v>5.1761955140817468</v>
      </c>
      <c r="Q623" s="6">
        <f t="shared" si="159"/>
        <v>-1.6392341283170964E-2</v>
      </c>
      <c r="R623" s="5">
        <f t="shared" si="160"/>
        <v>0.42309066457056049</v>
      </c>
      <c r="S623" s="5">
        <f t="shared" si="161"/>
        <v>2.1900000000000004</v>
      </c>
      <c r="T623" s="5">
        <f t="shared" si="162"/>
        <v>2.2400000000000002</v>
      </c>
      <c r="U623" s="5">
        <f t="shared" si="163"/>
        <v>0.43275026878450024</v>
      </c>
      <c r="V623" s="5">
        <f t="shared" si="164"/>
        <v>1.431553344505869</v>
      </c>
      <c r="W623" s="5">
        <f t="shared" si="165"/>
        <v>3.7050000000000001</v>
      </c>
      <c r="X623" s="5">
        <f t="shared" si="166"/>
        <v>2.5</v>
      </c>
      <c r="Y623" s="5">
        <f t="shared" si="167"/>
        <v>0.96596042139397365</v>
      </c>
      <c r="Z623" s="9">
        <f t="shared" si="168"/>
        <v>0.49893686975408019</v>
      </c>
      <c r="AA623">
        <f t="shared" si="169"/>
        <v>5.0000000000000044E-2</v>
      </c>
    </row>
    <row r="624" spans="1:27">
      <c r="A624" s="1">
        <f t="shared" si="152"/>
        <v>36506</v>
      </c>
      <c r="B624" s="1">
        <v>4</v>
      </c>
      <c r="C624" s="1">
        <v>-7</v>
      </c>
      <c r="D624" s="2">
        <v>6</v>
      </c>
      <c r="E624" s="5">
        <v>152.68</v>
      </c>
      <c r="F624" s="5">
        <v>152.21</v>
      </c>
      <c r="G624" s="5">
        <v>9.9499999999999993</v>
      </c>
      <c r="H624" s="5">
        <v>153.08000000000001</v>
      </c>
      <c r="I624" s="5">
        <v>148.09</v>
      </c>
      <c r="J624" s="5">
        <v>10.6</v>
      </c>
      <c r="K624" s="6">
        <f t="shared" si="153"/>
        <v>152.88</v>
      </c>
      <c r="L624" s="6">
        <f t="shared" si="154"/>
        <v>-0.40000000000000568</v>
      </c>
      <c r="M624" s="6">
        <f t="shared" si="155"/>
        <v>150.15</v>
      </c>
      <c r="N624" s="5">
        <f t="shared" si="156"/>
        <v>7.2691557281433994</v>
      </c>
      <c r="O624" s="6">
        <f t="shared" si="157"/>
        <v>4.1200000000000045</v>
      </c>
      <c r="P624" s="6">
        <f t="shared" si="158"/>
        <v>14.538311456286799</v>
      </c>
      <c r="Q624" s="6">
        <f t="shared" si="159"/>
        <v>-6.3197113962978377E-2</v>
      </c>
      <c r="R624" s="5">
        <f t="shared" si="160"/>
        <v>0.31090268038283275</v>
      </c>
      <c r="S624" s="5">
        <f t="shared" si="161"/>
        <v>4.5200000000000102</v>
      </c>
      <c r="T624" s="5">
        <f t="shared" si="162"/>
        <v>4.1200000000000045</v>
      </c>
      <c r="U624" s="5">
        <f t="shared" si="163"/>
        <v>0.28338916884452864</v>
      </c>
      <c r="V624" s="5">
        <f t="shared" si="164"/>
        <v>0.37555943249784435</v>
      </c>
      <c r="W624" s="5">
        <f t="shared" si="165"/>
        <v>2.7299999999999898</v>
      </c>
      <c r="X624" s="5">
        <f t="shared" si="166"/>
        <v>150.15</v>
      </c>
      <c r="Y624" s="5">
        <f t="shared" si="167"/>
        <v>20.655768787381518</v>
      </c>
      <c r="Z624" s="9">
        <f t="shared" si="168"/>
        <v>0.49898496971351752</v>
      </c>
      <c r="AA624">
        <f t="shared" si="169"/>
        <v>0.40000000000000568</v>
      </c>
    </row>
    <row r="625" spans="1:27">
      <c r="A625" s="1">
        <f t="shared" si="152"/>
        <v>13009</v>
      </c>
      <c r="B625" s="1">
        <v>1</v>
      </c>
      <c r="C625" s="1">
        <v>6</v>
      </c>
      <c r="D625" s="2">
        <v>9</v>
      </c>
      <c r="E625" s="5">
        <v>12.88</v>
      </c>
      <c r="F625" s="5">
        <v>8.49</v>
      </c>
      <c r="G625" s="5">
        <v>4.1399999999999997</v>
      </c>
      <c r="H625" s="5">
        <v>12.99</v>
      </c>
      <c r="I625" s="5">
        <v>12.93</v>
      </c>
      <c r="J625" s="5">
        <v>4.28</v>
      </c>
      <c r="K625" s="6">
        <f t="shared" si="153"/>
        <v>12.935</v>
      </c>
      <c r="L625" s="6">
        <f t="shared" si="154"/>
        <v>-0.10999999999999943</v>
      </c>
      <c r="M625" s="6">
        <f t="shared" si="155"/>
        <v>10.71</v>
      </c>
      <c r="N625" s="5">
        <f t="shared" si="156"/>
        <v>2.9773310195542582</v>
      </c>
      <c r="O625" s="6">
        <f t="shared" si="157"/>
        <v>-4.4399999999999995</v>
      </c>
      <c r="P625" s="6">
        <f t="shared" si="158"/>
        <v>5.9546620391085163</v>
      </c>
      <c r="Q625" s="6">
        <f t="shared" si="159"/>
        <v>-3.3244965875119929E-2</v>
      </c>
      <c r="R625" s="5">
        <f t="shared" si="160"/>
        <v>0.72716133536408933</v>
      </c>
      <c r="S625" s="5">
        <f t="shared" si="161"/>
        <v>4.33</v>
      </c>
      <c r="T625" s="5">
        <f t="shared" si="162"/>
        <v>4.4399999999999995</v>
      </c>
      <c r="U625" s="5">
        <f t="shared" si="163"/>
        <v>0.74563425612391598</v>
      </c>
      <c r="V625" s="5">
        <f t="shared" si="164"/>
        <v>0.74731361255662754</v>
      </c>
      <c r="W625" s="5">
        <f t="shared" si="165"/>
        <v>2.2249999999999996</v>
      </c>
      <c r="X625" s="5">
        <f t="shared" si="166"/>
        <v>10.71</v>
      </c>
      <c r="Y625" s="5">
        <f t="shared" si="167"/>
        <v>3.597181478868082</v>
      </c>
      <c r="Z625" s="9">
        <f t="shared" si="168"/>
        <v>0.49940064076851159</v>
      </c>
      <c r="AA625">
        <f t="shared" si="169"/>
        <v>0.10999999999999943</v>
      </c>
    </row>
    <row r="626" spans="1:27">
      <c r="A626" s="1">
        <f t="shared" si="152"/>
        <v>16494</v>
      </c>
      <c r="B626" s="1">
        <v>2</v>
      </c>
      <c r="C626" s="1">
        <v>-7</v>
      </c>
      <c r="D626" s="2">
        <v>-6</v>
      </c>
      <c r="E626" s="5">
        <v>41.89</v>
      </c>
      <c r="F626" s="5">
        <v>64.7</v>
      </c>
      <c r="G626" s="5">
        <v>7.66</v>
      </c>
      <c r="H626" s="5">
        <v>42.27</v>
      </c>
      <c r="I626" s="5">
        <v>46.11</v>
      </c>
      <c r="J626" s="5">
        <v>6.05</v>
      </c>
      <c r="K626" s="6">
        <f t="shared" si="153"/>
        <v>42.08</v>
      </c>
      <c r="L626" s="6">
        <f t="shared" si="154"/>
        <v>-0.38000000000000256</v>
      </c>
      <c r="M626" s="6">
        <f t="shared" si="155"/>
        <v>55.405000000000001</v>
      </c>
      <c r="N626" s="5">
        <f t="shared" si="156"/>
        <v>4.880525074210766</v>
      </c>
      <c r="O626" s="6">
        <f t="shared" si="157"/>
        <v>18.590000000000003</v>
      </c>
      <c r="P626" s="6">
        <f t="shared" si="158"/>
        <v>9.761050148421532</v>
      </c>
      <c r="Q626" s="6">
        <f t="shared" si="159"/>
        <v>0.23167023691698307</v>
      </c>
      <c r="R626" s="5">
        <f t="shared" si="160"/>
        <v>1.9434384324997718</v>
      </c>
      <c r="S626" s="5">
        <f t="shared" si="161"/>
        <v>18.970000000000006</v>
      </c>
      <c r="T626" s="5">
        <f t="shared" si="162"/>
        <v>18.590000000000003</v>
      </c>
      <c r="U626" s="5">
        <f t="shared" si="163"/>
        <v>1.9045081950538088</v>
      </c>
      <c r="V626" s="5">
        <f t="shared" si="164"/>
        <v>2.7302390208813341</v>
      </c>
      <c r="W626" s="5">
        <f t="shared" si="165"/>
        <v>13.325000000000003</v>
      </c>
      <c r="X626" s="5">
        <f t="shared" si="166"/>
        <v>55.405000000000001</v>
      </c>
      <c r="Y626" s="5">
        <f t="shared" si="167"/>
        <v>11.352262135229291</v>
      </c>
      <c r="Z626" s="9">
        <f t="shared" si="168"/>
        <v>0.49994999749975</v>
      </c>
      <c r="AA626">
        <f t="shared" si="169"/>
        <v>0.38000000000000256</v>
      </c>
    </row>
    <row r="627" spans="1:27">
      <c r="A627" s="1">
        <f t="shared" si="152"/>
        <v>28514</v>
      </c>
      <c r="B627" s="1">
        <v>3</v>
      </c>
      <c r="C627" s="1">
        <v>-3</v>
      </c>
      <c r="D627" s="2">
        <v>14</v>
      </c>
      <c r="E627" s="5">
        <v>36.24</v>
      </c>
      <c r="F627" s="5">
        <v>35.39</v>
      </c>
      <c r="G627" s="5">
        <v>6.4</v>
      </c>
      <c r="H627" s="5">
        <v>35.39</v>
      </c>
      <c r="I627" s="5">
        <v>33.32</v>
      </c>
      <c r="J627" s="5">
        <v>5.46</v>
      </c>
      <c r="K627" s="6">
        <f t="shared" si="153"/>
        <v>35.814999999999998</v>
      </c>
      <c r="L627" s="6">
        <f t="shared" si="154"/>
        <v>0.85000000000000142</v>
      </c>
      <c r="M627" s="6">
        <f t="shared" si="155"/>
        <v>34.355000000000004</v>
      </c>
      <c r="N627" s="5">
        <f t="shared" si="156"/>
        <v>4.2062929046845987</v>
      </c>
      <c r="O627" s="6">
        <f t="shared" si="157"/>
        <v>2.0700000000000003</v>
      </c>
      <c r="P627" s="6">
        <f t="shared" si="158"/>
        <v>8.4125858093691974</v>
      </c>
      <c r="Q627" s="6">
        <f t="shared" si="159"/>
        <v>0.15752646541833176</v>
      </c>
      <c r="R627" s="5">
        <f t="shared" si="160"/>
        <v>0.1450208090170409</v>
      </c>
      <c r="S627" s="5">
        <f t="shared" si="161"/>
        <v>1.2199999999999989</v>
      </c>
      <c r="T627" s="5">
        <f t="shared" si="162"/>
        <v>2.0700000000000003</v>
      </c>
      <c r="U627" s="5">
        <f t="shared" si="163"/>
        <v>0.24605989726661884</v>
      </c>
      <c r="V627" s="5">
        <f t="shared" si="164"/>
        <v>0.34709898551619511</v>
      </c>
      <c r="W627" s="5">
        <f t="shared" si="165"/>
        <v>1.4599999999999937</v>
      </c>
      <c r="X627" s="5">
        <f t="shared" si="166"/>
        <v>34.355000000000004</v>
      </c>
      <c r="Y627" s="5">
        <f t="shared" si="167"/>
        <v>8.1675244160335172</v>
      </c>
      <c r="Z627" s="9">
        <f t="shared" si="168"/>
        <v>0.50064957804835908</v>
      </c>
      <c r="AA627">
        <f t="shared" si="169"/>
        <v>0.85000000000000142</v>
      </c>
    </row>
    <row r="628" spans="1:27">
      <c r="A628" s="1">
        <f t="shared" si="152"/>
        <v>5997</v>
      </c>
      <c r="B628" s="1">
        <v>1</v>
      </c>
      <c r="C628" s="1">
        <v>-8</v>
      </c>
      <c r="D628" s="2">
        <v>-3</v>
      </c>
      <c r="E628" s="5">
        <v>34.83</v>
      </c>
      <c r="F628" s="5">
        <v>50.64</v>
      </c>
      <c r="G628" s="5">
        <v>6.6</v>
      </c>
      <c r="H628" s="5">
        <v>33.85</v>
      </c>
      <c r="I628" s="5">
        <v>34.799999999999997</v>
      </c>
      <c r="J628" s="5">
        <v>5.45</v>
      </c>
      <c r="K628" s="6">
        <f t="shared" si="153"/>
        <v>34.340000000000003</v>
      </c>
      <c r="L628" s="6">
        <f t="shared" si="154"/>
        <v>0.97999999999999687</v>
      </c>
      <c r="M628" s="6">
        <f t="shared" si="155"/>
        <v>42.72</v>
      </c>
      <c r="N628" s="5">
        <f t="shared" si="156"/>
        <v>4.2796758054787274</v>
      </c>
      <c r="O628" s="6">
        <f t="shared" si="157"/>
        <v>15.840000000000003</v>
      </c>
      <c r="P628" s="6">
        <f t="shared" si="158"/>
        <v>8.5593516109574548</v>
      </c>
      <c r="Q628" s="6">
        <f t="shared" si="159"/>
        <v>0.18914860945231185</v>
      </c>
      <c r="R628" s="5">
        <f t="shared" si="160"/>
        <v>1.7361128126780805</v>
      </c>
      <c r="S628" s="5">
        <f t="shared" si="161"/>
        <v>14.860000000000007</v>
      </c>
      <c r="T628" s="5">
        <f t="shared" si="162"/>
        <v>15.840000000000003</v>
      </c>
      <c r="U628" s="5">
        <f t="shared" si="163"/>
        <v>1.8506074665424488</v>
      </c>
      <c r="V628" s="5">
        <f t="shared" si="164"/>
        <v>1.9580922436396098</v>
      </c>
      <c r="W628" s="5">
        <f t="shared" si="165"/>
        <v>8.3799999999999955</v>
      </c>
      <c r="X628" s="5">
        <f t="shared" si="166"/>
        <v>42.72</v>
      </c>
      <c r="Y628" s="5">
        <f t="shared" si="167"/>
        <v>9.9820645165016906</v>
      </c>
      <c r="Z628" s="9">
        <f t="shared" si="168"/>
        <v>0.502287766126152</v>
      </c>
      <c r="AA628">
        <f t="shared" si="169"/>
        <v>0.97999999999999687</v>
      </c>
    </row>
    <row r="629" spans="1:27">
      <c r="A629" s="1">
        <f t="shared" si="152"/>
        <v>38513</v>
      </c>
      <c r="B629" s="1">
        <v>4</v>
      </c>
      <c r="C629" s="1">
        <v>-3</v>
      </c>
      <c r="D629" s="2">
        <v>13</v>
      </c>
      <c r="E629" s="5">
        <v>59.75</v>
      </c>
      <c r="F629" s="5">
        <v>54</v>
      </c>
      <c r="G629" s="5">
        <v>6.94</v>
      </c>
      <c r="H629" s="5">
        <v>60.47</v>
      </c>
      <c r="I629" s="5">
        <v>48.04</v>
      </c>
      <c r="J629" s="5">
        <v>6</v>
      </c>
      <c r="K629" s="6">
        <f t="shared" si="153"/>
        <v>60.11</v>
      </c>
      <c r="L629" s="6">
        <f t="shared" si="154"/>
        <v>-0.71999999999999886</v>
      </c>
      <c r="M629" s="6">
        <f t="shared" si="155"/>
        <v>51.019999999999996</v>
      </c>
      <c r="N629" s="5">
        <f t="shared" si="156"/>
        <v>4.5870360800848298</v>
      </c>
      <c r="O629" s="6">
        <f t="shared" si="157"/>
        <v>5.9600000000000009</v>
      </c>
      <c r="P629" s="6">
        <f t="shared" si="158"/>
        <v>9.1740721601696595</v>
      </c>
      <c r="Q629" s="6">
        <f t="shared" si="159"/>
        <v>0.14452328560090114</v>
      </c>
      <c r="R629" s="5">
        <f t="shared" si="160"/>
        <v>0.72813902957969145</v>
      </c>
      <c r="S629" s="5">
        <f t="shared" si="161"/>
        <v>6.68</v>
      </c>
      <c r="T629" s="5">
        <f t="shared" si="162"/>
        <v>5.9600000000000009</v>
      </c>
      <c r="U629" s="5">
        <f t="shared" si="163"/>
        <v>0.64965697848726978</v>
      </c>
      <c r="V629" s="5">
        <f t="shared" si="164"/>
        <v>1.9816717900836522</v>
      </c>
      <c r="W629" s="5">
        <f t="shared" si="165"/>
        <v>9.0900000000000034</v>
      </c>
      <c r="X629" s="5">
        <f t="shared" si="166"/>
        <v>51.019999999999996</v>
      </c>
      <c r="Y629" s="5">
        <f t="shared" si="167"/>
        <v>11.122650685376005</v>
      </c>
      <c r="Z629" s="9">
        <f t="shared" si="168"/>
        <v>0.50283197988990325</v>
      </c>
      <c r="AA629">
        <f t="shared" si="169"/>
        <v>0.71999999999999886</v>
      </c>
    </row>
    <row r="630" spans="1:27">
      <c r="A630" s="1">
        <f t="shared" si="152"/>
        <v>23506</v>
      </c>
      <c r="B630" s="1">
        <v>2</v>
      </c>
      <c r="C630" s="1">
        <v>7</v>
      </c>
      <c r="D630" s="2">
        <v>6</v>
      </c>
      <c r="E630" s="5">
        <v>0.91</v>
      </c>
      <c r="F630" s="5">
        <v>2.97</v>
      </c>
      <c r="G630" s="5">
        <v>3.9</v>
      </c>
      <c r="H630" s="5">
        <v>0.91</v>
      </c>
      <c r="I630" s="5">
        <v>-3.33</v>
      </c>
      <c r="J630" s="5">
        <v>3.64</v>
      </c>
      <c r="K630" s="6">
        <f t="shared" si="153"/>
        <v>0.91</v>
      </c>
      <c r="L630" s="6">
        <f t="shared" si="154"/>
        <v>0</v>
      </c>
      <c r="M630" s="6">
        <f t="shared" si="155"/>
        <v>-0.17999999999999994</v>
      </c>
      <c r="N630" s="5">
        <f t="shared" si="156"/>
        <v>2.6673769887288148</v>
      </c>
      <c r="O630" s="6">
        <f t="shared" si="157"/>
        <v>6.3000000000000007</v>
      </c>
      <c r="P630" s="6">
        <f t="shared" si="158"/>
        <v>5.3347539774576296</v>
      </c>
      <c r="Q630" s="6">
        <f t="shared" si="159"/>
        <v>6.8883610451306337E-2</v>
      </c>
      <c r="R630" s="5">
        <f t="shared" si="160"/>
        <v>1.1809354333154041</v>
      </c>
      <c r="S630" s="5">
        <f t="shared" si="161"/>
        <v>6.3000000000000007</v>
      </c>
      <c r="T630" s="5">
        <f t="shared" si="162"/>
        <v>6.3000000000000007</v>
      </c>
      <c r="U630" s="5">
        <f t="shared" si="163"/>
        <v>1.1809354333154041</v>
      </c>
      <c r="V630" s="5">
        <f t="shared" si="164"/>
        <v>0.40864114994088574</v>
      </c>
      <c r="W630" s="5">
        <f t="shared" si="165"/>
        <v>1.0899999999999999</v>
      </c>
      <c r="X630" s="5">
        <f t="shared" si="166"/>
        <v>0.17999999999999994</v>
      </c>
      <c r="Y630" s="5">
        <f t="shared" si="167"/>
        <v>6.7482024760880194E-2</v>
      </c>
      <c r="Z630" s="9">
        <f t="shared" si="168"/>
        <v>0.50325937646505903</v>
      </c>
      <c r="AA630">
        <f t="shared" si="169"/>
        <v>0</v>
      </c>
    </row>
    <row r="631" spans="1:27">
      <c r="A631" s="1">
        <f t="shared" si="152"/>
        <v>3507</v>
      </c>
      <c r="B631" s="1">
        <v>0</v>
      </c>
      <c r="C631" s="1">
        <v>7</v>
      </c>
      <c r="D631" s="2">
        <v>7</v>
      </c>
      <c r="E631" s="5">
        <v>38.93</v>
      </c>
      <c r="F631" s="5">
        <v>38.61</v>
      </c>
      <c r="G631" s="5">
        <v>5.6</v>
      </c>
      <c r="H631" s="5">
        <v>38.799999999999997</v>
      </c>
      <c r="I631" s="5">
        <v>43.52</v>
      </c>
      <c r="J631" s="5">
        <v>6.09</v>
      </c>
      <c r="K631" s="6">
        <f t="shared" si="153"/>
        <v>38.864999999999995</v>
      </c>
      <c r="L631" s="6">
        <f t="shared" si="154"/>
        <v>0.13000000000000256</v>
      </c>
      <c r="M631" s="6">
        <f t="shared" si="155"/>
        <v>41.064999999999998</v>
      </c>
      <c r="N631" s="5">
        <f t="shared" si="156"/>
        <v>4.136668345420019</v>
      </c>
      <c r="O631" s="6">
        <f t="shared" si="157"/>
        <v>-4.9100000000000037</v>
      </c>
      <c r="P631" s="6">
        <f t="shared" si="158"/>
        <v>8.2733366908400381</v>
      </c>
      <c r="Q631" s="6">
        <f t="shared" si="159"/>
        <v>-8.3685303171307915E-2</v>
      </c>
      <c r="R631" s="5">
        <f t="shared" si="160"/>
        <v>0.60918589298802817</v>
      </c>
      <c r="S631" s="5">
        <f t="shared" si="161"/>
        <v>5.0400000000000063</v>
      </c>
      <c r="T631" s="5">
        <f t="shared" si="162"/>
        <v>4.9100000000000037</v>
      </c>
      <c r="U631" s="5">
        <f t="shared" si="163"/>
        <v>0.5934727647958763</v>
      </c>
      <c r="V631" s="5">
        <f t="shared" si="164"/>
        <v>0.5318289541958976</v>
      </c>
      <c r="W631" s="5">
        <f t="shared" si="165"/>
        <v>2.2000000000000028</v>
      </c>
      <c r="X631" s="5">
        <f t="shared" si="166"/>
        <v>41.064999999999998</v>
      </c>
      <c r="Y631" s="5">
        <f t="shared" si="167"/>
        <v>9.9270709109338657</v>
      </c>
      <c r="Z631" s="9">
        <f t="shared" si="168"/>
        <v>0.50341632869822561</v>
      </c>
      <c r="AA631">
        <f t="shared" si="169"/>
        <v>0.13000000000000256</v>
      </c>
    </row>
    <row r="632" spans="1:27">
      <c r="A632" s="1">
        <f t="shared" si="152"/>
        <v>43006</v>
      </c>
      <c r="B632" s="1">
        <v>4</v>
      </c>
      <c r="C632" s="1">
        <v>6</v>
      </c>
      <c r="D632" s="2">
        <v>6</v>
      </c>
      <c r="E632" s="5">
        <v>49.18</v>
      </c>
      <c r="F632" s="5">
        <v>46.89</v>
      </c>
      <c r="G632" s="5">
        <v>5.59</v>
      </c>
      <c r="H632" s="5">
        <v>48.56</v>
      </c>
      <c r="I632" s="5">
        <v>55.74</v>
      </c>
      <c r="J632" s="5">
        <v>5.82</v>
      </c>
      <c r="K632" s="6">
        <f t="shared" si="153"/>
        <v>48.870000000000005</v>
      </c>
      <c r="L632" s="6">
        <f t="shared" si="154"/>
        <v>0.61999999999999744</v>
      </c>
      <c r="M632" s="6">
        <f t="shared" si="155"/>
        <v>51.314999999999998</v>
      </c>
      <c r="N632" s="5">
        <f t="shared" si="156"/>
        <v>4.0348636903865787</v>
      </c>
      <c r="O632" s="6">
        <f t="shared" si="157"/>
        <v>-8.8500000000000014</v>
      </c>
      <c r="P632" s="6">
        <f t="shared" si="158"/>
        <v>8.0697273807731573</v>
      </c>
      <c r="Q632" s="6">
        <f t="shared" si="159"/>
        <v>-4.0299137752320829E-2</v>
      </c>
      <c r="R632" s="5">
        <f t="shared" si="160"/>
        <v>1.173521675907307</v>
      </c>
      <c r="S632" s="5">
        <f t="shared" si="161"/>
        <v>9.4699999999999989</v>
      </c>
      <c r="T632" s="5">
        <f t="shared" si="162"/>
        <v>8.8500000000000014</v>
      </c>
      <c r="U632" s="5">
        <f t="shared" si="163"/>
        <v>1.0966913233135871</v>
      </c>
      <c r="V632" s="5">
        <f t="shared" si="164"/>
        <v>0.6059684261020819</v>
      </c>
      <c r="W632" s="5">
        <f t="shared" si="165"/>
        <v>2.4449999999999932</v>
      </c>
      <c r="X632" s="5">
        <f t="shared" si="166"/>
        <v>51.314999999999998</v>
      </c>
      <c r="Y632" s="5">
        <f t="shared" si="167"/>
        <v>12.717901752731461</v>
      </c>
      <c r="Z632" s="9">
        <f t="shared" si="168"/>
        <v>0.50362684598817808</v>
      </c>
      <c r="AA632">
        <f t="shared" si="169"/>
        <v>0.61999999999999744</v>
      </c>
    </row>
    <row r="633" spans="1:27">
      <c r="A633" s="1">
        <f t="shared" si="152"/>
        <v>26495</v>
      </c>
      <c r="B633" s="1">
        <v>3</v>
      </c>
      <c r="C633" s="1">
        <v>-7</v>
      </c>
      <c r="D633" s="2">
        <v>-5</v>
      </c>
      <c r="E633" s="5">
        <v>19.02</v>
      </c>
      <c r="F633" s="5">
        <v>29.52</v>
      </c>
      <c r="G633" s="5">
        <v>5.83</v>
      </c>
      <c r="H633" s="5">
        <v>18.88</v>
      </c>
      <c r="I633" s="5">
        <v>17.61</v>
      </c>
      <c r="J633" s="5">
        <v>5.12</v>
      </c>
      <c r="K633" s="6">
        <f t="shared" si="153"/>
        <v>18.95</v>
      </c>
      <c r="L633" s="6">
        <f t="shared" si="154"/>
        <v>0.14000000000000057</v>
      </c>
      <c r="M633" s="6">
        <f t="shared" si="155"/>
        <v>23.564999999999998</v>
      </c>
      <c r="N633" s="5">
        <f t="shared" si="156"/>
        <v>3.8795392767698589</v>
      </c>
      <c r="O633" s="6">
        <f t="shared" si="157"/>
        <v>11.91</v>
      </c>
      <c r="P633" s="6">
        <f t="shared" si="158"/>
        <v>7.7590785535397178</v>
      </c>
      <c r="Q633" s="6">
        <f t="shared" si="159"/>
        <v>0.12913743930980529</v>
      </c>
      <c r="R633" s="5">
        <f t="shared" si="160"/>
        <v>1.5169327026120243</v>
      </c>
      <c r="S633" s="5">
        <f t="shared" si="161"/>
        <v>11.77</v>
      </c>
      <c r="T633" s="5">
        <f t="shared" si="162"/>
        <v>11.91</v>
      </c>
      <c r="U633" s="5">
        <f t="shared" si="163"/>
        <v>1.5349760822522693</v>
      </c>
      <c r="V633" s="5">
        <f t="shared" si="164"/>
        <v>1.1895742434247221</v>
      </c>
      <c r="W633" s="5">
        <f t="shared" si="165"/>
        <v>4.6149999999999984</v>
      </c>
      <c r="X633" s="5">
        <f t="shared" si="166"/>
        <v>23.564999999999998</v>
      </c>
      <c r="Y633" s="5">
        <f t="shared" si="167"/>
        <v>6.074174874605327</v>
      </c>
      <c r="Z633" s="9">
        <f t="shared" si="168"/>
        <v>0.50362982437500659</v>
      </c>
      <c r="AA633">
        <f t="shared" si="169"/>
        <v>0.14000000000000057</v>
      </c>
    </row>
    <row r="634" spans="1:27">
      <c r="A634" s="1">
        <f t="shared" ref="A634:A697" si="170">10000*B634+500*C634+D634</f>
        <v>15998</v>
      </c>
      <c r="B634" s="1">
        <v>2</v>
      </c>
      <c r="C634" s="1">
        <v>-8</v>
      </c>
      <c r="D634" s="2">
        <v>-2</v>
      </c>
      <c r="E634" s="5">
        <v>34.6</v>
      </c>
      <c r="F634" s="5">
        <v>33.03</v>
      </c>
      <c r="G634" s="5">
        <v>5.98</v>
      </c>
      <c r="H634" s="5">
        <v>33.67</v>
      </c>
      <c r="I634" s="5">
        <v>26.58</v>
      </c>
      <c r="J634" s="5">
        <v>4.8600000000000003</v>
      </c>
      <c r="K634" s="6">
        <f t="shared" ref="K634:K697" si="171" xml:space="preserve"> 0.5*(E634+H634)</f>
        <v>34.135000000000005</v>
      </c>
      <c r="L634" s="6">
        <f t="shared" ref="L634:L697" si="172">E634-H634</f>
        <v>0.92999999999999972</v>
      </c>
      <c r="M634" s="6">
        <f t="shared" ref="M634:M697" si="173">0.5*(F634+I634)</f>
        <v>29.805</v>
      </c>
      <c r="N634" s="5">
        <f t="shared" ref="N634:N697" si="174">0.5*P634</f>
        <v>3.8529209698616973</v>
      </c>
      <c r="O634" s="6">
        <f t="shared" ref="O634:O697" si="175">F634-I634</f>
        <v>6.4500000000000028</v>
      </c>
      <c r="P634" s="6">
        <f t="shared" ref="P634:P697" si="176">SQRT(G634*G634+J634*J634)</f>
        <v>7.7058419397233946</v>
      </c>
      <c r="Q634" s="6">
        <f t="shared" ref="Q634:Q697" si="177">(G634*G634-J634*J634)/(G634*G634+J634*J634)</f>
        <v>0.20445941394408892</v>
      </c>
      <c r="R634" s="5">
        <f t="shared" ref="R634:R697" si="178">ABS(O634-L634)/P634</f>
        <v>0.71633963467957484</v>
      </c>
      <c r="S634" s="5">
        <f t="shared" ref="S634:S697" si="179">ABS(O634-L634)</f>
        <v>5.5200000000000031</v>
      </c>
      <c r="T634" s="5">
        <f t="shared" ref="T634:T697" si="180">ABS(O634)</f>
        <v>6.4500000000000028</v>
      </c>
      <c r="U634" s="5">
        <f t="shared" ref="U634:U697" si="181">ABS(O634)/P634</f>
        <v>0.83702729052232927</v>
      </c>
      <c r="V634" s="5">
        <f t="shared" ref="V634:V697" si="182">ABS(M634-K634)/N634</f>
        <v>1.1238226877400586</v>
      </c>
      <c r="W634" s="5">
        <f t="shared" ref="W634:W697" si="183">ABS(M634-K634)</f>
        <v>4.3300000000000054</v>
      </c>
      <c r="X634" s="5">
        <f t="shared" ref="X634:X697" si="184">ABS(M634)</f>
        <v>29.805</v>
      </c>
      <c r="Y634" s="5">
        <f t="shared" ref="Y634:Y697" si="185">ABS(M634)/N634</f>
        <v>7.7356894245017092</v>
      </c>
      <c r="Z634" s="9">
        <f t="shared" ref="Z634:Z697" si="186">SQRT(0.004022*B634*B634+0.003514*C634*C634+0.00105*D634*D634+0.000056*B634*C634+0.000608*C634*D634+0.000073*D634*B634)</f>
        <v>0.50371023416245975</v>
      </c>
      <c r="AA634">
        <f t="shared" si="169"/>
        <v>0.92999999999999972</v>
      </c>
    </row>
    <row r="635" spans="1:27">
      <c r="A635" s="1">
        <f t="shared" si="170"/>
        <v>26002</v>
      </c>
      <c r="B635" s="1">
        <v>3</v>
      </c>
      <c r="C635" s="1">
        <v>-8</v>
      </c>
      <c r="D635" s="2">
        <v>2</v>
      </c>
      <c r="E635" s="5">
        <v>10.88</v>
      </c>
      <c r="F635" s="5">
        <v>18.260000000000002</v>
      </c>
      <c r="G635" s="5">
        <v>5.37</v>
      </c>
      <c r="H635" s="5">
        <v>10.16</v>
      </c>
      <c r="I635" s="5">
        <v>3.13</v>
      </c>
      <c r="J635" s="5">
        <v>4.37</v>
      </c>
      <c r="K635" s="6">
        <f t="shared" si="171"/>
        <v>10.52</v>
      </c>
      <c r="L635" s="6">
        <f t="shared" si="172"/>
        <v>0.72000000000000064</v>
      </c>
      <c r="M635" s="6">
        <f t="shared" si="173"/>
        <v>10.695</v>
      </c>
      <c r="N635" s="5">
        <f t="shared" si="174"/>
        <v>3.4617120041967677</v>
      </c>
      <c r="O635" s="6">
        <f t="shared" si="175"/>
        <v>15.130000000000003</v>
      </c>
      <c r="P635" s="6">
        <f t="shared" si="176"/>
        <v>6.9234240083935354</v>
      </c>
      <c r="Q635" s="6">
        <f t="shared" si="177"/>
        <v>0.20319690907042623</v>
      </c>
      <c r="R635" s="5">
        <f t="shared" si="178"/>
        <v>2.0813400974041456</v>
      </c>
      <c r="S635" s="5">
        <f t="shared" si="179"/>
        <v>14.410000000000002</v>
      </c>
      <c r="T635" s="5">
        <f t="shared" si="180"/>
        <v>15.130000000000003</v>
      </c>
      <c r="U635" s="5">
        <f t="shared" si="181"/>
        <v>2.1853348836727777</v>
      </c>
      <c r="V635" s="5">
        <f t="shared" si="182"/>
        <v>5.0553021102807343E-2</v>
      </c>
      <c r="W635" s="5">
        <f t="shared" si="183"/>
        <v>0.17500000000000071</v>
      </c>
      <c r="X635" s="5">
        <f t="shared" si="184"/>
        <v>10.695</v>
      </c>
      <c r="Y635" s="5">
        <f t="shared" si="185"/>
        <v>3.0895117753972707</v>
      </c>
      <c r="Z635" s="9">
        <f t="shared" si="186"/>
        <v>0.50463848446189663</v>
      </c>
      <c r="AA635">
        <f t="shared" ref="AA635:AA698" si="187">ABS(L635)</f>
        <v>0.72000000000000064</v>
      </c>
    </row>
    <row r="636" spans="1:27">
      <c r="A636" s="1">
        <f t="shared" si="170"/>
        <v>26001</v>
      </c>
      <c r="B636" s="1">
        <v>3</v>
      </c>
      <c r="C636" s="1">
        <v>-8</v>
      </c>
      <c r="D636" s="2">
        <v>1</v>
      </c>
      <c r="E636" s="5">
        <v>32.74</v>
      </c>
      <c r="F636" s="5">
        <v>31.95</v>
      </c>
      <c r="G636" s="5">
        <v>5.81</v>
      </c>
      <c r="H636" s="5">
        <v>33.28</v>
      </c>
      <c r="I636" s="5">
        <v>36.049999999999997</v>
      </c>
      <c r="J636" s="5">
        <v>5.92</v>
      </c>
      <c r="K636" s="6">
        <f t="shared" si="171"/>
        <v>33.010000000000005</v>
      </c>
      <c r="L636" s="6">
        <f t="shared" si="172"/>
        <v>-0.53999999999999915</v>
      </c>
      <c r="M636" s="6">
        <f t="shared" si="173"/>
        <v>34</v>
      </c>
      <c r="N636" s="5">
        <f t="shared" si="174"/>
        <v>4.1473636204220146</v>
      </c>
      <c r="O636" s="6">
        <f t="shared" si="175"/>
        <v>-4.0999999999999979</v>
      </c>
      <c r="P636" s="6">
        <f t="shared" si="176"/>
        <v>8.2947272408440291</v>
      </c>
      <c r="Q636" s="6">
        <f t="shared" si="177"/>
        <v>-1.875367900875698E-2</v>
      </c>
      <c r="R636" s="5">
        <f t="shared" si="178"/>
        <v>0.42918831404970359</v>
      </c>
      <c r="S636" s="5">
        <f t="shared" si="179"/>
        <v>3.5599999999999987</v>
      </c>
      <c r="T636" s="5">
        <f t="shared" si="180"/>
        <v>4.0999999999999979</v>
      </c>
      <c r="U636" s="5">
        <f t="shared" si="181"/>
        <v>0.49428991224825408</v>
      </c>
      <c r="V636" s="5">
        <f t="shared" si="182"/>
        <v>0.23870586006135086</v>
      </c>
      <c r="W636" s="5">
        <f t="shared" si="183"/>
        <v>0.98999999999999488</v>
      </c>
      <c r="X636" s="5">
        <f t="shared" si="184"/>
        <v>34</v>
      </c>
      <c r="Y636" s="5">
        <f t="shared" si="185"/>
        <v>8.1979790324100712</v>
      </c>
      <c r="Z636" s="9">
        <f t="shared" si="186"/>
        <v>0.50611757527278189</v>
      </c>
      <c r="AA636">
        <f t="shared" si="187"/>
        <v>0.53999999999999915</v>
      </c>
    </row>
    <row r="637" spans="1:27">
      <c r="A637" s="1">
        <f t="shared" si="170"/>
        <v>6493</v>
      </c>
      <c r="B637" s="1">
        <v>1</v>
      </c>
      <c r="C637" s="1">
        <v>-7</v>
      </c>
      <c r="D637" s="2">
        <v>-7</v>
      </c>
      <c r="E637" s="5">
        <v>4.0999999999999996</v>
      </c>
      <c r="F637" s="5">
        <v>4.0599999999999996</v>
      </c>
      <c r="G637" s="5">
        <v>4.28</v>
      </c>
      <c r="H637" s="5">
        <v>4.24</v>
      </c>
      <c r="I637" s="5">
        <v>0.3</v>
      </c>
      <c r="J637" s="5">
        <v>3.84</v>
      </c>
      <c r="K637" s="6">
        <f t="shared" si="171"/>
        <v>4.17</v>
      </c>
      <c r="L637" s="6">
        <f t="shared" si="172"/>
        <v>-0.14000000000000057</v>
      </c>
      <c r="M637" s="6">
        <f t="shared" si="173"/>
        <v>2.1799999999999997</v>
      </c>
      <c r="N637" s="5">
        <f t="shared" si="174"/>
        <v>2.8750652166516155</v>
      </c>
      <c r="O637" s="6">
        <f t="shared" si="175"/>
        <v>3.76</v>
      </c>
      <c r="P637" s="6">
        <f t="shared" si="176"/>
        <v>5.750130433303231</v>
      </c>
      <c r="Q637" s="6">
        <f t="shared" si="177"/>
        <v>0.10805710137914351</v>
      </c>
      <c r="R637" s="5">
        <f t="shared" si="178"/>
        <v>0.67824548420888586</v>
      </c>
      <c r="S637" s="5">
        <f t="shared" si="179"/>
        <v>3.9000000000000004</v>
      </c>
      <c r="T637" s="5">
        <f t="shared" si="180"/>
        <v>3.76</v>
      </c>
      <c r="U637" s="5">
        <f t="shared" si="181"/>
        <v>0.65389821041677187</v>
      </c>
      <c r="V637" s="5">
        <f t="shared" si="182"/>
        <v>0.69215821209009376</v>
      </c>
      <c r="W637" s="5">
        <f t="shared" si="183"/>
        <v>1.9900000000000002</v>
      </c>
      <c r="X637" s="5">
        <f t="shared" si="184"/>
        <v>2.1799999999999997</v>
      </c>
      <c r="Y637" s="5">
        <f t="shared" si="185"/>
        <v>0.75824366952583111</v>
      </c>
      <c r="Z637" s="9">
        <f t="shared" si="186"/>
        <v>0.50650468902074341</v>
      </c>
      <c r="AA637">
        <f t="shared" si="187"/>
        <v>0.14000000000000057</v>
      </c>
    </row>
    <row r="638" spans="1:27">
      <c r="A638" s="1">
        <f t="shared" si="170"/>
        <v>13507</v>
      </c>
      <c r="B638" s="1">
        <v>1</v>
      </c>
      <c r="C638" s="1">
        <v>7</v>
      </c>
      <c r="D638" s="2">
        <v>7</v>
      </c>
      <c r="E638" s="5">
        <v>63.1</v>
      </c>
      <c r="F638" s="5">
        <v>72.91</v>
      </c>
      <c r="G638" s="5">
        <v>7.15</v>
      </c>
      <c r="H638" s="5">
        <v>63.33</v>
      </c>
      <c r="I638" s="5">
        <v>74.17</v>
      </c>
      <c r="J638" s="5">
        <v>6.54</v>
      </c>
      <c r="K638" s="6">
        <f t="shared" si="171"/>
        <v>63.215000000000003</v>
      </c>
      <c r="L638" s="6">
        <f t="shared" si="172"/>
        <v>-0.22999999999999687</v>
      </c>
      <c r="M638" s="6">
        <f t="shared" si="173"/>
        <v>73.539999999999992</v>
      </c>
      <c r="N638" s="5">
        <f t="shared" si="174"/>
        <v>4.8449484001380245</v>
      </c>
      <c r="O638" s="6">
        <f t="shared" si="175"/>
        <v>-1.2600000000000051</v>
      </c>
      <c r="P638" s="6">
        <f t="shared" si="176"/>
        <v>9.689896800276049</v>
      </c>
      <c r="Q638" s="6">
        <f t="shared" si="177"/>
        <v>8.8939560632670236E-2</v>
      </c>
      <c r="R638" s="5">
        <f t="shared" si="178"/>
        <v>0.10629628170763029</v>
      </c>
      <c r="S638" s="5">
        <f t="shared" si="179"/>
        <v>1.0300000000000082</v>
      </c>
      <c r="T638" s="5">
        <f t="shared" si="180"/>
        <v>1.2600000000000051</v>
      </c>
      <c r="U638" s="5">
        <f t="shared" si="181"/>
        <v>0.13003234461321711</v>
      </c>
      <c r="V638" s="5">
        <f t="shared" si="182"/>
        <v>2.1310856478277138</v>
      </c>
      <c r="W638" s="5">
        <f t="shared" si="183"/>
        <v>10.324999999999989</v>
      </c>
      <c r="X638" s="5">
        <f t="shared" si="184"/>
        <v>73.539999999999992</v>
      </c>
      <c r="Y638" s="5">
        <f t="shared" si="185"/>
        <v>15.178696226755472</v>
      </c>
      <c r="Z638" s="9">
        <f t="shared" si="186"/>
        <v>0.50828436922651876</v>
      </c>
      <c r="AA638">
        <f t="shared" si="187"/>
        <v>0.22999999999999687</v>
      </c>
    </row>
    <row r="639" spans="1:27">
      <c r="A639" s="1">
        <f t="shared" si="170"/>
        <v>18515</v>
      </c>
      <c r="B639" s="1">
        <v>2</v>
      </c>
      <c r="C639" s="1">
        <v>-3</v>
      </c>
      <c r="D639" s="2">
        <v>15</v>
      </c>
      <c r="E639" s="5">
        <v>18.010000000000002</v>
      </c>
      <c r="F639" s="5">
        <v>17.32</v>
      </c>
      <c r="G639" s="5">
        <v>5.0599999999999996</v>
      </c>
      <c r="H639" s="5">
        <v>18.09</v>
      </c>
      <c r="I639" s="5">
        <v>16.68</v>
      </c>
      <c r="J639" s="5">
        <v>4.28</v>
      </c>
      <c r="K639" s="6">
        <f t="shared" si="171"/>
        <v>18.05</v>
      </c>
      <c r="L639" s="6">
        <f t="shared" si="172"/>
        <v>-7.9999999999998295E-2</v>
      </c>
      <c r="M639" s="6">
        <f t="shared" si="173"/>
        <v>17</v>
      </c>
      <c r="N639" s="5">
        <f t="shared" si="174"/>
        <v>3.3136837507523254</v>
      </c>
      <c r="O639" s="6">
        <f t="shared" si="175"/>
        <v>0.64000000000000057</v>
      </c>
      <c r="P639" s="6">
        <f t="shared" si="176"/>
        <v>6.6273675015046507</v>
      </c>
      <c r="Q639" s="6">
        <f t="shared" si="177"/>
        <v>0.16586676380856966</v>
      </c>
      <c r="R639" s="5">
        <f t="shared" si="178"/>
        <v>0.10864042168123814</v>
      </c>
      <c r="S639" s="5">
        <f t="shared" si="179"/>
        <v>0.71999999999999886</v>
      </c>
      <c r="T639" s="5">
        <f t="shared" si="180"/>
        <v>0.64000000000000057</v>
      </c>
      <c r="U639" s="5">
        <f t="shared" si="181"/>
        <v>9.6569263716656362E-2</v>
      </c>
      <c r="V639" s="5">
        <f t="shared" si="182"/>
        <v>0.31686789657027858</v>
      </c>
      <c r="W639" s="5">
        <f t="shared" si="183"/>
        <v>1.0500000000000007</v>
      </c>
      <c r="X639" s="5">
        <f t="shared" si="184"/>
        <v>17</v>
      </c>
      <c r="Y639" s="5">
        <f t="shared" si="185"/>
        <v>5.1302421349473644</v>
      </c>
      <c r="Z639" s="9">
        <f t="shared" si="186"/>
        <v>0.50838764737157016</v>
      </c>
      <c r="AA639">
        <f t="shared" si="187"/>
        <v>7.9999999999998295E-2</v>
      </c>
    </row>
    <row r="640" spans="1:27">
      <c r="A640" s="1">
        <f t="shared" si="170"/>
        <v>36507</v>
      </c>
      <c r="B640" s="1">
        <v>4</v>
      </c>
      <c r="C640" s="1">
        <v>-7</v>
      </c>
      <c r="D640" s="2">
        <v>7</v>
      </c>
      <c r="E640" s="5">
        <v>1.97</v>
      </c>
      <c r="F640" s="5">
        <v>1.33</v>
      </c>
      <c r="G640" s="5">
        <v>2.93</v>
      </c>
      <c r="H640" s="5">
        <v>1.68</v>
      </c>
      <c r="I640" s="5">
        <v>8.17</v>
      </c>
      <c r="J640" s="5">
        <v>6.05</v>
      </c>
      <c r="K640" s="6">
        <f t="shared" si="171"/>
        <v>1.825</v>
      </c>
      <c r="L640" s="6">
        <f t="shared" si="172"/>
        <v>0.29000000000000004</v>
      </c>
      <c r="M640" s="6">
        <f t="shared" si="173"/>
        <v>4.75</v>
      </c>
      <c r="N640" s="5">
        <f t="shared" si="174"/>
        <v>3.361078695895114</v>
      </c>
      <c r="O640" s="6">
        <f t="shared" si="175"/>
        <v>-6.84</v>
      </c>
      <c r="P640" s="6">
        <f t="shared" si="176"/>
        <v>6.722157391790228</v>
      </c>
      <c r="Q640" s="6">
        <f t="shared" si="177"/>
        <v>-0.62003124764868078</v>
      </c>
      <c r="R640" s="5">
        <f t="shared" si="178"/>
        <v>1.0606713863480599</v>
      </c>
      <c r="S640" s="5">
        <f t="shared" si="179"/>
        <v>7.13</v>
      </c>
      <c r="T640" s="5">
        <f t="shared" si="180"/>
        <v>6.84</v>
      </c>
      <c r="U640" s="5">
        <f t="shared" si="181"/>
        <v>1.0175304744208598</v>
      </c>
      <c r="V640" s="5">
        <f t="shared" si="182"/>
        <v>0.87025632680731424</v>
      </c>
      <c r="W640" s="5">
        <f t="shared" si="183"/>
        <v>2.9249999999999998</v>
      </c>
      <c r="X640" s="5">
        <f t="shared" si="184"/>
        <v>4.75</v>
      </c>
      <c r="Y640" s="5">
        <f t="shared" si="185"/>
        <v>1.4132367700289719</v>
      </c>
      <c r="Z640" s="9">
        <f t="shared" si="186"/>
        <v>0.50859807313830829</v>
      </c>
      <c r="AA640">
        <f t="shared" si="187"/>
        <v>0.29000000000000004</v>
      </c>
    </row>
    <row r="641" spans="1:27">
      <c r="A641" s="1">
        <f t="shared" si="170"/>
        <v>26000</v>
      </c>
      <c r="B641" s="1">
        <v>3</v>
      </c>
      <c r="C641" s="1">
        <v>-8</v>
      </c>
      <c r="D641" s="2">
        <v>0</v>
      </c>
      <c r="E641" s="5">
        <v>28.85</v>
      </c>
      <c r="F641" s="5">
        <v>25.68</v>
      </c>
      <c r="G641" s="5">
        <v>5.74</v>
      </c>
      <c r="H641" s="5">
        <v>28.52</v>
      </c>
      <c r="I641" s="5">
        <v>23.06</v>
      </c>
      <c r="J641" s="5">
        <v>5.42</v>
      </c>
      <c r="K641" s="6">
        <f t="shared" si="171"/>
        <v>28.685000000000002</v>
      </c>
      <c r="L641" s="6">
        <f t="shared" si="172"/>
        <v>0.33000000000000185</v>
      </c>
      <c r="M641" s="6">
        <f t="shared" si="173"/>
        <v>24.369999999999997</v>
      </c>
      <c r="N641" s="5">
        <f t="shared" si="174"/>
        <v>3.9472775428135276</v>
      </c>
      <c r="O641" s="6">
        <f t="shared" si="175"/>
        <v>2.620000000000001</v>
      </c>
      <c r="P641" s="6">
        <f t="shared" si="176"/>
        <v>7.8945550856270552</v>
      </c>
      <c r="Q641" s="6">
        <f t="shared" si="177"/>
        <v>5.7300558372376631E-2</v>
      </c>
      <c r="R641" s="5">
        <f t="shared" si="178"/>
        <v>0.29007334487654757</v>
      </c>
      <c r="S641" s="5">
        <f t="shared" si="179"/>
        <v>2.2899999999999991</v>
      </c>
      <c r="T641" s="5">
        <f t="shared" si="180"/>
        <v>2.620000000000001</v>
      </c>
      <c r="U641" s="5">
        <f t="shared" si="181"/>
        <v>0.3318743072386704</v>
      </c>
      <c r="V641" s="5">
        <f t="shared" si="182"/>
        <v>1.0931585005609648</v>
      </c>
      <c r="W641" s="5">
        <f t="shared" si="183"/>
        <v>4.3150000000000048</v>
      </c>
      <c r="X641" s="5">
        <f t="shared" si="184"/>
        <v>24.369999999999997</v>
      </c>
      <c r="Y641" s="5">
        <f t="shared" si="185"/>
        <v>6.1738754713025905</v>
      </c>
      <c r="Z641" s="9">
        <f t="shared" si="186"/>
        <v>0.50965674723288024</v>
      </c>
      <c r="AA641">
        <f t="shared" si="187"/>
        <v>0.33000000000000185</v>
      </c>
    </row>
    <row r="642" spans="1:27">
      <c r="A642" s="1">
        <f t="shared" si="170"/>
        <v>48011</v>
      </c>
      <c r="B642" s="1">
        <v>5</v>
      </c>
      <c r="C642" s="1">
        <v>-4</v>
      </c>
      <c r="D642" s="2">
        <v>11</v>
      </c>
      <c r="E642" s="5">
        <v>32.08</v>
      </c>
      <c r="F642" s="5">
        <v>39.76</v>
      </c>
      <c r="G642" s="5">
        <v>5.85</v>
      </c>
      <c r="H642" s="5">
        <v>32.979999999999997</v>
      </c>
      <c r="I642" s="5">
        <v>34.130000000000003</v>
      </c>
      <c r="J642" s="5">
        <v>6.26</v>
      </c>
      <c r="K642" s="6">
        <f t="shared" si="171"/>
        <v>32.53</v>
      </c>
      <c r="L642" s="6">
        <f t="shared" si="172"/>
        <v>-0.89999999999999858</v>
      </c>
      <c r="M642" s="6">
        <f t="shared" si="173"/>
        <v>36.945</v>
      </c>
      <c r="N642" s="5">
        <f t="shared" si="174"/>
        <v>4.2839847105236029</v>
      </c>
      <c r="O642" s="6">
        <f t="shared" si="175"/>
        <v>5.6299999999999955</v>
      </c>
      <c r="P642" s="6">
        <f t="shared" si="176"/>
        <v>8.5679694210472057</v>
      </c>
      <c r="Q642" s="6">
        <f t="shared" si="177"/>
        <v>-6.7635107430721375E-2</v>
      </c>
      <c r="R642" s="5">
        <f t="shared" si="178"/>
        <v>0.76214090866840134</v>
      </c>
      <c r="S642" s="5">
        <f t="shared" si="179"/>
        <v>6.529999999999994</v>
      </c>
      <c r="T642" s="5">
        <f t="shared" si="180"/>
        <v>5.6299999999999955</v>
      </c>
      <c r="U642" s="5">
        <f t="shared" si="181"/>
        <v>0.65709851696831545</v>
      </c>
      <c r="V642" s="5">
        <f t="shared" si="182"/>
        <v>1.0305825763463996</v>
      </c>
      <c r="W642" s="5">
        <f t="shared" si="183"/>
        <v>4.4149999999999991</v>
      </c>
      <c r="X642" s="5">
        <f t="shared" si="184"/>
        <v>36.945</v>
      </c>
      <c r="Y642" s="5">
        <f t="shared" si="185"/>
        <v>8.6239803585770645</v>
      </c>
      <c r="Z642" s="9">
        <f t="shared" si="186"/>
        <v>0.50986959117013442</v>
      </c>
      <c r="AA642">
        <f t="shared" si="187"/>
        <v>0.89999999999999858</v>
      </c>
    </row>
    <row r="643" spans="1:27">
      <c r="A643" s="1">
        <f t="shared" si="170"/>
        <v>37010</v>
      </c>
      <c r="B643" s="1">
        <v>4</v>
      </c>
      <c r="C643" s="1">
        <v>-6</v>
      </c>
      <c r="D643" s="2">
        <v>10</v>
      </c>
      <c r="E643" s="5">
        <v>94.75</v>
      </c>
      <c r="F643" s="5">
        <v>87.74</v>
      </c>
      <c r="G643" s="5">
        <v>7.51</v>
      </c>
      <c r="H643" s="5">
        <v>94.95</v>
      </c>
      <c r="I643" s="5">
        <v>93.06</v>
      </c>
      <c r="J643" s="5">
        <v>9.07</v>
      </c>
      <c r="K643" s="6">
        <f t="shared" si="171"/>
        <v>94.85</v>
      </c>
      <c r="L643" s="6">
        <f t="shared" si="172"/>
        <v>-0.20000000000000284</v>
      </c>
      <c r="M643" s="6">
        <f t="shared" si="173"/>
        <v>90.4</v>
      </c>
      <c r="N643" s="5">
        <f t="shared" si="174"/>
        <v>5.8878051937882594</v>
      </c>
      <c r="O643" s="6">
        <f t="shared" si="175"/>
        <v>-5.3200000000000074</v>
      </c>
      <c r="P643" s="6">
        <f t="shared" si="176"/>
        <v>11.775610387576519</v>
      </c>
      <c r="Q643" s="6">
        <f t="shared" si="177"/>
        <v>-0.18652724191396541</v>
      </c>
      <c r="R643" s="5">
        <f t="shared" si="178"/>
        <v>0.43479699408208144</v>
      </c>
      <c r="S643" s="5">
        <f t="shared" si="179"/>
        <v>5.1200000000000045</v>
      </c>
      <c r="T643" s="5">
        <f t="shared" si="180"/>
        <v>5.3200000000000074</v>
      </c>
      <c r="U643" s="5">
        <f t="shared" si="181"/>
        <v>0.45178125166341299</v>
      </c>
      <c r="V643" s="5">
        <f t="shared" si="182"/>
        <v>0.75579946236924056</v>
      </c>
      <c r="W643" s="5">
        <f t="shared" si="183"/>
        <v>4.4499999999999886</v>
      </c>
      <c r="X643" s="5">
        <f t="shared" si="184"/>
        <v>90.4</v>
      </c>
      <c r="Y643" s="5">
        <f t="shared" si="185"/>
        <v>15.353768853523489</v>
      </c>
      <c r="Z643" s="9">
        <f t="shared" si="186"/>
        <v>0.51083461120014173</v>
      </c>
      <c r="AA643">
        <f t="shared" si="187"/>
        <v>0.20000000000000284</v>
      </c>
    </row>
    <row r="644" spans="1:27">
      <c r="A644" s="1">
        <f t="shared" si="170"/>
        <v>4004</v>
      </c>
      <c r="B644" s="1">
        <v>0</v>
      </c>
      <c r="C644" s="1">
        <v>8</v>
      </c>
      <c r="D644" s="2">
        <v>4</v>
      </c>
      <c r="E644" s="5">
        <v>42.27</v>
      </c>
      <c r="F644" s="5">
        <v>41.28</v>
      </c>
      <c r="G644" s="5">
        <v>5.91</v>
      </c>
      <c r="H644" s="5">
        <v>42.18</v>
      </c>
      <c r="I644" s="5">
        <v>52.5</v>
      </c>
      <c r="J644" s="5">
        <v>6.75</v>
      </c>
      <c r="K644" s="6">
        <f t="shared" si="171"/>
        <v>42.225000000000001</v>
      </c>
      <c r="L644" s="6">
        <f t="shared" si="172"/>
        <v>9.0000000000003411E-2</v>
      </c>
      <c r="M644" s="6">
        <f t="shared" si="173"/>
        <v>46.89</v>
      </c>
      <c r="N644" s="5">
        <f t="shared" si="174"/>
        <v>4.4858276828250991</v>
      </c>
      <c r="O644" s="6">
        <f t="shared" si="175"/>
        <v>-11.219999999999999</v>
      </c>
      <c r="P644" s="6">
        <f t="shared" si="176"/>
        <v>8.9716553656501983</v>
      </c>
      <c r="Q644" s="6">
        <f t="shared" si="177"/>
        <v>-0.13211977547688797</v>
      </c>
      <c r="R644" s="5">
        <f t="shared" si="178"/>
        <v>1.260636921398322</v>
      </c>
      <c r="S644" s="5">
        <f t="shared" si="179"/>
        <v>11.310000000000002</v>
      </c>
      <c r="T644" s="5">
        <f t="shared" si="180"/>
        <v>11.219999999999999</v>
      </c>
      <c r="U644" s="5">
        <f t="shared" si="181"/>
        <v>1.250605327859343</v>
      </c>
      <c r="V644" s="5">
        <f t="shared" si="182"/>
        <v>1.0399418635407904</v>
      </c>
      <c r="W644" s="5">
        <f t="shared" si="183"/>
        <v>4.6649999999999991</v>
      </c>
      <c r="X644" s="5">
        <f t="shared" si="184"/>
        <v>46.89</v>
      </c>
      <c r="Y644" s="5">
        <f t="shared" si="185"/>
        <v>10.452920467615792</v>
      </c>
      <c r="Z644" s="9">
        <f t="shared" si="186"/>
        <v>0.51103033178080537</v>
      </c>
      <c r="AA644">
        <f t="shared" si="187"/>
        <v>9.0000000000003411E-2</v>
      </c>
    </row>
    <row r="645" spans="1:27">
      <c r="A645" s="1">
        <f t="shared" si="170"/>
        <v>15997</v>
      </c>
      <c r="B645" s="1">
        <v>2</v>
      </c>
      <c r="C645" s="1">
        <v>-8</v>
      </c>
      <c r="D645" s="2">
        <v>-3</v>
      </c>
      <c r="E645" s="5">
        <v>19.23</v>
      </c>
      <c r="F645" s="5">
        <v>29.74</v>
      </c>
      <c r="G645" s="5">
        <v>5.86</v>
      </c>
      <c r="H645" s="5">
        <v>19.2</v>
      </c>
      <c r="I645" s="5">
        <v>23.47</v>
      </c>
      <c r="J645" s="5">
        <v>5.18</v>
      </c>
      <c r="K645" s="6">
        <f t="shared" si="171"/>
        <v>19.215</v>
      </c>
      <c r="L645" s="6">
        <f t="shared" si="172"/>
        <v>3.0000000000001137E-2</v>
      </c>
      <c r="M645" s="6">
        <f t="shared" si="173"/>
        <v>26.604999999999997</v>
      </c>
      <c r="N645" s="5">
        <f t="shared" si="174"/>
        <v>3.9106265482656357</v>
      </c>
      <c r="O645" s="6">
        <f t="shared" si="175"/>
        <v>6.27</v>
      </c>
      <c r="P645" s="6">
        <f t="shared" si="176"/>
        <v>7.8212530965312714</v>
      </c>
      <c r="Q645" s="6">
        <f t="shared" si="177"/>
        <v>0.12272281435951103</v>
      </c>
      <c r="R645" s="5">
        <f t="shared" si="178"/>
        <v>0.79782611852408158</v>
      </c>
      <c r="S645" s="5">
        <f t="shared" si="179"/>
        <v>6.2399999999999984</v>
      </c>
      <c r="T645" s="5">
        <f t="shared" si="180"/>
        <v>6.27</v>
      </c>
      <c r="U645" s="5">
        <f t="shared" si="181"/>
        <v>0.80166182101698602</v>
      </c>
      <c r="V645" s="5">
        <f t="shared" si="182"/>
        <v>1.8897227615041545</v>
      </c>
      <c r="W645" s="5">
        <f t="shared" si="183"/>
        <v>7.389999999999997</v>
      </c>
      <c r="X645" s="5">
        <f t="shared" si="184"/>
        <v>26.604999999999997</v>
      </c>
      <c r="Y645" s="5">
        <f t="shared" si="185"/>
        <v>6.8032576549144856</v>
      </c>
      <c r="Z645" s="9">
        <f t="shared" si="186"/>
        <v>0.51350949358312747</v>
      </c>
      <c r="AA645">
        <f t="shared" si="187"/>
        <v>3.0000000000001137E-2</v>
      </c>
    </row>
    <row r="646" spans="1:27">
      <c r="A646" s="1">
        <f t="shared" si="170"/>
        <v>5996</v>
      </c>
      <c r="B646" s="1">
        <v>1</v>
      </c>
      <c r="C646" s="1">
        <v>-8</v>
      </c>
      <c r="D646" s="2">
        <v>-4</v>
      </c>
      <c r="E646" s="5">
        <v>56.86</v>
      </c>
      <c r="F646" s="5">
        <v>67.55</v>
      </c>
      <c r="G646" s="5">
        <v>7.12</v>
      </c>
      <c r="H646" s="5">
        <v>55.57</v>
      </c>
      <c r="I646" s="5">
        <v>66.97</v>
      </c>
      <c r="J646" s="5">
        <v>6.33</v>
      </c>
      <c r="K646" s="6">
        <f t="shared" si="171"/>
        <v>56.215000000000003</v>
      </c>
      <c r="L646" s="6">
        <f t="shared" si="172"/>
        <v>1.2899999999999991</v>
      </c>
      <c r="M646" s="6">
        <f t="shared" si="173"/>
        <v>67.259999999999991</v>
      </c>
      <c r="N646" s="5">
        <f t="shared" si="174"/>
        <v>4.7634887425079535</v>
      </c>
      <c r="O646" s="6">
        <f t="shared" si="175"/>
        <v>0.57999999999999829</v>
      </c>
      <c r="P646" s="6">
        <f t="shared" si="176"/>
        <v>9.526977485015907</v>
      </c>
      <c r="Q646" s="6">
        <f t="shared" si="177"/>
        <v>0.11706824234024107</v>
      </c>
      <c r="R646" s="5">
        <f t="shared" si="178"/>
        <v>7.4525210237632394E-2</v>
      </c>
      <c r="S646" s="5">
        <f t="shared" si="179"/>
        <v>0.71000000000000085</v>
      </c>
      <c r="T646" s="5">
        <f t="shared" si="180"/>
        <v>0.57999999999999829</v>
      </c>
      <c r="U646" s="5">
        <f t="shared" si="181"/>
        <v>6.0879749208206498E-2</v>
      </c>
      <c r="V646" s="5">
        <f t="shared" si="182"/>
        <v>2.3186787241539379</v>
      </c>
      <c r="W646" s="5">
        <f t="shared" si="183"/>
        <v>11.044999999999987</v>
      </c>
      <c r="X646" s="5">
        <f t="shared" si="184"/>
        <v>67.259999999999991</v>
      </c>
      <c r="Y646" s="5">
        <f t="shared" si="185"/>
        <v>14.119903212910277</v>
      </c>
      <c r="Z646" s="9">
        <f t="shared" si="186"/>
        <v>0.51423146539277431</v>
      </c>
      <c r="AA646">
        <f t="shared" si="187"/>
        <v>1.2899999999999991</v>
      </c>
    </row>
    <row r="647" spans="1:27">
      <c r="A647" s="1">
        <f t="shared" si="170"/>
        <v>47510</v>
      </c>
      <c r="B647" s="1">
        <v>5</v>
      </c>
      <c r="C647" s="1">
        <v>-5</v>
      </c>
      <c r="D647" s="2">
        <v>10</v>
      </c>
      <c r="E647" s="5">
        <v>1.03</v>
      </c>
      <c r="F647" s="5">
        <v>2.5499999999999998</v>
      </c>
      <c r="G647" s="5">
        <v>4.3099999999999996</v>
      </c>
      <c r="H647" s="5">
        <v>1.07</v>
      </c>
      <c r="I647" s="5">
        <v>5.15</v>
      </c>
      <c r="J647" s="5">
        <v>5.12</v>
      </c>
      <c r="K647" s="6">
        <f t="shared" si="171"/>
        <v>1.05</v>
      </c>
      <c r="L647" s="6">
        <f t="shared" si="172"/>
        <v>-4.0000000000000036E-2</v>
      </c>
      <c r="M647" s="6">
        <f t="shared" si="173"/>
        <v>3.85</v>
      </c>
      <c r="N647" s="5">
        <f t="shared" si="174"/>
        <v>3.3462852538299837</v>
      </c>
      <c r="O647" s="6">
        <f t="shared" si="175"/>
        <v>-2.6000000000000005</v>
      </c>
      <c r="P647" s="6">
        <f t="shared" si="176"/>
        <v>6.6925705076599673</v>
      </c>
      <c r="Q647" s="6">
        <f t="shared" si="177"/>
        <v>-0.1705339301860887</v>
      </c>
      <c r="R647" s="5">
        <f t="shared" si="178"/>
        <v>0.38251371383685207</v>
      </c>
      <c r="S647" s="5">
        <f t="shared" si="179"/>
        <v>2.5600000000000005</v>
      </c>
      <c r="T647" s="5">
        <f t="shared" si="180"/>
        <v>2.6000000000000005</v>
      </c>
      <c r="U647" s="5">
        <f t="shared" si="181"/>
        <v>0.38849049061555291</v>
      </c>
      <c r="V647" s="5">
        <f t="shared" si="182"/>
        <v>0.83674874901811369</v>
      </c>
      <c r="W647" s="5">
        <f t="shared" si="183"/>
        <v>2.8</v>
      </c>
      <c r="X647" s="5">
        <f t="shared" si="184"/>
        <v>3.85</v>
      </c>
      <c r="Y647" s="5">
        <f t="shared" si="185"/>
        <v>1.1505295298999063</v>
      </c>
      <c r="Z647" s="9">
        <f t="shared" si="186"/>
        <v>0.51502427127272354</v>
      </c>
      <c r="AA647">
        <f t="shared" si="187"/>
        <v>4.0000000000000036E-2</v>
      </c>
    </row>
    <row r="648" spans="1:27">
      <c r="A648" s="1">
        <f t="shared" si="170"/>
        <v>25999</v>
      </c>
      <c r="B648" s="1">
        <v>3</v>
      </c>
      <c r="C648" s="1">
        <v>-8</v>
      </c>
      <c r="D648" s="2">
        <v>-1</v>
      </c>
      <c r="E648" s="5">
        <v>18.62</v>
      </c>
      <c r="F648" s="5">
        <v>12.94</v>
      </c>
      <c r="G648" s="5">
        <v>4.3899999999999997</v>
      </c>
      <c r="H648" s="5">
        <v>18.170000000000002</v>
      </c>
      <c r="I648" s="5">
        <v>18.600000000000001</v>
      </c>
      <c r="J648" s="5">
        <v>5.1100000000000003</v>
      </c>
      <c r="K648" s="6">
        <f t="shared" si="171"/>
        <v>18.395000000000003</v>
      </c>
      <c r="L648" s="6">
        <f t="shared" si="172"/>
        <v>0.44999999999999929</v>
      </c>
      <c r="M648" s="6">
        <f t="shared" si="173"/>
        <v>15.77</v>
      </c>
      <c r="N648" s="5">
        <f t="shared" si="174"/>
        <v>3.3683898230460203</v>
      </c>
      <c r="O648" s="6">
        <f t="shared" si="175"/>
        <v>-5.6600000000000019</v>
      </c>
      <c r="P648" s="6">
        <f t="shared" si="176"/>
        <v>6.7367796460920406</v>
      </c>
      <c r="Q648" s="6">
        <f t="shared" si="177"/>
        <v>-0.15071324381612991</v>
      </c>
      <c r="R648" s="5">
        <f t="shared" si="178"/>
        <v>0.90696153369724208</v>
      </c>
      <c r="S648" s="5">
        <f t="shared" si="179"/>
        <v>6.1100000000000012</v>
      </c>
      <c r="T648" s="5">
        <f t="shared" si="180"/>
        <v>5.6600000000000019</v>
      </c>
      <c r="U648" s="5">
        <f t="shared" si="181"/>
        <v>0.84016403939875473</v>
      </c>
      <c r="V648" s="5">
        <f t="shared" si="182"/>
        <v>0.77930410014902241</v>
      </c>
      <c r="W648" s="5">
        <f t="shared" si="183"/>
        <v>2.6250000000000036</v>
      </c>
      <c r="X648" s="5">
        <f t="shared" si="184"/>
        <v>15.77</v>
      </c>
      <c r="Y648" s="5">
        <f t="shared" si="185"/>
        <v>4.6817621559428826</v>
      </c>
      <c r="Z648" s="9">
        <f t="shared" si="186"/>
        <v>0.51521354795851393</v>
      </c>
      <c r="AA648">
        <f t="shared" si="187"/>
        <v>0.44999999999999929</v>
      </c>
    </row>
    <row r="649" spans="1:27">
      <c r="A649" s="1">
        <f t="shared" si="170"/>
        <v>28014</v>
      </c>
      <c r="B649" s="1">
        <v>3</v>
      </c>
      <c r="C649" s="1">
        <v>-4</v>
      </c>
      <c r="D649" s="2">
        <v>14</v>
      </c>
      <c r="E649" s="5">
        <v>21.15</v>
      </c>
      <c r="F649" s="5">
        <v>32.04</v>
      </c>
      <c r="G649" s="5">
        <v>5.98</v>
      </c>
      <c r="H649" s="5">
        <v>21.67</v>
      </c>
      <c r="I649" s="5">
        <v>19.29</v>
      </c>
      <c r="J649" s="5">
        <v>4.67</v>
      </c>
      <c r="K649" s="6">
        <f t="shared" si="171"/>
        <v>21.41</v>
      </c>
      <c r="L649" s="6">
        <f t="shared" si="172"/>
        <v>-0.52000000000000313</v>
      </c>
      <c r="M649" s="6">
        <f t="shared" si="173"/>
        <v>25.664999999999999</v>
      </c>
      <c r="N649" s="5">
        <f t="shared" si="174"/>
        <v>3.7937217873745039</v>
      </c>
      <c r="O649" s="6">
        <f t="shared" si="175"/>
        <v>12.75</v>
      </c>
      <c r="P649" s="6">
        <f t="shared" si="176"/>
        <v>7.5874435747490079</v>
      </c>
      <c r="Q649" s="6">
        <f t="shared" si="177"/>
        <v>0.24234270696360746</v>
      </c>
      <c r="R649" s="5">
        <f t="shared" si="178"/>
        <v>1.7489421659967961</v>
      </c>
      <c r="S649" s="5">
        <f t="shared" si="179"/>
        <v>13.270000000000003</v>
      </c>
      <c r="T649" s="5">
        <f t="shared" si="180"/>
        <v>12.75</v>
      </c>
      <c r="U649" s="5">
        <f t="shared" si="181"/>
        <v>1.680407883681925</v>
      </c>
      <c r="V649" s="5">
        <f t="shared" si="182"/>
        <v>1.1215898894222101</v>
      </c>
      <c r="W649" s="5">
        <f t="shared" si="183"/>
        <v>4.254999999999999</v>
      </c>
      <c r="X649" s="5">
        <f t="shared" si="184"/>
        <v>25.664999999999999</v>
      </c>
      <c r="Y649" s="5">
        <f t="shared" si="185"/>
        <v>6.7651244446582908</v>
      </c>
      <c r="Z649" s="9">
        <f t="shared" si="186"/>
        <v>0.51630223706662359</v>
      </c>
      <c r="AA649">
        <f t="shared" si="187"/>
        <v>0.52000000000000313</v>
      </c>
    </row>
    <row r="650" spans="1:27">
      <c r="A650" s="1">
        <f t="shared" si="170"/>
        <v>16493</v>
      </c>
      <c r="B650" s="1">
        <v>2</v>
      </c>
      <c r="C650" s="1">
        <v>-7</v>
      </c>
      <c r="D650" s="2">
        <v>-7</v>
      </c>
      <c r="E650" s="5">
        <v>22.58</v>
      </c>
      <c r="F650" s="5">
        <v>16.66</v>
      </c>
      <c r="G650" s="5">
        <v>5.35</v>
      </c>
      <c r="H650" s="5">
        <v>22.35</v>
      </c>
      <c r="I650" s="5">
        <v>17.16</v>
      </c>
      <c r="J650" s="5">
        <v>4.74</v>
      </c>
      <c r="K650" s="6">
        <f t="shared" si="171"/>
        <v>22.465</v>
      </c>
      <c r="L650" s="6">
        <f t="shared" si="172"/>
        <v>0.22999999999999687</v>
      </c>
      <c r="M650" s="6">
        <f t="shared" si="173"/>
        <v>16.91</v>
      </c>
      <c r="N650" s="5">
        <f t="shared" si="174"/>
        <v>3.5738669533154139</v>
      </c>
      <c r="O650" s="6">
        <f t="shared" si="175"/>
        <v>-0.5</v>
      </c>
      <c r="P650" s="6">
        <f t="shared" si="176"/>
        <v>7.1477339066308279</v>
      </c>
      <c r="Q650" s="6">
        <f t="shared" si="177"/>
        <v>0.12047148077611895</v>
      </c>
      <c r="R650" s="5">
        <f t="shared" si="178"/>
        <v>0.10213027087127413</v>
      </c>
      <c r="S650" s="5">
        <f t="shared" si="179"/>
        <v>0.72999999999999687</v>
      </c>
      <c r="T650" s="5">
        <f t="shared" si="180"/>
        <v>0.5</v>
      </c>
      <c r="U650" s="5">
        <f t="shared" si="181"/>
        <v>6.9952240322790793E-2</v>
      </c>
      <c r="V650" s="5">
        <f t="shared" si="182"/>
        <v>1.5543387799724115</v>
      </c>
      <c r="W650" s="5">
        <f t="shared" si="183"/>
        <v>5.5549999999999997</v>
      </c>
      <c r="X650" s="5">
        <f t="shared" si="184"/>
        <v>16.91</v>
      </c>
      <c r="Y650" s="5">
        <f t="shared" si="185"/>
        <v>4.7315695354335698</v>
      </c>
      <c r="Z650" s="9">
        <f t="shared" si="186"/>
        <v>0.51740699647376243</v>
      </c>
      <c r="AA650">
        <f t="shared" si="187"/>
        <v>0.22999999999999687</v>
      </c>
    </row>
    <row r="651" spans="1:27">
      <c r="A651" s="1">
        <f t="shared" si="170"/>
        <v>3010</v>
      </c>
      <c r="B651" s="1">
        <v>0</v>
      </c>
      <c r="C651" s="1">
        <v>6</v>
      </c>
      <c r="D651" s="2">
        <v>10</v>
      </c>
      <c r="E651" s="5">
        <v>2.61</v>
      </c>
      <c r="F651" s="5">
        <v>-4.83</v>
      </c>
      <c r="G651" s="5">
        <v>4.17</v>
      </c>
      <c r="H651" s="5">
        <v>3</v>
      </c>
      <c r="I651" s="5">
        <v>-6.31</v>
      </c>
      <c r="J651" s="5">
        <v>4.21</v>
      </c>
      <c r="K651" s="6">
        <f t="shared" si="171"/>
        <v>2.8049999999999997</v>
      </c>
      <c r="L651" s="6">
        <f t="shared" si="172"/>
        <v>-0.39000000000000012</v>
      </c>
      <c r="M651" s="6">
        <f t="shared" si="173"/>
        <v>-5.57</v>
      </c>
      <c r="N651" s="5">
        <f t="shared" si="174"/>
        <v>2.962811165093044</v>
      </c>
      <c r="O651" s="6">
        <f t="shared" si="175"/>
        <v>1.4799999999999995</v>
      </c>
      <c r="P651" s="6">
        <f t="shared" si="176"/>
        <v>5.925622330186088</v>
      </c>
      <c r="Q651" s="6">
        <f t="shared" si="177"/>
        <v>-9.5463218750890099E-3</v>
      </c>
      <c r="R651" s="5">
        <f t="shared" si="178"/>
        <v>0.31557866765722042</v>
      </c>
      <c r="S651" s="5">
        <f t="shared" si="179"/>
        <v>1.8699999999999997</v>
      </c>
      <c r="T651" s="5">
        <f t="shared" si="180"/>
        <v>1.4799999999999995</v>
      </c>
      <c r="U651" s="5">
        <f t="shared" si="181"/>
        <v>0.24976279579288033</v>
      </c>
      <c r="V651" s="5">
        <f t="shared" si="182"/>
        <v>2.8267073172505044</v>
      </c>
      <c r="W651" s="5">
        <f t="shared" si="183"/>
        <v>8.375</v>
      </c>
      <c r="X651" s="5">
        <f t="shared" si="184"/>
        <v>5.57</v>
      </c>
      <c r="Y651" s="5">
        <f t="shared" si="185"/>
        <v>1.879971314278843</v>
      </c>
      <c r="Z651" s="9">
        <f t="shared" si="186"/>
        <v>0.51767171064295181</v>
      </c>
      <c r="AA651">
        <f t="shared" si="187"/>
        <v>0.39000000000000012</v>
      </c>
    </row>
    <row r="652" spans="1:27">
      <c r="A652" s="1">
        <f t="shared" si="170"/>
        <v>39514</v>
      </c>
      <c r="B652" s="1">
        <v>4</v>
      </c>
      <c r="C652" s="1">
        <v>-1</v>
      </c>
      <c r="D652" s="2">
        <v>14</v>
      </c>
      <c r="E652" s="5">
        <v>55.27</v>
      </c>
      <c r="F652" s="5">
        <v>74.03</v>
      </c>
      <c r="G652" s="5">
        <v>7.62</v>
      </c>
      <c r="H652" s="5">
        <v>54.53</v>
      </c>
      <c r="I652" s="5">
        <v>51.3</v>
      </c>
      <c r="J652" s="5">
        <v>6.73</v>
      </c>
      <c r="K652" s="6">
        <f t="shared" si="171"/>
        <v>54.900000000000006</v>
      </c>
      <c r="L652" s="6">
        <f t="shared" si="172"/>
        <v>0.74000000000000199</v>
      </c>
      <c r="M652" s="6">
        <f t="shared" si="173"/>
        <v>62.664999999999999</v>
      </c>
      <c r="N652" s="5">
        <f t="shared" si="174"/>
        <v>5.0832396166224552</v>
      </c>
      <c r="O652" s="6">
        <f t="shared" si="175"/>
        <v>22.730000000000004</v>
      </c>
      <c r="P652" s="6">
        <f t="shared" si="176"/>
        <v>10.16647923324491</v>
      </c>
      <c r="Q652" s="6">
        <f t="shared" si="177"/>
        <v>0.12356650183392943</v>
      </c>
      <c r="R652" s="5">
        <f t="shared" si="178"/>
        <v>2.1629906967292638</v>
      </c>
      <c r="S652" s="5">
        <f t="shared" si="179"/>
        <v>21.990000000000002</v>
      </c>
      <c r="T652" s="5">
        <f t="shared" si="180"/>
        <v>22.730000000000004</v>
      </c>
      <c r="U652" s="5">
        <f t="shared" si="181"/>
        <v>2.235778923904328</v>
      </c>
      <c r="V652" s="5">
        <f t="shared" si="182"/>
        <v>1.5275691459847858</v>
      </c>
      <c r="W652" s="5">
        <f t="shared" si="183"/>
        <v>7.7649999999999935</v>
      </c>
      <c r="X652" s="5">
        <f t="shared" si="184"/>
        <v>62.664999999999999</v>
      </c>
      <c r="Y652" s="5">
        <f t="shared" si="185"/>
        <v>12.327768259257782</v>
      </c>
      <c r="Z652" s="9">
        <f t="shared" si="186"/>
        <v>0.51866945157778466</v>
      </c>
      <c r="AA652">
        <f t="shared" si="187"/>
        <v>0.74000000000000199</v>
      </c>
    </row>
    <row r="653" spans="1:27">
      <c r="A653" s="1">
        <f t="shared" si="170"/>
        <v>26494</v>
      </c>
      <c r="B653" s="1">
        <v>3</v>
      </c>
      <c r="C653" s="1">
        <v>-7</v>
      </c>
      <c r="D653" s="2">
        <v>-6</v>
      </c>
      <c r="E653" s="5">
        <v>15.65</v>
      </c>
      <c r="F653" s="5">
        <v>20.32</v>
      </c>
      <c r="G653" s="5">
        <v>5.86</v>
      </c>
      <c r="H653" s="5">
        <v>16.09</v>
      </c>
      <c r="I653" s="5">
        <v>21.87</v>
      </c>
      <c r="J653" s="5">
        <v>5.47</v>
      </c>
      <c r="K653" s="6">
        <f t="shared" si="171"/>
        <v>15.870000000000001</v>
      </c>
      <c r="L653" s="6">
        <f t="shared" si="172"/>
        <v>-0.4399999999999995</v>
      </c>
      <c r="M653" s="6">
        <f t="shared" si="173"/>
        <v>21.094999999999999</v>
      </c>
      <c r="N653" s="5">
        <f t="shared" si="174"/>
        <v>4.0081323580939792</v>
      </c>
      <c r="O653" s="6">
        <f t="shared" si="175"/>
        <v>-1.5500000000000007</v>
      </c>
      <c r="P653" s="6">
        <f t="shared" si="176"/>
        <v>8.0162647161879583</v>
      </c>
      <c r="Q653" s="6">
        <f t="shared" si="177"/>
        <v>6.8762303436792557E-2</v>
      </c>
      <c r="R653" s="5">
        <f t="shared" si="178"/>
        <v>0.13846848118157565</v>
      </c>
      <c r="S653" s="5">
        <f t="shared" si="179"/>
        <v>1.1100000000000012</v>
      </c>
      <c r="T653" s="5">
        <f t="shared" si="180"/>
        <v>1.5500000000000007</v>
      </c>
      <c r="U653" s="5">
        <f t="shared" si="181"/>
        <v>0.19335688813643434</v>
      </c>
      <c r="V653" s="5">
        <f t="shared" si="182"/>
        <v>1.3035996651778949</v>
      </c>
      <c r="W653" s="5">
        <f t="shared" si="183"/>
        <v>5.2249999999999979</v>
      </c>
      <c r="X653" s="5">
        <f t="shared" si="184"/>
        <v>21.094999999999999</v>
      </c>
      <c r="Y653" s="5">
        <f t="shared" si="185"/>
        <v>5.2630497486942973</v>
      </c>
      <c r="Z653" s="9">
        <f t="shared" si="186"/>
        <v>0.51887378041292476</v>
      </c>
      <c r="AA653">
        <f t="shared" si="187"/>
        <v>0.4399999999999995</v>
      </c>
    </row>
    <row r="654" spans="1:27">
      <c r="A654" s="1">
        <f t="shared" si="170"/>
        <v>37512</v>
      </c>
      <c r="B654" s="1">
        <v>4</v>
      </c>
      <c r="C654" s="1">
        <v>-5</v>
      </c>
      <c r="D654" s="2">
        <v>12</v>
      </c>
      <c r="E654" s="5">
        <v>22.49</v>
      </c>
      <c r="F654" s="5">
        <v>18.739999999999998</v>
      </c>
      <c r="G654" s="5">
        <v>5.27</v>
      </c>
      <c r="H654" s="5">
        <v>21.37</v>
      </c>
      <c r="I654" s="5">
        <v>19.55</v>
      </c>
      <c r="J654" s="5">
        <v>5.64</v>
      </c>
      <c r="K654" s="6">
        <f t="shared" si="171"/>
        <v>21.93</v>
      </c>
      <c r="L654" s="6">
        <f t="shared" si="172"/>
        <v>1.1199999999999974</v>
      </c>
      <c r="M654" s="6">
        <f t="shared" si="173"/>
        <v>19.145</v>
      </c>
      <c r="N654" s="5">
        <f t="shared" si="174"/>
        <v>3.8594850692806157</v>
      </c>
      <c r="O654" s="6">
        <f t="shared" si="175"/>
        <v>-0.81000000000000227</v>
      </c>
      <c r="P654" s="6">
        <f t="shared" si="176"/>
        <v>7.7189701385612315</v>
      </c>
      <c r="Q654" s="6">
        <f t="shared" si="177"/>
        <v>-6.7749758737884441E-2</v>
      </c>
      <c r="R654" s="5">
        <f t="shared" si="178"/>
        <v>0.25003335488479295</v>
      </c>
      <c r="S654" s="5">
        <f t="shared" si="179"/>
        <v>1.9299999999999997</v>
      </c>
      <c r="T654" s="5">
        <f t="shared" si="180"/>
        <v>0.81000000000000227</v>
      </c>
      <c r="U654" s="5">
        <f t="shared" si="181"/>
        <v>0.10493627847496523</v>
      </c>
      <c r="V654" s="5">
        <f t="shared" si="182"/>
        <v>0.72159885321673412</v>
      </c>
      <c r="W654" s="5">
        <f t="shared" si="183"/>
        <v>2.7850000000000001</v>
      </c>
      <c r="X654" s="5">
        <f t="shared" si="184"/>
        <v>19.145</v>
      </c>
      <c r="Y654" s="5">
        <f t="shared" si="185"/>
        <v>4.9605062997609961</v>
      </c>
      <c r="Z654" s="9">
        <f t="shared" si="186"/>
        <v>0.51894701078241123</v>
      </c>
      <c r="AA654">
        <f t="shared" si="187"/>
        <v>1.1199999999999974</v>
      </c>
    </row>
    <row r="655" spans="1:27">
      <c r="A655" s="1">
        <f t="shared" si="170"/>
        <v>38013</v>
      </c>
      <c r="B655" s="1">
        <v>4</v>
      </c>
      <c r="C655" s="1">
        <v>-4</v>
      </c>
      <c r="D655" s="2">
        <v>13</v>
      </c>
      <c r="E655" s="5">
        <v>22.67</v>
      </c>
      <c r="F655" s="5">
        <v>27.43</v>
      </c>
      <c r="G655" s="5">
        <v>5.66</v>
      </c>
      <c r="H655" s="5">
        <v>23.29</v>
      </c>
      <c r="I655" s="5">
        <v>21.76</v>
      </c>
      <c r="J655" s="5">
        <v>5.42</v>
      </c>
      <c r="K655" s="6">
        <f t="shared" si="171"/>
        <v>22.98</v>
      </c>
      <c r="L655" s="6">
        <f t="shared" si="172"/>
        <v>-0.61999999999999744</v>
      </c>
      <c r="M655" s="6">
        <f t="shared" si="173"/>
        <v>24.594999999999999</v>
      </c>
      <c r="N655" s="5">
        <f t="shared" si="174"/>
        <v>3.9182904435480537</v>
      </c>
      <c r="O655" s="6">
        <f t="shared" si="175"/>
        <v>5.6699999999999982</v>
      </c>
      <c r="P655" s="6">
        <f t="shared" si="176"/>
        <v>7.8365808870961073</v>
      </c>
      <c r="Q655" s="6">
        <f t="shared" si="177"/>
        <v>4.3300983521135962E-2</v>
      </c>
      <c r="R655" s="5">
        <f t="shared" si="178"/>
        <v>0.80264596137293154</v>
      </c>
      <c r="S655" s="5">
        <f t="shared" si="179"/>
        <v>6.2899999999999956</v>
      </c>
      <c r="T655" s="5">
        <f t="shared" si="180"/>
        <v>5.6699999999999982</v>
      </c>
      <c r="U655" s="5">
        <f t="shared" si="181"/>
        <v>0.72352982527575893</v>
      </c>
      <c r="V655" s="5">
        <f t="shared" si="182"/>
        <v>0.41216954773204578</v>
      </c>
      <c r="W655" s="5">
        <f t="shared" si="183"/>
        <v>1.6149999999999984</v>
      </c>
      <c r="X655" s="5">
        <f t="shared" si="184"/>
        <v>24.594999999999999</v>
      </c>
      <c r="Y655" s="5">
        <f t="shared" si="185"/>
        <v>6.2769721526128022</v>
      </c>
      <c r="Z655" s="9">
        <f t="shared" si="186"/>
        <v>0.51895086472613194</v>
      </c>
      <c r="AA655">
        <f t="shared" si="187"/>
        <v>0.61999999999999744</v>
      </c>
    </row>
    <row r="656" spans="1:27">
      <c r="A656" s="1">
        <f t="shared" si="170"/>
        <v>39014</v>
      </c>
      <c r="B656" s="1">
        <v>4</v>
      </c>
      <c r="C656" s="1">
        <v>-2</v>
      </c>
      <c r="D656" s="2">
        <v>14</v>
      </c>
      <c r="E656" s="5">
        <v>17.22</v>
      </c>
      <c r="F656" s="5">
        <v>24.24</v>
      </c>
      <c r="G656" s="5">
        <v>5.99</v>
      </c>
      <c r="H656" s="5">
        <v>16.690000000000001</v>
      </c>
      <c r="I656" s="5">
        <v>20.36</v>
      </c>
      <c r="J656" s="5">
        <v>5.35</v>
      </c>
      <c r="K656" s="6">
        <f t="shared" si="171"/>
        <v>16.954999999999998</v>
      </c>
      <c r="L656" s="6">
        <f t="shared" si="172"/>
        <v>0.52999999999999758</v>
      </c>
      <c r="M656" s="6">
        <f t="shared" si="173"/>
        <v>22.299999999999997</v>
      </c>
      <c r="N656" s="5">
        <f t="shared" si="174"/>
        <v>4.0156755347014776</v>
      </c>
      <c r="O656" s="6">
        <f t="shared" si="175"/>
        <v>3.879999999999999</v>
      </c>
      <c r="P656" s="6">
        <f t="shared" si="176"/>
        <v>8.0313510694029553</v>
      </c>
      <c r="Q656" s="6">
        <f t="shared" si="177"/>
        <v>0.11251639468796623</v>
      </c>
      <c r="R656" s="5">
        <f t="shared" si="178"/>
        <v>0.4171153733725449</v>
      </c>
      <c r="S656" s="5">
        <f t="shared" si="179"/>
        <v>3.3500000000000014</v>
      </c>
      <c r="T656" s="5">
        <f t="shared" si="180"/>
        <v>3.879999999999999</v>
      </c>
      <c r="U656" s="5">
        <f t="shared" si="181"/>
        <v>0.48310676080163378</v>
      </c>
      <c r="V656" s="5">
        <f t="shared" si="182"/>
        <v>1.3310338332395528</v>
      </c>
      <c r="W656" s="5">
        <f t="shared" si="183"/>
        <v>5.3449999999999989</v>
      </c>
      <c r="X656" s="5">
        <f t="shared" si="184"/>
        <v>22.299999999999997</v>
      </c>
      <c r="Y656" s="5">
        <f t="shared" si="185"/>
        <v>5.5532375081837291</v>
      </c>
      <c r="Z656" s="9">
        <f t="shared" si="186"/>
        <v>0.52040753261266315</v>
      </c>
      <c r="AA656">
        <f t="shared" si="187"/>
        <v>0.52999999999999758</v>
      </c>
    </row>
    <row r="657" spans="1:27">
      <c r="A657" s="1">
        <f t="shared" si="170"/>
        <v>6990</v>
      </c>
      <c r="B657" s="1">
        <v>1</v>
      </c>
      <c r="C657" s="1">
        <v>-6</v>
      </c>
      <c r="D657" s="2">
        <v>-10</v>
      </c>
      <c r="E657" s="5">
        <v>4.6100000000000003</v>
      </c>
      <c r="F657" s="5">
        <v>0.28000000000000003</v>
      </c>
      <c r="G657" s="5">
        <v>4.2300000000000004</v>
      </c>
      <c r="H657" s="5">
        <v>4.55</v>
      </c>
      <c r="I657" s="5">
        <v>3.53</v>
      </c>
      <c r="J657" s="5">
        <v>4.66</v>
      </c>
      <c r="K657" s="6">
        <f t="shared" si="171"/>
        <v>4.58</v>
      </c>
      <c r="L657" s="6">
        <f t="shared" si="172"/>
        <v>6.0000000000000497E-2</v>
      </c>
      <c r="M657" s="6">
        <f t="shared" si="173"/>
        <v>1.9049999999999998</v>
      </c>
      <c r="N657" s="5">
        <f t="shared" si="174"/>
        <v>3.1467642110587191</v>
      </c>
      <c r="O657" s="6">
        <f t="shared" si="175"/>
        <v>-3.25</v>
      </c>
      <c r="P657" s="6">
        <f t="shared" si="176"/>
        <v>6.2935284221174381</v>
      </c>
      <c r="Q657" s="6">
        <f t="shared" si="177"/>
        <v>-9.6512112299127636E-2</v>
      </c>
      <c r="R657" s="5">
        <f t="shared" si="178"/>
        <v>0.52593708616101886</v>
      </c>
      <c r="S657" s="5">
        <f t="shared" si="179"/>
        <v>3.3100000000000005</v>
      </c>
      <c r="T657" s="5">
        <f t="shared" si="180"/>
        <v>3.25</v>
      </c>
      <c r="U657" s="5">
        <f t="shared" si="181"/>
        <v>0.5164034833907285</v>
      </c>
      <c r="V657" s="5">
        <f t="shared" si="182"/>
        <v>0.85007958035089159</v>
      </c>
      <c r="W657" s="5">
        <f t="shared" si="183"/>
        <v>2.6750000000000003</v>
      </c>
      <c r="X657" s="5">
        <f t="shared" si="184"/>
        <v>1.9049999999999998</v>
      </c>
      <c r="Y657" s="5">
        <f t="shared" si="185"/>
        <v>0.6053837759134385</v>
      </c>
      <c r="Z657" s="9">
        <f t="shared" si="186"/>
        <v>0.52051897179641782</v>
      </c>
      <c r="AA657">
        <f t="shared" si="187"/>
        <v>6.0000000000000497E-2</v>
      </c>
    </row>
    <row r="658" spans="1:27">
      <c r="A658" s="1">
        <f t="shared" si="170"/>
        <v>29015</v>
      </c>
      <c r="B658" s="1">
        <v>3</v>
      </c>
      <c r="C658" s="1">
        <v>-2</v>
      </c>
      <c r="D658" s="2">
        <v>15</v>
      </c>
      <c r="E658" s="5">
        <v>13.14</v>
      </c>
      <c r="F658" s="5">
        <v>13.39</v>
      </c>
      <c r="G658" s="5">
        <v>4.97</v>
      </c>
      <c r="H658" s="5">
        <v>12.73</v>
      </c>
      <c r="I658" s="5">
        <v>11.72</v>
      </c>
      <c r="J658" s="5">
        <v>4.53</v>
      </c>
      <c r="K658" s="6">
        <f t="shared" si="171"/>
        <v>12.935</v>
      </c>
      <c r="L658" s="6">
        <f t="shared" si="172"/>
        <v>0.41000000000000014</v>
      </c>
      <c r="M658" s="6">
        <f t="shared" si="173"/>
        <v>12.555</v>
      </c>
      <c r="N658" s="5">
        <f t="shared" si="174"/>
        <v>3.3623578036847892</v>
      </c>
      <c r="O658" s="6">
        <f t="shared" si="175"/>
        <v>1.67</v>
      </c>
      <c r="P658" s="6">
        <f t="shared" si="176"/>
        <v>6.7247156073695784</v>
      </c>
      <c r="Q658" s="6">
        <f t="shared" si="177"/>
        <v>9.2433295446001623E-2</v>
      </c>
      <c r="R658" s="5">
        <f t="shared" si="178"/>
        <v>0.18736851839788923</v>
      </c>
      <c r="S658" s="5">
        <f t="shared" si="179"/>
        <v>1.2599999999999998</v>
      </c>
      <c r="T658" s="5">
        <f t="shared" si="180"/>
        <v>1.67</v>
      </c>
      <c r="U658" s="5">
        <f t="shared" si="181"/>
        <v>0.24833763946386911</v>
      </c>
      <c r="V658" s="5">
        <f t="shared" si="182"/>
        <v>0.11301593173206043</v>
      </c>
      <c r="W658" s="5">
        <f t="shared" si="183"/>
        <v>0.38000000000000078</v>
      </c>
      <c r="X658" s="5">
        <f t="shared" si="184"/>
        <v>12.555</v>
      </c>
      <c r="Y658" s="5">
        <f t="shared" si="185"/>
        <v>3.7339869023579362</v>
      </c>
      <c r="Z658" s="9">
        <f t="shared" si="186"/>
        <v>0.52078114405189446</v>
      </c>
      <c r="AA658">
        <f t="shared" si="187"/>
        <v>0.41000000000000014</v>
      </c>
    </row>
    <row r="659" spans="1:27">
      <c r="A659" s="1">
        <f t="shared" si="170"/>
        <v>23507</v>
      </c>
      <c r="B659" s="1">
        <v>2</v>
      </c>
      <c r="C659" s="1">
        <v>7</v>
      </c>
      <c r="D659" s="2">
        <v>7</v>
      </c>
      <c r="E659" s="5">
        <v>6.04</v>
      </c>
      <c r="F659" s="5">
        <v>8.23</v>
      </c>
      <c r="G659" s="5">
        <v>4.33</v>
      </c>
      <c r="H659" s="5">
        <v>6.63</v>
      </c>
      <c r="I659" s="5">
        <v>7.5</v>
      </c>
      <c r="J659" s="5">
        <v>4.46</v>
      </c>
      <c r="K659" s="6">
        <f t="shared" si="171"/>
        <v>6.335</v>
      </c>
      <c r="L659" s="6">
        <f t="shared" si="172"/>
        <v>-0.58999999999999986</v>
      </c>
      <c r="M659" s="6">
        <f t="shared" si="173"/>
        <v>7.8650000000000002</v>
      </c>
      <c r="N659" s="5">
        <f t="shared" si="174"/>
        <v>3.1080741625643364</v>
      </c>
      <c r="O659" s="6">
        <f t="shared" si="175"/>
        <v>0.73000000000000043</v>
      </c>
      <c r="P659" s="6">
        <f t="shared" si="176"/>
        <v>6.2161483251286729</v>
      </c>
      <c r="Q659" s="6">
        <f t="shared" si="177"/>
        <v>-2.9572598698257044E-2</v>
      </c>
      <c r="R659" s="5">
        <f t="shared" si="178"/>
        <v>0.21235014529237067</v>
      </c>
      <c r="S659" s="5">
        <f t="shared" si="179"/>
        <v>1.3200000000000003</v>
      </c>
      <c r="T659" s="5">
        <f t="shared" si="180"/>
        <v>0.73000000000000043</v>
      </c>
      <c r="U659" s="5">
        <f t="shared" si="181"/>
        <v>0.11743606519956867</v>
      </c>
      <c r="V659" s="5">
        <f t="shared" si="182"/>
        <v>0.49226624590504109</v>
      </c>
      <c r="W659" s="5">
        <f t="shared" si="183"/>
        <v>1.5300000000000002</v>
      </c>
      <c r="X659" s="5">
        <f t="shared" si="184"/>
        <v>7.8650000000000002</v>
      </c>
      <c r="Y659" s="5">
        <f t="shared" si="185"/>
        <v>2.5305058980674167</v>
      </c>
      <c r="Z659" s="9">
        <f t="shared" si="186"/>
        <v>0.52088578402563457</v>
      </c>
      <c r="AA659">
        <f t="shared" si="187"/>
        <v>0.58999999999999986</v>
      </c>
    </row>
    <row r="660" spans="1:27">
      <c r="A660" s="1">
        <f t="shared" si="170"/>
        <v>25998</v>
      </c>
      <c r="B660" s="1">
        <v>3</v>
      </c>
      <c r="C660" s="1">
        <v>-8</v>
      </c>
      <c r="D660" s="2">
        <v>-2</v>
      </c>
      <c r="E660" s="5">
        <v>23.15</v>
      </c>
      <c r="F660" s="5">
        <v>25.06</v>
      </c>
      <c r="G660" s="5">
        <v>5.92</v>
      </c>
      <c r="H660" s="5">
        <v>23.9</v>
      </c>
      <c r="I660" s="5">
        <v>24.08</v>
      </c>
      <c r="J660" s="5">
        <v>5.26</v>
      </c>
      <c r="K660" s="6">
        <f t="shared" si="171"/>
        <v>23.524999999999999</v>
      </c>
      <c r="L660" s="6">
        <f t="shared" si="172"/>
        <v>-0.75</v>
      </c>
      <c r="M660" s="6">
        <f t="shared" si="173"/>
        <v>24.57</v>
      </c>
      <c r="N660" s="5">
        <f t="shared" si="174"/>
        <v>3.9596085665126042</v>
      </c>
      <c r="O660" s="6">
        <f t="shared" si="175"/>
        <v>0.98000000000000043</v>
      </c>
      <c r="P660" s="6">
        <f t="shared" si="176"/>
        <v>7.9192171330252084</v>
      </c>
      <c r="Q660" s="6">
        <f t="shared" si="177"/>
        <v>0.11765793921612402</v>
      </c>
      <c r="R660" s="5">
        <f t="shared" si="178"/>
        <v>0.21845593711346134</v>
      </c>
      <c r="S660" s="5">
        <f t="shared" si="179"/>
        <v>1.7300000000000004</v>
      </c>
      <c r="T660" s="5">
        <f t="shared" si="180"/>
        <v>0.98000000000000043</v>
      </c>
      <c r="U660" s="5">
        <f t="shared" si="181"/>
        <v>0.12374960599490875</v>
      </c>
      <c r="V660" s="5">
        <f t="shared" si="182"/>
        <v>0.26391497605036696</v>
      </c>
      <c r="W660" s="5">
        <f t="shared" si="183"/>
        <v>1.0450000000000017</v>
      </c>
      <c r="X660" s="5">
        <f t="shared" si="184"/>
        <v>24.57</v>
      </c>
      <c r="Y660" s="5">
        <f t="shared" si="185"/>
        <v>6.2051588148875645</v>
      </c>
      <c r="Z660" s="9">
        <f t="shared" si="186"/>
        <v>0.52272363635098806</v>
      </c>
      <c r="AA660">
        <f t="shared" si="187"/>
        <v>0.75</v>
      </c>
    </row>
    <row r="661" spans="1:27">
      <c r="A661" s="1">
        <f t="shared" si="170"/>
        <v>3508</v>
      </c>
      <c r="B661" s="1">
        <v>0</v>
      </c>
      <c r="C661" s="1">
        <v>7</v>
      </c>
      <c r="D661" s="2">
        <v>8</v>
      </c>
      <c r="E661" s="5">
        <v>2.83</v>
      </c>
      <c r="F661" s="5">
        <v>1.95</v>
      </c>
      <c r="G661" s="5">
        <v>4.38</v>
      </c>
      <c r="H661" s="5">
        <v>3.07</v>
      </c>
      <c r="I661" s="5">
        <v>-0.01</v>
      </c>
      <c r="J661" s="5">
        <v>4.4000000000000004</v>
      </c>
      <c r="K661" s="6">
        <f t="shared" si="171"/>
        <v>2.95</v>
      </c>
      <c r="L661" s="6">
        <f t="shared" si="172"/>
        <v>-0.23999999999999977</v>
      </c>
      <c r="M661" s="6">
        <f t="shared" si="173"/>
        <v>0.97</v>
      </c>
      <c r="N661" s="5">
        <f t="shared" si="174"/>
        <v>3.1042068230064825</v>
      </c>
      <c r="O661" s="6">
        <f t="shared" si="175"/>
        <v>1.96</v>
      </c>
      <c r="P661" s="6">
        <f t="shared" si="176"/>
        <v>6.2084136460129651</v>
      </c>
      <c r="Q661" s="6">
        <f t="shared" si="177"/>
        <v>-4.5557850167599664E-3</v>
      </c>
      <c r="R661" s="5">
        <f t="shared" si="178"/>
        <v>0.35435783203859761</v>
      </c>
      <c r="S661" s="5">
        <f t="shared" si="179"/>
        <v>2.1999999999999997</v>
      </c>
      <c r="T661" s="5">
        <f t="shared" si="180"/>
        <v>1.96</v>
      </c>
      <c r="U661" s="5">
        <f t="shared" si="181"/>
        <v>0.31570061399802335</v>
      </c>
      <c r="V661" s="5">
        <f t="shared" si="182"/>
        <v>0.63784409766947581</v>
      </c>
      <c r="W661" s="5">
        <f t="shared" si="183"/>
        <v>1.9800000000000002</v>
      </c>
      <c r="X661" s="5">
        <f t="shared" si="184"/>
        <v>0.97</v>
      </c>
      <c r="Y661" s="5">
        <f t="shared" si="185"/>
        <v>0.31247917916130885</v>
      </c>
      <c r="Z661" s="9">
        <f t="shared" si="186"/>
        <v>0.52290916993298175</v>
      </c>
      <c r="AA661">
        <f t="shared" si="187"/>
        <v>0.23999999999999977</v>
      </c>
    </row>
    <row r="662" spans="1:27">
      <c r="A662" s="1">
        <f t="shared" si="170"/>
        <v>33506</v>
      </c>
      <c r="B662" s="1">
        <v>3</v>
      </c>
      <c r="C662" s="1">
        <v>7</v>
      </c>
      <c r="D662" s="2">
        <v>6</v>
      </c>
      <c r="E662" s="5">
        <v>72.44</v>
      </c>
      <c r="F662" s="5">
        <v>79.150000000000006</v>
      </c>
      <c r="G662" s="5">
        <v>7.06</v>
      </c>
      <c r="H662" s="5">
        <v>70.94</v>
      </c>
      <c r="I662" s="5">
        <v>71.56</v>
      </c>
      <c r="J662" s="5">
        <v>6.79</v>
      </c>
      <c r="K662" s="6">
        <f t="shared" si="171"/>
        <v>71.69</v>
      </c>
      <c r="L662" s="6">
        <f t="shared" si="172"/>
        <v>1.5</v>
      </c>
      <c r="M662" s="6">
        <f t="shared" si="173"/>
        <v>75.355000000000004</v>
      </c>
      <c r="N662" s="5">
        <f t="shared" si="174"/>
        <v>4.8976448421664873</v>
      </c>
      <c r="O662" s="6">
        <f t="shared" si="175"/>
        <v>7.5900000000000034</v>
      </c>
      <c r="P662" s="6">
        <f t="shared" si="176"/>
        <v>9.7952896843329746</v>
      </c>
      <c r="Q662" s="6">
        <f t="shared" si="177"/>
        <v>3.8974357905400471E-2</v>
      </c>
      <c r="R662" s="5">
        <f t="shared" si="178"/>
        <v>0.62172740125701664</v>
      </c>
      <c r="S662" s="5">
        <f t="shared" si="179"/>
        <v>6.0900000000000034</v>
      </c>
      <c r="T662" s="5">
        <f t="shared" si="180"/>
        <v>7.5900000000000034</v>
      </c>
      <c r="U662" s="5">
        <f t="shared" si="181"/>
        <v>0.77486222915283354</v>
      </c>
      <c r="V662" s="5">
        <f t="shared" si="182"/>
        <v>0.74831885898422612</v>
      </c>
      <c r="W662" s="5">
        <f t="shared" si="183"/>
        <v>3.6650000000000063</v>
      </c>
      <c r="X662" s="5">
        <f t="shared" si="184"/>
        <v>75.355000000000004</v>
      </c>
      <c r="Y662" s="5">
        <f t="shared" si="185"/>
        <v>15.385966608119038</v>
      </c>
      <c r="Z662" s="9">
        <f t="shared" si="186"/>
        <v>0.52365064690115681</v>
      </c>
      <c r="AA662">
        <f t="shared" si="187"/>
        <v>1.5</v>
      </c>
    </row>
    <row r="663" spans="1:27">
      <c r="A663" s="1">
        <f t="shared" si="170"/>
        <v>4005</v>
      </c>
      <c r="B663" s="1">
        <v>0</v>
      </c>
      <c r="C663" s="1">
        <v>8</v>
      </c>
      <c r="D663" s="2">
        <v>5</v>
      </c>
      <c r="E663" s="5">
        <v>26.76</v>
      </c>
      <c r="F663" s="5">
        <v>37.6</v>
      </c>
      <c r="G663" s="5">
        <v>6.03</v>
      </c>
      <c r="H663" s="5">
        <v>26.62</v>
      </c>
      <c r="I663" s="5">
        <v>37.89</v>
      </c>
      <c r="J663" s="5">
        <v>6.51</v>
      </c>
      <c r="K663" s="6">
        <f t="shared" si="171"/>
        <v>26.69</v>
      </c>
      <c r="L663" s="6">
        <f t="shared" si="172"/>
        <v>0.14000000000000057</v>
      </c>
      <c r="M663" s="6">
        <f t="shared" si="173"/>
        <v>37.745000000000005</v>
      </c>
      <c r="N663" s="5">
        <f t="shared" si="174"/>
        <v>4.4368062838037003</v>
      </c>
      <c r="O663" s="6">
        <f t="shared" si="175"/>
        <v>-0.28999999999999915</v>
      </c>
      <c r="P663" s="6">
        <f t="shared" si="176"/>
        <v>8.8736125676074007</v>
      </c>
      <c r="Q663" s="6">
        <f t="shared" si="177"/>
        <v>-7.644302205966394E-2</v>
      </c>
      <c r="R663" s="5">
        <f t="shared" si="178"/>
        <v>4.8458279728110891E-2</v>
      </c>
      <c r="S663" s="5">
        <f t="shared" si="179"/>
        <v>0.42999999999999972</v>
      </c>
      <c r="T663" s="5">
        <f t="shared" si="180"/>
        <v>0.28999999999999915</v>
      </c>
      <c r="U663" s="5">
        <f t="shared" si="181"/>
        <v>3.2681165398028199E-2</v>
      </c>
      <c r="V663" s="5">
        <f t="shared" si="182"/>
        <v>2.4916571274151926</v>
      </c>
      <c r="W663" s="5">
        <f t="shared" si="183"/>
        <v>11.055000000000003</v>
      </c>
      <c r="X663" s="5">
        <f t="shared" si="184"/>
        <v>37.745000000000005</v>
      </c>
      <c r="Y663" s="5">
        <f t="shared" si="185"/>
        <v>8.5072454341281247</v>
      </c>
      <c r="Z663" s="9">
        <f t="shared" si="186"/>
        <v>0.52484854958359173</v>
      </c>
      <c r="AA663">
        <f t="shared" si="187"/>
        <v>0.14000000000000057</v>
      </c>
    </row>
    <row r="664" spans="1:27">
      <c r="A664" s="1">
        <f t="shared" si="170"/>
        <v>15996</v>
      </c>
      <c r="B664" s="1">
        <v>2</v>
      </c>
      <c r="C664" s="1">
        <v>-8</v>
      </c>
      <c r="D664" s="2">
        <v>-4</v>
      </c>
      <c r="E664" s="5">
        <v>0.03</v>
      </c>
      <c r="F664" s="5">
        <v>-0.6</v>
      </c>
      <c r="G664" s="5">
        <v>4.49</v>
      </c>
      <c r="H664" s="5">
        <v>0.02</v>
      </c>
      <c r="I664" s="5">
        <v>6.97</v>
      </c>
      <c r="J664" s="5">
        <v>4.45</v>
      </c>
      <c r="K664" s="6">
        <f t="shared" si="171"/>
        <v>2.5000000000000001E-2</v>
      </c>
      <c r="L664" s="6">
        <f t="shared" si="172"/>
        <v>9.9999999999999985E-3</v>
      </c>
      <c r="M664" s="6">
        <f t="shared" si="173"/>
        <v>3.1850000000000001</v>
      </c>
      <c r="N664" s="5">
        <f t="shared" si="174"/>
        <v>3.1607989496328299</v>
      </c>
      <c r="O664" s="6">
        <f t="shared" si="175"/>
        <v>-7.5699999999999994</v>
      </c>
      <c r="P664" s="6">
        <f t="shared" si="176"/>
        <v>6.3215978992656598</v>
      </c>
      <c r="Q664" s="6">
        <f t="shared" si="177"/>
        <v>8.9483667228859327E-3</v>
      </c>
      <c r="R664" s="5">
        <f t="shared" si="178"/>
        <v>1.1990639266822902</v>
      </c>
      <c r="S664" s="5">
        <f t="shared" si="179"/>
        <v>7.5799999999999992</v>
      </c>
      <c r="T664" s="5">
        <f t="shared" si="180"/>
        <v>7.5699999999999994</v>
      </c>
      <c r="U664" s="5">
        <f t="shared" si="181"/>
        <v>1.1974820481510471</v>
      </c>
      <c r="V664" s="5">
        <f t="shared" si="182"/>
        <v>0.99974723174565638</v>
      </c>
      <c r="W664" s="5">
        <f t="shared" si="183"/>
        <v>3.16</v>
      </c>
      <c r="X664" s="5">
        <f t="shared" si="184"/>
        <v>3.1850000000000001</v>
      </c>
      <c r="Y664" s="5">
        <f t="shared" si="185"/>
        <v>1.0076566244018721</v>
      </c>
      <c r="Z664" s="9">
        <f t="shared" si="186"/>
        <v>0.52512855568898564</v>
      </c>
      <c r="AA664">
        <f t="shared" si="187"/>
        <v>9.9999999999999985E-3</v>
      </c>
    </row>
    <row r="665" spans="1:27">
      <c r="A665" s="1">
        <f t="shared" si="170"/>
        <v>6492</v>
      </c>
      <c r="B665" s="1">
        <v>1</v>
      </c>
      <c r="C665" s="1">
        <v>-7</v>
      </c>
      <c r="D665" s="2">
        <v>-8</v>
      </c>
      <c r="E665" s="5">
        <v>36.51</v>
      </c>
      <c r="F665" s="5">
        <v>43.83</v>
      </c>
      <c r="G665" s="5">
        <v>6.66</v>
      </c>
      <c r="H665" s="5">
        <v>37.130000000000003</v>
      </c>
      <c r="I665" s="5">
        <v>45.22</v>
      </c>
      <c r="J665" s="5">
        <v>6.52</v>
      </c>
      <c r="K665" s="6">
        <f t="shared" si="171"/>
        <v>36.82</v>
      </c>
      <c r="L665" s="6">
        <f t="shared" si="172"/>
        <v>-0.62000000000000455</v>
      </c>
      <c r="M665" s="6">
        <f t="shared" si="173"/>
        <v>44.524999999999999</v>
      </c>
      <c r="N665" s="5">
        <f t="shared" si="174"/>
        <v>4.6600965655230793</v>
      </c>
      <c r="O665" s="6">
        <f t="shared" si="175"/>
        <v>-1.3900000000000006</v>
      </c>
      <c r="P665" s="6">
        <f t="shared" si="176"/>
        <v>9.3201931310461585</v>
      </c>
      <c r="Q665" s="6">
        <f t="shared" si="177"/>
        <v>2.1241912831257401E-2</v>
      </c>
      <c r="R665" s="5">
        <f t="shared" si="178"/>
        <v>8.2616313758035423E-2</v>
      </c>
      <c r="S665" s="5">
        <f t="shared" si="179"/>
        <v>0.76999999999999602</v>
      </c>
      <c r="T665" s="5">
        <f t="shared" si="180"/>
        <v>1.3900000000000006</v>
      </c>
      <c r="U665" s="5">
        <f t="shared" si="181"/>
        <v>0.14913854042035049</v>
      </c>
      <c r="V665" s="5">
        <f t="shared" si="182"/>
        <v>1.6533992143004315</v>
      </c>
      <c r="W665" s="5">
        <f t="shared" si="183"/>
        <v>7.7049999999999983</v>
      </c>
      <c r="X665" s="5">
        <f t="shared" si="184"/>
        <v>44.524999999999999</v>
      </c>
      <c r="Y665" s="5">
        <f t="shared" si="185"/>
        <v>9.5545230391598608</v>
      </c>
      <c r="Z665" s="9">
        <f t="shared" si="186"/>
        <v>0.52581365520495948</v>
      </c>
      <c r="AA665">
        <f t="shared" si="187"/>
        <v>0.62000000000000455</v>
      </c>
    </row>
    <row r="666" spans="1:27">
      <c r="A666" s="1">
        <f t="shared" si="170"/>
        <v>13508</v>
      </c>
      <c r="B666" s="1">
        <v>1</v>
      </c>
      <c r="C666" s="1">
        <v>7</v>
      </c>
      <c r="D666" s="2">
        <v>8</v>
      </c>
      <c r="E666" s="5">
        <v>22.03</v>
      </c>
      <c r="F666" s="5">
        <v>24.95</v>
      </c>
      <c r="G666" s="5">
        <v>5.64</v>
      </c>
      <c r="H666" s="5">
        <v>22.14</v>
      </c>
      <c r="I666" s="5">
        <v>19.489999999999998</v>
      </c>
      <c r="J666" s="5">
        <v>5.16</v>
      </c>
      <c r="K666" s="6">
        <f t="shared" si="171"/>
        <v>22.085000000000001</v>
      </c>
      <c r="L666" s="6">
        <f t="shared" si="172"/>
        <v>-0.10999999999999943</v>
      </c>
      <c r="M666" s="6">
        <f t="shared" si="173"/>
        <v>22.22</v>
      </c>
      <c r="N666" s="5">
        <f t="shared" si="174"/>
        <v>3.8221459940719167</v>
      </c>
      <c r="O666" s="6">
        <f t="shared" si="175"/>
        <v>5.4600000000000009</v>
      </c>
      <c r="P666" s="6">
        <f t="shared" si="176"/>
        <v>7.6442919881438334</v>
      </c>
      <c r="Q666" s="6">
        <f t="shared" si="177"/>
        <v>8.8713652045342442E-2</v>
      </c>
      <c r="R666" s="5">
        <f t="shared" si="178"/>
        <v>0.72864825266211386</v>
      </c>
      <c r="S666" s="5">
        <f t="shared" si="179"/>
        <v>5.57</v>
      </c>
      <c r="T666" s="5">
        <f t="shared" si="180"/>
        <v>5.4600000000000009</v>
      </c>
      <c r="U666" s="5">
        <f t="shared" si="181"/>
        <v>0.71425843079625528</v>
      </c>
      <c r="V666" s="5">
        <f t="shared" si="182"/>
        <v>3.5320471852561548E-2</v>
      </c>
      <c r="W666" s="5">
        <f t="shared" si="183"/>
        <v>0.13499999999999801</v>
      </c>
      <c r="X666" s="5">
        <f t="shared" si="184"/>
        <v>22.22</v>
      </c>
      <c r="Y666" s="5">
        <f t="shared" si="185"/>
        <v>5.8134880338068822</v>
      </c>
      <c r="Z666" s="9">
        <f t="shared" si="186"/>
        <v>0.52766656138133294</v>
      </c>
      <c r="AA666">
        <f t="shared" si="187"/>
        <v>0.10999999999999943</v>
      </c>
    </row>
    <row r="667" spans="1:27">
      <c r="A667" s="1">
        <f t="shared" si="170"/>
        <v>5995</v>
      </c>
      <c r="B667" s="1">
        <v>1</v>
      </c>
      <c r="C667" s="1">
        <v>-8</v>
      </c>
      <c r="D667" s="2">
        <v>-5</v>
      </c>
      <c r="E667" s="5">
        <v>12.79</v>
      </c>
      <c r="F667" s="5">
        <v>12.37</v>
      </c>
      <c r="G667" s="5">
        <v>4.66</v>
      </c>
      <c r="H667" s="5">
        <v>12.94</v>
      </c>
      <c r="I667" s="5">
        <v>9.42</v>
      </c>
      <c r="J667" s="5">
        <v>4.45</v>
      </c>
      <c r="K667" s="6">
        <f t="shared" si="171"/>
        <v>12.864999999999998</v>
      </c>
      <c r="L667" s="6">
        <f t="shared" si="172"/>
        <v>-0.15000000000000036</v>
      </c>
      <c r="M667" s="6">
        <f t="shared" si="173"/>
        <v>10.895</v>
      </c>
      <c r="N667" s="5">
        <f t="shared" si="174"/>
        <v>3.2217270213349858</v>
      </c>
      <c r="O667" s="6">
        <f t="shared" si="175"/>
        <v>2.9499999999999993</v>
      </c>
      <c r="P667" s="6">
        <f t="shared" si="176"/>
        <v>6.4434540426699716</v>
      </c>
      <c r="Q667" s="6">
        <f t="shared" si="177"/>
        <v>4.6078698206324466E-2</v>
      </c>
      <c r="R667" s="5">
        <f t="shared" si="178"/>
        <v>0.48110842096042233</v>
      </c>
      <c r="S667" s="5">
        <f t="shared" si="179"/>
        <v>3.0999999999999996</v>
      </c>
      <c r="T667" s="5">
        <f t="shared" si="180"/>
        <v>2.9499999999999993</v>
      </c>
      <c r="U667" s="5">
        <f t="shared" si="181"/>
        <v>0.45782898123653087</v>
      </c>
      <c r="V667" s="5">
        <f t="shared" si="182"/>
        <v>0.61147328341421392</v>
      </c>
      <c r="W667" s="5">
        <f t="shared" si="183"/>
        <v>1.9699999999999989</v>
      </c>
      <c r="X667" s="5">
        <f t="shared" si="184"/>
        <v>10.895</v>
      </c>
      <c r="Y667" s="5">
        <f t="shared" si="185"/>
        <v>3.3817266105572914</v>
      </c>
      <c r="Z667" s="9">
        <f t="shared" si="186"/>
        <v>0.52789677021175263</v>
      </c>
      <c r="AA667">
        <f t="shared" si="187"/>
        <v>0.15000000000000036</v>
      </c>
    </row>
    <row r="668" spans="1:27">
      <c r="A668" s="1">
        <f t="shared" si="170"/>
        <v>28515</v>
      </c>
      <c r="B668" s="1">
        <v>3</v>
      </c>
      <c r="C668" s="1">
        <v>-3</v>
      </c>
      <c r="D668" s="2">
        <v>15</v>
      </c>
      <c r="E668" s="5">
        <v>19.03</v>
      </c>
      <c r="F668" s="5">
        <v>21.63</v>
      </c>
      <c r="G668" s="5">
        <v>5.33</v>
      </c>
      <c r="H668" s="5">
        <v>17.87</v>
      </c>
      <c r="I668" s="5">
        <v>23.67</v>
      </c>
      <c r="J668" s="5">
        <v>5.18</v>
      </c>
      <c r="K668" s="6">
        <f t="shared" si="171"/>
        <v>18.450000000000003</v>
      </c>
      <c r="L668" s="6">
        <f t="shared" si="172"/>
        <v>1.1600000000000001</v>
      </c>
      <c r="M668" s="6">
        <f t="shared" si="173"/>
        <v>22.65</v>
      </c>
      <c r="N668" s="5">
        <f t="shared" si="174"/>
        <v>3.7162245626441899</v>
      </c>
      <c r="O668" s="6">
        <f t="shared" si="175"/>
        <v>-2.0400000000000027</v>
      </c>
      <c r="P668" s="6">
        <f t="shared" si="176"/>
        <v>7.4324491252883798</v>
      </c>
      <c r="Q668" s="6">
        <f t="shared" si="177"/>
        <v>2.8538430485886519E-2</v>
      </c>
      <c r="R668" s="5">
        <f t="shared" si="178"/>
        <v>0.43054448756497105</v>
      </c>
      <c r="S668" s="5">
        <f t="shared" si="179"/>
        <v>3.2000000000000028</v>
      </c>
      <c r="T668" s="5">
        <f t="shared" si="180"/>
        <v>2.0400000000000027</v>
      </c>
      <c r="U668" s="5">
        <f t="shared" si="181"/>
        <v>0.27447211082266915</v>
      </c>
      <c r="V668" s="5">
        <f t="shared" si="182"/>
        <v>1.1301792798580468</v>
      </c>
      <c r="W668" s="5">
        <f t="shared" si="183"/>
        <v>4.1999999999999957</v>
      </c>
      <c r="X668" s="5">
        <f t="shared" si="184"/>
        <v>22.65</v>
      </c>
      <c r="Y668" s="5">
        <f t="shared" si="185"/>
        <v>6.0948954020916162</v>
      </c>
      <c r="Z668" s="9">
        <f t="shared" si="186"/>
        <v>0.52867286671437941</v>
      </c>
      <c r="AA668">
        <f t="shared" si="187"/>
        <v>1.1600000000000001</v>
      </c>
    </row>
    <row r="669" spans="1:27">
      <c r="A669" s="1">
        <f t="shared" si="170"/>
        <v>38514</v>
      </c>
      <c r="B669" s="1">
        <v>4</v>
      </c>
      <c r="C669" s="1">
        <v>-3</v>
      </c>
      <c r="D669" s="2">
        <v>14</v>
      </c>
      <c r="E669" s="5">
        <v>3.72</v>
      </c>
      <c r="F669" s="5">
        <v>3.9</v>
      </c>
      <c r="G669" s="5">
        <v>4.22</v>
      </c>
      <c r="H669" s="5">
        <v>3.96</v>
      </c>
      <c r="I669" s="5">
        <v>5.18</v>
      </c>
      <c r="J669" s="5">
        <v>4.54</v>
      </c>
      <c r="K669" s="6">
        <f t="shared" si="171"/>
        <v>3.84</v>
      </c>
      <c r="L669" s="6">
        <f t="shared" si="172"/>
        <v>-0.23999999999999977</v>
      </c>
      <c r="M669" s="6">
        <f t="shared" si="173"/>
        <v>4.54</v>
      </c>
      <c r="N669" s="5">
        <f t="shared" si="174"/>
        <v>3.0991934434623469</v>
      </c>
      <c r="O669" s="6">
        <f t="shared" si="175"/>
        <v>-1.2799999999999998</v>
      </c>
      <c r="P669" s="6">
        <f t="shared" si="176"/>
        <v>6.1983868869246939</v>
      </c>
      <c r="Q669" s="6">
        <f t="shared" si="177"/>
        <v>-7.296199895887559E-2</v>
      </c>
      <c r="R669" s="5">
        <f t="shared" si="178"/>
        <v>0.16778558985949199</v>
      </c>
      <c r="S669" s="5">
        <f t="shared" si="179"/>
        <v>1.04</v>
      </c>
      <c r="T669" s="5">
        <f t="shared" si="180"/>
        <v>1.2799999999999998</v>
      </c>
      <c r="U669" s="5">
        <f t="shared" si="181"/>
        <v>0.20650534136552856</v>
      </c>
      <c r="V669" s="5">
        <f t="shared" si="182"/>
        <v>0.22586521711854696</v>
      </c>
      <c r="W669" s="5">
        <f t="shared" si="183"/>
        <v>0.70000000000000018</v>
      </c>
      <c r="X669" s="5">
        <f t="shared" si="184"/>
        <v>4.54</v>
      </c>
      <c r="Y669" s="5">
        <f t="shared" si="185"/>
        <v>1.4648972653117185</v>
      </c>
      <c r="Z669" s="9">
        <f t="shared" si="186"/>
        <v>0.52882700384908476</v>
      </c>
      <c r="AA669">
        <f t="shared" si="187"/>
        <v>0.23999999999999977</v>
      </c>
    </row>
    <row r="670" spans="1:27">
      <c r="A670" s="1">
        <f t="shared" si="170"/>
        <v>14005</v>
      </c>
      <c r="B670" s="1">
        <v>1</v>
      </c>
      <c r="C670" s="1">
        <v>8</v>
      </c>
      <c r="D670" s="2">
        <v>5</v>
      </c>
      <c r="E670" s="5">
        <v>18.440000000000001</v>
      </c>
      <c r="F670" s="5">
        <v>18.41</v>
      </c>
      <c r="G670" s="5">
        <v>5.1100000000000003</v>
      </c>
      <c r="H670" s="5">
        <v>17.489999999999998</v>
      </c>
      <c r="I670" s="5">
        <v>25.52</v>
      </c>
      <c r="J670" s="5">
        <v>5.4</v>
      </c>
      <c r="K670" s="6">
        <f t="shared" si="171"/>
        <v>17.965</v>
      </c>
      <c r="L670" s="6">
        <f t="shared" si="172"/>
        <v>0.95000000000000284</v>
      </c>
      <c r="M670" s="6">
        <f t="shared" si="173"/>
        <v>21.965</v>
      </c>
      <c r="N670" s="5">
        <f t="shared" si="174"/>
        <v>3.717260415951511</v>
      </c>
      <c r="O670" s="6">
        <f t="shared" si="175"/>
        <v>-7.1099999999999994</v>
      </c>
      <c r="P670" s="6">
        <f t="shared" si="176"/>
        <v>7.434520831903022</v>
      </c>
      <c r="Q670" s="6">
        <f t="shared" si="177"/>
        <v>-5.5143553438353192E-2</v>
      </c>
      <c r="R670" s="5">
        <f t="shared" si="178"/>
        <v>1.0841317392525047</v>
      </c>
      <c r="S670" s="5">
        <f t="shared" si="179"/>
        <v>8.0600000000000023</v>
      </c>
      <c r="T670" s="5">
        <f t="shared" si="180"/>
        <v>7.1099999999999994</v>
      </c>
      <c r="U670" s="5">
        <f t="shared" si="181"/>
        <v>0.95634946229346229</v>
      </c>
      <c r="V670" s="5">
        <f t="shared" si="182"/>
        <v>1.0760612796550912</v>
      </c>
      <c r="W670" s="5">
        <f t="shared" si="183"/>
        <v>4</v>
      </c>
      <c r="X670" s="5">
        <f t="shared" si="184"/>
        <v>21.965</v>
      </c>
      <c r="Y670" s="5">
        <f t="shared" si="185"/>
        <v>5.9089215019060202</v>
      </c>
      <c r="Z670" s="9">
        <f t="shared" si="186"/>
        <v>0.52943460408250609</v>
      </c>
      <c r="AA670">
        <f t="shared" si="187"/>
        <v>0.95000000000000284</v>
      </c>
    </row>
    <row r="671" spans="1:27">
      <c r="A671" s="1">
        <f t="shared" si="170"/>
        <v>48012</v>
      </c>
      <c r="B671" s="1">
        <v>5</v>
      </c>
      <c r="C671" s="1">
        <v>-4</v>
      </c>
      <c r="D671" s="2">
        <v>12</v>
      </c>
      <c r="E671" s="5">
        <v>69.239999999999995</v>
      </c>
      <c r="F671" s="5">
        <v>66.87</v>
      </c>
      <c r="G671" s="5">
        <v>7.58</v>
      </c>
      <c r="H671" s="5">
        <v>67.53</v>
      </c>
      <c r="I671" s="5">
        <v>57.07</v>
      </c>
      <c r="J671" s="5">
        <v>7.46</v>
      </c>
      <c r="K671" s="6">
        <f t="shared" si="171"/>
        <v>68.384999999999991</v>
      </c>
      <c r="L671" s="6">
        <f t="shared" si="172"/>
        <v>1.7099999999999937</v>
      </c>
      <c r="M671" s="6">
        <f t="shared" si="173"/>
        <v>61.97</v>
      </c>
      <c r="N671" s="5">
        <f t="shared" si="174"/>
        <v>5.3176122461119713</v>
      </c>
      <c r="O671" s="6">
        <f t="shared" si="175"/>
        <v>9.8000000000000043</v>
      </c>
      <c r="P671" s="6">
        <f t="shared" si="176"/>
        <v>10.635224492223943</v>
      </c>
      <c r="Q671" s="6">
        <f t="shared" si="177"/>
        <v>1.5956431021678395E-2</v>
      </c>
      <c r="R671" s="5">
        <f t="shared" si="178"/>
        <v>0.76067975865625592</v>
      </c>
      <c r="S671" s="5">
        <f t="shared" si="179"/>
        <v>8.0900000000000105</v>
      </c>
      <c r="T671" s="5">
        <f t="shared" si="180"/>
        <v>9.8000000000000043</v>
      </c>
      <c r="U671" s="5">
        <f t="shared" si="181"/>
        <v>0.9214662094970707</v>
      </c>
      <c r="V671" s="5">
        <f t="shared" si="182"/>
        <v>1.2063685171272853</v>
      </c>
      <c r="W671" s="5">
        <f t="shared" si="183"/>
        <v>6.414999999999992</v>
      </c>
      <c r="X671" s="5">
        <f t="shared" si="184"/>
        <v>61.97</v>
      </c>
      <c r="Y671" s="5">
        <f t="shared" si="185"/>
        <v>11.653726735210906</v>
      </c>
      <c r="Z671" s="9">
        <f t="shared" si="186"/>
        <v>0.53108379753104884</v>
      </c>
      <c r="AA671">
        <f t="shared" si="187"/>
        <v>1.7099999999999937</v>
      </c>
    </row>
    <row r="672" spans="1:27">
      <c r="A672" s="1">
        <f t="shared" si="170"/>
        <v>36002</v>
      </c>
      <c r="B672" s="1">
        <v>4</v>
      </c>
      <c r="C672" s="1">
        <v>-8</v>
      </c>
      <c r="D672" s="2">
        <v>2</v>
      </c>
      <c r="E672" s="5">
        <v>31.52</v>
      </c>
      <c r="F672" s="5">
        <v>44.45</v>
      </c>
      <c r="G672" s="5">
        <v>7.22</v>
      </c>
      <c r="H672" s="5">
        <v>31.85</v>
      </c>
      <c r="I672" s="5">
        <v>31.56</v>
      </c>
      <c r="J672" s="5">
        <v>6.21</v>
      </c>
      <c r="K672" s="6">
        <f t="shared" si="171"/>
        <v>31.685000000000002</v>
      </c>
      <c r="L672" s="6">
        <f t="shared" si="172"/>
        <v>-0.33000000000000185</v>
      </c>
      <c r="M672" s="6">
        <f t="shared" si="173"/>
        <v>38.005000000000003</v>
      </c>
      <c r="N672" s="5">
        <f t="shared" si="174"/>
        <v>4.7616304980542115</v>
      </c>
      <c r="O672" s="6">
        <f t="shared" si="175"/>
        <v>12.890000000000004</v>
      </c>
      <c r="P672" s="6">
        <f t="shared" si="176"/>
        <v>9.5232609961084229</v>
      </c>
      <c r="Q672" s="6">
        <f t="shared" si="177"/>
        <v>0.14956363536124823</v>
      </c>
      <c r="R672" s="5">
        <f t="shared" si="178"/>
        <v>1.3881799527916137</v>
      </c>
      <c r="S672" s="5">
        <f t="shared" si="179"/>
        <v>13.220000000000006</v>
      </c>
      <c r="T672" s="5">
        <f t="shared" si="180"/>
        <v>12.890000000000004</v>
      </c>
      <c r="U672" s="5">
        <f t="shared" si="181"/>
        <v>1.3535279569957563</v>
      </c>
      <c r="V672" s="5">
        <f t="shared" si="182"/>
        <v>1.3272764450291974</v>
      </c>
      <c r="W672" s="5">
        <f t="shared" si="183"/>
        <v>6.32</v>
      </c>
      <c r="X672" s="5">
        <f t="shared" si="184"/>
        <v>38.005000000000003</v>
      </c>
      <c r="Y672" s="5">
        <f t="shared" si="185"/>
        <v>7.9815096983124443</v>
      </c>
      <c r="Z672" s="9">
        <f t="shared" si="186"/>
        <v>0.53151857916727607</v>
      </c>
      <c r="AA672">
        <f t="shared" si="187"/>
        <v>0.33000000000000185</v>
      </c>
    </row>
    <row r="673" spans="1:27">
      <c r="A673" s="1">
        <f t="shared" si="170"/>
        <v>25997</v>
      </c>
      <c r="B673" s="1">
        <v>3</v>
      </c>
      <c r="C673" s="1">
        <v>-8</v>
      </c>
      <c r="D673" s="2">
        <v>-3</v>
      </c>
      <c r="E673" s="5">
        <v>2.77</v>
      </c>
      <c r="F673" s="5">
        <v>3.23</v>
      </c>
      <c r="G673" s="5">
        <v>4.75</v>
      </c>
      <c r="H673" s="5">
        <v>2.85</v>
      </c>
      <c r="I673" s="5">
        <v>-3.8</v>
      </c>
      <c r="J673" s="5">
        <v>4.41</v>
      </c>
      <c r="K673" s="6">
        <f t="shared" si="171"/>
        <v>2.81</v>
      </c>
      <c r="L673" s="6">
        <f t="shared" si="172"/>
        <v>-8.0000000000000071E-2</v>
      </c>
      <c r="M673" s="6">
        <f t="shared" si="173"/>
        <v>-0.28499999999999992</v>
      </c>
      <c r="N673" s="5">
        <f t="shared" si="174"/>
        <v>3.2407792272846971</v>
      </c>
      <c r="O673" s="6">
        <f t="shared" si="175"/>
        <v>7.0299999999999994</v>
      </c>
      <c r="P673" s="6">
        <f t="shared" si="176"/>
        <v>6.4815584545693943</v>
      </c>
      <c r="Q673" s="6">
        <f t="shared" si="177"/>
        <v>7.4133671025883946E-2</v>
      </c>
      <c r="R673" s="5">
        <f t="shared" si="178"/>
        <v>1.0969584012603579</v>
      </c>
      <c r="S673" s="5">
        <f t="shared" si="179"/>
        <v>7.1099999999999994</v>
      </c>
      <c r="T673" s="5">
        <f t="shared" si="180"/>
        <v>7.0299999999999994</v>
      </c>
      <c r="U673" s="5">
        <f t="shared" si="181"/>
        <v>1.0846156906976536</v>
      </c>
      <c r="V673" s="5">
        <f t="shared" si="182"/>
        <v>0.95501722978925685</v>
      </c>
      <c r="W673" s="5">
        <f t="shared" si="183"/>
        <v>3.0949999999999998</v>
      </c>
      <c r="X673" s="5">
        <f t="shared" si="184"/>
        <v>0.28499999999999992</v>
      </c>
      <c r="Y673" s="5">
        <f t="shared" si="185"/>
        <v>8.7941812759269183E-2</v>
      </c>
      <c r="Z673" s="9">
        <f t="shared" si="186"/>
        <v>0.53210431308156103</v>
      </c>
      <c r="AA673">
        <f t="shared" si="187"/>
        <v>8.0000000000000071E-2</v>
      </c>
    </row>
    <row r="674" spans="1:27">
      <c r="A674" s="1">
        <f t="shared" si="170"/>
        <v>36003</v>
      </c>
      <c r="B674" s="1">
        <v>4</v>
      </c>
      <c r="C674" s="1">
        <v>-8</v>
      </c>
      <c r="D674" s="2">
        <v>3</v>
      </c>
      <c r="E674" s="5">
        <v>52.55</v>
      </c>
      <c r="F674" s="5">
        <v>63.18</v>
      </c>
      <c r="G674" s="5">
        <v>8.02</v>
      </c>
      <c r="H674" s="5">
        <v>51.51</v>
      </c>
      <c r="I674" s="5">
        <v>49.57</v>
      </c>
      <c r="J674" s="5">
        <v>6.96</v>
      </c>
      <c r="K674" s="6">
        <f t="shared" si="171"/>
        <v>52.03</v>
      </c>
      <c r="L674" s="6">
        <f t="shared" si="172"/>
        <v>1.0399999999999991</v>
      </c>
      <c r="M674" s="6">
        <f t="shared" si="173"/>
        <v>56.375</v>
      </c>
      <c r="N674" s="5">
        <f t="shared" si="174"/>
        <v>5.3094726668474337</v>
      </c>
      <c r="O674" s="6">
        <f t="shared" si="175"/>
        <v>13.61</v>
      </c>
      <c r="P674" s="6">
        <f t="shared" si="176"/>
        <v>10.618945333694867</v>
      </c>
      <c r="Q674" s="6">
        <f t="shared" si="177"/>
        <v>0.14081694187758279</v>
      </c>
      <c r="R674" s="5">
        <f t="shared" si="178"/>
        <v>1.1837333751134644</v>
      </c>
      <c r="S674" s="5">
        <f t="shared" si="179"/>
        <v>12.57</v>
      </c>
      <c r="T674" s="5">
        <f t="shared" si="180"/>
        <v>13.61</v>
      </c>
      <c r="U674" s="5">
        <f t="shared" si="181"/>
        <v>1.2816715382095665</v>
      </c>
      <c r="V674" s="5">
        <f t="shared" si="182"/>
        <v>0.81834868971646813</v>
      </c>
      <c r="W674" s="5">
        <f t="shared" si="183"/>
        <v>4.3449999999999989</v>
      </c>
      <c r="X674" s="5">
        <f t="shared" si="184"/>
        <v>56.375</v>
      </c>
      <c r="Y674" s="5">
        <f t="shared" si="185"/>
        <v>10.617815277966836</v>
      </c>
      <c r="Z674" s="9">
        <f t="shared" si="186"/>
        <v>0.53215599216771015</v>
      </c>
      <c r="AA674">
        <f t="shared" si="187"/>
        <v>1.0399999999999991</v>
      </c>
    </row>
    <row r="675" spans="1:27">
      <c r="A675" s="1">
        <f t="shared" si="170"/>
        <v>36001</v>
      </c>
      <c r="B675" s="1">
        <v>4</v>
      </c>
      <c r="C675" s="1">
        <v>-8</v>
      </c>
      <c r="D675" s="2">
        <v>1</v>
      </c>
      <c r="E675" s="5">
        <v>0.45</v>
      </c>
      <c r="F675" s="5">
        <v>0.97</v>
      </c>
      <c r="G675" s="5">
        <v>4.7300000000000004</v>
      </c>
      <c r="H675" s="5">
        <v>0.45</v>
      </c>
      <c r="I675" s="5">
        <v>6.65</v>
      </c>
      <c r="J675" s="5">
        <v>5.22</v>
      </c>
      <c r="K675" s="6">
        <f t="shared" si="171"/>
        <v>0.45</v>
      </c>
      <c r="L675" s="6">
        <f t="shared" si="172"/>
        <v>0</v>
      </c>
      <c r="M675" s="6">
        <f t="shared" si="173"/>
        <v>3.81</v>
      </c>
      <c r="N675" s="5">
        <f t="shared" si="174"/>
        <v>3.5221193903671129</v>
      </c>
      <c r="O675" s="6">
        <f t="shared" si="175"/>
        <v>-5.6800000000000006</v>
      </c>
      <c r="P675" s="6">
        <f t="shared" si="176"/>
        <v>7.0442387807342257</v>
      </c>
      <c r="Q675" s="6">
        <f t="shared" si="177"/>
        <v>-9.8254177137640314E-2</v>
      </c>
      <c r="R675" s="5">
        <f t="shared" si="178"/>
        <v>0.80633268928001478</v>
      </c>
      <c r="S675" s="5">
        <f t="shared" si="179"/>
        <v>5.6800000000000006</v>
      </c>
      <c r="T675" s="5">
        <f t="shared" si="180"/>
        <v>5.6800000000000006</v>
      </c>
      <c r="U675" s="5">
        <f t="shared" si="181"/>
        <v>0.80633268928001478</v>
      </c>
      <c r="V675" s="5">
        <f t="shared" si="182"/>
        <v>0.9539710690073413</v>
      </c>
      <c r="W675" s="5">
        <f t="shared" si="183"/>
        <v>3.36</v>
      </c>
      <c r="X675" s="5">
        <f t="shared" si="184"/>
        <v>3.81</v>
      </c>
      <c r="Y675" s="5">
        <f t="shared" si="185"/>
        <v>1.0817350514636817</v>
      </c>
      <c r="Z675" s="9">
        <f t="shared" si="186"/>
        <v>0.53285457678432302</v>
      </c>
      <c r="AA675">
        <f t="shared" si="187"/>
        <v>0</v>
      </c>
    </row>
    <row r="676" spans="1:27">
      <c r="A676" s="1">
        <f t="shared" si="170"/>
        <v>47511</v>
      </c>
      <c r="B676" s="1">
        <v>5</v>
      </c>
      <c r="C676" s="1">
        <v>-5</v>
      </c>
      <c r="D676" s="2">
        <v>11</v>
      </c>
      <c r="E676" s="5">
        <v>174.14</v>
      </c>
      <c r="F676" s="5">
        <v>168.79</v>
      </c>
      <c r="G676" s="5">
        <v>10.39</v>
      </c>
      <c r="H676" s="5">
        <v>175.03</v>
      </c>
      <c r="I676" s="5">
        <v>179.33</v>
      </c>
      <c r="J676" s="5">
        <v>11.49</v>
      </c>
      <c r="K676" s="6">
        <f t="shared" si="171"/>
        <v>174.58499999999998</v>
      </c>
      <c r="L676" s="6">
        <f t="shared" si="172"/>
        <v>-0.89000000000001478</v>
      </c>
      <c r="M676" s="6">
        <f t="shared" si="173"/>
        <v>174.06</v>
      </c>
      <c r="N676" s="5">
        <f t="shared" si="174"/>
        <v>7.7455180588518422</v>
      </c>
      <c r="O676" s="6">
        <f t="shared" si="175"/>
        <v>-10.54000000000002</v>
      </c>
      <c r="P676" s="6">
        <f t="shared" si="176"/>
        <v>15.491036117703684</v>
      </c>
      <c r="Q676" s="6">
        <f t="shared" si="177"/>
        <v>-0.10029495083180466</v>
      </c>
      <c r="R676" s="5">
        <f t="shared" si="178"/>
        <v>0.62294090122039392</v>
      </c>
      <c r="S676" s="5">
        <f t="shared" si="179"/>
        <v>9.6500000000000057</v>
      </c>
      <c r="T676" s="5">
        <f t="shared" si="180"/>
        <v>10.54000000000002</v>
      </c>
      <c r="U676" s="5">
        <f t="shared" si="181"/>
        <v>0.68039348174745706</v>
      </c>
      <c r="V676" s="5">
        <f t="shared" si="182"/>
        <v>6.7781134329677195E-2</v>
      </c>
      <c r="W676" s="5">
        <f t="shared" si="183"/>
        <v>0.52499999999997726</v>
      </c>
      <c r="X676" s="5">
        <f t="shared" si="184"/>
        <v>174.06</v>
      </c>
      <c r="Y676" s="5">
        <f t="shared" si="185"/>
        <v>22.472350936045949</v>
      </c>
      <c r="Z676" s="9">
        <f t="shared" si="186"/>
        <v>0.53350257731336215</v>
      </c>
      <c r="AA676">
        <f t="shared" si="187"/>
        <v>0.89000000000001478</v>
      </c>
    </row>
    <row r="677" spans="1:27">
      <c r="A677" s="1">
        <f t="shared" si="170"/>
        <v>36000</v>
      </c>
      <c r="B677" s="1">
        <v>4</v>
      </c>
      <c r="C677" s="1">
        <v>-8</v>
      </c>
      <c r="D677" s="2">
        <v>0</v>
      </c>
      <c r="E677" s="5">
        <v>4.8600000000000003</v>
      </c>
      <c r="F677" s="5">
        <v>2.02</v>
      </c>
      <c r="G677" s="5">
        <v>5.17</v>
      </c>
      <c r="H677" s="5">
        <v>4.4800000000000004</v>
      </c>
      <c r="I677" s="5">
        <v>5.48</v>
      </c>
      <c r="J677" s="5">
        <v>4.92</v>
      </c>
      <c r="K677" s="6">
        <f t="shared" si="171"/>
        <v>4.67</v>
      </c>
      <c r="L677" s="6">
        <f t="shared" si="172"/>
        <v>0.37999999999999989</v>
      </c>
      <c r="M677" s="6">
        <f t="shared" si="173"/>
        <v>3.75</v>
      </c>
      <c r="N677" s="5">
        <f t="shared" si="174"/>
        <v>3.5684485424340924</v>
      </c>
      <c r="O677" s="6">
        <f t="shared" si="175"/>
        <v>-3.4600000000000004</v>
      </c>
      <c r="P677" s="6">
        <f t="shared" si="176"/>
        <v>7.1368970848681847</v>
      </c>
      <c r="Q677" s="6">
        <f t="shared" si="177"/>
        <v>4.9523611326526024E-2</v>
      </c>
      <c r="R677" s="5">
        <f t="shared" si="178"/>
        <v>0.53804895241402007</v>
      </c>
      <c r="S677" s="5">
        <f t="shared" si="179"/>
        <v>3.8400000000000003</v>
      </c>
      <c r="T677" s="5">
        <f t="shared" si="180"/>
        <v>3.4600000000000004</v>
      </c>
      <c r="U677" s="5">
        <f t="shared" si="181"/>
        <v>0.48480452483138264</v>
      </c>
      <c r="V677" s="5">
        <f t="shared" si="182"/>
        <v>0.25781512303171789</v>
      </c>
      <c r="W677" s="5">
        <f t="shared" si="183"/>
        <v>0.91999999999999993</v>
      </c>
      <c r="X677" s="5">
        <f t="shared" si="184"/>
        <v>3.75</v>
      </c>
      <c r="Y677" s="5">
        <f t="shared" si="185"/>
        <v>1.0508768601836329</v>
      </c>
      <c r="Z677" s="9">
        <f t="shared" si="186"/>
        <v>0.53614923295664607</v>
      </c>
      <c r="AA677">
        <f t="shared" si="187"/>
        <v>0.37999999999999989</v>
      </c>
    </row>
    <row r="678" spans="1:27">
      <c r="A678" s="1">
        <f t="shared" si="170"/>
        <v>16492</v>
      </c>
      <c r="B678" s="1">
        <v>2</v>
      </c>
      <c r="C678" s="1">
        <v>-7</v>
      </c>
      <c r="D678" s="2">
        <v>-8</v>
      </c>
      <c r="E678" s="5">
        <v>10.8</v>
      </c>
      <c r="F678" s="5">
        <v>15.65</v>
      </c>
      <c r="G678" s="5">
        <v>5.51</v>
      </c>
      <c r="H678" s="5">
        <v>10.82</v>
      </c>
      <c r="I678" s="5">
        <v>16.079999999999998</v>
      </c>
      <c r="J678" s="5">
        <v>4.91</v>
      </c>
      <c r="K678" s="6">
        <f t="shared" si="171"/>
        <v>10.81</v>
      </c>
      <c r="L678" s="6">
        <f t="shared" si="172"/>
        <v>-1.9999999999999574E-2</v>
      </c>
      <c r="M678" s="6">
        <f t="shared" si="173"/>
        <v>15.864999999999998</v>
      </c>
      <c r="N678" s="5">
        <f t="shared" si="174"/>
        <v>3.6901287240420215</v>
      </c>
      <c r="O678" s="6">
        <f t="shared" si="175"/>
        <v>-0.42999999999999794</v>
      </c>
      <c r="P678" s="6">
        <f t="shared" si="176"/>
        <v>7.380257448084043</v>
      </c>
      <c r="Q678" s="6">
        <f t="shared" si="177"/>
        <v>0.11478257038051559</v>
      </c>
      <c r="R678" s="5">
        <f t="shared" si="178"/>
        <v>5.5553617591814049E-2</v>
      </c>
      <c r="S678" s="5">
        <f t="shared" si="179"/>
        <v>0.40999999999999837</v>
      </c>
      <c r="T678" s="5">
        <f t="shared" si="180"/>
        <v>0.42999999999999794</v>
      </c>
      <c r="U678" s="5">
        <f t="shared" si="181"/>
        <v>5.8263550157268348E-2</v>
      </c>
      <c r="V678" s="5">
        <f t="shared" si="182"/>
        <v>1.3698709118371757</v>
      </c>
      <c r="W678" s="5">
        <f t="shared" si="183"/>
        <v>5.0549999999999979</v>
      </c>
      <c r="X678" s="5">
        <f t="shared" si="184"/>
        <v>15.864999999999998</v>
      </c>
      <c r="Y678" s="5">
        <f t="shared" si="185"/>
        <v>4.2993080150933336</v>
      </c>
      <c r="Z678" s="9">
        <f t="shared" si="186"/>
        <v>0.53625553610195953</v>
      </c>
      <c r="AA678">
        <f t="shared" si="187"/>
        <v>1.9999999999999574E-2</v>
      </c>
    </row>
    <row r="679" spans="1:27">
      <c r="A679" s="1">
        <f t="shared" si="170"/>
        <v>48513</v>
      </c>
      <c r="B679" s="1">
        <v>5</v>
      </c>
      <c r="C679" s="1">
        <v>-3</v>
      </c>
      <c r="D679" s="2">
        <v>13</v>
      </c>
      <c r="E679" s="5">
        <v>4.8899999999999997</v>
      </c>
      <c r="F679" s="5">
        <v>5.87</v>
      </c>
      <c r="G679" s="5">
        <v>4.46</v>
      </c>
      <c r="H679" s="5">
        <v>5.19</v>
      </c>
      <c r="I679" s="5">
        <v>9.86</v>
      </c>
      <c r="J679" s="5">
        <v>5.2</v>
      </c>
      <c r="K679" s="6">
        <f t="shared" si="171"/>
        <v>5.04</v>
      </c>
      <c r="L679" s="6">
        <f t="shared" si="172"/>
        <v>-0.30000000000000071</v>
      </c>
      <c r="M679" s="6">
        <f t="shared" si="173"/>
        <v>7.8650000000000002</v>
      </c>
      <c r="N679" s="5">
        <f t="shared" si="174"/>
        <v>3.4253321006874646</v>
      </c>
      <c r="O679" s="6">
        <f t="shared" si="175"/>
        <v>-3.9899999999999993</v>
      </c>
      <c r="P679" s="6">
        <f t="shared" si="176"/>
        <v>6.8506642013749293</v>
      </c>
      <c r="Q679" s="6">
        <f t="shared" si="177"/>
        <v>-0.15231528437129785</v>
      </c>
      <c r="R679" s="5">
        <f t="shared" si="178"/>
        <v>0.53863390344828388</v>
      </c>
      <c r="S679" s="5">
        <f t="shared" si="179"/>
        <v>3.6899999999999986</v>
      </c>
      <c r="T679" s="5">
        <f t="shared" si="180"/>
        <v>3.9899999999999993</v>
      </c>
      <c r="U679" s="5">
        <f t="shared" si="181"/>
        <v>0.58242527771237218</v>
      </c>
      <c r="V679" s="5">
        <f t="shared" si="182"/>
        <v>0.82473754864032667</v>
      </c>
      <c r="W679" s="5">
        <f t="shared" si="183"/>
        <v>2.8250000000000002</v>
      </c>
      <c r="X679" s="5">
        <f t="shared" si="184"/>
        <v>7.8650000000000002</v>
      </c>
      <c r="Y679" s="5">
        <f t="shared" si="185"/>
        <v>2.2961277239136884</v>
      </c>
      <c r="Z679" s="9">
        <f t="shared" si="186"/>
        <v>0.53834840020195096</v>
      </c>
      <c r="AA679">
        <f t="shared" si="187"/>
        <v>0.30000000000000071</v>
      </c>
    </row>
    <row r="680" spans="1:27">
      <c r="A680" s="1">
        <f t="shared" si="170"/>
        <v>15995</v>
      </c>
      <c r="B680" s="1">
        <v>2</v>
      </c>
      <c r="C680" s="1">
        <v>-8</v>
      </c>
      <c r="D680" s="2">
        <v>-5</v>
      </c>
      <c r="E680" s="5">
        <v>108.44</v>
      </c>
      <c r="F680" s="5">
        <v>104.99</v>
      </c>
      <c r="G680" s="5">
        <v>8.6999999999999993</v>
      </c>
      <c r="H680" s="5">
        <v>107.12</v>
      </c>
      <c r="I680" s="5">
        <v>104.83</v>
      </c>
      <c r="J680" s="5">
        <v>8.39</v>
      </c>
      <c r="K680" s="6">
        <f t="shared" si="171"/>
        <v>107.78</v>
      </c>
      <c r="L680" s="6">
        <f t="shared" si="172"/>
        <v>1.3199999999999932</v>
      </c>
      <c r="M680" s="6">
        <f t="shared" si="173"/>
        <v>104.91</v>
      </c>
      <c r="N680" s="5">
        <f t="shared" si="174"/>
        <v>6.0432214091492629</v>
      </c>
      <c r="O680" s="6">
        <f t="shared" si="175"/>
        <v>0.15999999999999659</v>
      </c>
      <c r="P680" s="6">
        <f t="shared" si="176"/>
        <v>12.086442818298526</v>
      </c>
      <c r="Q680" s="6">
        <f t="shared" si="177"/>
        <v>3.6266592553091517E-2</v>
      </c>
      <c r="R680" s="5">
        <f t="shared" si="178"/>
        <v>9.5975302033762158E-2</v>
      </c>
      <c r="S680" s="5">
        <f t="shared" si="179"/>
        <v>1.1599999999999966</v>
      </c>
      <c r="T680" s="5">
        <f t="shared" si="180"/>
        <v>0.15999999999999659</v>
      </c>
      <c r="U680" s="5">
        <f t="shared" si="181"/>
        <v>1.3237972694311779E-2</v>
      </c>
      <c r="V680" s="5">
        <f t="shared" si="182"/>
        <v>0.47491227040844597</v>
      </c>
      <c r="W680" s="5">
        <f t="shared" si="183"/>
        <v>2.8700000000000045</v>
      </c>
      <c r="X680" s="5">
        <f t="shared" si="184"/>
        <v>104.91</v>
      </c>
      <c r="Y680" s="5">
        <f t="shared" si="185"/>
        <v>17.35994644200348</v>
      </c>
      <c r="Z680" s="9">
        <f t="shared" si="186"/>
        <v>0.5384496262418611</v>
      </c>
      <c r="AA680">
        <f t="shared" si="187"/>
        <v>1.3199999999999932</v>
      </c>
    </row>
    <row r="681" spans="1:27">
      <c r="A681" s="1">
        <f t="shared" si="170"/>
        <v>23508</v>
      </c>
      <c r="B681" s="1">
        <v>2</v>
      </c>
      <c r="C681" s="1">
        <v>7</v>
      </c>
      <c r="D681" s="2">
        <v>8</v>
      </c>
      <c r="E681" s="5">
        <v>12.56</v>
      </c>
      <c r="F681" s="5">
        <v>14.17</v>
      </c>
      <c r="G681" s="5">
        <v>4.6399999999999997</v>
      </c>
      <c r="H681" s="5">
        <v>12.73</v>
      </c>
      <c r="I681" s="5">
        <v>20.37</v>
      </c>
      <c r="J681" s="5">
        <v>5.05</v>
      </c>
      <c r="K681" s="6">
        <f t="shared" si="171"/>
        <v>12.645</v>
      </c>
      <c r="L681" s="6">
        <f t="shared" si="172"/>
        <v>-0.16999999999999993</v>
      </c>
      <c r="M681" s="6">
        <f t="shared" si="173"/>
        <v>17.27</v>
      </c>
      <c r="N681" s="5">
        <f t="shared" si="174"/>
        <v>3.4289976669575033</v>
      </c>
      <c r="O681" s="6">
        <f t="shared" si="175"/>
        <v>-6.2000000000000011</v>
      </c>
      <c r="P681" s="6">
        <f t="shared" si="176"/>
        <v>6.8579953339150066</v>
      </c>
      <c r="Q681" s="6">
        <f t="shared" si="177"/>
        <v>-8.4472094590715682E-2</v>
      </c>
      <c r="R681" s="5">
        <f t="shared" si="178"/>
        <v>0.87926569010330169</v>
      </c>
      <c r="S681" s="5">
        <f t="shared" si="179"/>
        <v>6.0300000000000011</v>
      </c>
      <c r="T681" s="5">
        <f t="shared" si="180"/>
        <v>6.2000000000000011</v>
      </c>
      <c r="U681" s="5">
        <f t="shared" si="181"/>
        <v>0.90405427506475466</v>
      </c>
      <c r="V681" s="5">
        <f t="shared" si="182"/>
        <v>1.3487906523143514</v>
      </c>
      <c r="W681" s="5">
        <f t="shared" si="183"/>
        <v>4.625</v>
      </c>
      <c r="X681" s="5">
        <f t="shared" si="184"/>
        <v>17.27</v>
      </c>
      <c r="Y681" s="5">
        <f t="shared" si="185"/>
        <v>5.0364572033446162</v>
      </c>
      <c r="Z681" s="9">
        <f t="shared" si="186"/>
        <v>0.53988332072772915</v>
      </c>
      <c r="AA681">
        <f t="shared" si="187"/>
        <v>0.16999999999999993</v>
      </c>
    </row>
    <row r="682" spans="1:27">
      <c r="A682" s="1">
        <f t="shared" si="170"/>
        <v>4006</v>
      </c>
      <c r="B682" s="1">
        <v>0</v>
      </c>
      <c r="C682" s="1">
        <v>8</v>
      </c>
      <c r="D682" s="2">
        <v>6</v>
      </c>
      <c r="E682" s="5">
        <v>19.95</v>
      </c>
      <c r="F682" s="5">
        <v>19.03</v>
      </c>
      <c r="G682" s="5">
        <v>5.18</v>
      </c>
      <c r="H682" s="5">
        <v>20.05</v>
      </c>
      <c r="I682" s="5">
        <v>28.72</v>
      </c>
      <c r="J682" s="5">
        <v>5.51</v>
      </c>
      <c r="K682" s="6">
        <f t="shared" si="171"/>
        <v>20</v>
      </c>
      <c r="L682" s="6">
        <f t="shared" si="172"/>
        <v>-0.10000000000000142</v>
      </c>
      <c r="M682" s="6">
        <f t="shared" si="173"/>
        <v>23.875</v>
      </c>
      <c r="N682" s="5">
        <f t="shared" si="174"/>
        <v>3.7812861568519249</v>
      </c>
      <c r="O682" s="6">
        <f t="shared" si="175"/>
        <v>-9.6899999999999977</v>
      </c>
      <c r="P682" s="6">
        <f t="shared" si="176"/>
        <v>7.5625723137038499</v>
      </c>
      <c r="Q682" s="6">
        <f t="shared" si="177"/>
        <v>-6.1681164488350801E-2</v>
      </c>
      <c r="R682" s="5">
        <f t="shared" si="178"/>
        <v>1.2680870479244637</v>
      </c>
      <c r="S682" s="5">
        <f t="shared" si="179"/>
        <v>9.5899999999999963</v>
      </c>
      <c r="T682" s="5">
        <f t="shared" si="180"/>
        <v>9.6899999999999977</v>
      </c>
      <c r="U682" s="5">
        <f t="shared" si="181"/>
        <v>1.2813100619799849</v>
      </c>
      <c r="V682" s="5">
        <f t="shared" si="182"/>
        <v>1.0247835893028778</v>
      </c>
      <c r="W682" s="5">
        <f t="shared" si="183"/>
        <v>3.875</v>
      </c>
      <c r="X682" s="5">
        <f t="shared" si="184"/>
        <v>23.875</v>
      </c>
      <c r="Y682" s="5">
        <f t="shared" si="185"/>
        <v>6.313989211511279</v>
      </c>
      <c r="Z682" s="9">
        <f t="shared" si="186"/>
        <v>0.540259197052674</v>
      </c>
      <c r="AA682">
        <f t="shared" si="187"/>
        <v>0.10000000000000142</v>
      </c>
    </row>
    <row r="683" spans="1:27">
      <c r="A683" s="1">
        <f t="shared" si="170"/>
        <v>33507</v>
      </c>
      <c r="B683" s="1">
        <v>3</v>
      </c>
      <c r="C683" s="1">
        <v>7</v>
      </c>
      <c r="D683" s="2">
        <v>7</v>
      </c>
      <c r="E683" s="5">
        <v>1.42</v>
      </c>
      <c r="F683" s="5">
        <v>-1.32</v>
      </c>
      <c r="G683" s="5">
        <v>4.24</v>
      </c>
      <c r="H683" s="5">
        <v>1.52</v>
      </c>
      <c r="I683" s="5">
        <v>-0.81</v>
      </c>
      <c r="J683" s="5">
        <v>4.3899999999999997</v>
      </c>
      <c r="K683" s="6">
        <f t="shared" si="171"/>
        <v>1.47</v>
      </c>
      <c r="L683" s="6">
        <f t="shared" si="172"/>
        <v>-0.10000000000000009</v>
      </c>
      <c r="M683" s="6">
        <f t="shared" si="173"/>
        <v>-1.0649999999999999</v>
      </c>
      <c r="N683" s="5">
        <f t="shared" si="174"/>
        <v>3.0516266154298761</v>
      </c>
      <c r="O683" s="6">
        <f t="shared" si="175"/>
        <v>-0.51</v>
      </c>
      <c r="P683" s="6">
        <f t="shared" si="176"/>
        <v>6.1032532308597522</v>
      </c>
      <c r="Q683" s="6">
        <f t="shared" si="177"/>
        <v>-3.4751957733887673E-2</v>
      </c>
      <c r="R683" s="5">
        <f t="shared" si="178"/>
        <v>6.7177287995675072E-2</v>
      </c>
      <c r="S683" s="5">
        <f t="shared" si="179"/>
        <v>0.40999999999999992</v>
      </c>
      <c r="T683" s="5">
        <f t="shared" si="180"/>
        <v>0.51</v>
      </c>
      <c r="U683" s="5">
        <f t="shared" si="181"/>
        <v>8.3561992384864128E-2</v>
      </c>
      <c r="V683" s="5">
        <f t="shared" si="182"/>
        <v>0.8307045125318846</v>
      </c>
      <c r="W683" s="5">
        <f t="shared" si="183"/>
        <v>2.5350000000000001</v>
      </c>
      <c r="X683" s="5">
        <f t="shared" si="184"/>
        <v>1.0649999999999999</v>
      </c>
      <c r="Y683" s="5">
        <f t="shared" si="185"/>
        <v>0.34899420348972665</v>
      </c>
      <c r="Z683" s="9">
        <f t="shared" si="186"/>
        <v>0.54068012724715531</v>
      </c>
      <c r="AA683">
        <f t="shared" si="187"/>
        <v>0.10000000000000009</v>
      </c>
    </row>
    <row r="684" spans="1:27">
      <c r="A684" s="1">
        <f t="shared" si="170"/>
        <v>35999</v>
      </c>
      <c r="B684" s="1">
        <v>4</v>
      </c>
      <c r="C684" s="1">
        <v>-8</v>
      </c>
      <c r="D684" s="2">
        <v>-1</v>
      </c>
      <c r="E684" s="5">
        <v>11.3</v>
      </c>
      <c r="F684" s="5">
        <v>4.9000000000000004</v>
      </c>
      <c r="G684" s="5">
        <v>5.42</v>
      </c>
      <c r="H684" s="5">
        <v>11.28</v>
      </c>
      <c r="I684" s="5">
        <v>11.7</v>
      </c>
      <c r="J684" s="5">
        <v>5.14</v>
      </c>
      <c r="K684" s="6">
        <f t="shared" si="171"/>
        <v>11.29</v>
      </c>
      <c r="L684" s="6">
        <f t="shared" si="172"/>
        <v>2.000000000000135E-2</v>
      </c>
      <c r="M684" s="6">
        <f t="shared" si="173"/>
        <v>8.3000000000000007</v>
      </c>
      <c r="N684" s="5">
        <f t="shared" si="174"/>
        <v>3.7348360071092812</v>
      </c>
      <c r="O684" s="6">
        <f t="shared" si="175"/>
        <v>-6.7999999999999989</v>
      </c>
      <c r="P684" s="6">
        <f t="shared" si="176"/>
        <v>7.4696720142185624</v>
      </c>
      <c r="Q684" s="6">
        <f t="shared" si="177"/>
        <v>5.2993046096494467E-2</v>
      </c>
      <c r="R684" s="5">
        <f t="shared" si="178"/>
        <v>0.91302536269572376</v>
      </c>
      <c r="S684" s="5">
        <f t="shared" si="179"/>
        <v>6.82</v>
      </c>
      <c r="T684" s="5">
        <f t="shared" si="180"/>
        <v>6.7999999999999989</v>
      </c>
      <c r="U684" s="5">
        <f t="shared" si="181"/>
        <v>0.91034786896347808</v>
      </c>
      <c r="V684" s="5">
        <f t="shared" si="182"/>
        <v>0.80057062594141126</v>
      </c>
      <c r="W684" s="5">
        <f t="shared" si="183"/>
        <v>2.9899999999999984</v>
      </c>
      <c r="X684" s="5">
        <f t="shared" si="184"/>
        <v>8.3000000000000007</v>
      </c>
      <c r="Y684" s="5">
        <f t="shared" si="185"/>
        <v>2.222319797763785</v>
      </c>
      <c r="Z684" s="9">
        <f t="shared" si="186"/>
        <v>0.54136678878556999</v>
      </c>
      <c r="AA684">
        <f t="shared" si="187"/>
        <v>2.000000000000135E-2</v>
      </c>
    </row>
    <row r="685" spans="1:27">
      <c r="A685" s="1">
        <f t="shared" si="170"/>
        <v>5994</v>
      </c>
      <c r="B685" s="1">
        <v>1</v>
      </c>
      <c r="C685" s="1">
        <v>-8</v>
      </c>
      <c r="D685" s="2">
        <v>-6</v>
      </c>
      <c r="E685" s="5">
        <v>1.73</v>
      </c>
      <c r="F685" s="5">
        <v>-1.21</v>
      </c>
      <c r="G685" s="5">
        <v>4.37</v>
      </c>
      <c r="H685" s="5">
        <v>1.73</v>
      </c>
      <c r="I685" s="5">
        <v>-3.39</v>
      </c>
      <c r="J685" s="5">
        <v>4.2300000000000004</v>
      </c>
      <c r="K685" s="6">
        <f t="shared" si="171"/>
        <v>1.73</v>
      </c>
      <c r="L685" s="6">
        <f t="shared" si="172"/>
        <v>0</v>
      </c>
      <c r="M685" s="6">
        <f t="shared" si="173"/>
        <v>-2.2999999999999998</v>
      </c>
      <c r="N685" s="5">
        <f t="shared" si="174"/>
        <v>3.0409620188354869</v>
      </c>
      <c r="O685" s="6">
        <f t="shared" si="175"/>
        <v>2.1800000000000002</v>
      </c>
      <c r="P685" s="6">
        <f t="shared" si="176"/>
        <v>6.0819240376709738</v>
      </c>
      <c r="Q685" s="6">
        <f t="shared" si="177"/>
        <v>3.2549513649708754E-2</v>
      </c>
      <c r="R685" s="5">
        <f t="shared" si="178"/>
        <v>0.3584392022158196</v>
      </c>
      <c r="S685" s="5">
        <f t="shared" si="179"/>
        <v>2.1800000000000002</v>
      </c>
      <c r="T685" s="5">
        <f t="shared" si="180"/>
        <v>2.1800000000000002</v>
      </c>
      <c r="U685" s="5">
        <f t="shared" si="181"/>
        <v>0.3584392022158196</v>
      </c>
      <c r="V685" s="5">
        <f t="shared" si="182"/>
        <v>1.3252385182841768</v>
      </c>
      <c r="W685" s="5">
        <f t="shared" si="183"/>
        <v>4.0299999999999994</v>
      </c>
      <c r="X685" s="5">
        <f t="shared" si="184"/>
        <v>2.2999999999999998</v>
      </c>
      <c r="Y685" s="5">
        <f t="shared" si="185"/>
        <v>0.75633960100585773</v>
      </c>
      <c r="Z685" s="9">
        <f t="shared" si="186"/>
        <v>0.54315375355418472</v>
      </c>
      <c r="AA685">
        <f t="shared" si="187"/>
        <v>0</v>
      </c>
    </row>
    <row r="686" spans="1:27">
      <c r="A686" s="1">
        <f t="shared" si="170"/>
        <v>25996</v>
      </c>
      <c r="B686" s="1">
        <v>3</v>
      </c>
      <c r="C686" s="1">
        <v>-8</v>
      </c>
      <c r="D686" s="2">
        <v>-4</v>
      </c>
      <c r="E686" s="5">
        <v>16.850000000000001</v>
      </c>
      <c r="F686" s="5">
        <v>24.18</v>
      </c>
      <c r="G686" s="5">
        <v>6.02</v>
      </c>
      <c r="H686" s="5">
        <v>16.36</v>
      </c>
      <c r="I686" s="5">
        <v>17</v>
      </c>
      <c r="J686" s="5">
        <v>5.21</v>
      </c>
      <c r="K686" s="6">
        <f t="shared" si="171"/>
        <v>16.605</v>
      </c>
      <c r="L686" s="6">
        <f t="shared" si="172"/>
        <v>0.49000000000000199</v>
      </c>
      <c r="M686" s="6">
        <f t="shared" si="173"/>
        <v>20.59</v>
      </c>
      <c r="N686" s="5">
        <f t="shared" si="174"/>
        <v>3.9807191561324693</v>
      </c>
      <c r="O686" s="6">
        <f t="shared" si="175"/>
        <v>7.18</v>
      </c>
      <c r="P686" s="6">
        <f t="shared" si="176"/>
        <v>7.9614383122649386</v>
      </c>
      <c r="Q686" s="6">
        <f t="shared" si="177"/>
        <v>0.14350984862229721</v>
      </c>
      <c r="R686" s="5">
        <f t="shared" si="178"/>
        <v>0.84030042532563054</v>
      </c>
      <c r="S686" s="5">
        <f t="shared" si="179"/>
        <v>6.6899999999999977</v>
      </c>
      <c r="T686" s="5">
        <f t="shared" si="180"/>
        <v>7.18</v>
      </c>
      <c r="U686" s="5">
        <f t="shared" si="181"/>
        <v>0.90184709324933165</v>
      </c>
      <c r="V686" s="5">
        <f t="shared" si="182"/>
        <v>1.0010753945957065</v>
      </c>
      <c r="W686" s="5">
        <f t="shared" si="183"/>
        <v>3.9849999999999994</v>
      </c>
      <c r="X686" s="5">
        <f t="shared" si="184"/>
        <v>20.59</v>
      </c>
      <c r="Y686" s="5">
        <f t="shared" si="185"/>
        <v>5.1724322144857213</v>
      </c>
      <c r="Z686" s="9">
        <f t="shared" si="186"/>
        <v>0.54325868607874095</v>
      </c>
      <c r="AA686">
        <f t="shared" si="187"/>
        <v>0.49000000000000199</v>
      </c>
    </row>
    <row r="687" spans="1:27">
      <c r="A687" s="1">
        <f t="shared" si="170"/>
        <v>38014</v>
      </c>
      <c r="B687" s="1">
        <v>4</v>
      </c>
      <c r="C687" s="1">
        <v>-4</v>
      </c>
      <c r="D687" s="2">
        <v>14</v>
      </c>
      <c r="E687" s="5">
        <v>22.64</v>
      </c>
      <c r="F687" s="5">
        <v>29.4</v>
      </c>
      <c r="G687" s="5">
        <v>6.01</v>
      </c>
      <c r="H687" s="5">
        <v>21.3</v>
      </c>
      <c r="I687" s="5">
        <v>15.73</v>
      </c>
      <c r="J687" s="5">
        <v>5.46</v>
      </c>
      <c r="K687" s="6">
        <f t="shared" si="171"/>
        <v>21.97</v>
      </c>
      <c r="L687" s="6">
        <f t="shared" si="172"/>
        <v>1.3399999999999999</v>
      </c>
      <c r="M687" s="6">
        <f t="shared" si="173"/>
        <v>22.564999999999998</v>
      </c>
      <c r="N687" s="5">
        <f t="shared" si="174"/>
        <v>4.0599168710701452</v>
      </c>
      <c r="O687" s="6">
        <f t="shared" si="175"/>
        <v>13.669999999999998</v>
      </c>
      <c r="P687" s="6">
        <f t="shared" si="176"/>
        <v>8.1198337421402904</v>
      </c>
      <c r="Q687" s="6">
        <f t="shared" si="177"/>
        <v>9.5682350068328315E-2</v>
      </c>
      <c r="R687" s="5">
        <f t="shared" si="178"/>
        <v>1.5185039979340709</v>
      </c>
      <c r="S687" s="5">
        <f t="shared" si="179"/>
        <v>12.329999999999998</v>
      </c>
      <c r="T687" s="5">
        <f t="shared" si="180"/>
        <v>13.669999999999998</v>
      </c>
      <c r="U687" s="5">
        <f t="shared" si="181"/>
        <v>1.6835320074419098</v>
      </c>
      <c r="V687" s="5">
        <f t="shared" si="182"/>
        <v>0.14655472486143886</v>
      </c>
      <c r="W687" s="5">
        <f t="shared" si="183"/>
        <v>0.59499999999999886</v>
      </c>
      <c r="X687" s="5">
        <f t="shared" si="184"/>
        <v>22.564999999999998</v>
      </c>
      <c r="Y687" s="5">
        <f t="shared" si="185"/>
        <v>5.5579955739468465</v>
      </c>
      <c r="Z687" s="9">
        <f t="shared" si="186"/>
        <v>0.543617512595023</v>
      </c>
      <c r="AA687">
        <f t="shared" si="187"/>
        <v>1.3399999999999999</v>
      </c>
    </row>
    <row r="688" spans="1:27">
      <c r="A688" s="1">
        <f t="shared" si="170"/>
        <v>3509</v>
      </c>
      <c r="B688" s="1">
        <v>0</v>
      </c>
      <c r="C688" s="1">
        <v>7</v>
      </c>
      <c r="D688" s="2">
        <v>9</v>
      </c>
      <c r="E688" s="5">
        <v>57.94</v>
      </c>
      <c r="F688" s="5">
        <v>69.430000000000007</v>
      </c>
      <c r="G688" s="5">
        <v>7.33</v>
      </c>
      <c r="H688" s="5">
        <v>58.37</v>
      </c>
      <c r="I688" s="5">
        <v>71.13</v>
      </c>
      <c r="J688" s="5">
        <v>7.13</v>
      </c>
      <c r="K688" s="6">
        <f t="shared" si="171"/>
        <v>58.155000000000001</v>
      </c>
      <c r="L688" s="6">
        <f t="shared" si="172"/>
        <v>-0.42999999999999972</v>
      </c>
      <c r="M688" s="6">
        <f t="shared" si="173"/>
        <v>70.28</v>
      </c>
      <c r="N688" s="5">
        <f t="shared" si="174"/>
        <v>5.1128710134326685</v>
      </c>
      <c r="O688" s="6">
        <f t="shared" si="175"/>
        <v>-1.6999999999999886</v>
      </c>
      <c r="P688" s="6">
        <f t="shared" si="176"/>
        <v>10.225742026865337</v>
      </c>
      <c r="Q688" s="6">
        <f t="shared" si="177"/>
        <v>2.7657226358905142E-2</v>
      </c>
      <c r="R688" s="5">
        <f t="shared" si="178"/>
        <v>0.1241963660596377</v>
      </c>
      <c r="S688" s="5">
        <f t="shared" si="179"/>
        <v>1.2699999999999889</v>
      </c>
      <c r="T688" s="5">
        <f t="shared" si="180"/>
        <v>1.6999999999999886</v>
      </c>
      <c r="U688" s="5">
        <f t="shared" si="181"/>
        <v>0.16624710417431851</v>
      </c>
      <c r="V688" s="5">
        <f t="shared" si="182"/>
        <v>2.3714660448395595</v>
      </c>
      <c r="W688" s="5">
        <f t="shared" si="183"/>
        <v>12.125</v>
      </c>
      <c r="X688" s="5">
        <f t="shared" si="184"/>
        <v>70.28</v>
      </c>
      <c r="Y688" s="5">
        <f t="shared" si="185"/>
        <v>13.745701742789628</v>
      </c>
      <c r="Z688" s="9">
        <f t="shared" si="186"/>
        <v>0.54363590757049896</v>
      </c>
      <c r="AA688">
        <f t="shared" si="187"/>
        <v>0.42999999999999972</v>
      </c>
    </row>
    <row r="689" spans="1:27">
      <c r="A689" s="1">
        <f t="shared" si="170"/>
        <v>14006</v>
      </c>
      <c r="B689" s="1">
        <v>1</v>
      </c>
      <c r="C689" s="1">
        <v>8</v>
      </c>
      <c r="D689" s="2">
        <v>6</v>
      </c>
      <c r="E689" s="5">
        <v>0.57999999999999996</v>
      </c>
      <c r="F689" s="5">
        <v>4.3600000000000003</v>
      </c>
      <c r="G689" s="5">
        <v>4.72</v>
      </c>
      <c r="H689" s="5">
        <v>0.7</v>
      </c>
      <c r="I689" s="5">
        <v>3.31</v>
      </c>
      <c r="J689" s="5">
        <v>4.12</v>
      </c>
      <c r="K689" s="6">
        <f t="shared" si="171"/>
        <v>0.6399999999999999</v>
      </c>
      <c r="L689" s="6">
        <f t="shared" si="172"/>
        <v>-0.12</v>
      </c>
      <c r="M689" s="6">
        <f t="shared" si="173"/>
        <v>3.835</v>
      </c>
      <c r="N689" s="5">
        <f t="shared" si="174"/>
        <v>3.1326027517066377</v>
      </c>
      <c r="O689" s="6">
        <f t="shared" si="175"/>
        <v>1.0500000000000003</v>
      </c>
      <c r="P689" s="6">
        <f t="shared" si="176"/>
        <v>6.2652055034132754</v>
      </c>
      <c r="Q689" s="6">
        <f t="shared" si="177"/>
        <v>0.13512411853421921</v>
      </c>
      <c r="R689" s="5">
        <f t="shared" si="178"/>
        <v>0.18674567009215995</v>
      </c>
      <c r="S689" s="5">
        <f t="shared" si="179"/>
        <v>1.1700000000000004</v>
      </c>
      <c r="T689" s="5">
        <f t="shared" si="180"/>
        <v>1.0500000000000003</v>
      </c>
      <c r="U689" s="5">
        <f t="shared" si="181"/>
        <v>0.16759226803142557</v>
      </c>
      <c r="V689" s="5">
        <f t="shared" si="182"/>
        <v>1.0199186597341041</v>
      </c>
      <c r="W689" s="5">
        <f t="shared" si="183"/>
        <v>3.1950000000000003</v>
      </c>
      <c r="X689" s="5">
        <f t="shared" si="184"/>
        <v>3.835</v>
      </c>
      <c r="Y689" s="5">
        <f t="shared" si="185"/>
        <v>1.2242216150486036</v>
      </c>
      <c r="Z689" s="9">
        <f t="shared" si="186"/>
        <v>0.54478252541725303</v>
      </c>
      <c r="AA689">
        <f t="shared" si="187"/>
        <v>0.12</v>
      </c>
    </row>
    <row r="690" spans="1:27">
      <c r="A690" s="1">
        <f t="shared" si="170"/>
        <v>47010</v>
      </c>
      <c r="B690" s="1">
        <v>5</v>
      </c>
      <c r="C690" s="1">
        <v>-6</v>
      </c>
      <c r="D690" s="2">
        <v>10</v>
      </c>
      <c r="E690" s="5">
        <v>53.81</v>
      </c>
      <c r="F690" s="5">
        <v>52.09</v>
      </c>
      <c r="G690" s="5">
        <v>6.79</v>
      </c>
      <c r="H690" s="5">
        <v>54.42</v>
      </c>
      <c r="I690" s="5">
        <v>43.32</v>
      </c>
      <c r="J690" s="5">
        <v>7.96</v>
      </c>
      <c r="K690" s="6">
        <f t="shared" si="171"/>
        <v>54.115000000000002</v>
      </c>
      <c r="L690" s="6">
        <f t="shared" si="172"/>
        <v>-0.60999999999999943</v>
      </c>
      <c r="M690" s="6">
        <f t="shared" si="173"/>
        <v>47.704999999999998</v>
      </c>
      <c r="N690" s="5">
        <f t="shared" si="174"/>
        <v>5.2312928612342091</v>
      </c>
      <c r="O690" s="6">
        <f t="shared" si="175"/>
        <v>8.7700000000000031</v>
      </c>
      <c r="P690" s="6">
        <f t="shared" si="176"/>
        <v>10.462585722468418</v>
      </c>
      <c r="Q690" s="6">
        <f t="shared" si="177"/>
        <v>-0.15765212299377795</v>
      </c>
      <c r="R690" s="5">
        <f t="shared" si="178"/>
        <v>0.89652789939454824</v>
      </c>
      <c r="S690" s="5">
        <f t="shared" si="179"/>
        <v>9.3800000000000026</v>
      </c>
      <c r="T690" s="5">
        <f t="shared" si="180"/>
        <v>8.7700000000000031</v>
      </c>
      <c r="U690" s="5">
        <f t="shared" si="181"/>
        <v>0.83822491233370877</v>
      </c>
      <c r="V690" s="5">
        <f t="shared" si="182"/>
        <v>1.2253185149507582</v>
      </c>
      <c r="W690" s="5">
        <f t="shared" si="183"/>
        <v>6.4100000000000037</v>
      </c>
      <c r="X690" s="5">
        <f t="shared" si="184"/>
        <v>47.704999999999998</v>
      </c>
      <c r="Y690" s="5">
        <f t="shared" si="185"/>
        <v>9.1191606483191698</v>
      </c>
      <c r="Z690" s="9">
        <f t="shared" si="186"/>
        <v>0.54547593897439695</v>
      </c>
      <c r="AA690">
        <f t="shared" si="187"/>
        <v>0.60999999999999943</v>
      </c>
    </row>
    <row r="691" spans="1:27">
      <c r="A691" s="1">
        <f t="shared" si="170"/>
        <v>6491</v>
      </c>
      <c r="B691" s="1">
        <v>1</v>
      </c>
      <c r="C691" s="1">
        <v>-7</v>
      </c>
      <c r="D691" s="2">
        <v>-9</v>
      </c>
      <c r="E691" s="5">
        <v>14.63</v>
      </c>
      <c r="F691" s="5">
        <v>11.68</v>
      </c>
      <c r="G691" s="5">
        <v>5.35</v>
      </c>
      <c r="H691" s="5">
        <v>14.81</v>
      </c>
      <c r="I691" s="5">
        <v>8.24</v>
      </c>
      <c r="J691" s="5">
        <v>4.7</v>
      </c>
      <c r="K691" s="6">
        <f t="shared" si="171"/>
        <v>14.72</v>
      </c>
      <c r="L691" s="6">
        <f t="shared" si="172"/>
        <v>-0.17999999999999972</v>
      </c>
      <c r="M691" s="6">
        <f t="shared" si="173"/>
        <v>9.9600000000000009</v>
      </c>
      <c r="N691" s="5">
        <f t="shared" si="174"/>
        <v>3.5606354769900275</v>
      </c>
      <c r="O691" s="6">
        <f t="shared" si="175"/>
        <v>3.4399999999999995</v>
      </c>
      <c r="P691" s="6">
        <f t="shared" si="176"/>
        <v>7.1212709539800549</v>
      </c>
      <c r="Q691" s="6">
        <f t="shared" si="177"/>
        <v>0.12881439487305876</v>
      </c>
      <c r="R691" s="5">
        <f t="shared" si="178"/>
        <v>0.50833622584979621</v>
      </c>
      <c r="S691" s="5">
        <f t="shared" si="179"/>
        <v>3.6199999999999992</v>
      </c>
      <c r="T691" s="5">
        <f t="shared" si="180"/>
        <v>3.4399999999999995</v>
      </c>
      <c r="U691" s="5">
        <f t="shared" si="181"/>
        <v>0.48305983892908816</v>
      </c>
      <c r="V691" s="5">
        <f t="shared" si="182"/>
        <v>1.3368400193618954</v>
      </c>
      <c r="W691" s="5">
        <f t="shared" si="183"/>
        <v>4.76</v>
      </c>
      <c r="X691" s="5">
        <f t="shared" si="184"/>
        <v>9.9600000000000009</v>
      </c>
      <c r="Y691" s="5">
        <f t="shared" si="185"/>
        <v>2.7972534858916975</v>
      </c>
      <c r="Z691" s="9">
        <f t="shared" si="186"/>
        <v>0.54636343215848548</v>
      </c>
      <c r="AA691">
        <f t="shared" si="187"/>
        <v>0.17999999999999972</v>
      </c>
    </row>
    <row r="692" spans="1:27">
      <c r="A692" s="1">
        <f t="shared" si="170"/>
        <v>39515</v>
      </c>
      <c r="B692" s="1">
        <v>4</v>
      </c>
      <c r="C692" s="1">
        <v>-1</v>
      </c>
      <c r="D692" s="2">
        <v>15</v>
      </c>
      <c r="E692" s="5">
        <v>9.8699999999999992</v>
      </c>
      <c r="F692" s="5">
        <v>13.49</v>
      </c>
      <c r="G692" s="5">
        <v>5.44</v>
      </c>
      <c r="H692" s="5">
        <v>9.91</v>
      </c>
      <c r="I692" s="5">
        <v>3.76</v>
      </c>
      <c r="J692" s="5">
        <v>4.3600000000000003</v>
      </c>
      <c r="K692" s="6">
        <f t="shared" si="171"/>
        <v>9.89</v>
      </c>
      <c r="L692" s="6">
        <f t="shared" si="172"/>
        <v>-4.0000000000000924E-2</v>
      </c>
      <c r="M692" s="6">
        <f t="shared" si="173"/>
        <v>8.625</v>
      </c>
      <c r="N692" s="5">
        <f t="shared" si="174"/>
        <v>3.4857997647598755</v>
      </c>
      <c r="O692" s="6">
        <f t="shared" si="175"/>
        <v>9.73</v>
      </c>
      <c r="P692" s="6">
        <f t="shared" si="176"/>
        <v>6.971599529519751</v>
      </c>
      <c r="Q692" s="6">
        <f t="shared" si="177"/>
        <v>0.21776343944431645</v>
      </c>
      <c r="R692" s="5">
        <f t="shared" si="178"/>
        <v>1.4014000601484666</v>
      </c>
      <c r="S692" s="5">
        <f t="shared" si="179"/>
        <v>9.7700000000000014</v>
      </c>
      <c r="T692" s="5">
        <f t="shared" si="180"/>
        <v>9.73</v>
      </c>
      <c r="U692" s="5">
        <f t="shared" si="181"/>
        <v>1.3956624959308679</v>
      </c>
      <c r="V692" s="5">
        <f t="shared" si="182"/>
        <v>0.3629009367631138</v>
      </c>
      <c r="W692" s="5">
        <f t="shared" si="183"/>
        <v>1.2650000000000006</v>
      </c>
      <c r="X692" s="5">
        <f t="shared" si="184"/>
        <v>8.625</v>
      </c>
      <c r="Y692" s="5">
        <f t="shared" si="185"/>
        <v>2.4743245688394113</v>
      </c>
      <c r="Z692" s="9">
        <f t="shared" si="186"/>
        <v>0.54694789514175846</v>
      </c>
      <c r="AA692">
        <f t="shared" si="187"/>
        <v>4.0000000000000924E-2</v>
      </c>
    </row>
    <row r="693" spans="1:27">
      <c r="A693" s="1">
        <f t="shared" si="170"/>
        <v>39015</v>
      </c>
      <c r="B693" s="1">
        <v>4</v>
      </c>
      <c r="C693" s="1">
        <v>-2</v>
      </c>
      <c r="D693" s="2">
        <v>15</v>
      </c>
      <c r="E693" s="5">
        <v>61.91</v>
      </c>
      <c r="F693" s="5">
        <v>71.91</v>
      </c>
      <c r="G693" s="5">
        <v>8.4</v>
      </c>
      <c r="H693" s="5">
        <v>60.12</v>
      </c>
      <c r="I693" s="5">
        <v>55.56</v>
      </c>
      <c r="J693" s="5">
        <v>7.3</v>
      </c>
      <c r="K693" s="6">
        <f t="shared" si="171"/>
        <v>61.015000000000001</v>
      </c>
      <c r="L693" s="6">
        <f t="shared" si="172"/>
        <v>1.7899999999999991</v>
      </c>
      <c r="M693" s="6">
        <f t="shared" si="173"/>
        <v>63.734999999999999</v>
      </c>
      <c r="N693" s="5">
        <f t="shared" si="174"/>
        <v>5.5643957443733276</v>
      </c>
      <c r="O693" s="6">
        <f t="shared" si="175"/>
        <v>16.349999999999994</v>
      </c>
      <c r="P693" s="6">
        <f t="shared" si="176"/>
        <v>11.128791488746655</v>
      </c>
      <c r="Q693" s="6">
        <f t="shared" si="177"/>
        <v>0.13944287444489306</v>
      </c>
      <c r="R693" s="5">
        <f t="shared" si="178"/>
        <v>1.3083181596782498</v>
      </c>
      <c r="S693" s="5">
        <f t="shared" si="179"/>
        <v>14.559999999999995</v>
      </c>
      <c r="T693" s="5">
        <f t="shared" si="180"/>
        <v>16.349999999999994</v>
      </c>
      <c r="U693" s="5">
        <f t="shared" si="181"/>
        <v>1.4691622191441887</v>
      </c>
      <c r="V693" s="5">
        <f t="shared" si="182"/>
        <v>0.48882216955011532</v>
      </c>
      <c r="W693" s="5">
        <f t="shared" si="183"/>
        <v>2.7199999999999989</v>
      </c>
      <c r="X693" s="5">
        <f t="shared" si="184"/>
        <v>63.734999999999999</v>
      </c>
      <c r="Y693" s="5">
        <f t="shared" si="185"/>
        <v>11.454073888336989</v>
      </c>
      <c r="Z693" s="9">
        <f t="shared" si="186"/>
        <v>0.54804196919579073</v>
      </c>
      <c r="AA693">
        <f t="shared" si="187"/>
        <v>1.7899999999999991</v>
      </c>
    </row>
    <row r="694" spans="1:27">
      <c r="A694" s="1">
        <f t="shared" si="170"/>
        <v>13509</v>
      </c>
      <c r="B694" s="1">
        <v>1</v>
      </c>
      <c r="C694" s="1">
        <v>7</v>
      </c>
      <c r="D694" s="2">
        <v>9</v>
      </c>
      <c r="E694" s="5">
        <v>38.770000000000003</v>
      </c>
      <c r="F694" s="5">
        <v>39.74</v>
      </c>
      <c r="G694" s="5">
        <v>6.3</v>
      </c>
      <c r="H694" s="5">
        <v>38.799999999999997</v>
      </c>
      <c r="I694" s="5">
        <v>45.09</v>
      </c>
      <c r="J694" s="5">
        <v>6.35</v>
      </c>
      <c r="K694" s="6">
        <f t="shared" si="171"/>
        <v>38.784999999999997</v>
      </c>
      <c r="L694" s="6">
        <f t="shared" si="172"/>
        <v>-2.9999999999994031E-2</v>
      </c>
      <c r="M694" s="6">
        <f t="shared" si="173"/>
        <v>42.415000000000006</v>
      </c>
      <c r="N694" s="5">
        <f t="shared" si="174"/>
        <v>4.4724853269742537</v>
      </c>
      <c r="O694" s="6">
        <f t="shared" si="175"/>
        <v>-5.3500000000000014</v>
      </c>
      <c r="P694" s="6">
        <f t="shared" si="176"/>
        <v>8.9449706539485074</v>
      </c>
      <c r="Q694" s="6">
        <f t="shared" si="177"/>
        <v>-7.9050148414310309E-3</v>
      </c>
      <c r="R694" s="5">
        <f t="shared" si="178"/>
        <v>0.59474761917208097</v>
      </c>
      <c r="S694" s="5">
        <f t="shared" si="179"/>
        <v>5.3200000000000074</v>
      </c>
      <c r="T694" s="5">
        <f t="shared" si="180"/>
        <v>5.3500000000000014</v>
      </c>
      <c r="U694" s="5">
        <f t="shared" si="181"/>
        <v>0.5981014591298176</v>
      </c>
      <c r="V694" s="5">
        <f t="shared" si="182"/>
        <v>0.81162926977242733</v>
      </c>
      <c r="W694" s="5">
        <f t="shared" si="183"/>
        <v>3.6300000000000097</v>
      </c>
      <c r="X694" s="5">
        <f t="shared" si="184"/>
        <v>42.415000000000006</v>
      </c>
      <c r="Y694" s="5">
        <f t="shared" si="185"/>
        <v>9.4835414538284901</v>
      </c>
      <c r="Z694" s="9">
        <f t="shared" si="186"/>
        <v>0.54828003793681934</v>
      </c>
      <c r="AA694">
        <f t="shared" si="187"/>
        <v>2.9999999999994031E-2</v>
      </c>
    </row>
    <row r="695" spans="1:27">
      <c r="A695" s="1">
        <f t="shared" si="170"/>
        <v>35998</v>
      </c>
      <c r="B695" s="1">
        <v>4</v>
      </c>
      <c r="C695" s="1">
        <v>-8</v>
      </c>
      <c r="D695" s="2">
        <v>-2</v>
      </c>
      <c r="E695" s="5">
        <v>9.34</v>
      </c>
      <c r="F695" s="5">
        <v>6.26</v>
      </c>
      <c r="G695" s="5">
        <v>5.0599999999999996</v>
      </c>
      <c r="H695" s="5">
        <v>9.56</v>
      </c>
      <c r="I695" s="5">
        <v>7.15</v>
      </c>
      <c r="J695" s="5">
        <v>5.6</v>
      </c>
      <c r="K695" s="6">
        <f t="shared" si="171"/>
        <v>9.4499999999999993</v>
      </c>
      <c r="L695" s="6">
        <f t="shared" si="172"/>
        <v>-0.22000000000000064</v>
      </c>
      <c r="M695" s="6">
        <f t="shared" si="173"/>
        <v>6.7050000000000001</v>
      </c>
      <c r="N695" s="5">
        <f t="shared" si="174"/>
        <v>3.7737117006999883</v>
      </c>
      <c r="O695" s="6">
        <f t="shared" si="175"/>
        <v>-0.89000000000000057</v>
      </c>
      <c r="P695" s="6">
        <f t="shared" si="176"/>
        <v>7.5474234013999766</v>
      </c>
      <c r="Q695" s="6">
        <f t="shared" si="177"/>
        <v>-0.10105400641813368</v>
      </c>
      <c r="R695" s="5">
        <f t="shared" si="178"/>
        <v>8.8772017199369155E-2</v>
      </c>
      <c r="S695" s="5">
        <f t="shared" si="179"/>
        <v>0.66999999999999993</v>
      </c>
      <c r="T695" s="5">
        <f t="shared" si="180"/>
        <v>0.89000000000000057</v>
      </c>
      <c r="U695" s="5">
        <f t="shared" si="181"/>
        <v>0.11792103777229641</v>
      </c>
      <c r="V695" s="5">
        <f t="shared" si="182"/>
        <v>0.7274005588425918</v>
      </c>
      <c r="W695" s="5">
        <f t="shared" si="183"/>
        <v>2.7449999999999992</v>
      </c>
      <c r="X695" s="5">
        <f t="shared" si="184"/>
        <v>6.7050000000000001</v>
      </c>
      <c r="Y695" s="5">
        <f t="shared" si="185"/>
        <v>1.7767652994679708</v>
      </c>
      <c r="Z695" s="9">
        <f t="shared" si="186"/>
        <v>0.54845236803208353</v>
      </c>
      <c r="AA695">
        <f t="shared" si="187"/>
        <v>0.22000000000000064</v>
      </c>
    </row>
    <row r="696" spans="1:27">
      <c r="A696" s="1">
        <f t="shared" si="170"/>
        <v>29016</v>
      </c>
      <c r="B696" s="1">
        <v>3</v>
      </c>
      <c r="C696" s="1">
        <v>-2</v>
      </c>
      <c r="D696" s="2">
        <v>16</v>
      </c>
      <c r="E696" s="5">
        <v>16.68</v>
      </c>
      <c r="F696" s="5">
        <v>10.35</v>
      </c>
      <c r="G696" s="5">
        <v>4.9800000000000004</v>
      </c>
      <c r="H696" s="5">
        <v>16.79</v>
      </c>
      <c r="I696" s="5">
        <v>15.01</v>
      </c>
      <c r="J696" s="5">
        <v>5.17</v>
      </c>
      <c r="K696" s="6">
        <f t="shared" si="171"/>
        <v>16.734999999999999</v>
      </c>
      <c r="L696" s="6">
        <f t="shared" si="172"/>
        <v>-0.10999999999999943</v>
      </c>
      <c r="M696" s="6">
        <f t="shared" si="173"/>
        <v>12.68</v>
      </c>
      <c r="N696" s="5">
        <f t="shared" si="174"/>
        <v>3.5891955923298471</v>
      </c>
      <c r="O696" s="6">
        <f t="shared" si="175"/>
        <v>-4.66</v>
      </c>
      <c r="P696" s="6">
        <f t="shared" si="176"/>
        <v>7.1783911846596942</v>
      </c>
      <c r="Q696" s="6">
        <f t="shared" si="177"/>
        <v>-3.7425309484118666E-2</v>
      </c>
      <c r="R696" s="5">
        <f t="shared" si="178"/>
        <v>0.63384676077885027</v>
      </c>
      <c r="S696" s="5">
        <f t="shared" si="179"/>
        <v>4.5500000000000007</v>
      </c>
      <c r="T696" s="5">
        <f t="shared" si="180"/>
        <v>4.66</v>
      </c>
      <c r="U696" s="5">
        <f t="shared" si="181"/>
        <v>0.64917052862185531</v>
      </c>
      <c r="V696" s="5">
        <f t="shared" si="182"/>
        <v>1.1297796109706537</v>
      </c>
      <c r="W696" s="5">
        <f t="shared" si="183"/>
        <v>4.0549999999999997</v>
      </c>
      <c r="X696" s="5">
        <f t="shared" si="184"/>
        <v>12.68</v>
      </c>
      <c r="Y696" s="5">
        <f t="shared" si="185"/>
        <v>3.532825022714646</v>
      </c>
      <c r="Z696" s="9">
        <f t="shared" si="186"/>
        <v>0.55024176504514821</v>
      </c>
      <c r="AA696">
        <f t="shared" si="187"/>
        <v>0.10999999999999943</v>
      </c>
    </row>
    <row r="697" spans="1:27">
      <c r="A697" s="1">
        <f t="shared" si="170"/>
        <v>47512</v>
      </c>
      <c r="B697" s="1">
        <v>5</v>
      </c>
      <c r="C697" s="1">
        <v>-5</v>
      </c>
      <c r="D697" s="2">
        <v>12</v>
      </c>
      <c r="E697" s="5">
        <v>25.39</v>
      </c>
      <c r="F697" s="5">
        <v>20.28</v>
      </c>
      <c r="G697" s="5">
        <v>6.24</v>
      </c>
      <c r="H697" s="5">
        <v>25.41</v>
      </c>
      <c r="I697" s="5">
        <v>23.03</v>
      </c>
      <c r="J697" s="5">
        <v>6.47</v>
      </c>
      <c r="K697" s="6">
        <f t="shared" si="171"/>
        <v>25.4</v>
      </c>
      <c r="L697" s="6">
        <f t="shared" si="172"/>
        <v>-1.9999999999999574E-2</v>
      </c>
      <c r="M697" s="6">
        <f t="shared" si="173"/>
        <v>21.655000000000001</v>
      </c>
      <c r="N697" s="5">
        <f t="shared" si="174"/>
        <v>4.4943992924527745</v>
      </c>
      <c r="O697" s="6">
        <f t="shared" si="175"/>
        <v>-2.75</v>
      </c>
      <c r="P697" s="6">
        <f t="shared" si="176"/>
        <v>8.9887985849055489</v>
      </c>
      <c r="Q697" s="6">
        <f t="shared" si="177"/>
        <v>-3.6180127106319931E-2</v>
      </c>
      <c r="R697" s="5">
        <f t="shared" si="178"/>
        <v>0.30371133296771785</v>
      </c>
      <c r="S697" s="5">
        <f t="shared" si="179"/>
        <v>2.7300000000000004</v>
      </c>
      <c r="T697" s="5">
        <f t="shared" si="180"/>
        <v>2.75</v>
      </c>
      <c r="U697" s="5">
        <f t="shared" si="181"/>
        <v>0.30593632441803076</v>
      </c>
      <c r="V697" s="5">
        <f t="shared" si="182"/>
        <v>0.83325929814219968</v>
      </c>
      <c r="W697" s="5">
        <f t="shared" si="183"/>
        <v>3.7449999999999974</v>
      </c>
      <c r="X697" s="5">
        <f t="shared" si="184"/>
        <v>21.655000000000001</v>
      </c>
      <c r="Y697" s="5">
        <f t="shared" si="185"/>
        <v>4.8182189856526962</v>
      </c>
      <c r="Z697" s="9">
        <f t="shared" si="186"/>
        <v>0.55326304774492208</v>
      </c>
      <c r="AA697">
        <f t="shared" si="187"/>
        <v>1.9999999999999574E-2</v>
      </c>
    </row>
    <row r="698" spans="1:27">
      <c r="A698" s="1">
        <f t="shared" ref="A698:A735" si="188">10000*B698+500*C698+D698</f>
        <v>15994</v>
      </c>
      <c r="B698" s="1">
        <v>2</v>
      </c>
      <c r="C698" s="1">
        <v>-8</v>
      </c>
      <c r="D698" s="2">
        <v>-6</v>
      </c>
      <c r="E698" s="5">
        <v>1.54</v>
      </c>
      <c r="F698" s="5">
        <v>-2.2599999999999998</v>
      </c>
      <c r="G698" s="5">
        <v>4.82</v>
      </c>
      <c r="H698" s="5">
        <v>1.5</v>
      </c>
      <c r="I698" s="5">
        <v>3.72</v>
      </c>
      <c r="J698" s="5">
        <v>4.54</v>
      </c>
      <c r="K698" s="6">
        <f t="shared" ref="K698:K735" si="189" xml:space="preserve"> 0.5*(E698+H698)</f>
        <v>1.52</v>
      </c>
      <c r="L698" s="6">
        <f t="shared" ref="L698:L735" si="190">E698-H698</f>
        <v>4.0000000000000036E-2</v>
      </c>
      <c r="M698" s="6">
        <f t="shared" ref="M698:M735" si="191">0.5*(F698+I698)</f>
        <v>0.7300000000000002</v>
      </c>
      <c r="N698" s="5">
        <f t="shared" ref="N698:N735" si="192">0.5*P698</f>
        <v>3.3107400985278201</v>
      </c>
      <c r="O698" s="6">
        <f t="shared" ref="O698:O735" si="193">F698-I698</f>
        <v>-5.98</v>
      </c>
      <c r="P698" s="6">
        <f t="shared" ref="P698:P735" si="194">SQRT(G698*G698+J698*J698)</f>
        <v>6.6214801970556403</v>
      </c>
      <c r="Q698" s="6">
        <f t="shared" ref="Q698:Q735" si="195">(G698*G698-J698*J698)/(G698*G698+J698*J698)</f>
        <v>5.9775567922634859E-2</v>
      </c>
      <c r="R698" s="5">
        <f t="shared" ref="R698:R735" si="196">ABS(O698-L698)/P698</f>
        <v>0.90916227502679858</v>
      </c>
      <c r="S698" s="5">
        <f t="shared" ref="S698:S735" si="197">ABS(O698-L698)</f>
        <v>6.0200000000000005</v>
      </c>
      <c r="T698" s="5">
        <f t="shared" ref="T698:T735" si="198">ABS(O698)</f>
        <v>5.98</v>
      </c>
      <c r="U698" s="5">
        <f t="shared" ref="U698:U735" si="199">ABS(O698)/P698</f>
        <v>0.90312132967778325</v>
      </c>
      <c r="V698" s="5">
        <f t="shared" ref="V698:V735" si="200">ABS(M698-K698)/N698</f>
        <v>0.23861734128610321</v>
      </c>
      <c r="W698" s="5">
        <f t="shared" ref="W698:W735" si="201">ABS(M698-K698)</f>
        <v>0.78999999999999981</v>
      </c>
      <c r="X698" s="5">
        <f t="shared" ref="X698:X735" si="202">ABS(M698)</f>
        <v>0.7300000000000002</v>
      </c>
      <c r="Y698" s="5">
        <f t="shared" ref="Y698:Y735" si="203">ABS(M698)/N698</f>
        <v>0.2204945052390575</v>
      </c>
      <c r="Z698" s="9">
        <f t="shared" ref="Z698:Z735" si="204">SQRT(0.004022*B698*B698+0.003514*C698*C698+0.00105*D698*D698+0.000056*B698*C698+0.000608*C698*D698+0.000073*D698*B698)</f>
        <v>0.55334979895180225</v>
      </c>
      <c r="AA698">
        <f t="shared" si="187"/>
        <v>4.0000000000000036E-2</v>
      </c>
    </row>
    <row r="699" spans="1:27">
      <c r="A699" s="1">
        <f t="shared" si="188"/>
        <v>48013</v>
      </c>
      <c r="B699" s="1">
        <v>5</v>
      </c>
      <c r="C699" s="1">
        <v>-4</v>
      </c>
      <c r="D699" s="2">
        <v>13</v>
      </c>
      <c r="E699" s="5">
        <v>6.59</v>
      </c>
      <c r="F699" s="5">
        <v>7.83</v>
      </c>
      <c r="G699" s="5">
        <v>4.84</v>
      </c>
      <c r="H699" s="5">
        <v>6.84</v>
      </c>
      <c r="I699" s="5">
        <v>6.77</v>
      </c>
      <c r="J699" s="5">
        <v>4.88</v>
      </c>
      <c r="K699" s="6">
        <f t="shared" si="189"/>
        <v>6.7149999999999999</v>
      </c>
      <c r="L699" s="6">
        <f t="shared" si="190"/>
        <v>-0.25</v>
      </c>
      <c r="M699" s="6">
        <f t="shared" si="191"/>
        <v>7.3</v>
      </c>
      <c r="N699" s="5">
        <f t="shared" si="192"/>
        <v>3.4365680554879163</v>
      </c>
      <c r="O699" s="6">
        <f t="shared" si="193"/>
        <v>1.0600000000000005</v>
      </c>
      <c r="P699" s="6">
        <f t="shared" si="194"/>
        <v>6.8731361109758327</v>
      </c>
      <c r="Q699" s="6">
        <f t="shared" si="195"/>
        <v>-8.2303132938187952E-3</v>
      </c>
      <c r="R699" s="5">
        <f t="shared" si="196"/>
        <v>0.19059712754822916</v>
      </c>
      <c r="S699" s="5">
        <f t="shared" si="197"/>
        <v>1.3100000000000005</v>
      </c>
      <c r="T699" s="5">
        <f t="shared" si="198"/>
        <v>1.0600000000000005</v>
      </c>
      <c r="U699" s="5">
        <f t="shared" si="199"/>
        <v>0.15422362992452132</v>
      </c>
      <c r="V699" s="5">
        <f t="shared" si="200"/>
        <v>0.1702279688789527</v>
      </c>
      <c r="W699" s="5">
        <f t="shared" si="201"/>
        <v>0.58499999999999996</v>
      </c>
      <c r="X699" s="5">
        <f t="shared" si="202"/>
        <v>7.3</v>
      </c>
      <c r="Y699" s="5">
        <f t="shared" si="203"/>
        <v>2.124212261224538</v>
      </c>
      <c r="Z699" s="9">
        <f t="shared" si="204"/>
        <v>0.55338323068195694</v>
      </c>
      <c r="AA699">
        <f t="shared" ref="AA699:AA735" si="205">ABS(L699)</f>
        <v>0.25</v>
      </c>
    </row>
    <row r="700" spans="1:27">
      <c r="A700" s="1">
        <f t="shared" si="188"/>
        <v>38515</v>
      </c>
      <c r="B700" s="1">
        <v>4</v>
      </c>
      <c r="C700" s="1">
        <v>-3</v>
      </c>
      <c r="D700" s="2">
        <v>15</v>
      </c>
      <c r="E700" s="5">
        <v>15.03</v>
      </c>
      <c r="F700" s="5">
        <v>21</v>
      </c>
      <c r="G700" s="5">
        <v>5.63</v>
      </c>
      <c r="H700" s="5">
        <v>15.11</v>
      </c>
      <c r="I700" s="5">
        <v>23.66</v>
      </c>
      <c r="J700" s="5">
        <v>5.61</v>
      </c>
      <c r="K700" s="6">
        <f t="shared" si="189"/>
        <v>15.07</v>
      </c>
      <c r="L700" s="6">
        <f t="shared" si="190"/>
        <v>-8.0000000000000071E-2</v>
      </c>
      <c r="M700" s="6">
        <f t="shared" si="191"/>
        <v>22.33</v>
      </c>
      <c r="N700" s="5">
        <f t="shared" si="192"/>
        <v>3.9739464012490155</v>
      </c>
      <c r="O700" s="6">
        <f t="shared" si="193"/>
        <v>-2.66</v>
      </c>
      <c r="P700" s="6">
        <f t="shared" si="194"/>
        <v>7.9478928024980311</v>
      </c>
      <c r="Q700" s="6">
        <f t="shared" si="195"/>
        <v>3.5587075939146539E-3</v>
      </c>
      <c r="R700" s="5">
        <f t="shared" si="196"/>
        <v>0.32461434296007408</v>
      </c>
      <c r="S700" s="5">
        <f t="shared" si="197"/>
        <v>2.58</v>
      </c>
      <c r="T700" s="5">
        <f t="shared" si="198"/>
        <v>2.66</v>
      </c>
      <c r="U700" s="5">
        <f t="shared" si="199"/>
        <v>0.33467990398209185</v>
      </c>
      <c r="V700" s="5">
        <f t="shared" si="200"/>
        <v>1.8268993254962302</v>
      </c>
      <c r="W700" s="5">
        <f t="shared" si="201"/>
        <v>7.259999999999998</v>
      </c>
      <c r="X700" s="5">
        <f t="shared" si="202"/>
        <v>22.33</v>
      </c>
      <c r="Y700" s="5">
        <f t="shared" si="203"/>
        <v>5.6190994405414365</v>
      </c>
      <c r="Z700" s="9">
        <f t="shared" si="204"/>
        <v>0.55549617460429013</v>
      </c>
      <c r="AA700">
        <f t="shared" si="205"/>
        <v>8.0000000000000071E-2</v>
      </c>
    </row>
    <row r="701" spans="1:27">
      <c r="A701" s="1">
        <f t="shared" si="188"/>
        <v>25995</v>
      </c>
      <c r="B701" s="1">
        <v>3</v>
      </c>
      <c r="C701" s="1">
        <v>-8</v>
      </c>
      <c r="D701" s="2">
        <v>-5</v>
      </c>
      <c r="E701" s="5">
        <v>57.7</v>
      </c>
      <c r="F701" s="5">
        <v>84.69</v>
      </c>
      <c r="G701" s="5">
        <v>8.93</v>
      </c>
      <c r="H701" s="5">
        <v>57.07</v>
      </c>
      <c r="I701" s="5">
        <v>62.05</v>
      </c>
      <c r="J701" s="5">
        <v>7.91</v>
      </c>
      <c r="K701" s="6">
        <f t="shared" si="189"/>
        <v>57.385000000000005</v>
      </c>
      <c r="L701" s="6">
        <f t="shared" si="190"/>
        <v>0.63000000000000256</v>
      </c>
      <c r="M701" s="6">
        <f t="shared" si="191"/>
        <v>73.37</v>
      </c>
      <c r="N701" s="5">
        <f t="shared" si="192"/>
        <v>5.964750623454429</v>
      </c>
      <c r="O701" s="6">
        <f t="shared" si="193"/>
        <v>22.64</v>
      </c>
      <c r="P701" s="6">
        <f t="shared" si="194"/>
        <v>11.929501246908858</v>
      </c>
      <c r="Q701" s="6">
        <f t="shared" si="195"/>
        <v>0.12069733615340834</v>
      </c>
      <c r="R701" s="5">
        <f t="shared" si="196"/>
        <v>1.8450058845254049</v>
      </c>
      <c r="S701" s="5">
        <f t="shared" si="197"/>
        <v>22.009999999999998</v>
      </c>
      <c r="T701" s="5">
        <f t="shared" si="198"/>
        <v>22.64</v>
      </c>
      <c r="U701" s="5">
        <f t="shared" si="199"/>
        <v>1.8978161392846511</v>
      </c>
      <c r="V701" s="5">
        <f t="shared" si="200"/>
        <v>2.6799108645287233</v>
      </c>
      <c r="W701" s="5">
        <f t="shared" si="201"/>
        <v>15.984999999999999</v>
      </c>
      <c r="X701" s="5">
        <f t="shared" si="202"/>
        <v>73.37</v>
      </c>
      <c r="Y701" s="5">
        <f t="shared" si="203"/>
        <v>12.300598068844069</v>
      </c>
      <c r="Z701" s="9">
        <f t="shared" si="204"/>
        <v>0.55608003021147956</v>
      </c>
      <c r="AA701">
        <f t="shared" si="205"/>
        <v>0.63000000000000256</v>
      </c>
    </row>
    <row r="702" spans="1:27">
      <c r="A702" s="1">
        <f t="shared" si="188"/>
        <v>62507</v>
      </c>
      <c r="B702" s="1">
        <v>6</v>
      </c>
      <c r="C702" s="1">
        <v>5</v>
      </c>
      <c r="D702" s="2">
        <v>7</v>
      </c>
      <c r="E702" s="5">
        <v>4.2699999999999996</v>
      </c>
      <c r="F702" s="5">
        <v>3.68</v>
      </c>
      <c r="G702" s="5">
        <v>4.66</v>
      </c>
      <c r="H702" s="5">
        <v>3.8</v>
      </c>
      <c r="I702" s="5">
        <v>2.95</v>
      </c>
      <c r="J702" s="5">
        <v>4.92</v>
      </c>
      <c r="K702" s="6">
        <f t="shared" si="189"/>
        <v>4.0350000000000001</v>
      </c>
      <c r="L702" s="6">
        <f t="shared" si="190"/>
        <v>0.46999999999999975</v>
      </c>
      <c r="M702" s="6">
        <f t="shared" si="191"/>
        <v>3.3150000000000004</v>
      </c>
      <c r="N702" s="5">
        <f t="shared" si="192"/>
        <v>3.3882886535831034</v>
      </c>
      <c r="O702" s="6">
        <f t="shared" si="193"/>
        <v>0.73</v>
      </c>
      <c r="P702" s="6">
        <f t="shared" si="194"/>
        <v>6.7765773071662068</v>
      </c>
      <c r="Q702" s="6">
        <f t="shared" si="195"/>
        <v>-5.4239797918209064E-2</v>
      </c>
      <c r="R702" s="5">
        <f t="shared" si="196"/>
        <v>3.8367451327538334E-2</v>
      </c>
      <c r="S702" s="5">
        <f t="shared" si="197"/>
        <v>0.26000000000000023</v>
      </c>
      <c r="T702" s="5">
        <f t="shared" si="198"/>
        <v>0.73</v>
      </c>
      <c r="U702" s="5">
        <f t="shared" si="199"/>
        <v>0.10772399795808831</v>
      </c>
      <c r="V702" s="5">
        <f t="shared" si="200"/>
        <v>0.2124966535063659</v>
      </c>
      <c r="W702" s="5">
        <f t="shared" si="201"/>
        <v>0.71999999999999975</v>
      </c>
      <c r="X702" s="5">
        <f t="shared" si="202"/>
        <v>3.3150000000000004</v>
      </c>
      <c r="Y702" s="5">
        <f t="shared" si="203"/>
        <v>0.9783700088522268</v>
      </c>
      <c r="Z702" s="9">
        <f t="shared" si="204"/>
        <v>0.55688239332914813</v>
      </c>
      <c r="AA702">
        <f t="shared" si="205"/>
        <v>0.46999999999999975</v>
      </c>
    </row>
    <row r="703" spans="1:27">
      <c r="A703" s="1">
        <f t="shared" si="188"/>
        <v>4007</v>
      </c>
      <c r="B703" s="1">
        <v>0</v>
      </c>
      <c r="C703" s="1">
        <v>8</v>
      </c>
      <c r="D703" s="2">
        <v>7</v>
      </c>
      <c r="E703" s="5">
        <v>19.25</v>
      </c>
      <c r="F703" s="5">
        <v>21.51</v>
      </c>
      <c r="G703" s="5">
        <v>5.35</v>
      </c>
      <c r="H703" s="5">
        <v>19.21</v>
      </c>
      <c r="I703" s="5">
        <v>16.79</v>
      </c>
      <c r="J703" s="5">
        <v>5.41</v>
      </c>
      <c r="K703" s="6">
        <f t="shared" si="189"/>
        <v>19.23</v>
      </c>
      <c r="L703" s="6">
        <f t="shared" si="190"/>
        <v>3.9999999999999147E-2</v>
      </c>
      <c r="M703" s="6">
        <f t="shared" si="191"/>
        <v>19.149999999999999</v>
      </c>
      <c r="N703" s="5">
        <f t="shared" si="192"/>
        <v>3.8042936269431147</v>
      </c>
      <c r="O703" s="6">
        <f t="shared" si="193"/>
        <v>4.7200000000000024</v>
      </c>
      <c r="P703" s="6">
        <f t="shared" si="194"/>
        <v>7.6085872538862294</v>
      </c>
      <c r="Q703" s="6">
        <f t="shared" si="195"/>
        <v>-1.115206959333649E-2</v>
      </c>
      <c r="R703" s="5">
        <f t="shared" si="196"/>
        <v>0.61509447731043698</v>
      </c>
      <c r="S703" s="5">
        <f t="shared" si="197"/>
        <v>4.6800000000000033</v>
      </c>
      <c r="T703" s="5">
        <f t="shared" si="198"/>
        <v>4.7200000000000024</v>
      </c>
      <c r="U703" s="5">
        <f t="shared" si="199"/>
        <v>0.62035169506522692</v>
      </c>
      <c r="V703" s="5">
        <f t="shared" si="200"/>
        <v>2.1028871019160709E-2</v>
      </c>
      <c r="W703" s="5">
        <f t="shared" si="201"/>
        <v>8.0000000000001847E-2</v>
      </c>
      <c r="X703" s="5">
        <f t="shared" si="202"/>
        <v>19.149999999999999</v>
      </c>
      <c r="Y703" s="5">
        <f t="shared" si="203"/>
        <v>5.033786000211478</v>
      </c>
      <c r="Z703" s="9">
        <f t="shared" si="204"/>
        <v>0.55713014637515357</v>
      </c>
      <c r="AA703">
        <f t="shared" si="205"/>
        <v>3.9999999999999147E-2</v>
      </c>
    </row>
    <row r="704" spans="1:27">
      <c r="A704" s="1">
        <f t="shared" si="188"/>
        <v>28516</v>
      </c>
      <c r="B704" s="1">
        <v>3</v>
      </c>
      <c r="C704" s="1">
        <v>-3</v>
      </c>
      <c r="D704" s="2">
        <v>16</v>
      </c>
      <c r="E704" s="5">
        <v>0.94</v>
      </c>
      <c r="F704" s="5">
        <v>-4.88</v>
      </c>
      <c r="G704" s="5">
        <v>4.66</v>
      </c>
      <c r="H704" s="5">
        <v>1.01</v>
      </c>
      <c r="I704" s="5">
        <v>-1.71</v>
      </c>
      <c r="J704" s="5">
        <v>4.5599999999999996</v>
      </c>
      <c r="K704" s="6">
        <f t="shared" si="189"/>
        <v>0.97499999999999998</v>
      </c>
      <c r="L704" s="6">
        <f t="shared" si="190"/>
        <v>-7.0000000000000062E-2</v>
      </c>
      <c r="M704" s="6">
        <f t="shared" si="191"/>
        <v>-3.2949999999999999</v>
      </c>
      <c r="N704" s="5">
        <f t="shared" si="192"/>
        <v>3.2599539874053436</v>
      </c>
      <c r="O704" s="6">
        <f t="shared" si="193"/>
        <v>-3.17</v>
      </c>
      <c r="P704" s="6">
        <f t="shared" si="194"/>
        <v>6.5199079748106872</v>
      </c>
      <c r="Q704" s="6">
        <f t="shared" si="195"/>
        <v>2.1689422525006448E-2</v>
      </c>
      <c r="R704" s="5">
        <f t="shared" si="196"/>
        <v>0.47546683357751096</v>
      </c>
      <c r="S704" s="5">
        <f t="shared" si="197"/>
        <v>3.0999999999999996</v>
      </c>
      <c r="T704" s="5">
        <f t="shared" si="198"/>
        <v>3.17</v>
      </c>
      <c r="U704" s="5">
        <f t="shared" si="199"/>
        <v>0.48620318143248709</v>
      </c>
      <c r="V704" s="5">
        <f t="shared" si="200"/>
        <v>1.3098344383070786</v>
      </c>
      <c r="W704" s="5">
        <f t="shared" si="201"/>
        <v>4.2699999999999996</v>
      </c>
      <c r="X704" s="5">
        <f t="shared" si="202"/>
        <v>3.2949999999999999</v>
      </c>
      <c r="Y704" s="5">
        <f t="shared" si="203"/>
        <v>1.0107504623470316</v>
      </c>
      <c r="Z704" s="9">
        <f t="shared" si="204"/>
        <v>0.55717142783886542</v>
      </c>
      <c r="AA704">
        <f t="shared" si="205"/>
        <v>7.0000000000000062E-2</v>
      </c>
    </row>
    <row r="705" spans="1:27">
      <c r="A705" s="1">
        <f t="shared" si="188"/>
        <v>5993</v>
      </c>
      <c r="B705" s="1">
        <v>1</v>
      </c>
      <c r="C705" s="1">
        <v>-8</v>
      </c>
      <c r="D705" s="2">
        <v>-7</v>
      </c>
      <c r="E705" s="5">
        <v>30.62</v>
      </c>
      <c r="F705" s="5">
        <v>31.77</v>
      </c>
      <c r="G705" s="5">
        <v>6</v>
      </c>
      <c r="H705" s="5">
        <v>31.43</v>
      </c>
      <c r="I705" s="5">
        <v>20.47</v>
      </c>
      <c r="J705" s="5">
        <v>5.61</v>
      </c>
      <c r="K705" s="6">
        <f t="shared" si="189"/>
        <v>31.024999999999999</v>
      </c>
      <c r="L705" s="6">
        <f t="shared" si="190"/>
        <v>-0.80999999999999872</v>
      </c>
      <c r="M705" s="6">
        <f t="shared" si="191"/>
        <v>26.119999999999997</v>
      </c>
      <c r="N705" s="5">
        <f t="shared" si="192"/>
        <v>4.1070701235795823</v>
      </c>
      <c r="O705" s="6">
        <f t="shared" si="193"/>
        <v>11.3</v>
      </c>
      <c r="P705" s="6">
        <f t="shared" si="194"/>
        <v>8.2141402471591647</v>
      </c>
      <c r="Q705" s="6">
        <f t="shared" si="195"/>
        <v>6.7107737864984113E-2</v>
      </c>
      <c r="R705" s="5">
        <f t="shared" si="196"/>
        <v>1.4742869777744794</v>
      </c>
      <c r="S705" s="5">
        <f t="shared" si="197"/>
        <v>12.11</v>
      </c>
      <c r="T705" s="5">
        <f t="shared" si="198"/>
        <v>11.3</v>
      </c>
      <c r="U705" s="5">
        <f t="shared" si="199"/>
        <v>1.3756765358258976</v>
      </c>
      <c r="V705" s="5">
        <f t="shared" si="200"/>
        <v>1.1942820191550492</v>
      </c>
      <c r="W705" s="5">
        <f t="shared" si="201"/>
        <v>4.9050000000000011</v>
      </c>
      <c r="X705" s="5">
        <f t="shared" si="202"/>
        <v>26.119999999999997</v>
      </c>
      <c r="Y705" s="5">
        <f t="shared" si="203"/>
        <v>6.3597647992517583</v>
      </c>
      <c r="Z705" s="9">
        <f t="shared" si="204"/>
        <v>0.55987230687005773</v>
      </c>
      <c r="AA705">
        <f t="shared" si="205"/>
        <v>0.80999999999999872</v>
      </c>
    </row>
    <row r="706" spans="1:27">
      <c r="A706" s="1">
        <f t="shared" si="188"/>
        <v>14007</v>
      </c>
      <c r="B706" s="1">
        <v>1</v>
      </c>
      <c r="C706" s="1">
        <v>8</v>
      </c>
      <c r="D706" s="2">
        <v>7</v>
      </c>
      <c r="E706" s="5">
        <v>24.87</v>
      </c>
      <c r="F706" s="5">
        <v>28.22</v>
      </c>
      <c r="G706" s="5">
        <v>6.03</v>
      </c>
      <c r="H706" s="5">
        <v>24.95</v>
      </c>
      <c r="I706" s="5">
        <v>40.42</v>
      </c>
      <c r="J706" s="5">
        <v>6.82</v>
      </c>
      <c r="K706" s="6">
        <f t="shared" si="189"/>
        <v>24.91</v>
      </c>
      <c r="L706" s="6">
        <f t="shared" si="190"/>
        <v>-7.9999999999998295E-2</v>
      </c>
      <c r="M706" s="6">
        <f t="shared" si="191"/>
        <v>34.32</v>
      </c>
      <c r="N706" s="5">
        <f t="shared" si="192"/>
        <v>4.5517386787907759</v>
      </c>
      <c r="O706" s="6">
        <f t="shared" si="193"/>
        <v>-12.200000000000003</v>
      </c>
      <c r="P706" s="6">
        <f t="shared" si="194"/>
        <v>9.1034773575815517</v>
      </c>
      <c r="Q706" s="6">
        <f t="shared" si="195"/>
        <v>-0.12249421707594613</v>
      </c>
      <c r="R706" s="5">
        <f t="shared" si="196"/>
        <v>1.3313593832258213</v>
      </c>
      <c r="S706" s="5">
        <f t="shared" si="197"/>
        <v>12.120000000000005</v>
      </c>
      <c r="T706" s="5">
        <f t="shared" si="198"/>
        <v>12.200000000000003</v>
      </c>
      <c r="U706" s="5">
        <f t="shared" si="199"/>
        <v>1.340147233940183</v>
      </c>
      <c r="V706" s="5">
        <f t="shared" si="200"/>
        <v>2.0673418805536263</v>
      </c>
      <c r="W706" s="5">
        <f t="shared" si="201"/>
        <v>9.41</v>
      </c>
      <c r="X706" s="5">
        <f t="shared" si="202"/>
        <v>34.32</v>
      </c>
      <c r="Y706" s="5">
        <f t="shared" si="203"/>
        <v>7.5399759129224702</v>
      </c>
      <c r="Z706" s="9">
        <f t="shared" si="204"/>
        <v>0.56158258520007542</v>
      </c>
      <c r="AA706">
        <f t="shared" si="205"/>
        <v>7.9999999999998295E-2</v>
      </c>
    </row>
    <row r="707" spans="1:27">
      <c r="A707" s="1">
        <f t="shared" si="188"/>
        <v>47011</v>
      </c>
      <c r="B707" s="1">
        <v>5</v>
      </c>
      <c r="C707" s="1">
        <v>-6</v>
      </c>
      <c r="D707" s="2">
        <v>11</v>
      </c>
      <c r="E707" s="5">
        <v>21.16</v>
      </c>
      <c r="F707" s="5">
        <v>22.2</v>
      </c>
      <c r="G707" s="5">
        <v>5.6</v>
      </c>
      <c r="H707" s="5">
        <v>21.99</v>
      </c>
      <c r="I707" s="5">
        <v>14.95</v>
      </c>
      <c r="J707" s="5">
        <v>6.42</v>
      </c>
      <c r="K707" s="6">
        <f t="shared" si="189"/>
        <v>21.574999999999999</v>
      </c>
      <c r="L707" s="6">
        <f t="shared" si="190"/>
        <v>-0.82999999999999829</v>
      </c>
      <c r="M707" s="6">
        <f t="shared" si="191"/>
        <v>18.574999999999999</v>
      </c>
      <c r="N707" s="5">
        <f t="shared" si="192"/>
        <v>4.2595891820690879</v>
      </c>
      <c r="O707" s="6">
        <f t="shared" si="193"/>
        <v>7.25</v>
      </c>
      <c r="P707" s="6">
        <f t="shared" si="194"/>
        <v>8.5191783641381758</v>
      </c>
      <c r="Q707" s="6">
        <f t="shared" si="195"/>
        <v>-0.13580723210299775</v>
      </c>
      <c r="R707" s="5">
        <f t="shared" si="196"/>
        <v>0.94844827219642258</v>
      </c>
      <c r="S707" s="5">
        <f t="shared" si="197"/>
        <v>8.0799999999999983</v>
      </c>
      <c r="T707" s="5">
        <f t="shared" si="198"/>
        <v>7.25</v>
      </c>
      <c r="U707" s="5">
        <f t="shared" si="199"/>
        <v>0.85102103631485948</v>
      </c>
      <c r="V707" s="5">
        <f t="shared" si="200"/>
        <v>0.70429327143298714</v>
      </c>
      <c r="W707" s="5">
        <f t="shared" si="201"/>
        <v>3</v>
      </c>
      <c r="X707" s="5">
        <f t="shared" si="202"/>
        <v>18.574999999999999</v>
      </c>
      <c r="Y707" s="5">
        <f t="shared" si="203"/>
        <v>4.3607491722892453</v>
      </c>
      <c r="Z707" s="9">
        <f t="shared" si="204"/>
        <v>0.5624153269604234</v>
      </c>
      <c r="AA707">
        <f t="shared" si="205"/>
        <v>0.82999999999999829</v>
      </c>
    </row>
    <row r="708" spans="1:27">
      <c r="A708" s="1">
        <f t="shared" si="188"/>
        <v>48514</v>
      </c>
      <c r="B708" s="1">
        <v>5</v>
      </c>
      <c r="C708" s="1">
        <v>-3</v>
      </c>
      <c r="D708" s="2">
        <v>14</v>
      </c>
      <c r="E708" s="5">
        <v>5.95</v>
      </c>
      <c r="F708" s="5">
        <v>7.59</v>
      </c>
      <c r="G708" s="5">
        <v>5.09</v>
      </c>
      <c r="H708" s="5">
        <v>5.44</v>
      </c>
      <c r="I708" s="5">
        <v>6.39</v>
      </c>
      <c r="J708" s="5">
        <v>4.74</v>
      </c>
      <c r="K708" s="6">
        <f t="shared" si="189"/>
        <v>5.6950000000000003</v>
      </c>
      <c r="L708" s="6">
        <f t="shared" si="190"/>
        <v>0.50999999999999979</v>
      </c>
      <c r="M708" s="6">
        <f t="shared" si="191"/>
        <v>6.99</v>
      </c>
      <c r="N708" s="5">
        <f t="shared" si="192"/>
        <v>3.4776320967002818</v>
      </c>
      <c r="O708" s="6">
        <f t="shared" si="193"/>
        <v>1.2000000000000002</v>
      </c>
      <c r="P708" s="6">
        <f t="shared" si="194"/>
        <v>6.9552641934005637</v>
      </c>
      <c r="Q708" s="6">
        <f t="shared" si="195"/>
        <v>7.1120417895761651E-2</v>
      </c>
      <c r="R708" s="5">
        <f t="shared" si="196"/>
        <v>9.9205433584349009E-2</v>
      </c>
      <c r="S708" s="5">
        <f t="shared" si="197"/>
        <v>0.69000000000000039</v>
      </c>
      <c r="T708" s="5">
        <f t="shared" si="198"/>
        <v>1.2000000000000002</v>
      </c>
      <c r="U708" s="5">
        <f t="shared" si="199"/>
        <v>0.17253118884234603</v>
      </c>
      <c r="V708" s="5">
        <f t="shared" si="200"/>
        <v>0.37237981591806346</v>
      </c>
      <c r="W708" s="5">
        <f t="shared" si="201"/>
        <v>1.2949999999999999</v>
      </c>
      <c r="X708" s="5">
        <f t="shared" si="202"/>
        <v>6.99</v>
      </c>
      <c r="Y708" s="5">
        <f t="shared" si="203"/>
        <v>2.0099883500133311</v>
      </c>
      <c r="Z708" s="9">
        <f t="shared" si="204"/>
        <v>0.56276993523108532</v>
      </c>
      <c r="AA708">
        <f t="shared" si="205"/>
        <v>0.50999999999999979</v>
      </c>
    </row>
    <row r="709" spans="1:27">
      <c r="A709" s="1">
        <f t="shared" si="188"/>
        <v>3510</v>
      </c>
      <c r="B709" s="1">
        <v>0</v>
      </c>
      <c r="C709" s="1">
        <v>7</v>
      </c>
      <c r="D709" s="2">
        <v>10</v>
      </c>
      <c r="E709" s="5">
        <v>1.1499999999999999</v>
      </c>
      <c r="F709" s="5">
        <v>-3.3</v>
      </c>
      <c r="G709" s="5">
        <v>4.6900000000000004</v>
      </c>
      <c r="H709" s="5">
        <v>1.1100000000000001</v>
      </c>
      <c r="I709" s="5">
        <v>3.17</v>
      </c>
      <c r="J709" s="5">
        <v>5.4</v>
      </c>
      <c r="K709" s="6">
        <f t="shared" si="189"/>
        <v>1.1299999999999999</v>
      </c>
      <c r="L709" s="6">
        <f t="shared" si="190"/>
        <v>3.9999999999999813E-2</v>
      </c>
      <c r="M709" s="6">
        <f t="shared" si="191"/>
        <v>-6.4999999999999947E-2</v>
      </c>
      <c r="N709" s="5">
        <f t="shared" si="192"/>
        <v>3.576174632201286</v>
      </c>
      <c r="O709" s="6">
        <f t="shared" si="193"/>
        <v>-6.47</v>
      </c>
      <c r="P709" s="6">
        <f t="shared" si="194"/>
        <v>7.1523492644025719</v>
      </c>
      <c r="Q709" s="6">
        <f t="shared" si="195"/>
        <v>-0.14003999523028535</v>
      </c>
      <c r="R709" s="5">
        <f t="shared" si="196"/>
        <v>0.91019045062584392</v>
      </c>
      <c r="S709" s="5">
        <f t="shared" si="197"/>
        <v>6.51</v>
      </c>
      <c r="T709" s="5">
        <f t="shared" si="198"/>
        <v>6.47</v>
      </c>
      <c r="U709" s="5">
        <f t="shared" si="199"/>
        <v>0.90459788257284324</v>
      </c>
      <c r="V709" s="5">
        <f t="shared" si="200"/>
        <v>0.33415594116678443</v>
      </c>
      <c r="W709" s="5">
        <f t="shared" si="201"/>
        <v>1.1949999999999998</v>
      </c>
      <c r="X709" s="5">
        <f t="shared" si="202"/>
        <v>6.4999999999999947E-2</v>
      </c>
      <c r="Y709" s="5">
        <f t="shared" si="203"/>
        <v>1.8175846172251861E-2</v>
      </c>
      <c r="Z709" s="9">
        <f t="shared" si="204"/>
        <v>0.56546087397803213</v>
      </c>
      <c r="AA709">
        <f t="shared" si="205"/>
        <v>3.9999999999999813E-2</v>
      </c>
    </row>
    <row r="710" spans="1:27">
      <c r="A710" s="1">
        <f t="shared" si="188"/>
        <v>6490</v>
      </c>
      <c r="B710" s="1">
        <v>1</v>
      </c>
      <c r="C710" s="1">
        <v>-7</v>
      </c>
      <c r="D710" s="2">
        <v>-10</v>
      </c>
      <c r="E710" s="5">
        <v>28.18</v>
      </c>
      <c r="F710" s="5">
        <v>39.1</v>
      </c>
      <c r="G710" s="5">
        <v>6.99</v>
      </c>
      <c r="H710" s="5">
        <v>28.66</v>
      </c>
      <c r="I710" s="5">
        <v>33.08</v>
      </c>
      <c r="J710" s="5">
        <v>6.18</v>
      </c>
      <c r="K710" s="6">
        <f t="shared" si="189"/>
        <v>28.42</v>
      </c>
      <c r="L710" s="6">
        <f t="shared" si="190"/>
        <v>-0.48000000000000043</v>
      </c>
      <c r="M710" s="6">
        <f t="shared" si="191"/>
        <v>36.090000000000003</v>
      </c>
      <c r="N710" s="5">
        <f t="shared" si="192"/>
        <v>4.665096462025196</v>
      </c>
      <c r="O710" s="6">
        <f t="shared" si="193"/>
        <v>6.0200000000000031</v>
      </c>
      <c r="P710" s="6">
        <f t="shared" si="194"/>
        <v>9.330192924050392</v>
      </c>
      <c r="Q710" s="6">
        <f t="shared" si="195"/>
        <v>0.1225432928405273</v>
      </c>
      <c r="R710" s="5">
        <f t="shared" si="196"/>
        <v>0.6966629793093545</v>
      </c>
      <c r="S710" s="5">
        <f t="shared" si="197"/>
        <v>6.5000000000000036</v>
      </c>
      <c r="T710" s="5">
        <f t="shared" si="198"/>
        <v>6.0200000000000031</v>
      </c>
      <c r="U710" s="5">
        <f t="shared" si="199"/>
        <v>0.64521709776035596</v>
      </c>
      <c r="V710" s="5">
        <f t="shared" si="200"/>
        <v>1.6441246311700759</v>
      </c>
      <c r="W710" s="5">
        <f t="shared" si="201"/>
        <v>7.6700000000000017</v>
      </c>
      <c r="X710" s="5">
        <f t="shared" si="202"/>
        <v>36.090000000000003</v>
      </c>
      <c r="Y710" s="5">
        <f t="shared" si="203"/>
        <v>7.736174437930643</v>
      </c>
      <c r="Z710" s="9">
        <f t="shared" si="204"/>
        <v>0.56801936586704505</v>
      </c>
      <c r="AA710">
        <f t="shared" si="205"/>
        <v>0.48000000000000043</v>
      </c>
    </row>
    <row r="711" spans="1:27">
      <c r="A711" s="1">
        <f t="shared" si="188"/>
        <v>38015</v>
      </c>
      <c r="B711" s="1">
        <v>4</v>
      </c>
      <c r="C711" s="1">
        <v>-4</v>
      </c>
      <c r="D711" s="2">
        <v>15</v>
      </c>
      <c r="E711" s="5">
        <v>5.21</v>
      </c>
      <c r="F711" s="5">
        <v>8.19</v>
      </c>
      <c r="G711" s="5">
        <v>5.19</v>
      </c>
      <c r="H711" s="5">
        <v>5.21</v>
      </c>
      <c r="I711" s="5">
        <v>8.67</v>
      </c>
      <c r="J711" s="5">
        <v>5</v>
      </c>
      <c r="K711" s="6">
        <f t="shared" si="189"/>
        <v>5.21</v>
      </c>
      <c r="L711" s="6">
        <f t="shared" si="190"/>
        <v>0</v>
      </c>
      <c r="M711" s="6">
        <f t="shared" si="191"/>
        <v>8.43</v>
      </c>
      <c r="N711" s="5">
        <f t="shared" si="192"/>
        <v>3.6033352605606934</v>
      </c>
      <c r="O711" s="6">
        <f t="shared" si="193"/>
        <v>-0.48000000000000043</v>
      </c>
      <c r="P711" s="6">
        <f t="shared" si="194"/>
        <v>7.2066705211213868</v>
      </c>
      <c r="Q711" s="6">
        <f t="shared" si="195"/>
        <v>3.7278501851313504E-2</v>
      </c>
      <c r="R711" s="5">
        <f t="shared" si="196"/>
        <v>6.6604959751276449E-2</v>
      </c>
      <c r="S711" s="5">
        <f t="shared" si="197"/>
        <v>0.48000000000000043</v>
      </c>
      <c r="T711" s="5">
        <f t="shared" si="198"/>
        <v>0.48000000000000043</v>
      </c>
      <c r="U711" s="5">
        <f t="shared" si="199"/>
        <v>6.6604959751276449E-2</v>
      </c>
      <c r="V711" s="5">
        <f t="shared" si="200"/>
        <v>0.89361654332962481</v>
      </c>
      <c r="W711" s="5">
        <f t="shared" si="201"/>
        <v>3.2199999999999998</v>
      </c>
      <c r="X711" s="5">
        <f t="shared" si="202"/>
        <v>8.43</v>
      </c>
      <c r="Y711" s="5">
        <f t="shared" si="203"/>
        <v>2.3394992112635831</v>
      </c>
      <c r="Z711" s="9">
        <f t="shared" si="204"/>
        <v>0.5690606294587599</v>
      </c>
      <c r="AA711">
        <f t="shared" si="205"/>
        <v>0</v>
      </c>
    </row>
    <row r="712" spans="1:27">
      <c r="A712" s="1">
        <f t="shared" si="188"/>
        <v>15993</v>
      </c>
      <c r="B712" s="1">
        <v>2</v>
      </c>
      <c r="C712" s="1">
        <v>-8</v>
      </c>
      <c r="D712" s="2">
        <v>-7</v>
      </c>
      <c r="E712" s="5">
        <v>9.33</v>
      </c>
      <c r="F712" s="5">
        <v>18.66</v>
      </c>
      <c r="G712" s="5">
        <v>6.47</v>
      </c>
      <c r="H712" s="5">
        <v>9.41</v>
      </c>
      <c r="I712" s="5">
        <v>1.08</v>
      </c>
      <c r="J712" s="5">
        <v>4.9000000000000004</v>
      </c>
      <c r="K712" s="6">
        <f t="shared" si="189"/>
        <v>9.370000000000001</v>
      </c>
      <c r="L712" s="6">
        <f t="shared" si="190"/>
        <v>-8.0000000000000071E-2</v>
      </c>
      <c r="M712" s="6">
        <f t="shared" si="191"/>
        <v>9.870000000000001</v>
      </c>
      <c r="N712" s="5">
        <f t="shared" si="192"/>
        <v>4.0580444797956563</v>
      </c>
      <c r="O712" s="6">
        <f t="shared" si="193"/>
        <v>17.579999999999998</v>
      </c>
      <c r="P712" s="6">
        <f t="shared" si="194"/>
        <v>8.1160889595913126</v>
      </c>
      <c r="Q712" s="6">
        <f t="shared" si="195"/>
        <v>0.27099827086012163</v>
      </c>
      <c r="R712" s="5">
        <f t="shared" si="196"/>
        <v>2.1759248928795958</v>
      </c>
      <c r="S712" s="5">
        <f t="shared" si="197"/>
        <v>17.659999999999997</v>
      </c>
      <c r="T712" s="5">
        <f t="shared" si="198"/>
        <v>17.579999999999998</v>
      </c>
      <c r="U712" s="5">
        <f t="shared" si="199"/>
        <v>2.1660679284724402</v>
      </c>
      <c r="V712" s="5">
        <f t="shared" si="200"/>
        <v>0.12321205508944486</v>
      </c>
      <c r="W712" s="5">
        <f t="shared" si="201"/>
        <v>0.5</v>
      </c>
      <c r="X712" s="5">
        <f t="shared" si="202"/>
        <v>9.870000000000001</v>
      </c>
      <c r="Y712" s="5">
        <f t="shared" si="203"/>
        <v>2.4322059674656415</v>
      </c>
      <c r="Z712" s="9">
        <f t="shared" si="204"/>
        <v>0.56970518691688243</v>
      </c>
      <c r="AA712">
        <f t="shared" si="205"/>
        <v>8.0000000000000071E-2</v>
      </c>
    </row>
    <row r="713" spans="1:27">
      <c r="A713" s="1">
        <f t="shared" si="188"/>
        <v>15497</v>
      </c>
      <c r="B713" s="1">
        <v>2</v>
      </c>
      <c r="C713" s="1">
        <v>-9</v>
      </c>
      <c r="D713" s="2">
        <v>-3</v>
      </c>
      <c r="E713" s="5">
        <v>23.48</v>
      </c>
      <c r="F713" s="5">
        <v>18.059999999999999</v>
      </c>
      <c r="G713" s="5">
        <v>6.01</v>
      </c>
      <c r="H713" s="5">
        <v>23.32</v>
      </c>
      <c r="I713" s="5">
        <v>28.71</v>
      </c>
      <c r="J713" s="5">
        <v>5.35</v>
      </c>
      <c r="K713" s="6">
        <f t="shared" si="189"/>
        <v>23.4</v>
      </c>
      <c r="L713" s="6">
        <f t="shared" si="190"/>
        <v>0.16000000000000014</v>
      </c>
      <c r="M713" s="6">
        <f t="shared" si="191"/>
        <v>23.384999999999998</v>
      </c>
      <c r="N713" s="5">
        <f t="shared" si="192"/>
        <v>4.0231393214752078</v>
      </c>
      <c r="O713" s="6">
        <f t="shared" si="193"/>
        <v>-10.650000000000002</v>
      </c>
      <c r="P713" s="6">
        <f t="shared" si="194"/>
        <v>8.0462786429504156</v>
      </c>
      <c r="Q713" s="6">
        <f t="shared" si="195"/>
        <v>0.11580628519707281</v>
      </c>
      <c r="R713" s="5">
        <f t="shared" si="196"/>
        <v>1.3434782064713811</v>
      </c>
      <c r="S713" s="5">
        <f t="shared" si="197"/>
        <v>10.810000000000002</v>
      </c>
      <c r="T713" s="5">
        <f t="shared" si="198"/>
        <v>10.650000000000002</v>
      </c>
      <c r="U713" s="5">
        <f t="shared" si="199"/>
        <v>1.3235932376429425</v>
      </c>
      <c r="V713" s="5">
        <f t="shared" si="200"/>
        <v>3.7284316553323729E-3</v>
      </c>
      <c r="W713" s="5">
        <f t="shared" si="201"/>
        <v>1.5000000000000568E-2</v>
      </c>
      <c r="X713" s="5">
        <f t="shared" si="202"/>
        <v>23.384999999999998</v>
      </c>
      <c r="Y713" s="5">
        <f t="shared" si="203"/>
        <v>5.8126249506629488</v>
      </c>
      <c r="Z713" s="9">
        <f t="shared" si="204"/>
        <v>0.57021224118743719</v>
      </c>
      <c r="AA713">
        <f t="shared" si="205"/>
        <v>0.16000000000000014</v>
      </c>
    </row>
    <row r="714" spans="1:27">
      <c r="A714" s="1">
        <f t="shared" si="188"/>
        <v>25994</v>
      </c>
      <c r="B714" s="1">
        <v>3</v>
      </c>
      <c r="C714" s="1">
        <v>-8</v>
      </c>
      <c r="D714" s="2">
        <v>-6</v>
      </c>
      <c r="E714" s="5">
        <v>3.92</v>
      </c>
      <c r="F714" s="5">
        <v>-3.44</v>
      </c>
      <c r="G714" s="5">
        <v>5.19</v>
      </c>
      <c r="H714" s="5">
        <v>3.96</v>
      </c>
      <c r="I714" s="5">
        <v>5.66</v>
      </c>
      <c r="J714" s="5">
        <v>4.88</v>
      </c>
      <c r="K714" s="6">
        <f t="shared" si="189"/>
        <v>3.94</v>
      </c>
      <c r="L714" s="6">
        <f t="shared" si="190"/>
        <v>-4.0000000000000036E-2</v>
      </c>
      <c r="M714" s="6">
        <f t="shared" si="191"/>
        <v>1.1100000000000001</v>
      </c>
      <c r="N714" s="5">
        <f t="shared" si="192"/>
        <v>3.5619692587106924</v>
      </c>
      <c r="O714" s="6">
        <f t="shared" si="193"/>
        <v>-9.1</v>
      </c>
      <c r="P714" s="6">
        <f t="shared" si="194"/>
        <v>7.1239385174213847</v>
      </c>
      <c r="Q714" s="6">
        <f t="shared" si="195"/>
        <v>6.1510724032275622E-2</v>
      </c>
      <c r="R714" s="5">
        <f t="shared" si="196"/>
        <v>1.2717684154409856</v>
      </c>
      <c r="S714" s="5">
        <f t="shared" si="197"/>
        <v>9.0599999999999987</v>
      </c>
      <c r="T714" s="5">
        <f t="shared" si="198"/>
        <v>9.1</v>
      </c>
      <c r="U714" s="5">
        <f t="shared" si="199"/>
        <v>1.2773832870323367</v>
      </c>
      <c r="V714" s="5">
        <f t="shared" si="200"/>
        <v>0.79450433017615674</v>
      </c>
      <c r="W714" s="5">
        <f t="shared" si="201"/>
        <v>2.83</v>
      </c>
      <c r="X714" s="5">
        <f t="shared" si="202"/>
        <v>1.1100000000000001</v>
      </c>
      <c r="Y714" s="5">
        <f t="shared" si="203"/>
        <v>0.3116253733199767</v>
      </c>
      <c r="Z714" s="9">
        <f t="shared" si="204"/>
        <v>0.570455957984488</v>
      </c>
      <c r="AA714">
        <f t="shared" si="205"/>
        <v>4.0000000000000036E-2</v>
      </c>
    </row>
    <row r="715" spans="1:27">
      <c r="A715" s="1">
        <f t="shared" si="188"/>
        <v>61511</v>
      </c>
      <c r="B715" s="1">
        <v>6</v>
      </c>
      <c r="C715" s="1">
        <v>3</v>
      </c>
      <c r="D715" s="2">
        <v>11</v>
      </c>
      <c r="E715" s="5">
        <v>0.09</v>
      </c>
      <c r="F715" s="5">
        <v>1.59</v>
      </c>
      <c r="G715" s="5">
        <v>4.28</v>
      </c>
      <c r="H715" s="5">
        <v>0.08</v>
      </c>
      <c r="I715" s="5">
        <v>3.24</v>
      </c>
      <c r="J715" s="5">
        <v>5.17</v>
      </c>
      <c r="K715" s="6">
        <f t="shared" si="189"/>
        <v>8.4999999999999992E-2</v>
      </c>
      <c r="L715" s="6">
        <f t="shared" si="190"/>
        <v>9.999999999999995E-3</v>
      </c>
      <c r="M715" s="6">
        <f t="shared" si="191"/>
        <v>2.415</v>
      </c>
      <c r="N715" s="5">
        <f t="shared" si="192"/>
        <v>3.355864270199258</v>
      </c>
      <c r="O715" s="6">
        <f t="shared" si="193"/>
        <v>-1.6500000000000001</v>
      </c>
      <c r="P715" s="6">
        <f t="shared" si="194"/>
        <v>6.7117285403985161</v>
      </c>
      <c r="Q715" s="6">
        <f t="shared" si="195"/>
        <v>-0.18670375361009425</v>
      </c>
      <c r="R715" s="5">
        <f t="shared" si="196"/>
        <v>0.24732823891912586</v>
      </c>
      <c r="S715" s="5">
        <f t="shared" si="197"/>
        <v>1.6600000000000001</v>
      </c>
      <c r="T715" s="5">
        <f t="shared" si="198"/>
        <v>1.6500000000000001</v>
      </c>
      <c r="U715" s="5">
        <f t="shared" si="199"/>
        <v>0.24583830976901067</v>
      </c>
      <c r="V715" s="5">
        <f t="shared" si="200"/>
        <v>0.69430698395369062</v>
      </c>
      <c r="W715" s="5">
        <f t="shared" si="201"/>
        <v>2.33</v>
      </c>
      <c r="X715" s="5">
        <f t="shared" si="202"/>
        <v>2.415</v>
      </c>
      <c r="Y715" s="5">
        <f t="shared" si="203"/>
        <v>0.71963577950564928</v>
      </c>
      <c r="Z715" s="9">
        <f t="shared" si="204"/>
        <v>0.57389720333871641</v>
      </c>
      <c r="AA715">
        <f t="shared" si="205"/>
        <v>9.999999999999995E-3</v>
      </c>
    </row>
    <row r="716" spans="1:27">
      <c r="A716" s="1">
        <f t="shared" si="188"/>
        <v>47513</v>
      </c>
      <c r="B716" s="1">
        <v>5</v>
      </c>
      <c r="C716" s="1">
        <v>-5</v>
      </c>
      <c r="D716" s="2">
        <v>13</v>
      </c>
      <c r="E716" s="5">
        <v>59.08</v>
      </c>
      <c r="F716" s="5">
        <v>65.28</v>
      </c>
      <c r="G716" s="5">
        <v>8.64</v>
      </c>
      <c r="H716" s="5">
        <v>60.99</v>
      </c>
      <c r="I716" s="5">
        <v>84.11</v>
      </c>
      <c r="J716" s="5">
        <v>9.25</v>
      </c>
      <c r="K716" s="6">
        <f t="shared" si="189"/>
        <v>60.034999999999997</v>
      </c>
      <c r="L716" s="6">
        <f t="shared" si="190"/>
        <v>-1.9100000000000037</v>
      </c>
      <c r="M716" s="6">
        <f t="shared" si="191"/>
        <v>74.694999999999993</v>
      </c>
      <c r="N716" s="5">
        <f t="shared" si="192"/>
        <v>6.3287459263269534</v>
      </c>
      <c r="O716" s="6">
        <f t="shared" si="193"/>
        <v>-18.829999999999998</v>
      </c>
      <c r="P716" s="6">
        <f t="shared" si="194"/>
        <v>12.657491852653907</v>
      </c>
      <c r="Q716" s="6">
        <f t="shared" si="195"/>
        <v>-6.81153296161775E-2</v>
      </c>
      <c r="R716" s="5">
        <f t="shared" si="196"/>
        <v>1.336757723960325</v>
      </c>
      <c r="S716" s="5">
        <f t="shared" si="197"/>
        <v>16.919999999999995</v>
      </c>
      <c r="T716" s="5">
        <f t="shared" si="198"/>
        <v>18.829999999999998</v>
      </c>
      <c r="U716" s="5">
        <f t="shared" si="199"/>
        <v>1.4876564977643574</v>
      </c>
      <c r="V716" s="5">
        <f t="shared" si="200"/>
        <v>2.316414684782313</v>
      </c>
      <c r="W716" s="5">
        <f t="shared" si="201"/>
        <v>14.659999999999997</v>
      </c>
      <c r="X716" s="5">
        <f t="shared" si="202"/>
        <v>74.694999999999993</v>
      </c>
      <c r="Y716" s="5">
        <f t="shared" si="203"/>
        <v>11.802496240096513</v>
      </c>
      <c r="Z716" s="9">
        <f t="shared" si="204"/>
        <v>0.57417331878101063</v>
      </c>
      <c r="AA716">
        <f t="shared" si="205"/>
        <v>1.9100000000000037</v>
      </c>
    </row>
    <row r="717" spans="1:27">
      <c r="A717" s="1">
        <f t="shared" si="188"/>
        <v>4008</v>
      </c>
      <c r="B717" s="1">
        <v>0</v>
      </c>
      <c r="C717" s="1">
        <v>8</v>
      </c>
      <c r="D717" s="2">
        <v>8</v>
      </c>
      <c r="E717" s="5">
        <v>3.89</v>
      </c>
      <c r="F717" s="5">
        <v>3.77</v>
      </c>
      <c r="G717" s="5">
        <v>4.6399999999999997</v>
      </c>
      <c r="H717" s="5">
        <v>3.68</v>
      </c>
      <c r="I717" s="5">
        <v>-3.49</v>
      </c>
      <c r="J717" s="5">
        <v>4.8</v>
      </c>
      <c r="K717" s="6">
        <f t="shared" si="189"/>
        <v>3.7850000000000001</v>
      </c>
      <c r="L717" s="6">
        <f t="shared" si="190"/>
        <v>0.20999999999999996</v>
      </c>
      <c r="M717" s="6">
        <f t="shared" si="191"/>
        <v>0.1399999999999999</v>
      </c>
      <c r="N717" s="5">
        <f t="shared" si="192"/>
        <v>3.3380233672040101</v>
      </c>
      <c r="O717" s="6">
        <f t="shared" si="193"/>
        <v>7.26</v>
      </c>
      <c r="P717" s="6">
        <f t="shared" si="194"/>
        <v>6.6760467344080201</v>
      </c>
      <c r="Q717" s="6">
        <f t="shared" si="195"/>
        <v>-3.3888569787478479E-2</v>
      </c>
      <c r="R717" s="5">
        <f t="shared" si="196"/>
        <v>1.0560141773221332</v>
      </c>
      <c r="S717" s="5">
        <f t="shared" si="197"/>
        <v>7.05</v>
      </c>
      <c r="T717" s="5">
        <f t="shared" si="198"/>
        <v>7.26</v>
      </c>
      <c r="U717" s="5">
        <f t="shared" si="199"/>
        <v>1.087469918774282</v>
      </c>
      <c r="V717" s="5">
        <f t="shared" si="200"/>
        <v>1.091963596124589</v>
      </c>
      <c r="W717" s="5">
        <f t="shared" si="201"/>
        <v>3.6450000000000005</v>
      </c>
      <c r="X717" s="5">
        <f t="shared" si="202"/>
        <v>0.1399999999999999</v>
      </c>
      <c r="Y717" s="5">
        <f t="shared" si="203"/>
        <v>4.194098860286484E-2</v>
      </c>
      <c r="Z717" s="9">
        <f t="shared" si="204"/>
        <v>0.57533294708368654</v>
      </c>
      <c r="AA717">
        <f t="shared" si="205"/>
        <v>0.20999999999999996</v>
      </c>
    </row>
    <row r="718" spans="1:27">
      <c r="A718" s="1">
        <f t="shared" si="188"/>
        <v>39516</v>
      </c>
      <c r="B718" s="1">
        <v>4</v>
      </c>
      <c r="C718" s="1">
        <v>-1</v>
      </c>
      <c r="D718" s="2">
        <v>16</v>
      </c>
      <c r="E718" s="5">
        <v>4.04</v>
      </c>
      <c r="F718" s="5">
        <v>-8</v>
      </c>
      <c r="G718" s="5">
        <v>5.33</v>
      </c>
      <c r="H718" s="5">
        <v>4.05</v>
      </c>
      <c r="I718" s="5">
        <v>0.75</v>
      </c>
      <c r="J718" s="5">
        <v>4.84</v>
      </c>
      <c r="K718" s="6">
        <f t="shared" si="189"/>
        <v>4.0449999999999999</v>
      </c>
      <c r="L718" s="6">
        <f t="shared" si="190"/>
        <v>-9.9999999999997868E-3</v>
      </c>
      <c r="M718" s="6">
        <f t="shared" si="191"/>
        <v>-3.625</v>
      </c>
      <c r="N718" s="5">
        <f t="shared" si="192"/>
        <v>3.5998090227121771</v>
      </c>
      <c r="O718" s="6">
        <f t="shared" si="193"/>
        <v>-8.75</v>
      </c>
      <c r="P718" s="6">
        <f t="shared" si="194"/>
        <v>7.1996180454243541</v>
      </c>
      <c r="Q718" s="6">
        <f t="shared" si="195"/>
        <v>9.6138672119920124E-2</v>
      </c>
      <c r="R718" s="5">
        <f t="shared" si="196"/>
        <v>1.2139532881962565</v>
      </c>
      <c r="S718" s="5">
        <f t="shared" si="197"/>
        <v>8.74</v>
      </c>
      <c r="T718" s="5">
        <f t="shared" si="198"/>
        <v>8.75</v>
      </c>
      <c r="U718" s="5">
        <f t="shared" si="199"/>
        <v>1.2153422507685634</v>
      </c>
      <c r="V718" s="5">
        <f t="shared" si="200"/>
        <v>2.1306685859188299</v>
      </c>
      <c r="W718" s="5">
        <f t="shared" si="201"/>
        <v>7.67</v>
      </c>
      <c r="X718" s="5">
        <f t="shared" si="202"/>
        <v>3.625</v>
      </c>
      <c r="Y718" s="5">
        <f t="shared" si="203"/>
        <v>1.006997864922524</v>
      </c>
      <c r="Z718" s="9">
        <f t="shared" si="204"/>
        <v>0.57566135878656999</v>
      </c>
      <c r="AA718">
        <f t="shared" si="205"/>
        <v>9.9999999999997868E-3</v>
      </c>
    </row>
    <row r="719" spans="1:27">
      <c r="A719" s="1">
        <f t="shared" si="188"/>
        <v>39016</v>
      </c>
      <c r="B719" s="1">
        <v>4</v>
      </c>
      <c r="C719" s="1">
        <v>-2</v>
      </c>
      <c r="D719" s="2">
        <v>16</v>
      </c>
      <c r="E719" s="5">
        <v>2.2400000000000002</v>
      </c>
      <c r="F719" s="5">
        <v>12.15</v>
      </c>
      <c r="G719" s="5">
        <v>5.69</v>
      </c>
      <c r="H719" s="5">
        <v>2.04</v>
      </c>
      <c r="I719" s="5">
        <v>-0.89</v>
      </c>
      <c r="J719" s="5">
        <v>4.45</v>
      </c>
      <c r="K719" s="6">
        <f t="shared" si="189"/>
        <v>2.14</v>
      </c>
      <c r="L719" s="6">
        <f t="shared" si="190"/>
        <v>0.20000000000000018</v>
      </c>
      <c r="M719" s="6">
        <f t="shared" si="191"/>
        <v>5.63</v>
      </c>
      <c r="N719" s="5">
        <f t="shared" si="192"/>
        <v>3.6117378088670833</v>
      </c>
      <c r="O719" s="6">
        <f t="shared" si="193"/>
        <v>13.040000000000001</v>
      </c>
      <c r="P719" s="6">
        <f t="shared" si="194"/>
        <v>7.2234756177341666</v>
      </c>
      <c r="Q719" s="6">
        <f t="shared" si="195"/>
        <v>0.24097235265032022</v>
      </c>
      <c r="R719" s="5">
        <f t="shared" si="196"/>
        <v>1.7775376673905912</v>
      </c>
      <c r="S719" s="5">
        <f t="shared" si="197"/>
        <v>12.84</v>
      </c>
      <c r="T719" s="5">
        <f t="shared" si="198"/>
        <v>13.040000000000001</v>
      </c>
      <c r="U719" s="5">
        <f t="shared" si="199"/>
        <v>1.8052251699979214</v>
      </c>
      <c r="V719" s="5">
        <f t="shared" si="200"/>
        <v>0.96629384099581972</v>
      </c>
      <c r="W719" s="5">
        <f t="shared" si="201"/>
        <v>3.4899999999999998</v>
      </c>
      <c r="X719" s="5">
        <f t="shared" si="202"/>
        <v>5.63</v>
      </c>
      <c r="Y719" s="5">
        <f t="shared" si="203"/>
        <v>1.5588063967926835</v>
      </c>
      <c r="Z719" s="9">
        <f t="shared" si="204"/>
        <v>0.57617358495508963</v>
      </c>
      <c r="AA719">
        <f t="shared" si="205"/>
        <v>0.20000000000000018</v>
      </c>
    </row>
    <row r="720" spans="1:27">
      <c r="A720" s="1">
        <f t="shared" si="188"/>
        <v>48014</v>
      </c>
      <c r="B720" s="1">
        <v>5</v>
      </c>
      <c r="C720" s="1">
        <v>-4</v>
      </c>
      <c r="D720" s="2">
        <v>14</v>
      </c>
      <c r="E720" s="5">
        <v>10.41</v>
      </c>
      <c r="F720" s="5">
        <v>10.87</v>
      </c>
      <c r="G720" s="5">
        <v>5.38</v>
      </c>
      <c r="H720" s="5">
        <v>9.8800000000000008</v>
      </c>
      <c r="I720" s="5">
        <v>2.2400000000000002</v>
      </c>
      <c r="J720" s="5">
        <v>5.23</v>
      </c>
      <c r="K720" s="6">
        <f t="shared" si="189"/>
        <v>10.145</v>
      </c>
      <c r="L720" s="6">
        <f t="shared" si="190"/>
        <v>0.52999999999999936</v>
      </c>
      <c r="M720" s="6">
        <f t="shared" si="191"/>
        <v>6.5549999999999997</v>
      </c>
      <c r="N720" s="5">
        <f t="shared" si="192"/>
        <v>3.7515763353555798</v>
      </c>
      <c r="O720" s="6">
        <f t="shared" si="193"/>
        <v>8.629999999999999</v>
      </c>
      <c r="P720" s="6">
        <f t="shared" si="194"/>
        <v>7.5031526707111595</v>
      </c>
      <c r="Q720" s="6">
        <f t="shared" si="195"/>
        <v>2.8269561772944575E-2</v>
      </c>
      <c r="R720" s="5">
        <f t="shared" si="196"/>
        <v>1.0795462061725942</v>
      </c>
      <c r="S720" s="5">
        <f t="shared" si="197"/>
        <v>8.1</v>
      </c>
      <c r="T720" s="5">
        <f t="shared" si="198"/>
        <v>8.629999999999999</v>
      </c>
      <c r="U720" s="5">
        <f t="shared" si="199"/>
        <v>1.1501831801567268</v>
      </c>
      <c r="V720" s="5">
        <f t="shared" si="200"/>
        <v>0.95693108152089212</v>
      </c>
      <c r="W720" s="5">
        <f t="shared" si="201"/>
        <v>3.59</v>
      </c>
      <c r="X720" s="5">
        <f t="shared" si="202"/>
        <v>6.5549999999999997</v>
      </c>
      <c r="Y720" s="5">
        <f t="shared" si="203"/>
        <v>1.7472655262867542</v>
      </c>
      <c r="Z720" s="9">
        <f t="shared" si="204"/>
        <v>0.57664200332615378</v>
      </c>
      <c r="AA720">
        <f t="shared" si="205"/>
        <v>0.52999999999999936</v>
      </c>
    </row>
    <row r="721" spans="1:27">
      <c r="A721" s="1">
        <f t="shared" si="188"/>
        <v>5992</v>
      </c>
      <c r="B721" s="1">
        <v>1</v>
      </c>
      <c r="C721" s="1">
        <v>-8</v>
      </c>
      <c r="D721" s="2">
        <v>-8</v>
      </c>
      <c r="E721" s="5">
        <v>17.95</v>
      </c>
      <c r="F721" s="5">
        <v>26.5</v>
      </c>
      <c r="G721" s="5">
        <v>6.71</v>
      </c>
      <c r="H721" s="5">
        <v>17.72</v>
      </c>
      <c r="I721" s="5">
        <v>5.76</v>
      </c>
      <c r="J721" s="5">
        <v>5.04</v>
      </c>
      <c r="K721" s="6">
        <f t="shared" si="189"/>
        <v>17.835000000000001</v>
      </c>
      <c r="L721" s="6">
        <f t="shared" si="190"/>
        <v>0.23000000000000043</v>
      </c>
      <c r="M721" s="6">
        <f t="shared" si="191"/>
        <v>16.13</v>
      </c>
      <c r="N721" s="5">
        <f t="shared" si="192"/>
        <v>4.1960010724498158</v>
      </c>
      <c r="O721" s="6">
        <f t="shared" si="193"/>
        <v>20.740000000000002</v>
      </c>
      <c r="P721" s="6">
        <f t="shared" si="194"/>
        <v>8.3920021448996316</v>
      </c>
      <c r="Q721" s="6">
        <f t="shared" si="195"/>
        <v>0.27862697850358598</v>
      </c>
      <c r="R721" s="5">
        <f t="shared" si="196"/>
        <v>2.4439936556099751</v>
      </c>
      <c r="S721" s="5">
        <f t="shared" si="197"/>
        <v>20.51</v>
      </c>
      <c r="T721" s="5">
        <f t="shared" si="198"/>
        <v>20.740000000000002</v>
      </c>
      <c r="U721" s="5">
        <f t="shared" si="199"/>
        <v>2.47140070294251</v>
      </c>
      <c r="V721" s="5">
        <f t="shared" si="200"/>
        <v>0.40633926697367251</v>
      </c>
      <c r="W721" s="5">
        <f t="shared" si="201"/>
        <v>1.7050000000000018</v>
      </c>
      <c r="X721" s="5">
        <f t="shared" si="202"/>
        <v>16.13</v>
      </c>
      <c r="Y721" s="5">
        <f t="shared" si="203"/>
        <v>3.8441362910764401</v>
      </c>
      <c r="Z721" s="9">
        <f t="shared" si="204"/>
        <v>0.57792560074805477</v>
      </c>
      <c r="AA721">
        <f t="shared" si="205"/>
        <v>0.23000000000000043</v>
      </c>
    </row>
    <row r="722" spans="1:27">
      <c r="A722" s="1">
        <f t="shared" si="188"/>
        <v>25498</v>
      </c>
      <c r="B722" s="1">
        <v>3</v>
      </c>
      <c r="C722" s="1">
        <v>-9</v>
      </c>
      <c r="D722" s="2">
        <v>-2</v>
      </c>
      <c r="E722" s="5">
        <v>2.73</v>
      </c>
      <c r="F722" s="5">
        <v>1.53</v>
      </c>
      <c r="G722" s="5">
        <v>5.89</v>
      </c>
      <c r="H722" s="5">
        <v>2.82</v>
      </c>
      <c r="I722" s="5">
        <v>0.3</v>
      </c>
      <c r="J722" s="5">
        <v>5.36</v>
      </c>
      <c r="K722" s="6">
        <f t="shared" si="189"/>
        <v>2.7749999999999999</v>
      </c>
      <c r="L722" s="6">
        <f t="shared" si="190"/>
        <v>-8.9999999999999858E-2</v>
      </c>
      <c r="M722" s="6">
        <f t="shared" si="191"/>
        <v>0.91500000000000004</v>
      </c>
      <c r="N722" s="5">
        <f t="shared" si="192"/>
        <v>3.9818871154265536</v>
      </c>
      <c r="O722" s="6">
        <f t="shared" si="193"/>
        <v>1.23</v>
      </c>
      <c r="P722" s="6">
        <f t="shared" si="194"/>
        <v>7.9637742308531072</v>
      </c>
      <c r="Q722" s="6">
        <f t="shared" si="195"/>
        <v>9.4013563181056192E-2</v>
      </c>
      <c r="R722" s="5">
        <f t="shared" si="196"/>
        <v>0.16575055516843762</v>
      </c>
      <c r="S722" s="5">
        <f t="shared" si="197"/>
        <v>1.3199999999999998</v>
      </c>
      <c r="T722" s="5">
        <f t="shared" si="198"/>
        <v>1.23</v>
      </c>
      <c r="U722" s="5">
        <f t="shared" si="199"/>
        <v>0.15444938095240779</v>
      </c>
      <c r="V722" s="5">
        <f t="shared" si="200"/>
        <v>0.46711520092923331</v>
      </c>
      <c r="W722" s="5">
        <f t="shared" si="201"/>
        <v>1.8599999999999999</v>
      </c>
      <c r="X722" s="5">
        <f t="shared" si="202"/>
        <v>0.91500000000000004</v>
      </c>
      <c r="Y722" s="5">
        <f t="shared" si="203"/>
        <v>0.22979054239260674</v>
      </c>
      <c r="Z722" s="9">
        <f t="shared" si="204"/>
        <v>0.57794982481180834</v>
      </c>
      <c r="AA722">
        <f t="shared" si="205"/>
        <v>8.9999999999999858E-2</v>
      </c>
    </row>
    <row r="723" spans="1:27">
      <c r="A723" s="1">
        <f t="shared" si="188"/>
        <v>14008</v>
      </c>
      <c r="B723" s="1">
        <v>1</v>
      </c>
      <c r="C723" s="1">
        <v>8</v>
      </c>
      <c r="D723" s="2">
        <v>8</v>
      </c>
      <c r="E723" s="5">
        <v>0.13</v>
      </c>
      <c r="F723" s="5">
        <v>-6</v>
      </c>
      <c r="G723" s="5">
        <v>5.12</v>
      </c>
      <c r="H723" s="5">
        <v>0.11</v>
      </c>
      <c r="I723" s="5">
        <v>0.67</v>
      </c>
      <c r="J723" s="5">
        <v>5.07</v>
      </c>
      <c r="K723" s="6">
        <f t="shared" si="189"/>
        <v>0.12</v>
      </c>
      <c r="L723" s="6">
        <f t="shared" si="190"/>
        <v>2.0000000000000004E-2</v>
      </c>
      <c r="M723" s="6">
        <f t="shared" si="191"/>
        <v>-2.665</v>
      </c>
      <c r="N723" s="5">
        <f t="shared" si="192"/>
        <v>3.6027524200255563</v>
      </c>
      <c r="O723" s="6">
        <f t="shared" si="193"/>
        <v>-6.67</v>
      </c>
      <c r="P723" s="6">
        <f t="shared" si="194"/>
        <v>7.2055048400511126</v>
      </c>
      <c r="Q723" s="6">
        <f t="shared" si="195"/>
        <v>9.8133064197706652E-3</v>
      </c>
      <c r="R723" s="5">
        <f t="shared" si="196"/>
        <v>0.92845680469386005</v>
      </c>
      <c r="S723" s="5">
        <f t="shared" si="197"/>
        <v>6.6899999999999995</v>
      </c>
      <c r="T723" s="5">
        <f t="shared" si="198"/>
        <v>6.67</v>
      </c>
      <c r="U723" s="5">
        <f t="shared" si="199"/>
        <v>0.92568114907444654</v>
      </c>
      <c r="V723" s="5">
        <f t="shared" si="200"/>
        <v>0.7730200900066968</v>
      </c>
      <c r="W723" s="5">
        <f t="shared" si="201"/>
        <v>2.7850000000000001</v>
      </c>
      <c r="X723" s="5">
        <f t="shared" si="202"/>
        <v>2.665</v>
      </c>
      <c r="Y723" s="5">
        <f t="shared" si="203"/>
        <v>0.73971222257373315</v>
      </c>
      <c r="Z723" s="9">
        <f t="shared" si="204"/>
        <v>0.57970854746156708</v>
      </c>
      <c r="AA723">
        <f t="shared" si="205"/>
        <v>2.0000000000000004E-2</v>
      </c>
    </row>
    <row r="724" spans="1:27">
      <c r="A724" s="1">
        <f t="shared" si="188"/>
        <v>29017</v>
      </c>
      <c r="B724" s="1">
        <v>3</v>
      </c>
      <c r="C724" s="1">
        <v>-2</v>
      </c>
      <c r="D724" s="2">
        <v>17</v>
      </c>
      <c r="E724" s="5">
        <v>13.69</v>
      </c>
      <c r="F724" s="5">
        <v>17.91</v>
      </c>
      <c r="G724" s="5">
        <v>5.87</v>
      </c>
      <c r="H724" s="5">
        <v>13.8</v>
      </c>
      <c r="I724" s="5">
        <v>16.940000000000001</v>
      </c>
      <c r="J724" s="5">
        <v>5.16</v>
      </c>
      <c r="K724" s="6">
        <f t="shared" si="189"/>
        <v>13.745000000000001</v>
      </c>
      <c r="L724" s="6">
        <f t="shared" si="190"/>
        <v>-0.11000000000000121</v>
      </c>
      <c r="M724" s="6">
        <f t="shared" si="191"/>
        <v>17.425000000000001</v>
      </c>
      <c r="N724" s="5">
        <f t="shared" si="192"/>
        <v>3.907764706325088</v>
      </c>
      <c r="O724" s="6">
        <f t="shared" si="193"/>
        <v>0.96999999999999886</v>
      </c>
      <c r="P724" s="6">
        <f t="shared" si="194"/>
        <v>7.815529412650176</v>
      </c>
      <c r="Q724" s="6">
        <f t="shared" si="195"/>
        <v>0.12820857037613065</v>
      </c>
      <c r="R724" s="5">
        <f t="shared" si="196"/>
        <v>0.1381864161693151</v>
      </c>
      <c r="S724" s="5">
        <f t="shared" si="197"/>
        <v>1.08</v>
      </c>
      <c r="T724" s="5">
        <f t="shared" si="198"/>
        <v>0.96999999999999886</v>
      </c>
      <c r="U724" s="5">
        <f t="shared" si="199"/>
        <v>0.12411187378169952</v>
      </c>
      <c r="V724" s="5">
        <f t="shared" si="200"/>
        <v>0.94171483611681395</v>
      </c>
      <c r="W724" s="5">
        <f t="shared" si="201"/>
        <v>3.6799999999999997</v>
      </c>
      <c r="X724" s="5">
        <f t="shared" si="202"/>
        <v>17.425000000000001</v>
      </c>
      <c r="Y724" s="5">
        <f t="shared" si="203"/>
        <v>4.4590709291672512</v>
      </c>
      <c r="Z724" s="9">
        <f t="shared" si="204"/>
        <v>0.58001637907907388</v>
      </c>
      <c r="AA724">
        <f t="shared" si="205"/>
        <v>0.11000000000000121</v>
      </c>
    </row>
    <row r="725" spans="1:27">
      <c r="A725" s="1">
        <f t="shared" si="188"/>
        <v>15496</v>
      </c>
      <c r="B725" s="1">
        <v>2</v>
      </c>
      <c r="C725" s="1">
        <v>-9</v>
      </c>
      <c r="D725" s="2">
        <v>-4</v>
      </c>
      <c r="E725" s="5">
        <v>1.01</v>
      </c>
      <c r="F725" s="5">
        <v>7.45</v>
      </c>
      <c r="G725" s="5">
        <v>5.34</v>
      </c>
      <c r="H725" s="5">
        <v>0.9</v>
      </c>
      <c r="I725" s="5">
        <v>0.99</v>
      </c>
      <c r="J725" s="5">
        <v>5.03</v>
      </c>
      <c r="K725" s="6">
        <f t="shared" si="189"/>
        <v>0.95500000000000007</v>
      </c>
      <c r="L725" s="6">
        <f t="shared" si="190"/>
        <v>0.10999999999999999</v>
      </c>
      <c r="M725" s="6">
        <f t="shared" si="191"/>
        <v>4.22</v>
      </c>
      <c r="N725" s="5">
        <f t="shared" si="192"/>
        <v>3.6679865048824811</v>
      </c>
      <c r="O725" s="6">
        <f t="shared" si="193"/>
        <v>6.46</v>
      </c>
      <c r="P725" s="6">
        <f t="shared" si="194"/>
        <v>7.3359730097649622</v>
      </c>
      <c r="Q725" s="6">
        <f t="shared" si="195"/>
        <v>5.9734468053477964E-2</v>
      </c>
      <c r="R725" s="5">
        <f t="shared" si="196"/>
        <v>0.8655975139967762</v>
      </c>
      <c r="S725" s="5">
        <f t="shared" si="197"/>
        <v>6.35</v>
      </c>
      <c r="T725" s="5">
        <f t="shared" si="198"/>
        <v>6.46</v>
      </c>
      <c r="U725" s="5">
        <f t="shared" si="199"/>
        <v>0.88059211660144487</v>
      </c>
      <c r="V725" s="5">
        <f t="shared" si="200"/>
        <v>0.89013413644077932</v>
      </c>
      <c r="W725" s="5">
        <f t="shared" si="201"/>
        <v>3.2649999999999997</v>
      </c>
      <c r="X725" s="5">
        <f t="shared" si="202"/>
        <v>4.22</v>
      </c>
      <c r="Y725" s="5">
        <f t="shared" si="203"/>
        <v>1.1504949634854789</v>
      </c>
      <c r="Z725" s="9">
        <f t="shared" si="204"/>
        <v>0.581221128315205</v>
      </c>
      <c r="AA725">
        <f t="shared" si="205"/>
        <v>0.10999999999999999</v>
      </c>
    </row>
    <row r="726" spans="1:27">
      <c r="A726" s="1">
        <f t="shared" si="188"/>
        <v>38516</v>
      </c>
      <c r="B726" s="1">
        <v>4</v>
      </c>
      <c r="C726" s="1">
        <v>-3</v>
      </c>
      <c r="D726" s="2">
        <v>16</v>
      </c>
      <c r="E726" s="5">
        <v>9.34</v>
      </c>
      <c r="F726" s="5">
        <v>18.489999999999998</v>
      </c>
      <c r="G726" s="5">
        <v>6.35</v>
      </c>
      <c r="H726" s="5">
        <v>9.9700000000000006</v>
      </c>
      <c r="I726" s="5">
        <v>10.58</v>
      </c>
      <c r="J726" s="5">
        <v>5.51</v>
      </c>
      <c r="K726" s="6">
        <f t="shared" si="189"/>
        <v>9.6550000000000011</v>
      </c>
      <c r="L726" s="6">
        <f t="shared" si="190"/>
        <v>-0.63000000000000078</v>
      </c>
      <c r="M726" s="6">
        <f t="shared" si="191"/>
        <v>14.535</v>
      </c>
      <c r="N726" s="5">
        <f t="shared" si="192"/>
        <v>4.2036472259217943</v>
      </c>
      <c r="O726" s="6">
        <f t="shared" si="193"/>
        <v>7.9099999999999984</v>
      </c>
      <c r="P726" s="6">
        <f t="shared" si="194"/>
        <v>8.4072944518435886</v>
      </c>
      <c r="Q726" s="6">
        <f t="shared" si="195"/>
        <v>0.14094557925147067</v>
      </c>
      <c r="R726" s="5">
        <f t="shared" si="196"/>
        <v>1.0157845724229762</v>
      </c>
      <c r="S726" s="5">
        <f t="shared" si="197"/>
        <v>8.5399999999999991</v>
      </c>
      <c r="T726" s="5">
        <f t="shared" si="198"/>
        <v>7.9099999999999984</v>
      </c>
      <c r="U726" s="5">
        <f t="shared" si="199"/>
        <v>0.94084964494914991</v>
      </c>
      <c r="V726" s="5">
        <f t="shared" si="200"/>
        <v>1.1608966541976868</v>
      </c>
      <c r="W726" s="5">
        <f t="shared" si="201"/>
        <v>4.879999999999999</v>
      </c>
      <c r="X726" s="5">
        <f t="shared" si="202"/>
        <v>14.535</v>
      </c>
      <c r="Y726" s="5">
        <f t="shared" si="203"/>
        <v>3.4577116534351195</v>
      </c>
      <c r="Z726" s="9">
        <f t="shared" si="204"/>
        <v>0.58274694336392707</v>
      </c>
      <c r="AA726">
        <f t="shared" si="205"/>
        <v>0.63000000000000078</v>
      </c>
    </row>
    <row r="727" spans="1:27">
      <c r="A727" s="1">
        <f t="shared" si="188"/>
        <v>5495</v>
      </c>
      <c r="B727" s="1">
        <v>1</v>
      </c>
      <c r="C727" s="1">
        <v>-9</v>
      </c>
      <c r="D727" s="2">
        <v>-5</v>
      </c>
      <c r="E727" s="5">
        <v>2.6</v>
      </c>
      <c r="F727" s="5">
        <v>1.62</v>
      </c>
      <c r="G727" s="5">
        <v>4.88</v>
      </c>
      <c r="H727" s="5">
        <v>2.6</v>
      </c>
      <c r="I727" s="5">
        <v>2.0499999999999998</v>
      </c>
      <c r="J727" s="5">
        <v>5.07</v>
      </c>
      <c r="K727" s="6">
        <f t="shared" si="189"/>
        <v>2.6</v>
      </c>
      <c r="L727" s="6">
        <f t="shared" si="190"/>
        <v>0</v>
      </c>
      <c r="M727" s="6">
        <f t="shared" si="191"/>
        <v>1.835</v>
      </c>
      <c r="N727" s="5">
        <f t="shared" si="192"/>
        <v>3.5184975486704548</v>
      </c>
      <c r="O727" s="6">
        <f t="shared" si="193"/>
        <v>-0.42999999999999972</v>
      </c>
      <c r="P727" s="6">
        <f t="shared" si="194"/>
        <v>7.0369950973409097</v>
      </c>
      <c r="Q727" s="6">
        <f t="shared" si="195"/>
        <v>-3.8177034004923394E-2</v>
      </c>
      <c r="R727" s="5">
        <f t="shared" si="196"/>
        <v>6.1105627338362806E-2</v>
      </c>
      <c r="S727" s="5">
        <f t="shared" si="197"/>
        <v>0.42999999999999972</v>
      </c>
      <c r="T727" s="5">
        <f t="shared" si="198"/>
        <v>0.42999999999999972</v>
      </c>
      <c r="U727" s="5">
        <f t="shared" si="199"/>
        <v>6.1105627338362806E-2</v>
      </c>
      <c r="V727" s="5">
        <f t="shared" si="200"/>
        <v>0.21742234843650038</v>
      </c>
      <c r="W727" s="5">
        <f t="shared" si="201"/>
        <v>0.76500000000000012</v>
      </c>
      <c r="X727" s="5">
        <f t="shared" si="202"/>
        <v>1.835</v>
      </c>
      <c r="Y727" s="5">
        <f t="shared" si="203"/>
        <v>0.52152942402742242</v>
      </c>
      <c r="Z727" s="9">
        <f t="shared" si="204"/>
        <v>0.5842918791152244</v>
      </c>
      <c r="AA727">
        <f t="shared" si="205"/>
        <v>0</v>
      </c>
    </row>
    <row r="728" spans="1:27">
      <c r="A728" s="1">
        <f t="shared" si="188"/>
        <v>25497</v>
      </c>
      <c r="B728" s="1">
        <v>3</v>
      </c>
      <c r="C728" s="1">
        <v>-9</v>
      </c>
      <c r="D728" s="2">
        <v>-3</v>
      </c>
      <c r="E728" s="5">
        <v>2.48</v>
      </c>
      <c r="F728" s="5">
        <v>2.37</v>
      </c>
      <c r="G728" s="5">
        <v>5.91</v>
      </c>
      <c r="H728" s="5">
        <v>2.68</v>
      </c>
      <c r="I728" s="5">
        <v>5.9</v>
      </c>
      <c r="J728" s="5">
        <v>5.46</v>
      </c>
      <c r="K728" s="6">
        <f t="shared" si="189"/>
        <v>2.58</v>
      </c>
      <c r="L728" s="6">
        <f t="shared" si="190"/>
        <v>-0.20000000000000018</v>
      </c>
      <c r="M728" s="6">
        <f t="shared" si="191"/>
        <v>4.1349999999999998</v>
      </c>
      <c r="N728" s="5">
        <f t="shared" si="192"/>
        <v>4.0230492167011827</v>
      </c>
      <c r="O728" s="6">
        <f t="shared" si="193"/>
        <v>-3.5300000000000002</v>
      </c>
      <c r="P728" s="6">
        <f t="shared" si="194"/>
        <v>8.0460984334023653</v>
      </c>
      <c r="Q728" s="6">
        <f t="shared" si="195"/>
        <v>7.9031876885435087E-2</v>
      </c>
      <c r="R728" s="5">
        <f t="shared" si="196"/>
        <v>0.41386518292840219</v>
      </c>
      <c r="S728" s="5">
        <f t="shared" si="197"/>
        <v>3.33</v>
      </c>
      <c r="T728" s="5">
        <f t="shared" si="198"/>
        <v>3.5300000000000002</v>
      </c>
      <c r="U728" s="5">
        <f t="shared" si="199"/>
        <v>0.43872195067184977</v>
      </c>
      <c r="V728" s="5">
        <f t="shared" si="200"/>
        <v>0.38652273841060975</v>
      </c>
      <c r="W728" s="5">
        <f t="shared" si="201"/>
        <v>1.5549999999999997</v>
      </c>
      <c r="X728" s="5">
        <f t="shared" si="202"/>
        <v>4.1349999999999998</v>
      </c>
      <c r="Y728" s="5">
        <f t="shared" si="203"/>
        <v>1.0278273461915572</v>
      </c>
      <c r="Z728" s="9">
        <f t="shared" si="204"/>
        <v>0.58696592746087062</v>
      </c>
      <c r="AA728">
        <f t="shared" si="205"/>
        <v>0.20000000000000018</v>
      </c>
    </row>
    <row r="729" spans="1:27">
      <c r="A729" s="1">
        <f t="shared" si="188"/>
        <v>15992</v>
      </c>
      <c r="B729" s="1">
        <v>2</v>
      </c>
      <c r="C729" s="1">
        <v>-8</v>
      </c>
      <c r="D729" s="2">
        <v>-8</v>
      </c>
      <c r="E729" s="5">
        <v>2.67</v>
      </c>
      <c r="F729" s="5">
        <v>7.66</v>
      </c>
      <c r="G729" s="5">
        <v>6.28</v>
      </c>
      <c r="H729" s="5">
        <v>2.54</v>
      </c>
      <c r="I729" s="5">
        <v>11.1</v>
      </c>
      <c r="J729" s="5">
        <v>5.46</v>
      </c>
      <c r="K729" s="6">
        <f t="shared" si="189"/>
        <v>2.605</v>
      </c>
      <c r="L729" s="6">
        <f t="shared" si="190"/>
        <v>0.12999999999999989</v>
      </c>
      <c r="M729" s="6">
        <f t="shared" si="191"/>
        <v>9.379999999999999</v>
      </c>
      <c r="N729" s="5">
        <f t="shared" si="192"/>
        <v>4.1608292442733097</v>
      </c>
      <c r="O729" s="6">
        <f t="shared" si="193"/>
        <v>-3.4399999999999995</v>
      </c>
      <c r="P729" s="6">
        <f t="shared" si="194"/>
        <v>8.3216584885466194</v>
      </c>
      <c r="Q729" s="6">
        <f t="shared" si="195"/>
        <v>0.13901516245487369</v>
      </c>
      <c r="R729" s="5">
        <f t="shared" si="196"/>
        <v>0.42900102244204225</v>
      </c>
      <c r="S729" s="5">
        <f t="shared" si="197"/>
        <v>3.5699999999999994</v>
      </c>
      <c r="T729" s="5">
        <f t="shared" si="198"/>
        <v>3.4399999999999995</v>
      </c>
      <c r="U729" s="5">
        <f t="shared" si="199"/>
        <v>0.41337913647076341</v>
      </c>
      <c r="V729" s="5">
        <f t="shared" si="200"/>
        <v>1.6282811916217568</v>
      </c>
      <c r="W729" s="5">
        <f t="shared" si="201"/>
        <v>6.7749999999999986</v>
      </c>
      <c r="X729" s="5">
        <f t="shared" si="202"/>
        <v>9.379999999999999</v>
      </c>
      <c r="Y729" s="5">
        <f t="shared" si="203"/>
        <v>2.254358314009163</v>
      </c>
      <c r="Z729" s="9">
        <f t="shared" si="204"/>
        <v>0.58739424580089306</v>
      </c>
      <c r="AA729">
        <f t="shared" si="205"/>
        <v>0.12999999999999989</v>
      </c>
    </row>
    <row r="730" spans="1:27">
      <c r="A730" s="1">
        <f t="shared" si="188"/>
        <v>48515</v>
      </c>
      <c r="B730" s="1">
        <v>5</v>
      </c>
      <c r="C730" s="1">
        <v>-3</v>
      </c>
      <c r="D730" s="2">
        <v>15</v>
      </c>
      <c r="E730" s="5">
        <v>3.4</v>
      </c>
      <c r="F730" s="5">
        <v>10.26</v>
      </c>
      <c r="G730" s="5">
        <v>5.3</v>
      </c>
      <c r="H730" s="5">
        <v>3.26</v>
      </c>
      <c r="I730" s="5">
        <v>0.06</v>
      </c>
      <c r="J730" s="5">
        <v>5.29</v>
      </c>
      <c r="K730" s="6">
        <f t="shared" si="189"/>
        <v>3.33</v>
      </c>
      <c r="L730" s="6">
        <f t="shared" si="190"/>
        <v>0.14000000000000012</v>
      </c>
      <c r="M730" s="6">
        <f t="shared" si="191"/>
        <v>5.16</v>
      </c>
      <c r="N730" s="5">
        <f t="shared" si="192"/>
        <v>3.7441320756618617</v>
      </c>
      <c r="O730" s="6">
        <f t="shared" si="193"/>
        <v>10.199999999999999</v>
      </c>
      <c r="P730" s="6">
        <f t="shared" si="194"/>
        <v>7.4882641513237234</v>
      </c>
      <c r="Q730" s="6">
        <f t="shared" si="195"/>
        <v>1.888572442535829E-3</v>
      </c>
      <c r="R730" s="5">
        <f t="shared" si="196"/>
        <v>1.3434355141200063</v>
      </c>
      <c r="S730" s="5">
        <f t="shared" si="197"/>
        <v>10.059999999999999</v>
      </c>
      <c r="T730" s="5">
        <f t="shared" si="198"/>
        <v>10.199999999999999</v>
      </c>
      <c r="U730" s="5">
        <f t="shared" si="199"/>
        <v>1.3621314357876804</v>
      </c>
      <c r="V730" s="5">
        <f t="shared" si="200"/>
        <v>0.48876480931205007</v>
      </c>
      <c r="W730" s="5">
        <f t="shared" si="201"/>
        <v>1.83</v>
      </c>
      <c r="X730" s="5">
        <f t="shared" si="202"/>
        <v>5.16</v>
      </c>
      <c r="Y730" s="5">
        <f t="shared" si="203"/>
        <v>1.3781565115028298</v>
      </c>
      <c r="Z730" s="9">
        <f t="shared" si="204"/>
        <v>0.5879634342371981</v>
      </c>
      <c r="AA730">
        <f t="shared" si="205"/>
        <v>0.14000000000000012</v>
      </c>
    </row>
    <row r="731" spans="1:27">
      <c r="A731" s="1">
        <f t="shared" si="188"/>
        <v>35500</v>
      </c>
      <c r="B731" s="1">
        <v>4</v>
      </c>
      <c r="C731" s="1">
        <v>-9</v>
      </c>
      <c r="D731" s="2">
        <v>0</v>
      </c>
      <c r="E731" s="5">
        <v>7.85</v>
      </c>
      <c r="F731" s="5">
        <v>8.7899999999999991</v>
      </c>
      <c r="G731" s="5">
        <v>5.99</v>
      </c>
      <c r="H731" s="5">
        <v>7.75</v>
      </c>
      <c r="I731" s="5">
        <v>18.07</v>
      </c>
      <c r="J731" s="5">
        <v>6.39</v>
      </c>
      <c r="K731" s="6">
        <f t="shared" si="189"/>
        <v>7.8</v>
      </c>
      <c r="L731" s="6">
        <f t="shared" si="190"/>
        <v>9.9999999999999645E-2</v>
      </c>
      <c r="M731" s="6">
        <f t="shared" si="191"/>
        <v>13.43</v>
      </c>
      <c r="N731" s="5">
        <f t="shared" si="192"/>
        <v>4.3792750541613623</v>
      </c>
      <c r="O731" s="6">
        <f t="shared" si="193"/>
        <v>-9.2800000000000011</v>
      </c>
      <c r="P731" s="6">
        <f t="shared" si="194"/>
        <v>8.7585501083227246</v>
      </c>
      <c r="Q731" s="6">
        <f t="shared" si="195"/>
        <v>-6.4552965499620543E-2</v>
      </c>
      <c r="R731" s="5">
        <f t="shared" si="196"/>
        <v>1.0709535121671279</v>
      </c>
      <c r="S731" s="5">
        <f t="shared" si="197"/>
        <v>9.3800000000000008</v>
      </c>
      <c r="T731" s="5">
        <f t="shared" si="198"/>
        <v>9.2800000000000011</v>
      </c>
      <c r="U731" s="5">
        <f t="shared" si="199"/>
        <v>1.059536097325261</v>
      </c>
      <c r="V731" s="5">
        <f t="shared" si="200"/>
        <v>1.2856009111942281</v>
      </c>
      <c r="W731" s="5">
        <f t="shared" si="201"/>
        <v>5.63</v>
      </c>
      <c r="X731" s="5">
        <f t="shared" si="202"/>
        <v>13.43</v>
      </c>
      <c r="Y731" s="5">
        <f t="shared" si="203"/>
        <v>3.0667176265254854</v>
      </c>
      <c r="Z731" s="9">
        <f t="shared" si="204"/>
        <v>0.58904159445662241</v>
      </c>
      <c r="AA731">
        <f t="shared" si="205"/>
        <v>9.9999999999999645E-2</v>
      </c>
    </row>
    <row r="732" spans="1:27">
      <c r="A732" s="1">
        <f t="shared" si="188"/>
        <v>24008</v>
      </c>
      <c r="B732" s="1">
        <v>2</v>
      </c>
      <c r="C732" s="1">
        <v>8</v>
      </c>
      <c r="D732" s="2">
        <v>8</v>
      </c>
      <c r="E732" s="5">
        <v>1.99</v>
      </c>
      <c r="F732" s="5">
        <v>2.44</v>
      </c>
      <c r="G732" s="5">
        <v>5.24</v>
      </c>
      <c r="H732" s="5">
        <v>2.0299999999999998</v>
      </c>
      <c r="I732" s="5">
        <v>-1.95</v>
      </c>
      <c r="J732" s="5">
        <v>5.09</v>
      </c>
      <c r="K732" s="6">
        <f t="shared" si="189"/>
        <v>2.0099999999999998</v>
      </c>
      <c r="L732" s="6">
        <f t="shared" si="190"/>
        <v>-3.9999999999999813E-2</v>
      </c>
      <c r="M732" s="6">
        <f t="shared" si="191"/>
        <v>0.245</v>
      </c>
      <c r="N732" s="5">
        <f t="shared" si="192"/>
        <v>3.6525915457384501</v>
      </c>
      <c r="O732" s="6">
        <f t="shared" si="193"/>
        <v>4.3899999999999997</v>
      </c>
      <c r="P732" s="6">
        <f t="shared" si="194"/>
        <v>7.3051830914769003</v>
      </c>
      <c r="Q732" s="6">
        <f t="shared" si="195"/>
        <v>2.9035504078462483E-2</v>
      </c>
      <c r="R732" s="5">
        <f t="shared" si="196"/>
        <v>0.60641875015679858</v>
      </c>
      <c r="S732" s="5">
        <f t="shared" si="197"/>
        <v>4.43</v>
      </c>
      <c r="T732" s="5">
        <f t="shared" si="198"/>
        <v>4.3899999999999997</v>
      </c>
      <c r="U732" s="5">
        <f t="shared" si="199"/>
        <v>0.60094318582129702</v>
      </c>
      <c r="V732" s="5">
        <f t="shared" si="200"/>
        <v>0.48321855260801322</v>
      </c>
      <c r="W732" s="5">
        <f t="shared" si="201"/>
        <v>1.7649999999999997</v>
      </c>
      <c r="X732" s="5">
        <f t="shared" si="202"/>
        <v>0.245</v>
      </c>
      <c r="Y732" s="5">
        <f t="shared" si="203"/>
        <v>6.7075663109894199E-2</v>
      </c>
      <c r="Z732" s="9">
        <f t="shared" si="204"/>
        <v>0.59089762226632803</v>
      </c>
      <c r="AA732">
        <f t="shared" si="205"/>
        <v>3.9999999999999813E-2</v>
      </c>
    </row>
    <row r="733" spans="1:27">
      <c r="A733" s="1">
        <f t="shared" si="188"/>
        <v>15495</v>
      </c>
      <c r="B733" s="1">
        <v>2</v>
      </c>
      <c r="C733" s="1">
        <v>-9</v>
      </c>
      <c r="D733" s="2">
        <v>-5</v>
      </c>
      <c r="E733" s="5">
        <v>7.68</v>
      </c>
      <c r="F733" s="5">
        <v>12.54</v>
      </c>
      <c r="G733" s="5">
        <v>6.56</v>
      </c>
      <c r="H733" s="5">
        <v>7.73</v>
      </c>
      <c r="I733" s="5">
        <v>16.38</v>
      </c>
      <c r="J733" s="5">
        <v>5.73</v>
      </c>
      <c r="K733" s="6">
        <f t="shared" si="189"/>
        <v>7.7050000000000001</v>
      </c>
      <c r="L733" s="6">
        <f t="shared" si="190"/>
        <v>-5.0000000000000711E-2</v>
      </c>
      <c r="M733" s="6">
        <f t="shared" si="191"/>
        <v>14.459999999999999</v>
      </c>
      <c r="N733" s="5">
        <f t="shared" si="192"/>
        <v>4.355068885792738</v>
      </c>
      <c r="O733" s="6">
        <f t="shared" si="193"/>
        <v>-3.84</v>
      </c>
      <c r="P733" s="6">
        <f t="shared" si="194"/>
        <v>8.710137771585476</v>
      </c>
      <c r="Q733" s="6">
        <f t="shared" si="195"/>
        <v>0.13445591927926015</v>
      </c>
      <c r="R733" s="5">
        <f t="shared" si="196"/>
        <v>0.43512514949693137</v>
      </c>
      <c r="S733" s="5">
        <f t="shared" si="197"/>
        <v>3.7899999999999991</v>
      </c>
      <c r="T733" s="5">
        <f t="shared" si="198"/>
        <v>3.84</v>
      </c>
      <c r="U733" s="5">
        <f t="shared" si="199"/>
        <v>0.44086558682538707</v>
      </c>
      <c r="V733" s="5">
        <f t="shared" si="200"/>
        <v>1.5510661661486922</v>
      </c>
      <c r="W733" s="5">
        <f t="shared" si="201"/>
        <v>6.754999999999999</v>
      </c>
      <c r="X733" s="5">
        <f t="shared" si="202"/>
        <v>14.459999999999999</v>
      </c>
      <c r="Y733" s="5">
        <f t="shared" si="203"/>
        <v>3.3202689507786962</v>
      </c>
      <c r="Z733" s="9">
        <f t="shared" si="204"/>
        <v>0.5937962613556943</v>
      </c>
      <c r="AA733">
        <f t="shared" si="205"/>
        <v>5.0000000000000711E-2</v>
      </c>
    </row>
    <row r="734" spans="1:27">
      <c r="A734" s="1">
        <f t="shared" si="188"/>
        <v>35499</v>
      </c>
      <c r="B734" s="1">
        <v>4</v>
      </c>
      <c r="C734" s="1">
        <v>-9</v>
      </c>
      <c r="D734" s="2">
        <v>-1</v>
      </c>
      <c r="E734" s="5">
        <v>6.2</v>
      </c>
      <c r="F734" s="5">
        <v>3.89</v>
      </c>
      <c r="G734" s="5">
        <v>5.93</v>
      </c>
      <c r="H734" s="5">
        <v>6.04</v>
      </c>
      <c r="I734" s="5">
        <v>1.1100000000000001</v>
      </c>
      <c r="J734" s="5">
        <v>6.04</v>
      </c>
      <c r="K734" s="6">
        <f t="shared" si="189"/>
        <v>6.12</v>
      </c>
      <c r="L734" s="6">
        <f t="shared" si="190"/>
        <v>0.16000000000000014</v>
      </c>
      <c r="M734" s="6">
        <f t="shared" si="191"/>
        <v>2.5</v>
      </c>
      <c r="N734" s="5">
        <f t="shared" si="192"/>
        <v>4.2322127782048007</v>
      </c>
      <c r="O734" s="6">
        <f t="shared" si="193"/>
        <v>2.7800000000000002</v>
      </c>
      <c r="P734" s="6">
        <f t="shared" si="194"/>
        <v>8.4644255564096014</v>
      </c>
      <c r="Q734" s="6">
        <f t="shared" si="195"/>
        <v>-1.8377729547151701E-2</v>
      </c>
      <c r="R734" s="5">
        <f t="shared" si="196"/>
        <v>0.30953075108753614</v>
      </c>
      <c r="S734" s="5">
        <f t="shared" si="197"/>
        <v>2.62</v>
      </c>
      <c r="T734" s="5">
        <f t="shared" si="198"/>
        <v>2.7800000000000002</v>
      </c>
      <c r="U734" s="5">
        <f t="shared" si="199"/>
        <v>0.32843339237532465</v>
      </c>
      <c r="V734" s="5">
        <f t="shared" si="200"/>
        <v>0.85534451827242819</v>
      </c>
      <c r="W734" s="5">
        <f t="shared" si="201"/>
        <v>3.62</v>
      </c>
      <c r="X734" s="5">
        <f t="shared" si="202"/>
        <v>2.5</v>
      </c>
      <c r="Y734" s="5">
        <f t="shared" si="203"/>
        <v>0.59070754024338956</v>
      </c>
      <c r="Z734" s="9">
        <f t="shared" si="204"/>
        <v>0.59430631832414504</v>
      </c>
      <c r="AA734">
        <f t="shared" si="205"/>
        <v>0.16000000000000014</v>
      </c>
    </row>
    <row r="735" spans="1:27">
      <c r="A735" s="1">
        <f t="shared" si="188"/>
        <v>4009</v>
      </c>
      <c r="B735" s="1">
        <v>0</v>
      </c>
      <c r="C735" s="1">
        <v>8</v>
      </c>
      <c r="D735" s="2">
        <v>9</v>
      </c>
      <c r="E735" s="5">
        <v>6.23</v>
      </c>
      <c r="F735" s="5">
        <v>3.71</v>
      </c>
      <c r="G735" s="5">
        <v>5.36</v>
      </c>
      <c r="H735" s="5">
        <v>6.27</v>
      </c>
      <c r="I735" s="5">
        <v>0.18</v>
      </c>
      <c r="J735" s="5">
        <v>5.41</v>
      </c>
      <c r="K735" s="6">
        <f t="shared" si="189"/>
        <v>6.25</v>
      </c>
      <c r="L735" s="6">
        <f t="shared" si="190"/>
        <v>-3.9999999999999147E-2</v>
      </c>
      <c r="M735" s="6">
        <f t="shared" si="191"/>
        <v>1.9450000000000001</v>
      </c>
      <c r="N735" s="5">
        <f t="shared" si="192"/>
        <v>3.807811050984542</v>
      </c>
      <c r="O735" s="6">
        <f t="shared" si="193"/>
        <v>3.53</v>
      </c>
      <c r="P735" s="6">
        <f t="shared" si="194"/>
        <v>7.615622101969084</v>
      </c>
      <c r="Q735" s="6">
        <f t="shared" si="195"/>
        <v>-9.2848509509859088E-3</v>
      </c>
      <c r="R735" s="5">
        <f t="shared" si="196"/>
        <v>0.46877326004358133</v>
      </c>
      <c r="S735" s="5">
        <f t="shared" si="197"/>
        <v>3.569999999999999</v>
      </c>
      <c r="T735" s="5">
        <f t="shared" si="198"/>
        <v>3.53</v>
      </c>
      <c r="U735" s="5">
        <f t="shared" si="199"/>
        <v>0.46352089858651052</v>
      </c>
      <c r="V735" s="5">
        <f t="shared" si="200"/>
        <v>1.1305708036345199</v>
      </c>
      <c r="W735" s="5">
        <f t="shared" si="201"/>
        <v>4.3049999999999997</v>
      </c>
      <c r="X735" s="5">
        <f t="shared" si="202"/>
        <v>1.9450000000000001</v>
      </c>
      <c r="Y735" s="5">
        <f t="shared" si="203"/>
        <v>0.51079215170014902</v>
      </c>
      <c r="Z735" s="9">
        <f t="shared" si="204"/>
        <v>0.59474532364702115</v>
      </c>
      <c r="AA735">
        <f t="shared" si="205"/>
        <v>3.9999999999999147E-2</v>
      </c>
    </row>
    <row r="736" spans="1:27">
      <c r="H736" s="1"/>
      <c r="I736" s="1"/>
      <c r="J736" s="1"/>
      <c r="K736" s="2"/>
      <c r="L736" s="5"/>
      <c r="M736" s="5" t="s">
        <v>29</v>
      </c>
    </row>
    <row r="737" spans="1:8">
      <c r="H737" s="1"/>
    </row>
    <row r="738" spans="1:8">
      <c r="A738" s="3" t="s">
        <v>56</v>
      </c>
      <c r="H738" s="1"/>
    </row>
    <row r="739" spans="1:8">
      <c r="A739" s="1" t="s">
        <v>12</v>
      </c>
      <c r="B739" s="4" t="s">
        <v>0</v>
      </c>
      <c r="C739" s="4" t="s">
        <v>1</v>
      </c>
      <c r="D739" s="4" t="s">
        <v>2</v>
      </c>
      <c r="E739" s="6" t="s">
        <v>3</v>
      </c>
      <c r="F739" s="6" t="s">
        <v>4</v>
      </c>
      <c r="G739" s="6" t="s">
        <v>5</v>
      </c>
      <c r="H739" s="1"/>
    </row>
    <row r="741" spans="1:8">
      <c r="A741" s="1">
        <f t="shared" ref="A741:A804" si="206">ABS(10000*B741+500*C741+D741)</f>
        <v>1</v>
      </c>
      <c r="B741" s="1">
        <v>0</v>
      </c>
      <c r="C741" s="1">
        <v>0</v>
      </c>
      <c r="D741" s="2">
        <v>1</v>
      </c>
      <c r="E741" s="5">
        <v>208.32</v>
      </c>
      <c r="F741" s="5">
        <v>203.51</v>
      </c>
      <c r="G741" s="5">
        <v>5.54</v>
      </c>
      <c r="H741" s="2"/>
    </row>
    <row r="742" spans="1:8">
      <c r="A742" s="1">
        <f t="shared" si="206"/>
        <v>2</v>
      </c>
      <c r="B742" s="1">
        <v>0</v>
      </c>
      <c r="C742" s="1">
        <v>0</v>
      </c>
      <c r="D742" s="2">
        <v>2</v>
      </c>
      <c r="E742" s="5">
        <v>1579.9</v>
      </c>
      <c r="F742" s="5">
        <v>1408.88</v>
      </c>
      <c r="G742" s="5">
        <v>35.380000000000003</v>
      </c>
      <c r="H742" s="2"/>
    </row>
    <row r="743" spans="1:8">
      <c r="A743" s="1">
        <f t="shared" si="206"/>
        <v>3</v>
      </c>
      <c r="B743" s="1">
        <v>0</v>
      </c>
      <c r="C743" s="1">
        <v>0</v>
      </c>
      <c r="D743" s="2">
        <v>3</v>
      </c>
      <c r="E743" s="5">
        <v>2153.0700000000002</v>
      </c>
      <c r="F743" s="5">
        <v>2077.15</v>
      </c>
      <c r="G743" s="5">
        <v>51.92</v>
      </c>
      <c r="H743" s="2"/>
    </row>
    <row r="744" spans="1:8">
      <c r="A744" s="1">
        <f t="shared" si="206"/>
        <v>4</v>
      </c>
      <c r="B744" s="1">
        <v>0</v>
      </c>
      <c r="C744" s="1">
        <v>0</v>
      </c>
      <c r="D744" s="2">
        <v>4</v>
      </c>
      <c r="E744" s="5">
        <v>374.81</v>
      </c>
      <c r="F744" s="5">
        <v>366.98</v>
      </c>
      <c r="G744" s="5">
        <v>7.42</v>
      </c>
      <c r="H744" s="2"/>
    </row>
    <row r="745" spans="1:8">
      <c r="A745" s="1">
        <f t="shared" si="206"/>
        <v>5</v>
      </c>
      <c r="B745" s="1">
        <v>0</v>
      </c>
      <c r="C745" s="1">
        <v>0</v>
      </c>
      <c r="D745" s="2">
        <v>5</v>
      </c>
      <c r="E745" s="5">
        <v>3050.87</v>
      </c>
      <c r="F745" s="5">
        <v>3117.63</v>
      </c>
      <c r="G745" s="5">
        <v>55.38</v>
      </c>
      <c r="H745" s="2"/>
    </row>
    <row r="746" spans="1:8">
      <c r="A746" s="1">
        <f t="shared" si="206"/>
        <v>6</v>
      </c>
      <c r="B746" s="1">
        <v>0</v>
      </c>
      <c r="C746" s="1">
        <v>0</v>
      </c>
      <c r="D746" s="2">
        <v>6</v>
      </c>
      <c r="E746" s="5">
        <v>223.79</v>
      </c>
      <c r="F746" s="5">
        <v>213.14</v>
      </c>
      <c r="G746" s="5">
        <v>5.25</v>
      </c>
      <c r="H746" s="2"/>
    </row>
    <row r="747" spans="1:8">
      <c r="A747" s="1">
        <f t="shared" si="206"/>
        <v>7</v>
      </c>
      <c r="B747" s="1">
        <v>0</v>
      </c>
      <c r="C747" s="1">
        <v>0</v>
      </c>
      <c r="D747" s="2">
        <v>7</v>
      </c>
      <c r="E747" s="5">
        <v>45.15</v>
      </c>
      <c r="F747" s="5">
        <v>44.62</v>
      </c>
      <c r="G747" s="5">
        <v>4.1500000000000004</v>
      </c>
      <c r="H747" s="2"/>
    </row>
    <row r="748" spans="1:8">
      <c r="A748" s="1">
        <f t="shared" si="206"/>
        <v>8</v>
      </c>
      <c r="B748" s="1">
        <v>0</v>
      </c>
      <c r="C748" s="1">
        <v>0</v>
      </c>
      <c r="D748" s="2">
        <v>8</v>
      </c>
      <c r="E748" s="5">
        <v>213.68</v>
      </c>
      <c r="F748" s="5">
        <v>228.54</v>
      </c>
      <c r="G748" s="5">
        <v>5.99</v>
      </c>
      <c r="H748" s="2"/>
    </row>
    <row r="749" spans="1:8">
      <c r="A749" s="1">
        <f t="shared" si="206"/>
        <v>9</v>
      </c>
      <c r="B749" s="1">
        <v>0</v>
      </c>
      <c r="C749" s="1">
        <v>0</v>
      </c>
      <c r="D749" s="2">
        <v>9</v>
      </c>
      <c r="E749" s="5">
        <v>239.69</v>
      </c>
      <c r="F749" s="5">
        <v>221.53</v>
      </c>
      <c r="G749" s="5">
        <v>7.34</v>
      </c>
      <c r="H749" s="2"/>
    </row>
    <row r="750" spans="1:8">
      <c r="A750" s="1">
        <f t="shared" si="206"/>
        <v>10</v>
      </c>
      <c r="B750" s="1">
        <v>0</v>
      </c>
      <c r="C750" s="1">
        <v>0</v>
      </c>
      <c r="D750" s="2">
        <v>10</v>
      </c>
      <c r="E750" s="5">
        <v>1279.1199999999999</v>
      </c>
      <c r="F750" s="5">
        <v>1329.11</v>
      </c>
      <c r="G750" s="5">
        <v>25.81</v>
      </c>
      <c r="H750" s="2"/>
    </row>
    <row r="751" spans="1:8">
      <c r="A751" s="1">
        <f t="shared" si="206"/>
        <v>11</v>
      </c>
      <c r="B751" s="1">
        <v>0</v>
      </c>
      <c r="C751" s="1">
        <v>0</v>
      </c>
      <c r="D751" s="2">
        <v>11</v>
      </c>
      <c r="E751" s="5">
        <v>46.91</v>
      </c>
      <c r="F751" s="5">
        <v>45.95</v>
      </c>
      <c r="G751" s="5">
        <v>3.19</v>
      </c>
      <c r="H751" s="2"/>
    </row>
    <row r="752" spans="1:8">
      <c r="A752" s="1">
        <f t="shared" si="206"/>
        <v>12</v>
      </c>
      <c r="B752" s="1">
        <v>0</v>
      </c>
      <c r="C752" s="1">
        <v>0</v>
      </c>
      <c r="D752" s="2">
        <v>12</v>
      </c>
      <c r="E752" s="5">
        <v>890.56</v>
      </c>
      <c r="F752" s="5">
        <v>919.66</v>
      </c>
      <c r="G752" s="5">
        <v>19.38</v>
      </c>
      <c r="H752" s="2"/>
    </row>
    <row r="753" spans="1:8">
      <c r="A753" s="1">
        <f t="shared" si="206"/>
        <v>13</v>
      </c>
      <c r="B753" s="1">
        <v>0</v>
      </c>
      <c r="C753" s="1">
        <v>0</v>
      </c>
      <c r="D753" s="2">
        <v>13</v>
      </c>
      <c r="E753" s="5">
        <v>170.55</v>
      </c>
      <c r="F753" s="5">
        <v>182.41</v>
      </c>
      <c r="G753" s="5">
        <v>6.46</v>
      </c>
      <c r="H753" s="2"/>
    </row>
    <row r="754" spans="1:8">
      <c r="A754" s="1">
        <f t="shared" si="206"/>
        <v>14</v>
      </c>
      <c r="B754" s="1">
        <v>0</v>
      </c>
      <c r="C754" s="1">
        <v>0</v>
      </c>
      <c r="D754" s="2">
        <v>14</v>
      </c>
      <c r="E754" s="5">
        <v>4.3099999999999996</v>
      </c>
      <c r="F754" s="5">
        <v>-1.95</v>
      </c>
      <c r="G754" s="5">
        <v>2.4300000000000002</v>
      </c>
      <c r="H754" s="2"/>
    </row>
    <row r="755" spans="1:8">
      <c r="A755" s="1">
        <f t="shared" si="206"/>
        <v>15</v>
      </c>
      <c r="B755" s="1">
        <v>0</v>
      </c>
      <c r="C755" s="1">
        <v>0</v>
      </c>
      <c r="D755" s="2">
        <v>15</v>
      </c>
      <c r="E755" s="5">
        <v>5.9</v>
      </c>
      <c r="F755" s="5">
        <v>6.26</v>
      </c>
      <c r="G755" s="5">
        <v>2.66</v>
      </c>
      <c r="H755" s="2"/>
    </row>
    <row r="756" spans="1:8">
      <c r="A756" s="1">
        <f t="shared" si="206"/>
        <v>16</v>
      </c>
      <c r="B756" s="1">
        <v>0</v>
      </c>
      <c r="C756" s="1">
        <v>0</v>
      </c>
      <c r="D756" s="2">
        <v>16</v>
      </c>
      <c r="E756" s="5">
        <v>18.77</v>
      </c>
      <c r="F756" s="5">
        <v>14.44</v>
      </c>
      <c r="G756" s="5">
        <v>3.47</v>
      </c>
      <c r="H756" s="2"/>
    </row>
    <row r="757" spans="1:8">
      <c r="A757" s="1">
        <f t="shared" si="206"/>
        <v>17</v>
      </c>
      <c r="B757" s="1">
        <v>0</v>
      </c>
      <c r="C757" s="1">
        <v>0</v>
      </c>
      <c r="D757" s="2">
        <v>17</v>
      </c>
      <c r="E757" s="5">
        <v>32.61</v>
      </c>
      <c r="F757" s="5">
        <v>32.340000000000003</v>
      </c>
      <c r="G757" s="5">
        <v>4.2300000000000004</v>
      </c>
      <c r="H757" s="2"/>
    </row>
    <row r="758" spans="1:8">
      <c r="A758" s="1">
        <f t="shared" si="206"/>
        <v>18</v>
      </c>
      <c r="B758" s="1">
        <v>0</v>
      </c>
      <c r="C758" s="1">
        <v>0</v>
      </c>
      <c r="D758" s="2">
        <v>18</v>
      </c>
      <c r="E758" s="5">
        <v>2.58</v>
      </c>
      <c r="F758" s="5">
        <v>9.1300000000000008</v>
      </c>
      <c r="G758" s="5">
        <v>4.9800000000000004</v>
      </c>
      <c r="H758" s="2"/>
    </row>
    <row r="759" spans="1:8">
      <c r="A759" s="1">
        <f t="shared" si="206"/>
        <v>482</v>
      </c>
      <c r="B759" s="1">
        <v>0</v>
      </c>
      <c r="C759" s="1">
        <v>-1</v>
      </c>
      <c r="D759" s="2">
        <v>18</v>
      </c>
      <c r="E759" s="5">
        <v>0.87</v>
      </c>
      <c r="F759" s="5">
        <v>-0.73</v>
      </c>
      <c r="G759" s="5">
        <v>3.49</v>
      </c>
      <c r="H759" s="2"/>
    </row>
    <row r="760" spans="1:8">
      <c r="A760" s="1">
        <f t="shared" si="206"/>
        <v>483</v>
      </c>
      <c r="B760" s="1">
        <v>0</v>
      </c>
      <c r="C760" s="1">
        <v>-1</v>
      </c>
      <c r="D760" s="2">
        <v>17</v>
      </c>
      <c r="E760" s="5">
        <v>22.19</v>
      </c>
      <c r="F760" s="5">
        <v>21.25</v>
      </c>
      <c r="G760" s="5">
        <v>3.64</v>
      </c>
      <c r="H760" s="2"/>
    </row>
    <row r="761" spans="1:8">
      <c r="A761" s="1">
        <f t="shared" si="206"/>
        <v>484</v>
      </c>
      <c r="B761" s="1">
        <v>0</v>
      </c>
      <c r="C761" s="1">
        <v>-1</v>
      </c>
      <c r="D761" s="2">
        <v>16</v>
      </c>
      <c r="E761" s="5">
        <v>17.82</v>
      </c>
      <c r="F761" s="5">
        <v>19.940000000000001</v>
      </c>
      <c r="G761" s="5">
        <v>3.48</v>
      </c>
      <c r="H761" s="2"/>
    </row>
    <row r="762" spans="1:8">
      <c r="A762" s="1">
        <f t="shared" si="206"/>
        <v>485</v>
      </c>
      <c r="B762" s="1">
        <v>0</v>
      </c>
      <c r="C762" s="1">
        <v>-1</v>
      </c>
      <c r="D762" s="2">
        <v>15</v>
      </c>
      <c r="E762" s="5">
        <v>137.33000000000001</v>
      </c>
      <c r="F762" s="5">
        <v>146.05000000000001</v>
      </c>
      <c r="G762" s="5">
        <v>6.24</v>
      </c>
      <c r="H762" s="2"/>
    </row>
    <row r="763" spans="1:8">
      <c r="A763" s="1">
        <f t="shared" si="206"/>
        <v>486</v>
      </c>
      <c r="B763" s="1">
        <v>0</v>
      </c>
      <c r="C763" s="1">
        <v>-1</v>
      </c>
      <c r="D763" s="2">
        <v>14</v>
      </c>
      <c r="E763" s="5">
        <v>13.4</v>
      </c>
      <c r="F763" s="5">
        <v>11.39</v>
      </c>
      <c r="G763" s="5">
        <v>2.66</v>
      </c>
      <c r="H763" s="2"/>
    </row>
    <row r="764" spans="1:8">
      <c r="A764" s="1">
        <f t="shared" si="206"/>
        <v>487</v>
      </c>
      <c r="B764" s="1">
        <v>0</v>
      </c>
      <c r="C764" s="1">
        <v>-1</v>
      </c>
      <c r="D764" s="2">
        <v>13</v>
      </c>
      <c r="E764" s="5">
        <v>45.55</v>
      </c>
      <c r="F764" s="5">
        <v>44.12</v>
      </c>
      <c r="G764" s="5">
        <v>4.03</v>
      </c>
      <c r="H764" s="2"/>
    </row>
    <row r="765" spans="1:8">
      <c r="A765" s="1">
        <f t="shared" si="206"/>
        <v>488</v>
      </c>
      <c r="B765" s="1">
        <v>0</v>
      </c>
      <c r="C765" s="1">
        <v>-1</v>
      </c>
      <c r="D765" s="2">
        <v>12</v>
      </c>
      <c r="E765" s="5">
        <v>379.22</v>
      </c>
      <c r="F765" s="5">
        <v>379.69</v>
      </c>
      <c r="G765" s="5">
        <v>9.7899999999999991</v>
      </c>
      <c r="H765" s="2"/>
    </row>
    <row r="766" spans="1:8">
      <c r="A766" s="1">
        <f t="shared" si="206"/>
        <v>489</v>
      </c>
      <c r="B766" s="1">
        <v>0</v>
      </c>
      <c r="C766" s="1">
        <v>-1</v>
      </c>
      <c r="D766" s="2">
        <v>11</v>
      </c>
      <c r="E766" s="5">
        <v>167.62</v>
      </c>
      <c r="F766" s="5">
        <v>168.15</v>
      </c>
      <c r="G766" s="5">
        <v>5.59</v>
      </c>
      <c r="H766" s="2"/>
    </row>
    <row r="767" spans="1:8">
      <c r="A767" s="1">
        <f t="shared" si="206"/>
        <v>490</v>
      </c>
      <c r="B767" s="1">
        <v>0</v>
      </c>
      <c r="C767" s="1">
        <v>-1</v>
      </c>
      <c r="D767" s="2">
        <v>10</v>
      </c>
      <c r="E767" s="5">
        <v>2.0299999999999998</v>
      </c>
      <c r="F767" s="5">
        <v>1.21</v>
      </c>
      <c r="G767" s="5">
        <v>1.39</v>
      </c>
      <c r="H767" s="2"/>
    </row>
    <row r="768" spans="1:8">
      <c r="A768" s="1">
        <f t="shared" si="206"/>
        <v>491</v>
      </c>
      <c r="B768" s="1">
        <v>0</v>
      </c>
      <c r="C768" s="1">
        <v>-1</v>
      </c>
      <c r="D768" s="2">
        <v>9</v>
      </c>
      <c r="E768" s="5">
        <v>268.08999999999997</v>
      </c>
      <c r="F768" s="5">
        <v>300.74</v>
      </c>
      <c r="G768" s="5">
        <v>11.51</v>
      </c>
      <c r="H768" s="2"/>
    </row>
    <row r="769" spans="1:8">
      <c r="A769" s="1">
        <f t="shared" si="206"/>
        <v>492</v>
      </c>
      <c r="B769" s="1">
        <v>0</v>
      </c>
      <c r="C769" s="1">
        <v>-1</v>
      </c>
      <c r="D769" s="2">
        <v>8</v>
      </c>
      <c r="E769" s="5">
        <v>303.48</v>
      </c>
      <c r="F769" s="5">
        <v>307.08999999999997</v>
      </c>
      <c r="G769" s="5">
        <v>7.37</v>
      </c>
      <c r="H769" s="2"/>
    </row>
    <row r="770" spans="1:8">
      <c r="A770" s="1">
        <f t="shared" si="206"/>
        <v>493</v>
      </c>
      <c r="B770" s="1">
        <v>0</v>
      </c>
      <c r="C770" s="1">
        <v>-1</v>
      </c>
      <c r="D770" s="2">
        <v>7</v>
      </c>
      <c r="E770" s="5">
        <v>1778.86</v>
      </c>
      <c r="F770" s="5">
        <v>1920</v>
      </c>
      <c r="G770" s="5">
        <v>35.15</v>
      </c>
      <c r="H770" s="2"/>
    </row>
    <row r="771" spans="1:8">
      <c r="A771" s="1">
        <f t="shared" si="206"/>
        <v>494</v>
      </c>
      <c r="B771" s="1">
        <v>0</v>
      </c>
      <c r="C771" s="1">
        <v>-1</v>
      </c>
      <c r="D771" s="2">
        <v>6</v>
      </c>
      <c r="E771" s="5">
        <v>1876.99</v>
      </c>
      <c r="F771" s="5">
        <v>1859.57</v>
      </c>
      <c r="G771" s="5">
        <v>39.21</v>
      </c>
      <c r="H771" s="2"/>
    </row>
    <row r="772" spans="1:8">
      <c r="A772" s="1">
        <f t="shared" si="206"/>
        <v>495</v>
      </c>
      <c r="B772" s="1">
        <v>0</v>
      </c>
      <c r="C772" s="1">
        <v>-1</v>
      </c>
      <c r="D772" s="2">
        <v>5</v>
      </c>
      <c r="E772" s="5">
        <v>46.63</v>
      </c>
      <c r="F772" s="5">
        <v>47.41</v>
      </c>
      <c r="G772" s="5">
        <v>1.95</v>
      </c>
      <c r="H772" s="2"/>
    </row>
    <row r="773" spans="1:8">
      <c r="A773" s="1">
        <f t="shared" si="206"/>
        <v>496</v>
      </c>
      <c r="B773" s="1">
        <v>0</v>
      </c>
      <c r="C773" s="1">
        <v>-1</v>
      </c>
      <c r="D773" s="2">
        <v>4</v>
      </c>
      <c r="E773" s="5">
        <v>2416.31</v>
      </c>
      <c r="F773" s="5">
        <v>2371.21</v>
      </c>
      <c r="G773" s="5">
        <v>71.290000000000006</v>
      </c>
      <c r="H773" s="2"/>
    </row>
    <row r="774" spans="1:8">
      <c r="A774" s="1">
        <f t="shared" si="206"/>
        <v>497</v>
      </c>
      <c r="B774" s="1">
        <v>0</v>
      </c>
      <c r="C774" s="1">
        <v>-1</v>
      </c>
      <c r="D774" s="2">
        <v>3</v>
      </c>
      <c r="E774" s="5">
        <v>2831.71</v>
      </c>
      <c r="F774" s="5">
        <v>2686.91</v>
      </c>
      <c r="G774" s="5">
        <v>88.88</v>
      </c>
      <c r="H774" s="2"/>
    </row>
    <row r="775" spans="1:8">
      <c r="A775" s="1">
        <f t="shared" si="206"/>
        <v>498</v>
      </c>
      <c r="B775" s="1">
        <v>0</v>
      </c>
      <c r="C775" s="1">
        <v>1</v>
      </c>
      <c r="D775" s="2">
        <v>-2</v>
      </c>
      <c r="E775" s="5">
        <v>1268.67</v>
      </c>
      <c r="F775" s="5">
        <v>1312.89</v>
      </c>
      <c r="G775" s="5">
        <v>33.25</v>
      </c>
      <c r="H775" s="2"/>
    </row>
    <row r="776" spans="1:8">
      <c r="A776" s="1">
        <f t="shared" si="206"/>
        <v>499</v>
      </c>
      <c r="B776" s="1">
        <v>0</v>
      </c>
      <c r="C776" s="1">
        <v>1</v>
      </c>
      <c r="D776" s="2">
        <v>-1</v>
      </c>
      <c r="E776" s="5">
        <v>1984.93</v>
      </c>
      <c r="F776" s="5">
        <v>1826.9</v>
      </c>
      <c r="G776" s="5">
        <v>47.07</v>
      </c>
      <c r="H776" s="2"/>
    </row>
    <row r="777" spans="1:8">
      <c r="A777" s="1">
        <f t="shared" si="206"/>
        <v>500</v>
      </c>
      <c r="B777" s="1">
        <v>0</v>
      </c>
      <c r="C777" s="1">
        <v>1</v>
      </c>
      <c r="D777" s="2">
        <v>0</v>
      </c>
      <c r="E777" s="5">
        <v>772.02</v>
      </c>
      <c r="F777" s="5">
        <v>658.37</v>
      </c>
      <c r="G777" s="5">
        <v>16.98</v>
      </c>
      <c r="H777" s="2"/>
    </row>
    <row r="778" spans="1:8">
      <c r="A778" s="1">
        <f t="shared" si="206"/>
        <v>501</v>
      </c>
      <c r="B778" s="1">
        <v>0</v>
      </c>
      <c r="C778" s="1">
        <v>1</v>
      </c>
      <c r="D778" s="2">
        <v>1</v>
      </c>
      <c r="E778" s="5">
        <v>1781.98</v>
      </c>
      <c r="F778" s="5">
        <v>1659.2</v>
      </c>
      <c r="G778" s="5">
        <v>41.66</v>
      </c>
      <c r="H778" s="2"/>
    </row>
    <row r="779" spans="1:8">
      <c r="A779" s="1">
        <f t="shared" si="206"/>
        <v>502</v>
      </c>
      <c r="B779" s="1">
        <v>0</v>
      </c>
      <c r="C779" s="1">
        <v>1</v>
      </c>
      <c r="D779" s="2">
        <v>2</v>
      </c>
      <c r="E779" s="5">
        <v>3045.18</v>
      </c>
      <c r="F779" s="5">
        <v>2847.28</v>
      </c>
      <c r="G779" s="5">
        <v>70.819999999999993</v>
      </c>
      <c r="H779" s="2"/>
    </row>
    <row r="780" spans="1:8">
      <c r="A780" s="1">
        <f t="shared" si="206"/>
        <v>503</v>
      </c>
      <c r="B780" s="1">
        <v>0</v>
      </c>
      <c r="C780" s="1">
        <v>1</v>
      </c>
      <c r="D780" s="2">
        <v>3</v>
      </c>
      <c r="E780" s="5">
        <v>938.16</v>
      </c>
      <c r="F780" s="5">
        <v>863.6</v>
      </c>
      <c r="G780" s="5">
        <v>22.72</v>
      </c>
      <c r="H780" s="2"/>
    </row>
    <row r="781" spans="1:8">
      <c r="A781" s="1">
        <f t="shared" si="206"/>
        <v>506</v>
      </c>
      <c r="B781" s="1">
        <v>0</v>
      </c>
      <c r="C781" s="1">
        <v>1</v>
      </c>
      <c r="D781" s="2">
        <v>6</v>
      </c>
      <c r="E781" s="5">
        <v>108.07</v>
      </c>
      <c r="F781" s="5">
        <v>100.42</v>
      </c>
      <c r="G781" s="5">
        <v>6.29</v>
      </c>
      <c r="H781" s="2"/>
    </row>
    <row r="782" spans="1:8">
      <c r="A782" s="1">
        <f t="shared" si="206"/>
        <v>507</v>
      </c>
      <c r="B782" s="1">
        <v>0</v>
      </c>
      <c r="C782" s="1">
        <v>1</v>
      </c>
      <c r="D782" s="2">
        <v>7</v>
      </c>
      <c r="E782" s="5">
        <v>956.71</v>
      </c>
      <c r="F782" s="5">
        <v>927.65</v>
      </c>
      <c r="G782" s="5">
        <v>20.21</v>
      </c>
      <c r="H782" s="2"/>
    </row>
    <row r="783" spans="1:8">
      <c r="A783" s="1">
        <f t="shared" si="206"/>
        <v>508</v>
      </c>
      <c r="B783" s="1">
        <v>0</v>
      </c>
      <c r="C783" s="1">
        <v>1</v>
      </c>
      <c r="D783" s="2">
        <v>8</v>
      </c>
      <c r="E783" s="5">
        <v>381.61</v>
      </c>
      <c r="F783" s="5">
        <v>377.07</v>
      </c>
      <c r="G783" s="5">
        <v>11.98</v>
      </c>
      <c r="H783" s="2"/>
    </row>
    <row r="784" spans="1:8">
      <c r="A784" s="1">
        <f t="shared" si="206"/>
        <v>509</v>
      </c>
      <c r="B784" s="1">
        <v>0</v>
      </c>
      <c r="C784" s="1">
        <v>1</v>
      </c>
      <c r="D784" s="2">
        <v>9</v>
      </c>
      <c r="E784" s="5">
        <v>35.82</v>
      </c>
      <c r="F784" s="5">
        <v>42.44</v>
      </c>
      <c r="G784" s="5">
        <v>2.62</v>
      </c>
      <c r="H784" s="2"/>
    </row>
    <row r="785" spans="1:8">
      <c r="A785" s="1">
        <f t="shared" si="206"/>
        <v>510</v>
      </c>
      <c r="B785" s="1">
        <v>0</v>
      </c>
      <c r="C785" s="1">
        <v>1</v>
      </c>
      <c r="D785" s="2">
        <v>10</v>
      </c>
      <c r="E785" s="5">
        <v>110.44</v>
      </c>
      <c r="F785" s="5">
        <v>116.16</v>
      </c>
      <c r="G785" s="5">
        <v>7.38</v>
      </c>
      <c r="H785" s="2"/>
    </row>
    <row r="786" spans="1:8">
      <c r="A786" s="1">
        <f t="shared" si="206"/>
        <v>511</v>
      </c>
      <c r="B786" s="1">
        <v>0</v>
      </c>
      <c r="C786" s="1">
        <v>1</v>
      </c>
      <c r="D786" s="2">
        <v>11</v>
      </c>
      <c r="E786" s="5">
        <v>230.44</v>
      </c>
      <c r="F786" s="5">
        <v>220.29</v>
      </c>
      <c r="G786" s="5">
        <v>6.56</v>
      </c>
      <c r="H786" s="2"/>
    </row>
    <row r="787" spans="1:8">
      <c r="A787" s="1">
        <f t="shared" si="206"/>
        <v>512</v>
      </c>
      <c r="B787" s="1">
        <v>0</v>
      </c>
      <c r="C787" s="1">
        <v>1</v>
      </c>
      <c r="D787" s="2">
        <v>12</v>
      </c>
      <c r="E787" s="5">
        <v>59.73</v>
      </c>
      <c r="F787" s="5">
        <v>50.56</v>
      </c>
      <c r="G787" s="5">
        <v>3.49</v>
      </c>
      <c r="H787" s="2"/>
    </row>
    <row r="788" spans="1:8">
      <c r="A788" s="1">
        <f t="shared" si="206"/>
        <v>513</v>
      </c>
      <c r="B788" s="1">
        <v>0</v>
      </c>
      <c r="C788" s="1">
        <v>1</v>
      </c>
      <c r="D788" s="2">
        <v>13</v>
      </c>
      <c r="E788" s="5">
        <v>45.15</v>
      </c>
      <c r="F788" s="5">
        <v>40.619999999999997</v>
      </c>
      <c r="G788" s="5">
        <v>8.83</v>
      </c>
      <c r="H788" s="2"/>
    </row>
    <row r="789" spans="1:8">
      <c r="A789" s="1">
        <f t="shared" si="206"/>
        <v>514</v>
      </c>
      <c r="B789" s="1">
        <v>0</v>
      </c>
      <c r="C789" s="1">
        <v>1</v>
      </c>
      <c r="D789" s="2">
        <v>14</v>
      </c>
      <c r="E789" s="5">
        <v>74.290000000000006</v>
      </c>
      <c r="F789" s="5">
        <v>66.41</v>
      </c>
      <c r="G789" s="5">
        <v>4.38</v>
      </c>
      <c r="H789" s="2"/>
    </row>
    <row r="790" spans="1:8">
      <c r="A790" s="1">
        <f t="shared" si="206"/>
        <v>515</v>
      </c>
      <c r="B790" s="1">
        <v>0</v>
      </c>
      <c r="C790" s="1">
        <v>1</v>
      </c>
      <c r="D790" s="2">
        <v>15</v>
      </c>
      <c r="E790" s="5">
        <v>62.75</v>
      </c>
      <c r="F790" s="5">
        <v>58.45</v>
      </c>
      <c r="G790" s="5">
        <v>6.71</v>
      </c>
      <c r="H790" s="2"/>
    </row>
    <row r="791" spans="1:8">
      <c r="A791" s="1">
        <f t="shared" si="206"/>
        <v>516</v>
      </c>
      <c r="B791" s="1">
        <v>0</v>
      </c>
      <c r="C791" s="1">
        <v>1</v>
      </c>
      <c r="D791" s="2">
        <v>16</v>
      </c>
      <c r="E791" s="5">
        <v>19.43</v>
      </c>
      <c r="F791" s="5">
        <v>27.05</v>
      </c>
      <c r="G791" s="5">
        <v>5.53</v>
      </c>
      <c r="H791" s="2"/>
    </row>
    <row r="792" spans="1:8">
      <c r="A792" s="1">
        <f t="shared" si="206"/>
        <v>517</v>
      </c>
      <c r="B792" s="1">
        <v>0</v>
      </c>
      <c r="C792" s="1">
        <v>1</v>
      </c>
      <c r="D792" s="2">
        <v>17</v>
      </c>
      <c r="E792" s="5">
        <v>0.38</v>
      </c>
      <c r="F792" s="5">
        <v>-5.71</v>
      </c>
      <c r="G792" s="5">
        <v>4.7</v>
      </c>
      <c r="H792" s="2"/>
    </row>
    <row r="793" spans="1:8">
      <c r="A793" s="1">
        <f t="shared" si="206"/>
        <v>982</v>
      </c>
      <c r="B793" s="1">
        <v>0</v>
      </c>
      <c r="C793" s="1">
        <v>-2</v>
      </c>
      <c r="D793" s="2">
        <v>18</v>
      </c>
      <c r="E793" s="5">
        <v>3.09</v>
      </c>
      <c r="F793" s="5">
        <v>-4.04</v>
      </c>
      <c r="G793" s="5">
        <v>4.8</v>
      </c>
      <c r="H793" s="2"/>
    </row>
    <row r="794" spans="1:8">
      <c r="A794" s="1">
        <f t="shared" si="206"/>
        <v>983</v>
      </c>
      <c r="B794" s="1">
        <v>0</v>
      </c>
      <c r="C794" s="1">
        <v>-2</v>
      </c>
      <c r="D794" s="2">
        <v>17</v>
      </c>
      <c r="E794" s="5">
        <v>53.85</v>
      </c>
      <c r="F794" s="5">
        <v>50.63</v>
      </c>
      <c r="G794" s="5">
        <v>7.18</v>
      </c>
      <c r="H794" s="2"/>
    </row>
    <row r="795" spans="1:8">
      <c r="A795" s="1">
        <f t="shared" si="206"/>
        <v>984</v>
      </c>
      <c r="B795" s="1">
        <v>0</v>
      </c>
      <c r="C795" s="1">
        <v>-2</v>
      </c>
      <c r="D795" s="2">
        <v>16</v>
      </c>
      <c r="E795" s="5">
        <v>39.99</v>
      </c>
      <c r="F795" s="5">
        <v>45.5</v>
      </c>
      <c r="G795" s="5">
        <v>4.29</v>
      </c>
      <c r="H795" s="2"/>
    </row>
    <row r="796" spans="1:8">
      <c r="A796" s="1">
        <f t="shared" si="206"/>
        <v>985</v>
      </c>
      <c r="B796" s="1">
        <v>0</v>
      </c>
      <c r="C796" s="1">
        <v>-2</v>
      </c>
      <c r="D796" s="2">
        <v>15</v>
      </c>
      <c r="E796" s="5">
        <v>29.91</v>
      </c>
      <c r="F796" s="5">
        <v>38.47</v>
      </c>
      <c r="G796" s="5">
        <v>9.35</v>
      </c>
      <c r="H796" s="2"/>
    </row>
    <row r="797" spans="1:8">
      <c r="A797" s="1">
        <f t="shared" si="206"/>
        <v>986</v>
      </c>
      <c r="B797" s="1">
        <v>0</v>
      </c>
      <c r="C797" s="1">
        <v>-2</v>
      </c>
      <c r="D797" s="2">
        <v>14</v>
      </c>
      <c r="E797" s="5">
        <v>122.71</v>
      </c>
      <c r="F797" s="5">
        <v>125.88</v>
      </c>
      <c r="G797" s="5">
        <v>5.34</v>
      </c>
      <c r="H797" s="2"/>
    </row>
    <row r="798" spans="1:8">
      <c r="A798" s="1">
        <f t="shared" si="206"/>
        <v>987</v>
      </c>
      <c r="B798" s="1">
        <v>0</v>
      </c>
      <c r="C798" s="1">
        <v>-2</v>
      </c>
      <c r="D798" s="2">
        <v>13</v>
      </c>
      <c r="E798" s="5">
        <v>19.440000000000001</v>
      </c>
      <c r="F798" s="5">
        <v>19.34</v>
      </c>
      <c r="G798" s="5">
        <v>2.8</v>
      </c>
      <c r="H798" s="2"/>
    </row>
    <row r="799" spans="1:8">
      <c r="A799" s="1">
        <f t="shared" si="206"/>
        <v>988</v>
      </c>
      <c r="B799" s="1">
        <v>0</v>
      </c>
      <c r="C799" s="1">
        <v>-2</v>
      </c>
      <c r="D799" s="2">
        <v>12</v>
      </c>
      <c r="E799" s="5">
        <v>323.27999999999997</v>
      </c>
      <c r="F799" s="5">
        <v>308.89999999999998</v>
      </c>
      <c r="G799" s="5">
        <v>8.3800000000000008</v>
      </c>
      <c r="H799" s="2"/>
    </row>
    <row r="800" spans="1:8">
      <c r="A800" s="1">
        <f t="shared" si="206"/>
        <v>989</v>
      </c>
      <c r="B800" s="1">
        <v>0</v>
      </c>
      <c r="C800" s="1">
        <v>-2</v>
      </c>
      <c r="D800" s="2">
        <v>11</v>
      </c>
      <c r="E800" s="5">
        <v>71.94</v>
      </c>
      <c r="F800" s="5">
        <v>68.78</v>
      </c>
      <c r="G800" s="5">
        <v>3.48</v>
      </c>
      <c r="H800" s="2"/>
    </row>
    <row r="801" spans="1:8">
      <c r="A801" s="1">
        <f t="shared" si="206"/>
        <v>990</v>
      </c>
      <c r="B801" s="1">
        <v>0</v>
      </c>
      <c r="C801" s="1">
        <v>-2</v>
      </c>
      <c r="D801" s="2">
        <v>10</v>
      </c>
      <c r="E801" s="5">
        <v>50.07</v>
      </c>
      <c r="F801" s="5">
        <v>51.19</v>
      </c>
      <c r="G801" s="5">
        <v>4.92</v>
      </c>
      <c r="H801" s="2"/>
    </row>
    <row r="802" spans="1:8">
      <c r="A802" s="1">
        <f t="shared" si="206"/>
        <v>991</v>
      </c>
      <c r="B802" s="1">
        <v>0</v>
      </c>
      <c r="C802" s="1">
        <v>-2</v>
      </c>
      <c r="D802" s="2">
        <v>9</v>
      </c>
      <c r="E802" s="5">
        <v>670.04</v>
      </c>
      <c r="F802" s="5">
        <v>686.01</v>
      </c>
      <c r="G802" s="5">
        <v>14.27</v>
      </c>
      <c r="H802" s="2"/>
    </row>
    <row r="803" spans="1:8">
      <c r="A803" s="1">
        <f t="shared" si="206"/>
        <v>992</v>
      </c>
      <c r="B803" s="1">
        <v>0</v>
      </c>
      <c r="C803" s="1">
        <v>-2</v>
      </c>
      <c r="D803" s="2">
        <v>8</v>
      </c>
      <c r="E803" s="5">
        <v>146.07</v>
      </c>
      <c r="F803" s="5">
        <v>140.44999999999999</v>
      </c>
      <c r="G803" s="5">
        <v>4.32</v>
      </c>
      <c r="H803" s="2"/>
    </row>
    <row r="804" spans="1:8">
      <c r="A804" s="1">
        <f t="shared" si="206"/>
        <v>993</v>
      </c>
      <c r="B804" s="1">
        <v>0</v>
      </c>
      <c r="C804" s="1">
        <v>-2</v>
      </c>
      <c r="D804" s="2">
        <v>7</v>
      </c>
      <c r="E804" s="5">
        <v>2345</v>
      </c>
      <c r="F804" s="5">
        <v>2456.35</v>
      </c>
      <c r="G804" s="5">
        <v>44.41</v>
      </c>
      <c r="H804" s="2"/>
    </row>
    <row r="805" spans="1:8">
      <c r="A805" s="1">
        <f t="shared" ref="A805:A868" si="207">ABS(10000*B805+500*C805+D805)</f>
        <v>994</v>
      </c>
      <c r="B805" s="1">
        <v>0</v>
      </c>
      <c r="C805" s="1">
        <v>-2</v>
      </c>
      <c r="D805" s="2">
        <v>6</v>
      </c>
      <c r="E805" s="5">
        <v>31.13</v>
      </c>
      <c r="F805" s="5">
        <v>35.729999999999997</v>
      </c>
      <c r="G805" s="5">
        <v>3.11</v>
      </c>
      <c r="H805" s="2"/>
    </row>
    <row r="806" spans="1:8">
      <c r="A806" s="1">
        <f t="shared" si="207"/>
        <v>995</v>
      </c>
      <c r="B806" s="1">
        <v>0</v>
      </c>
      <c r="C806" s="1">
        <v>-2</v>
      </c>
      <c r="D806" s="2">
        <v>5</v>
      </c>
      <c r="E806" s="5">
        <v>697.09</v>
      </c>
      <c r="F806" s="5">
        <v>713.58</v>
      </c>
      <c r="G806" s="5">
        <v>14.88</v>
      </c>
      <c r="H806" s="2"/>
    </row>
    <row r="807" spans="1:8">
      <c r="A807" s="1">
        <f t="shared" si="207"/>
        <v>1008</v>
      </c>
      <c r="B807" s="1">
        <v>0</v>
      </c>
      <c r="C807" s="1">
        <v>2</v>
      </c>
      <c r="D807" s="2">
        <v>8</v>
      </c>
      <c r="E807" s="5">
        <v>402.49</v>
      </c>
      <c r="F807" s="5">
        <v>400.52</v>
      </c>
      <c r="G807" s="5">
        <v>9.11</v>
      </c>
      <c r="H807" s="2"/>
    </row>
    <row r="808" spans="1:8">
      <c r="A808" s="1">
        <f t="shared" si="207"/>
        <v>1009</v>
      </c>
      <c r="B808" s="1">
        <v>0</v>
      </c>
      <c r="C808" s="1">
        <v>2</v>
      </c>
      <c r="D808" s="2">
        <v>9</v>
      </c>
      <c r="E808" s="5">
        <v>261.08</v>
      </c>
      <c r="F808" s="5">
        <v>252.92</v>
      </c>
      <c r="G808" s="5">
        <v>6.76</v>
      </c>
      <c r="H808" s="2"/>
    </row>
    <row r="809" spans="1:8">
      <c r="A809" s="1">
        <f t="shared" si="207"/>
        <v>1010</v>
      </c>
      <c r="B809" s="1">
        <v>0</v>
      </c>
      <c r="C809" s="1">
        <v>2</v>
      </c>
      <c r="D809" s="2">
        <v>10</v>
      </c>
      <c r="E809" s="5">
        <v>32.79</v>
      </c>
      <c r="F809" s="5">
        <v>28.65</v>
      </c>
      <c r="G809" s="5">
        <v>6.53</v>
      </c>
      <c r="H809" s="2"/>
    </row>
    <row r="810" spans="1:8">
      <c r="A810" s="1">
        <f t="shared" si="207"/>
        <v>1011</v>
      </c>
      <c r="B810" s="1">
        <v>0</v>
      </c>
      <c r="C810" s="1">
        <v>2</v>
      </c>
      <c r="D810" s="2">
        <v>11</v>
      </c>
      <c r="E810" s="5">
        <v>251.16</v>
      </c>
      <c r="F810" s="5">
        <v>254.03</v>
      </c>
      <c r="G810" s="5">
        <v>7.38</v>
      </c>
      <c r="H810" s="2"/>
    </row>
    <row r="811" spans="1:8">
      <c r="A811" s="1">
        <f t="shared" si="207"/>
        <v>1012</v>
      </c>
      <c r="B811" s="1">
        <v>0</v>
      </c>
      <c r="C811" s="1">
        <v>2</v>
      </c>
      <c r="D811" s="2">
        <v>12</v>
      </c>
      <c r="E811" s="5">
        <v>37.47</v>
      </c>
      <c r="F811" s="5">
        <v>35.840000000000003</v>
      </c>
      <c r="G811" s="5">
        <v>4.9000000000000004</v>
      </c>
      <c r="H811" s="2"/>
    </row>
    <row r="812" spans="1:8">
      <c r="A812" s="1">
        <f t="shared" si="207"/>
        <v>1013</v>
      </c>
      <c r="B812" s="1">
        <v>0</v>
      </c>
      <c r="C812" s="1">
        <v>2</v>
      </c>
      <c r="D812" s="2">
        <v>13</v>
      </c>
      <c r="E812" s="5">
        <v>72.03</v>
      </c>
      <c r="F812" s="5">
        <v>76.02</v>
      </c>
      <c r="G812" s="5">
        <v>6.31</v>
      </c>
      <c r="H812" s="2"/>
    </row>
    <row r="813" spans="1:8">
      <c r="A813" s="1">
        <f t="shared" si="207"/>
        <v>1014</v>
      </c>
      <c r="B813" s="1">
        <v>0</v>
      </c>
      <c r="C813" s="1">
        <v>2</v>
      </c>
      <c r="D813" s="2">
        <v>14</v>
      </c>
      <c r="E813" s="5">
        <v>79.099999999999994</v>
      </c>
      <c r="F813" s="5">
        <v>76.23</v>
      </c>
      <c r="G813" s="5">
        <v>6.61</v>
      </c>
      <c r="H813" s="2"/>
    </row>
    <row r="814" spans="1:8">
      <c r="A814" s="1">
        <f t="shared" si="207"/>
        <v>1015</v>
      </c>
      <c r="B814" s="1">
        <v>0</v>
      </c>
      <c r="C814" s="1">
        <v>2</v>
      </c>
      <c r="D814" s="2">
        <v>15</v>
      </c>
      <c r="E814" s="5">
        <v>11.52</v>
      </c>
      <c r="F814" s="5">
        <v>12.16</v>
      </c>
      <c r="G814" s="5">
        <v>4.78</v>
      </c>
      <c r="H814" s="2"/>
    </row>
    <row r="815" spans="1:8">
      <c r="A815" s="1">
        <f t="shared" si="207"/>
        <v>1016</v>
      </c>
      <c r="B815" s="1">
        <v>0</v>
      </c>
      <c r="C815" s="1">
        <v>2</v>
      </c>
      <c r="D815" s="2">
        <v>16</v>
      </c>
      <c r="E815" s="5">
        <v>37.619999999999997</v>
      </c>
      <c r="F815" s="5">
        <v>38.25</v>
      </c>
      <c r="G815" s="5">
        <v>6.66</v>
      </c>
      <c r="H815" s="2"/>
    </row>
    <row r="816" spans="1:8">
      <c r="A816" s="1">
        <f t="shared" si="207"/>
        <v>1017</v>
      </c>
      <c r="B816" s="1">
        <v>0</v>
      </c>
      <c r="C816" s="1">
        <v>2</v>
      </c>
      <c r="D816" s="2">
        <v>17</v>
      </c>
      <c r="E816" s="5">
        <v>6.62</v>
      </c>
      <c r="F816" s="5">
        <v>3.38</v>
      </c>
      <c r="G816" s="5">
        <v>5.16</v>
      </c>
      <c r="H816" s="2"/>
    </row>
    <row r="817" spans="1:8">
      <c r="A817" s="1">
        <f t="shared" si="207"/>
        <v>1482</v>
      </c>
      <c r="B817" s="1">
        <v>0</v>
      </c>
      <c r="C817" s="1">
        <v>-3</v>
      </c>
      <c r="D817" s="2">
        <v>18</v>
      </c>
      <c r="E817" s="5">
        <v>4.58</v>
      </c>
      <c r="F817" s="5">
        <v>10.199999999999999</v>
      </c>
      <c r="G817" s="5">
        <v>5.88</v>
      </c>
      <c r="H817" s="2"/>
    </row>
    <row r="818" spans="1:8">
      <c r="A818" s="1">
        <f t="shared" si="207"/>
        <v>1483</v>
      </c>
      <c r="B818" s="1">
        <v>0</v>
      </c>
      <c r="C818" s="1">
        <v>-3</v>
      </c>
      <c r="D818" s="2">
        <v>17</v>
      </c>
      <c r="E818" s="5">
        <v>15.36</v>
      </c>
      <c r="F818" s="5">
        <v>11.79</v>
      </c>
      <c r="G818" s="5">
        <v>5.04</v>
      </c>
      <c r="H818" s="2"/>
    </row>
    <row r="819" spans="1:8">
      <c r="A819" s="1">
        <f t="shared" si="207"/>
        <v>1484</v>
      </c>
      <c r="B819" s="1">
        <v>0</v>
      </c>
      <c r="C819" s="1">
        <v>-3</v>
      </c>
      <c r="D819" s="2">
        <v>16</v>
      </c>
      <c r="E819" s="5">
        <v>14.81</v>
      </c>
      <c r="F819" s="5">
        <v>11.45</v>
      </c>
      <c r="G819" s="5">
        <v>4.8099999999999996</v>
      </c>
      <c r="H819" s="2"/>
    </row>
    <row r="820" spans="1:8">
      <c r="A820" s="1">
        <f t="shared" si="207"/>
        <v>1485</v>
      </c>
      <c r="B820" s="1">
        <v>0</v>
      </c>
      <c r="C820" s="1">
        <v>-3</v>
      </c>
      <c r="D820" s="2">
        <v>15</v>
      </c>
      <c r="E820" s="5">
        <v>43.56</v>
      </c>
      <c r="F820" s="5">
        <v>51.3</v>
      </c>
      <c r="G820" s="5">
        <v>6.39</v>
      </c>
      <c r="H820" s="2"/>
    </row>
    <row r="821" spans="1:8">
      <c r="A821" s="1">
        <f t="shared" si="207"/>
        <v>1486</v>
      </c>
      <c r="B821" s="1">
        <v>0</v>
      </c>
      <c r="C821" s="1">
        <v>-3</v>
      </c>
      <c r="D821" s="2">
        <v>14</v>
      </c>
      <c r="E821" s="5">
        <v>39.520000000000003</v>
      </c>
      <c r="F821" s="5">
        <v>46.26</v>
      </c>
      <c r="G821" s="5">
        <v>5.79</v>
      </c>
      <c r="H821" s="2"/>
    </row>
    <row r="822" spans="1:8">
      <c r="A822" s="1">
        <f t="shared" si="207"/>
        <v>1487</v>
      </c>
      <c r="B822" s="1">
        <v>0</v>
      </c>
      <c r="C822" s="1">
        <v>-3</v>
      </c>
      <c r="D822" s="2">
        <v>13</v>
      </c>
      <c r="E822" s="5">
        <v>21.49</v>
      </c>
      <c r="F822" s="5">
        <v>17.75</v>
      </c>
      <c r="G822" s="5">
        <v>2.81</v>
      </c>
      <c r="H822" s="2"/>
    </row>
    <row r="823" spans="1:8">
      <c r="A823" s="1">
        <f t="shared" si="207"/>
        <v>1488</v>
      </c>
      <c r="B823" s="1">
        <v>0</v>
      </c>
      <c r="C823" s="1">
        <v>-3</v>
      </c>
      <c r="D823" s="2">
        <v>12</v>
      </c>
      <c r="E823" s="5">
        <v>68.459999999999994</v>
      </c>
      <c r="F823" s="5">
        <v>62.74</v>
      </c>
      <c r="G823" s="5">
        <v>3.61</v>
      </c>
      <c r="H823" s="2"/>
    </row>
    <row r="824" spans="1:8">
      <c r="A824" s="1">
        <f t="shared" si="207"/>
        <v>1489</v>
      </c>
      <c r="B824" s="1">
        <v>0</v>
      </c>
      <c r="C824" s="1">
        <v>-3</v>
      </c>
      <c r="D824" s="2">
        <v>11</v>
      </c>
      <c r="E824" s="5">
        <v>25.09</v>
      </c>
      <c r="F824" s="5">
        <v>26.23</v>
      </c>
      <c r="G824" s="5">
        <v>4.49</v>
      </c>
      <c r="H824" s="2"/>
    </row>
    <row r="825" spans="1:8">
      <c r="A825" s="1">
        <f t="shared" si="207"/>
        <v>1490</v>
      </c>
      <c r="B825" s="1">
        <v>0</v>
      </c>
      <c r="C825" s="1">
        <v>-3</v>
      </c>
      <c r="D825" s="2">
        <v>10</v>
      </c>
      <c r="E825" s="5">
        <v>83.02</v>
      </c>
      <c r="F825" s="5">
        <v>79.03</v>
      </c>
      <c r="G825" s="5">
        <v>3.52</v>
      </c>
      <c r="H825" s="2"/>
    </row>
    <row r="826" spans="1:8">
      <c r="A826" s="1">
        <f t="shared" si="207"/>
        <v>1491</v>
      </c>
      <c r="B826" s="1">
        <v>0</v>
      </c>
      <c r="C826" s="1">
        <v>-3</v>
      </c>
      <c r="D826" s="2">
        <v>9</v>
      </c>
      <c r="E826" s="5">
        <v>98.02</v>
      </c>
      <c r="F826" s="5">
        <v>87.61</v>
      </c>
      <c r="G826" s="5">
        <v>3.48</v>
      </c>
      <c r="H826" s="2"/>
    </row>
    <row r="827" spans="1:8">
      <c r="A827" s="1">
        <f t="shared" si="207"/>
        <v>1510</v>
      </c>
      <c r="B827" s="1">
        <v>0</v>
      </c>
      <c r="C827" s="1">
        <v>3</v>
      </c>
      <c r="D827" s="2">
        <v>10</v>
      </c>
      <c r="E827" s="5">
        <v>104.21</v>
      </c>
      <c r="F827" s="5">
        <v>107.25</v>
      </c>
      <c r="G827" s="5">
        <v>6.92</v>
      </c>
      <c r="H827" s="2"/>
    </row>
    <row r="828" spans="1:8">
      <c r="A828" s="1">
        <f t="shared" si="207"/>
        <v>1511</v>
      </c>
      <c r="B828" s="1">
        <v>0</v>
      </c>
      <c r="C828" s="1">
        <v>3</v>
      </c>
      <c r="D828" s="2">
        <v>11</v>
      </c>
      <c r="E828" s="5">
        <v>14.05</v>
      </c>
      <c r="F828" s="5">
        <v>12.11</v>
      </c>
      <c r="G828" s="5">
        <v>3.71</v>
      </c>
      <c r="H828" s="2"/>
    </row>
    <row r="829" spans="1:8">
      <c r="A829" s="1">
        <f t="shared" si="207"/>
        <v>1512</v>
      </c>
      <c r="B829" s="1">
        <v>0</v>
      </c>
      <c r="C829" s="1">
        <v>3</v>
      </c>
      <c r="D829" s="2">
        <v>12</v>
      </c>
      <c r="E829" s="5">
        <v>69.81</v>
      </c>
      <c r="F829" s="5">
        <v>58.53</v>
      </c>
      <c r="G829" s="5">
        <v>6.56</v>
      </c>
      <c r="H829" s="2"/>
    </row>
    <row r="830" spans="1:8">
      <c r="A830" s="1">
        <f t="shared" si="207"/>
        <v>1513</v>
      </c>
      <c r="B830" s="1">
        <v>0</v>
      </c>
      <c r="C830" s="1">
        <v>3</v>
      </c>
      <c r="D830" s="2">
        <v>13</v>
      </c>
      <c r="E830" s="5">
        <v>4.0599999999999996</v>
      </c>
      <c r="F830" s="5">
        <v>-2.5</v>
      </c>
      <c r="G830" s="5">
        <v>3.63</v>
      </c>
      <c r="H830" s="2"/>
    </row>
    <row r="831" spans="1:8">
      <c r="A831" s="1">
        <f t="shared" si="207"/>
        <v>1514</v>
      </c>
      <c r="B831" s="1">
        <v>0</v>
      </c>
      <c r="C831" s="1">
        <v>3</v>
      </c>
      <c r="D831" s="2">
        <v>14</v>
      </c>
      <c r="E831" s="5">
        <v>1.55</v>
      </c>
      <c r="F831" s="5">
        <v>5.01</v>
      </c>
      <c r="G831" s="5">
        <v>3.94</v>
      </c>
      <c r="H831" s="2"/>
    </row>
    <row r="832" spans="1:8">
      <c r="A832" s="1">
        <f t="shared" si="207"/>
        <v>1515</v>
      </c>
      <c r="B832" s="1">
        <v>0</v>
      </c>
      <c r="C832" s="1">
        <v>3</v>
      </c>
      <c r="D832" s="2">
        <v>15</v>
      </c>
      <c r="E832" s="5">
        <v>29.64</v>
      </c>
      <c r="F832" s="5">
        <v>25.6</v>
      </c>
      <c r="G832" s="5">
        <v>6.01</v>
      </c>
      <c r="H832" s="2"/>
    </row>
    <row r="833" spans="1:8">
      <c r="A833" s="1">
        <f t="shared" si="207"/>
        <v>1516</v>
      </c>
      <c r="B833" s="1">
        <v>0</v>
      </c>
      <c r="C833" s="1">
        <v>3</v>
      </c>
      <c r="D833" s="2">
        <v>16</v>
      </c>
      <c r="E833" s="5">
        <v>5.82</v>
      </c>
      <c r="F833" s="5">
        <v>4.8</v>
      </c>
      <c r="G833" s="5">
        <v>5.55</v>
      </c>
      <c r="H833" s="2"/>
    </row>
    <row r="834" spans="1:8">
      <c r="A834" s="1">
        <f t="shared" si="207"/>
        <v>1982</v>
      </c>
      <c r="B834" s="1">
        <v>0</v>
      </c>
      <c r="C834" s="1">
        <v>-4</v>
      </c>
      <c r="D834" s="2">
        <v>18</v>
      </c>
      <c r="E834" s="5">
        <v>0.36</v>
      </c>
      <c r="F834" s="5">
        <v>-2.0299999999999998</v>
      </c>
      <c r="G834" s="5">
        <v>5.37</v>
      </c>
      <c r="H834" s="2"/>
    </row>
    <row r="835" spans="1:8">
      <c r="A835" s="1">
        <f t="shared" si="207"/>
        <v>1983</v>
      </c>
      <c r="B835" s="1">
        <v>0</v>
      </c>
      <c r="C835" s="1">
        <v>-4</v>
      </c>
      <c r="D835" s="2">
        <v>17</v>
      </c>
      <c r="E835" s="5">
        <v>44.63</v>
      </c>
      <c r="F835" s="5">
        <v>47.03</v>
      </c>
      <c r="G835" s="5">
        <v>7.36</v>
      </c>
      <c r="H835" s="2"/>
    </row>
    <row r="836" spans="1:8">
      <c r="A836" s="1">
        <f t="shared" si="207"/>
        <v>1984</v>
      </c>
      <c r="B836" s="1">
        <v>0</v>
      </c>
      <c r="C836" s="1">
        <v>-4</v>
      </c>
      <c r="D836" s="2">
        <v>16</v>
      </c>
      <c r="E836" s="5">
        <v>53.67</v>
      </c>
      <c r="F836" s="5">
        <v>60.95</v>
      </c>
      <c r="G836" s="5">
        <v>7.42</v>
      </c>
      <c r="H836" s="2"/>
    </row>
    <row r="837" spans="1:8">
      <c r="A837" s="1">
        <f t="shared" si="207"/>
        <v>1985</v>
      </c>
      <c r="B837" s="1">
        <v>0</v>
      </c>
      <c r="C837" s="1">
        <v>-4</v>
      </c>
      <c r="D837" s="2">
        <v>15</v>
      </c>
      <c r="E837" s="5">
        <v>2.89</v>
      </c>
      <c r="F837" s="5">
        <v>-0.91</v>
      </c>
      <c r="G837" s="5">
        <v>4.4800000000000004</v>
      </c>
      <c r="H837" s="2"/>
    </row>
    <row r="838" spans="1:8">
      <c r="A838" s="1">
        <f t="shared" si="207"/>
        <v>1986</v>
      </c>
      <c r="B838" s="1">
        <v>0</v>
      </c>
      <c r="C838" s="1">
        <v>-4</v>
      </c>
      <c r="D838" s="2">
        <v>14</v>
      </c>
      <c r="E838" s="5">
        <v>25.61</v>
      </c>
      <c r="F838" s="5">
        <v>29.84</v>
      </c>
      <c r="G838" s="5">
        <v>5.51</v>
      </c>
      <c r="H838" s="2"/>
    </row>
    <row r="839" spans="1:8">
      <c r="A839" s="1">
        <f t="shared" si="207"/>
        <v>1987</v>
      </c>
      <c r="B839" s="1">
        <v>0</v>
      </c>
      <c r="C839" s="1">
        <v>-4</v>
      </c>
      <c r="D839" s="2">
        <v>13</v>
      </c>
      <c r="E839" s="5">
        <v>19.5</v>
      </c>
      <c r="F839" s="5">
        <v>20.37</v>
      </c>
      <c r="G839" s="5">
        <v>4.45</v>
      </c>
      <c r="H839" s="2"/>
    </row>
    <row r="840" spans="1:8">
      <c r="A840" s="1">
        <f t="shared" si="207"/>
        <v>1988</v>
      </c>
      <c r="B840" s="1">
        <v>0</v>
      </c>
      <c r="C840" s="1">
        <v>-4</v>
      </c>
      <c r="D840" s="2">
        <v>12</v>
      </c>
      <c r="E840" s="5">
        <v>0.66</v>
      </c>
      <c r="F840" s="5">
        <v>-0.95</v>
      </c>
      <c r="G840" s="5">
        <v>3.05</v>
      </c>
      <c r="H840" s="2"/>
    </row>
    <row r="841" spans="1:8">
      <c r="A841" s="1">
        <f t="shared" si="207"/>
        <v>1989</v>
      </c>
      <c r="B841" s="1">
        <v>0</v>
      </c>
      <c r="C841" s="1">
        <v>-4</v>
      </c>
      <c r="D841" s="2">
        <v>11</v>
      </c>
      <c r="E841" s="5">
        <v>8.5399999999999991</v>
      </c>
      <c r="F841" s="5">
        <v>11.5</v>
      </c>
      <c r="G841" s="5">
        <v>3.32</v>
      </c>
      <c r="H841" s="2"/>
    </row>
    <row r="842" spans="1:8">
      <c r="A842" s="1">
        <f t="shared" si="207"/>
        <v>1990</v>
      </c>
      <c r="B842" s="1">
        <v>0</v>
      </c>
      <c r="C842" s="1">
        <v>-4</v>
      </c>
      <c r="D842" s="2">
        <v>10</v>
      </c>
      <c r="E842" s="5">
        <v>204.07</v>
      </c>
      <c r="F842" s="5">
        <v>223.86</v>
      </c>
      <c r="G842" s="5">
        <v>6.61</v>
      </c>
      <c r="H842" s="2"/>
    </row>
    <row r="843" spans="1:8">
      <c r="A843" s="1">
        <f t="shared" si="207"/>
        <v>1991</v>
      </c>
      <c r="B843" s="1">
        <v>0</v>
      </c>
      <c r="C843" s="1">
        <v>-4</v>
      </c>
      <c r="D843" s="2">
        <v>9</v>
      </c>
      <c r="E843" s="5">
        <v>6.26</v>
      </c>
      <c r="F843" s="5">
        <v>5.95</v>
      </c>
      <c r="G843" s="5">
        <v>1.78</v>
      </c>
      <c r="H843" s="2"/>
    </row>
    <row r="844" spans="1:8">
      <c r="A844" s="1">
        <f t="shared" si="207"/>
        <v>1997</v>
      </c>
      <c r="B844" s="1">
        <v>0</v>
      </c>
      <c r="C844" s="1">
        <v>-4</v>
      </c>
      <c r="D844" s="2">
        <v>3</v>
      </c>
      <c r="E844" s="5">
        <v>25.62</v>
      </c>
      <c r="F844" s="5">
        <v>25.9</v>
      </c>
      <c r="G844" s="5">
        <v>4.59</v>
      </c>
      <c r="H844" s="2"/>
    </row>
    <row r="845" spans="1:8">
      <c r="A845" s="1">
        <f t="shared" si="207"/>
        <v>2011</v>
      </c>
      <c r="B845" s="1">
        <v>0</v>
      </c>
      <c r="C845" s="1">
        <v>4</v>
      </c>
      <c r="D845" s="2">
        <v>11</v>
      </c>
      <c r="E845" s="5">
        <v>84.87</v>
      </c>
      <c r="F845" s="5">
        <v>83.47</v>
      </c>
      <c r="G845" s="5">
        <v>6.99</v>
      </c>
      <c r="H845" s="2"/>
    </row>
    <row r="846" spans="1:8">
      <c r="A846" s="1">
        <f t="shared" si="207"/>
        <v>2012</v>
      </c>
      <c r="B846" s="1">
        <v>0</v>
      </c>
      <c r="C846" s="1">
        <v>4</v>
      </c>
      <c r="D846" s="2">
        <v>12</v>
      </c>
      <c r="E846" s="5">
        <v>12.8</v>
      </c>
      <c r="F846" s="5">
        <v>13.55</v>
      </c>
      <c r="G846" s="5">
        <v>4.29</v>
      </c>
      <c r="H846" s="2"/>
    </row>
    <row r="847" spans="1:8">
      <c r="A847" s="1">
        <f t="shared" si="207"/>
        <v>2013</v>
      </c>
      <c r="B847" s="1">
        <v>0</v>
      </c>
      <c r="C847" s="1">
        <v>4</v>
      </c>
      <c r="D847" s="2">
        <v>13</v>
      </c>
      <c r="E847" s="5">
        <v>31.51</v>
      </c>
      <c r="F847" s="5">
        <v>23.15</v>
      </c>
      <c r="G847" s="5">
        <v>5.36</v>
      </c>
      <c r="H847" s="2"/>
    </row>
    <row r="848" spans="1:8">
      <c r="A848" s="1">
        <f t="shared" si="207"/>
        <v>2014</v>
      </c>
      <c r="B848" s="1">
        <v>0</v>
      </c>
      <c r="C848" s="1">
        <v>4</v>
      </c>
      <c r="D848" s="2">
        <v>14</v>
      </c>
      <c r="E848" s="5">
        <v>21.27</v>
      </c>
      <c r="F848" s="5">
        <v>15.58</v>
      </c>
      <c r="G848" s="5">
        <v>5.46</v>
      </c>
      <c r="H848" s="2"/>
    </row>
    <row r="849" spans="1:8">
      <c r="A849" s="1">
        <f t="shared" si="207"/>
        <v>2015</v>
      </c>
      <c r="B849" s="1">
        <v>0</v>
      </c>
      <c r="C849" s="1">
        <v>4</v>
      </c>
      <c r="D849" s="2">
        <v>15</v>
      </c>
      <c r="E849" s="5">
        <v>67.38</v>
      </c>
      <c r="F849" s="5">
        <v>69.86</v>
      </c>
      <c r="G849" s="5">
        <v>8.3000000000000007</v>
      </c>
      <c r="H849" s="2"/>
    </row>
    <row r="850" spans="1:8">
      <c r="A850" s="1">
        <f t="shared" si="207"/>
        <v>2483</v>
      </c>
      <c r="B850" s="1">
        <v>0</v>
      </c>
      <c r="C850" s="1">
        <v>-5</v>
      </c>
      <c r="D850" s="2">
        <v>17</v>
      </c>
      <c r="E850" s="5">
        <v>23.36</v>
      </c>
      <c r="F850" s="5">
        <v>18.57</v>
      </c>
      <c r="G850" s="5">
        <v>5.72</v>
      </c>
      <c r="H850" s="2"/>
    </row>
    <row r="851" spans="1:8">
      <c r="A851" s="1">
        <f t="shared" si="207"/>
        <v>2484</v>
      </c>
      <c r="B851" s="1">
        <v>0</v>
      </c>
      <c r="C851" s="1">
        <v>-5</v>
      </c>
      <c r="D851" s="2">
        <v>16</v>
      </c>
      <c r="E851" s="5">
        <v>32.18</v>
      </c>
      <c r="F851" s="5">
        <v>24.76</v>
      </c>
      <c r="G851" s="5">
        <v>6.21</v>
      </c>
      <c r="H851" s="2"/>
    </row>
    <row r="852" spans="1:8">
      <c r="A852" s="1">
        <f t="shared" si="207"/>
        <v>2485</v>
      </c>
      <c r="B852" s="1">
        <v>0</v>
      </c>
      <c r="C852" s="1">
        <v>-5</v>
      </c>
      <c r="D852" s="2">
        <v>15</v>
      </c>
      <c r="E852" s="5">
        <v>70.239999999999995</v>
      </c>
      <c r="F852" s="5">
        <v>73.989999999999995</v>
      </c>
      <c r="G852" s="5">
        <v>7.98</v>
      </c>
      <c r="H852" s="2"/>
    </row>
    <row r="853" spans="1:8">
      <c r="A853" s="1">
        <f t="shared" si="207"/>
        <v>2486</v>
      </c>
      <c r="B853" s="1">
        <v>0</v>
      </c>
      <c r="C853" s="1">
        <v>-5</v>
      </c>
      <c r="D853" s="2">
        <v>14</v>
      </c>
      <c r="E853" s="5">
        <v>43.13</v>
      </c>
      <c r="F853" s="5">
        <v>54.13</v>
      </c>
      <c r="G853" s="5">
        <v>6.81</v>
      </c>
      <c r="H853" s="2"/>
    </row>
    <row r="854" spans="1:8">
      <c r="A854" s="1">
        <f t="shared" si="207"/>
        <v>2487</v>
      </c>
      <c r="B854" s="1">
        <v>0</v>
      </c>
      <c r="C854" s="1">
        <v>-5</v>
      </c>
      <c r="D854" s="2">
        <v>13</v>
      </c>
      <c r="E854" s="5">
        <v>65.42</v>
      </c>
      <c r="F854" s="5">
        <v>59.38</v>
      </c>
      <c r="G854" s="5">
        <v>6.64</v>
      </c>
      <c r="H854" s="2"/>
    </row>
    <row r="855" spans="1:8">
      <c r="A855" s="1">
        <f t="shared" si="207"/>
        <v>2488</v>
      </c>
      <c r="B855" s="1">
        <v>0</v>
      </c>
      <c r="C855" s="1">
        <v>-5</v>
      </c>
      <c r="D855" s="2">
        <v>12</v>
      </c>
      <c r="E855" s="5">
        <v>86.49</v>
      </c>
      <c r="F855" s="5">
        <v>68.31</v>
      </c>
      <c r="G855" s="5">
        <v>6.33</v>
      </c>
      <c r="H855" s="2"/>
    </row>
    <row r="856" spans="1:8">
      <c r="A856" s="1">
        <f t="shared" si="207"/>
        <v>2489</v>
      </c>
      <c r="B856" s="1">
        <v>0</v>
      </c>
      <c r="C856" s="1">
        <v>-5</v>
      </c>
      <c r="D856" s="2">
        <v>11</v>
      </c>
      <c r="E856" s="5">
        <v>204.62</v>
      </c>
      <c r="F856" s="5">
        <v>193.7</v>
      </c>
      <c r="G856" s="5">
        <v>9.75</v>
      </c>
      <c r="H856" s="2"/>
    </row>
    <row r="857" spans="1:8">
      <c r="A857" s="1">
        <f t="shared" si="207"/>
        <v>2490</v>
      </c>
      <c r="B857" s="1">
        <v>0</v>
      </c>
      <c r="C857" s="1">
        <v>-5</v>
      </c>
      <c r="D857" s="2">
        <v>10</v>
      </c>
      <c r="E857" s="5">
        <v>69.540000000000006</v>
      </c>
      <c r="F857" s="5">
        <v>65.92</v>
      </c>
      <c r="G857" s="5">
        <v>3.77</v>
      </c>
      <c r="H857" s="2"/>
    </row>
    <row r="858" spans="1:8">
      <c r="A858" s="1">
        <f t="shared" si="207"/>
        <v>2491</v>
      </c>
      <c r="B858" s="1">
        <v>0</v>
      </c>
      <c r="C858" s="1">
        <v>-5</v>
      </c>
      <c r="D858" s="2">
        <v>9</v>
      </c>
      <c r="E858" s="5">
        <v>148.88999999999999</v>
      </c>
      <c r="F858" s="5">
        <v>156.16</v>
      </c>
      <c r="G858" s="5">
        <v>5.52</v>
      </c>
      <c r="H858" s="2"/>
    </row>
    <row r="859" spans="1:8">
      <c r="A859" s="1">
        <f t="shared" si="207"/>
        <v>2492</v>
      </c>
      <c r="B859" s="1">
        <v>0</v>
      </c>
      <c r="C859" s="1">
        <v>-5</v>
      </c>
      <c r="D859" s="2">
        <v>8</v>
      </c>
      <c r="E859" s="5">
        <v>71.83</v>
      </c>
      <c r="F859" s="5">
        <v>72.510000000000005</v>
      </c>
      <c r="G859" s="5">
        <v>3.7</v>
      </c>
      <c r="H859" s="2"/>
    </row>
    <row r="860" spans="1:8">
      <c r="A860" s="1">
        <f t="shared" si="207"/>
        <v>2493</v>
      </c>
      <c r="B860" s="1">
        <v>0</v>
      </c>
      <c r="C860" s="1">
        <v>-5</v>
      </c>
      <c r="D860" s="2">
        <v>7</v>
      </c>
      <c r="E860" s="5">
        <v>153.82</v>
      </c>
      <c r="F860" s="5">
        <v>137.5</v>
      </c>
      <c r="G860" s="5">
        <v>4.9400000000000004</v>
      </c>
      <c r="H860" s="2"/>
    </row>
    <row r="861" spans="1:8">
      <c r="A861" s="1">
        <f t="shared" si="207"/>
        <v>2494</v>
      </c>
      <c r="B861" s="1">
        <v>0</v>
      </c>
      <c r="C861" s="1">
        <v>-5</v>
      </c>
      <c r="D861" s="2">
        <v>6</v>
      </c>
      <c r="E861" s="5">
        <v>82.5</v>
      </c>
      <c r="F861" s="5">
        <v>79.02</v>
      </c>
      <c r="G861" s="5">
        <v>3.57</v>
      </c>
      <c r="H861" s="2"/>
    </row>
    <row r="862" spans="1:8">
      <c r="A862" s="1">
        <f t="shared" si="207"/>
        <v>2511</v>
      </c>
      <c r="B862" s="1">
        <v>0</v>
      </c>
      <c r="C862" s="1">
        <v>5</v>
      </c>
      <c r="D862" s="2">
        <v>11</v>
      </c>
      <c r="E862" s="5">
        <v>46.22</v>
      </c>
      <c r="F862" s="5">
        <v>42.49</v>
      </c>
      <c r="G862" s="5">
        <v>5.76</v>
      </c>
      <c r="H862" s="2"/>
    </row>
    <row r="863" spans="1:8">
      <c r="A863" s="1">
        <f t="shared" si="207"/>
        <v>2512</v>
      </c>
      <c r="B863" s="1">
        <v>0</v>
      </c>
      <c r="C863" s="1">
        <v>5</v>
      </c>
      <c r="D863" s="2">
        <v>12</v>
      </c>
      <c r="E863" s="5">
        <v>57.25</v>
      </c>
      <c r="F863" s="5">
        <v>55.39</v>
      </c>
      <c r="G863" s="5">
        <v>7.3</v>
      </c>
      <c r="H863" s="2"/>
    </row>
    <row r="864" spans="1:8">
      <c r="A864" s="1">
        <f t="shared" si="207"/>
        <v>2513</v>
      </c>
      <c r="B864" s="1">
        <v>0</v>
      </c>
      <c r="C864" s="1">
        <v>5</v>
      </c>
      <c r="D864" s="2">
        <v>13</v>
      </c>
      <c r="E864" s="5">
        <v>17.149999999999999</v>
      </c>
      <c r="F864" s="5">
        <v>16.829999999999998</v>
      </c>
      <c r="G864" s="5">
        <v>5.73</v>
      </c>
      <c r="H864" s="2"/>
    </row>
    <row r="865" spans="1:8">
      <c r="A865" s="1">
        <f t="shared" si="207"/>
        <v>2514</v>
      </c>
      <c r="B865" s="1">
        <v>0</v>
      </c>
      <c r="C865" s="1">
        <v>5</v>
      </c>
      <c r="D865" s="2">
        <v>14</v>
      </c>
      <c r="E865" s="5">
        <v>2.4300000000000002</v>
      </c>
      <c r="F865" s="5">
        <v>11.56</v>
      </c>
      <c r="G865" s="5">
        <v>5.66</v>
      </c>
      <c r="H865" s="2"/>
    </row>
    <row r="866" spans="1:8">
      <c r="A866" s="1">
        <f t="shared" si="207"/>
        <v>2984</v>
      </c>
      <c r="B866" s="1">
        <v>0</v>
      </c>
      <c r="C866" s="1">
        <v>-6</v>
      </c>
      <c r="D866" s="2">
        <v>16</v>
      </c>
      <c r="E866" s="5">
        <v>14.78</v>
      </c>
      <c r="F866" s="5">
        <v>12.79</v>
      </c>
      <c r="G866" s="5">
        <v>5.49</v>
      </c>
      <c r="H866" s="2"/>
    </row>
    <row r="867" spans="1:8">
      <c r="A867" s="1">
        <f t="shared" si="207"/>
        <v>2985</v>
      </c>
      <c r="B867" s="1">
        <v>0</v>
      </c>
      <c r="C867" s="1">
        <v>-6</v>
      </c>
      <c r="D867" s="2">
        <v>15</v>
      </c>
      <c r="E867" s="5">
        <v>14.45</v>
      </c>
      <c r="F867" s="5">
        <v>12.18</v>
      </c>
      <c r="G867" s="5">
        <v>5.4</v>
      </c>
      <c r="H867" s="2"/>
    </row>
    <row r="868" spans="1:8">
      <c r="A868" s="1">
        <f t="shared" si="207"/>
        <v>2986</v>
      </c>
      <c r="B868" s="1">
        <v>0</v>
      </c>
      <c r="C868" s="1">
        <v>-6</v>
      </c>
      <c r="D868" s="2">
        <v>14</v>
      </c>
      <c r="E868" s="5">
        <v>2.25</v>
      </c>
      <c r="F868" s="5">
        <v>0.4</v>
      </c>
      <c r="G868" s="5">
        <v>4.51</v>
      </c>
      <c r="H868" s="2"/>
    </row>
    <row r="869" spans="1:8">
      <c r="A869" s="1">
        <f t="shared" ref="A869:A932" si="208">ABS(10000*B869+500*C869+D869)</f>
        <v>2987</v>
      </c>
      <c r="B869" s="1">
        <v>0</v>
      </c>
      <c r="C869" s="1">
        <v>-6</v>
      </c>
      <c r="D869" s="2">
        <v>13</v>
      </c>
      <c r="E869" s="5">
        <v>19.649999999999999</v>
      </c>
      <c r="F869" s="5">
        <v>27.7</v>
      </c>
      <c r="G869" s="5">
        <v>5.28</v>
      </c>
      <c r="H869" s="2"/>
    </row>
    <row r="870" spans="1:8">
      <c r="A870" s="1">
        <f t="shared" si="208"/>
        <v>2988</v>
      </c>
      <c r="B870" s="1">
        <v>0</v>
      </c>
      <c r="C870" s="1">
        <v>-6</v>
      </c>
      <c r="D870" s="2">
        <v>12</v>
      </c>
      <c r="E870" s="5">
        <v>87.73</v>
      </c>
      <c r="F870" s="5">
        <v>84.09</v>
      </c>
      <c r="G870" s="5">
        <v>7.47</v>
      </c>
      <c r="H870" s="2"/>
    </row>
    <row r="871" spans="1:8">
      <c r="A871" s="1">
        <f t="shared" si="208"/>
        <v>2989</v>
      </c>
      <c r="B871" s="1">
        <v>0</v>
      </c>
      <c r="C871" s="1">
        <v>-6</v>
      </c>
      <c r="D871" s="2">
        <v>11</v>
      </c>
      <c r="E871" s="5">
        <v>140.9</v>
      </c>
      <c r="F871" s="5">
        <v>141.13999999999999</v>
      </c>
      <c r="G871" s="5">
        <v>8.52</v>
      </c>
      <c r="H871" s="2"/>
    </row>
    <row r="872" spans="1:8">
      <c r="A872" s="1">
        <f t="shared" si="208"/>
        <v>2990</v>
      </c>
      <c r="B872" s="1">
        <v>0</v>
      </c>
      <c r="C872" s="1">
        <v>-6</v>
      </c>
      <c r="D872" s="2">
        <v>10</v>
      </c>
      <c r="E872" s="5">
        <v>212.57</v>
      </c>
      <c r="F872" s="5">
        <v>203.79</v>
      </c>
      <c r="G872" s="5">
        <v>10.46</v>
      </c>
      <c r="H872" s="2"/>
    </row>
    <row r="873" spans="1:8">
      <c r="A873" s="1">
        <f t="shared" si="208"/>
        <v>2991</v>
      </c>
      <c r="B873" s="1">
        <v>0</v>
      </c>
      <c r="C873" s="1">
        <v>-6</v>
      </c>
      <c r="D873" s="2">
        <v>9</v>
      </c>
      <c r="E873" s="5">
        <v>83.16</v>
      </c>
      <c r="F873" s="5">
        <v>98.36</v>
      </c>
      <c r="G873" s="5">
        <v>4.68</v>
      </c>
      <c r="H873" s="2"/>
    </row>
    <row r="874" spans="1:8">
      <c r="A874" s="1">
        <f t="shared" si="208"/>
        <v>2992</v>
      </c>
      <c r="B874" s="1">
        <v>0</v>
      </c>
      <c r="C874" s="1">
        <v>-6</v>
      </c>
      <c r="D874" s="2">
        <v>8</v>
      </c>
      <c r="E874" s="5">
        <v>1411.76</v>
      </c>
      <c r="F874" s="5">
        <v>1390.81</v>
      </c>
      <c r="G874" s="5">
        <v>28.4</v>
      </c>
      <c r="H874" s="2"/>
    </row>
    <row r="875" spans="1:8">
      <c r="A875" s="1">
        <f t="shared" si="208"/>
        <v>2993</v>
      </c>
      <c r="B875" s="1">
        <v>0</v>
      </c>
      <c r="C875" s="1">
        <v>-6</v>
      </c>
      <c r="D875" s="2">
        <v>7</v>
      </c>
      <c r="E875" s="5">
        <v>250.07</v>
      </c>
      <c r="F875" s="5">
        <v>234.93</v>
      </c>
      <c r="G875" s="5">
        <v>7.18</v>
      </c>
      <c r="H875" s="2"/>
    </row>
    <row r="876" spans="1:8">
      <c r="A876" s="1">
        <f t="shared" si="208"/>
        <v>2994</v>
      </c>
      <c r="B876" s="1">
        <v>0</v>
      </c>
      <c r="C876" s="1">
        <v>-6</v>
      </c>
      <c r="D876" s="2">
        <v>6</v>
      </c>
      <c r="E876" s="5">
        <v>329.12</v>
      </c>
      <c r="F876" s="5">
        <v>288.70999999999998</v>
      </c>
      <c r="G876" s="5">
        <v>8.08</v>
      </c>
      <c r="H876" s="2"/>
    </row>
    <row r="877" spans="1:8">
      <c r="A877" s="1">
        <f t="shared" si="208"/>
        <v>2995</v>
      </c>
      <c r="B877" s="1">
        <v>0</v>
      </c>
      <c r="C877" s="1">
        <v>-6</v>
      </c>
      <c r="D877" s="2">
        <v>5</v>
      </c>
      <c r="E877" s="5">
        <v>29.34</v>
      </c>
      <c r="F877" s="5">
        <v>31.2</v>
      </c>
      <c r="G877" s="5">
        <v>2.9</v>
      </c>
      <c r="H877" s="2"/>
    </row>
    <row r="878" spans="1:8">
      <c r="A878" s="1">
        <f t="shared" si="208"/>
        <v>2996</v>
      </c>
      <c r="B878" s="1">
        <v>0</v>
      </c>
      <c r="C878" s="1">
        <v>-6</v>
      </c>
      <c r="D878" s="2">
        <v>4</v>
      </c>
      <c r="E878" s="5">
        <v>13.67</v>
      </c>
      <c r="F878" s="5">
        <v>15.9</v>
      </c>
      <c r="G878" s="5">
        <v>2.21</v>
      </c>
      <c r="H878" s="2"/>
    </row>
    <row r="879" spans="1:8">
      <c r="A879" s="1">
        <f t="shared" si="208"/>
        <v>3004</v>
      </c>
      <c r="B879" s="1">
        <v>0</v>
      </c>
      <c r="C879" s="1">
        <v>-6</v>
      </c>
      <c r="D879" s="2">
        <v>-4</v>
      </c>
      <c r="E879" s="5">
        <v>893.26</v>
      </c>
      <c r="F879" s="5">
        <v>914.78</v>
      </c>
      <c r="G879" s="5">
        <v>29.25</v>
      </c>
      <c r="H879" s="2"/>
    </row>
    <row r="880" spans="1:8">
      <c r="A880" s="1">
        <f t="shared" si="208"/>
        <v>3011</v>
      </c>
      <c r="B880" s="1">
        <v>0</v>
      </c>
      <c r="C880" s="1">
        <v>6</v>
      </c>
      <c r="D880" s="2">
        <v>11</v>
      </c>
      <c r="E880" s="5">
        <v>24.96</v>
      </c>
      <c r="F880" s="5">
        <v>20.2</v>
      </c>
      <c r="G880" s="5">
        <v>5.33</v>
      </c>
      <c r="H880" s="2"/>
    </row>
    <row r="881" spans="1:8">
      <c r="A881" s="1">
        <f t="shared" si="208"/>
        <v>3012</v>
      </c>
      <c r="B881" s="1">
        <v>0</v>
      </c>
      <c r="C881" s="1">
        <v>6</v>
      </c>
      <c r="D881" s="2">
        <v>12</v>
      </c>
      <c r="E881" s="5">
        <v>4.08</v>
      </c>
      <c r="F881" s="5">
        <v>0.18</v>
      </c>
      <c r="G881" s="5">
        <v>4.7300000000000004</v>
      </c>
      <c r="H881" s="2"/>
    </row>
    <row r="882" spans="1:8">
      <c r="A882" s="1">
        <f t="shared" si="208"/>
        <v>3013</v>
      </c>
      <c r="B882" s="1">
        <v>0</v>
      </c>
      <c r="C882" s="1">
        <v>6</v>
      </c>
      <c r="D882" s="2">
        <v>13</v>
      </c>
      <c r="E882" s="5">
        <v>19.649999999999999</v>
      </c>
      <c r="F882" s="5">
        <v>25.2</v>
      </c>
      <c r="G882" s="5">
        <v>6.65</v>
      </c>
      <c r="H882" s="2"/>
    </row>
    <row r="883" spans="1:8">
      <c r="A883" s="1">
        <f t="shared" si="208"/>
        <v>3485</v>
      </c>
      <c r="B883" s="1">
        <v>0</v>
      </c>
      <c r="C883" s="1">
        <v>-7</v>
      </c>
      <c r="D883" s="2">
        <v>15</v>
      </c>
      <c r="E883" s="5">
        <v>1.51</v>
      </c>
      <c r="F883" s="5">
        <v>-4.6500000000000004</v>
      </c>
      <c r="G883" s="5">
        <v>4.76</v>
      </c>
      <c r="H883" s="2"/>
    </row>
    <row r="884" spans="1:8">
      <c r="A884" s="1">
        <f t="shared" si="208"/>
        <v>3486</v>
      </c>
      <c r="B884" s="1">
        <v>0</v>
      </c>
      <c r="C884" s="1">
        <v>-7</v>
      </c>
      <c r="D884" s="2">
        <v>14</v>
      </c>
      <c r="E884" s="5">
        <v>3.44</v>
      </c>
      <c r="F884" s="5">
        <v>2.09</v>
      </c>
      <c r="G884" s="5">
        <v>4.9000000000000004</v>
      </c>
      <c r="H884" s="2"/>
    </row>
    <row r="885" spans="1:8">
      <c r="A885" s="1">
        <f t="shared" si="208"/>
        <v>3487</v>
      </c>
      <c r="B885" s="1">
        <v>0</v>
      </c>
      <c r="C885" s="1">
        <v>-7</v>
      </c>
      <c r="D885" s="2">
        <v>13</v>
      </c>
      <c r="E885" s="5">
        <v>53.24</v>
      </c>
      <c r="F885" s="5">
        <v>71.459999999999994</v>
      </c>
      <c r="G885" s="5">
        <v>8.07</v>
      </c>
      <c r="H885" s="2"/>
    </row>
    <row r="886" spans="1:8">
      <c r="A886" s="1">
        <f t="shared" si="208"/>
        <v>3488</v>
      </c>
      <c r="B886" s="1">
        <v>0</v>
      </c>
      <c r="C886" s="1">
        <v>-7</v>
      </c>
      <c r="D886" s="2">
        <v>12</v>
      </c>
      <c r="E886" s="5">
        <v>1.47</v>
      </c>
      <c r="F886" s="5">
        <v>4.33</v>
      </c>
      <c r="G886" s="5">
        <v>4.38</v>
      </c>
      <c r="H886" s="2"/>
    </row>
    <row r="887" spans="1:8">
      <c r="A887" s="1">
        <f t="shared" si="208"/>
        <v>3489</v>
      </c>
      <c r="B887" s="1">
        <v>0</v>
      </c>
      <c r="C887" s="1">
        <v>-7</v>
      </c>
      <c r="D887" s="2">
        <v>11</v>
      </c>
      <c r="E887" s="5">
        <v>89.88</v>
      </c>
      <c r="F887" s="5">
        <v>96.15</v>
      </c>
      <c r="G887" s="5">
        <v>7.78</v>
      </c>
      <c r="H887" s="2"/>
    </row>
    <row r="888" spans="1:8">
      <c r="A888" s="1">
        <f t="shared" si="208"/>
        <v>3490</v>
      </c>
      <c r="B888" s="1">
        <v>0</v>
      </c>
      <c r="C888" s="1">
        <v>-7</v>
      </c>
      <c r="D888" s="2">
        <v>10</v>
      </c>
      <c r="E888" s="5">
        <v>33.049999999999997</v>
      </c>
      <c r="F888" s="5">
        <v>33.67</v>
      </c>
      <c r="G888" s="5">
        <v>6.32</v>
      </c>
      <c r="H888" s="2"/>
    </row>
    <row r="889" spans="1:8">
      <c r="A889" s="1">
        <f t="shared" si="208"/>
        <v>3491</v>
      </c>
      <c r="B889" s="1">
        <v>0</v>
      </c>
      <c r="C889" s="1">
        <v>-7</v>
      </c>
      <c r="D889" s="2">
        <v>9</v>
      </c>
      <c r="E889" s="5">
        <v>227.19</v>
      </c>
      <c r="F889" s="5">
        <v>229.9</v>
      </c>
      <c r="G889" s="5">
        <v>7.68</v>
      </c>
      <c r="H889" s="2"/>
    </row>
    <row r="890" spans="1:8">
      <c r="A890" s="1">
        <f t="shared" si="208"/>
        <v>3492</v>
      </c>
      <c r="B890" s="1">
        <v>0</v>
      </c>
      <c r="C890" s="1">
        <v>-7</v>
      </c>
      <c r="D890" s="2">
        <v>8</v>
      </c>
      <c r="E890" s="5">
        <v>7.41</v>
      </c>
      <c r="F890" s="5">
        <v>4.6399999999999997</v>
      </c>
      <c r="G890" s="5">
        <v>3.8</v>
      </c>
      <c r="H890" s="2"/>
    </row>
    <row r="891" spans="1:8">
      <c r="A891" s="1">
        <f t="shared" si="208"/>
        <v>3493</v>
      </c>
      <c r="B891" s="1">
        <v>0</v>
      </c>
      <c r="C891" s="1">
        <v>-7</v>
      </c>
      <c r="D891" s="2">
        <v>7</v>
      </c>
      <c r="E891" s="5">
        <v>319.87</v>
      </c>
      <c r="F891" s="5">
        <v>324.08999999999997</v>
      </c>
      <c r="G891" s="5">
        <v>9.27</v>
      </c>
      <c r="H891" s="2"/>
    </row>
    <row r="892" spans="1:8">
      <c r="A892" s="1">
        <f t="shared" si="208"/>
        <v>3494</v>
      </c>
      <c r="B892" s="1">
        <v>0</v>
      </c>
      <c r="C892" s="1">
        <v>-7</v>
      </c>
      <c r="D892" s="2">
        <v>6</v>
      </c>
      <c r="E892" s="5">
        <v>46.33</v>
      </c>
      <c r="F892" s="5">
        <v>46.92</v>
      </c>
      <c r="G892" s="5">
        <v>7.74</v>
      </c>
      <c r="H892" s="2"/>
    </row>
    <row r="893" spans="1:8">
      <c r="A893" s="1">
        <f t="shared" si="208"/>
        <v>3495</v>
      </c>
      <c r="B893" s="1">
        <v>0</v>
      </c>
      <c r="C893" s="1">
        <v>-7</v>
      </c>
      <c r="D893" s="2">
        <v>5</v>
      </c>
      <c r="E893" s="5">
        <v>83.02</v>
      </c>
      <c r="F893" s="5">
        <v>87.98</v>
      </c>
      <c r="G893" s="5">
        <v>4.34</v>
      </c>
      <c r="H893" s="2"/>
    </row>
    <row r="894" spans="1:8">
      <c r="A894" s="1">
        <f t="shared" si="208"/>
        <v>3496</v>
      </c>
      <c r="B894" s="1">
        <v>0</v>
      </c>
      <c r="C894" s="1">
        <v>-7</v>
      </c>
      <c r="D894" s="2">
        <v>4</v>
      </c>
      <c r="E894" s="5">
        <v>176.74</v>
      </c>
      <c r="F894" s="5">
        <v>194</v>
      </c>
      <c r="G894" s="5">
        <v>6.42</v>
      </c>
      <c r="H894" s="2"/>
    </row>
    <row r="895" spans="1:8">
      <c r="A895" s="1">
        <f t="shared" si="208"/>
        <v>3497</v>
      </c>
      <c r="B895" s="1">
        <v>0</v>
      </c>
      <c r="C895" s="1">
        <v>-7</v>
      </c>
      <c r="D895" s="2">
        <v>3</v>
      </c>
      <c r="E895" s="5">
        <v>252.53</v>
      </c>
      <c r="F895" s="5">
        <v>256.25</v>
      </c>
      <c r="G895" s="5">
        <v>11.95</v>
      </c>
      <c r="H895" s="2"/>
    </row>
    <row r="896" spans="1:8">
      <c r="A896" s="1">
        <f t="shared" si="208"/>
        <v>3498</v>
      </c>
      <c r="B896" s="1">
        <v>0</v>
      </c>
      <c r="C896" s="1">
        <v>-7</v>
      </c>
      <c r="D896" s="2">
        <v>2</v>
      </c>
      <c r="E896" s="5">
        <v>9.35</v>
      </c>
      <c r="F896" s="5">
        <v>12.86</v>
      </c>
      <c r="G896" s="5">
        <v>3.74</v>
      </c>
      <c r="H896" s="2"/>
    </row>
    <row r="897" spans="1:8">
      <c r="A897" s="1">
        <f t="shared" si="208"/>
        <v>3499</v>
      </c>
      <c r="B897" s="1">
        <v>0</v>
      </c>
      <c r="C897" s="1">
        <v>-7</v>
      </c>
      <c r="D897" s="2">
        <v>1</v>
      </c>
      <c r="E897" s="5">
        <v>269.79000000000002</v>
      </c>
      <c r="F897" s="5">
        <v>264.16000000000003</v>
      </c>
      <c r="G897" s="5">
        <v>12.07</v>
      </c>
      <c r="H897" s="2"/>
    </row>
    <row r="898" spans="1:8">
      <c r="A898" s="1">
        <f t="shared" si="208"/>
        <v>3511</v>
      </c>
      <c r="B898" s="1">
        <v>0</v>
      </c>
      <c r="C898" s="1">
        <v>7</v>
      </c>
      <c r="D898" s="2">
        <v>11</v>
      </c>
      <c r="E898" s="5">
        <v>2.61</v>
      </c>
      <c r="F898" s="5">
        <v>5.99</v>
      </c>
      <c r="G898" s="5">
        <v>4.9400000000000004</v>
      </c>
      <c r="H898" s="2"/>
    </row>
    <row r="899" spans="1:8">
      <c r="A899" s="1">
        <f t="shared" si="208"/>
        <v>3987</v>
      </c>
      <c r="B899" s="1">
        <v>0</v>
      </c>
      <c r="C899" s="1">
        <v>-8</v>
      </c>
      <c r="D899" s="2">
        <v>13</v>
      </c>
      <c r="E899" s="5">
        <v>6.02</v>
      </c>
      <c r="F899" s="5">
        <v>6.89</v>
      </c>
      <c r="G899" s="5">
        <v>5.05</v>
      </c>
      <c r="H899" s="2"/>
    </row>
    <row r="900" spans="1:8">
      <c r="A900" s="1">
        <f t="shared" si="208"/>
        <v>3988</v>
      </c>
      <c r="B900" s="1">
        <v>0</v>
      </c>
      <c r="C900" s="1">
        <v>-8</v>
      </c>
      <c r="D900" s="2">
        <v>12</v>
      </c>
      <c r="E900" s="5">
        <v>11.88</v>
      </c>
      <c r="F900" s="5">
        <v>12.26</v>
      </c>
      <c r="G900" s="5">
        <v>5.3</v>
      </c>
      <c r="H900" s="2"/>
    </row>
    <row r="901" spans="1:8">
      <c r="A901" s="1">
        <f t="shared" si="208"/>
        <v>3989</v>
      </c>
      <c r="B901" s="1">
        <v>0</v>
      </c>
      <c r="C901" s="1">
        <v>-8</v>
      </c>
      <c r="D901" s="2">
        <v>11</v>
      </c>
      <c r="E901" s="5">
        <v>45.64</v>
      </c>
      <c r="F901" s="5">
        <v>52.4</v>
      </c>
      <c r="G901" s="5">
        <v>6.88</v>
      </c>
      <c r="H901" s="2"/>
    </row>
    <row r="902" spans="1:8">
      <c r="A902" s="1">
        <f t="shared" si="208"/>
        <v>3990</v>
      </c>
      <c r="B902" s="1">
        <v>0</v>
      </c>
      <c r="C902" s="1">
        <v>-8</v>
      </c>
      <c r="D902" s="2">
        <v>10</v>
      </c>
      <c r="E902" s="5">
        <v>9.15</v>
      </c>
      <c r="F902" s="5">
        <v>5.59</v>
      </c>
      <c r="G902" s="5">
        <v>3.04</v>
      </c>
      <c r="H902" s="2"/>
    </row>
    <row r="903" spans="1:8">
      <c r="A903" s="1">
        <f t="shared" si="208"/>
        <v>3991</v>
      </c>
      <c r="B903" s="1">
        <v>0</v>
      </c>
      <c r="C903" s="1">
        <v>-8</v>
      </c>
      <c r="D903" s="2">
        <v>9</v>
      </c>
      <c r="E903" s="5">
        <v>0.42</v>
      </c>
      <c r="F903" s="5">
        <v>2.44</v>
      </c>
      <c r="G903" s="5">
        <v>2.72</v>
      </c>
      <c r="H903" s="2"/>
    </row>
    <row r="904" spans="1:8">
      <c r="A904" s="1">
        <f t="shared" si="208"/>
        <v>3992</v>
      </c>
      <c r="B904" s="1">
        <v>0</v>
      </c>
      <c r="C904" s="1">
        <v>-8</v>
      </c>
      <c r="D904" s="2">
        <v>8</v>
      </c>
      <c r="E904" s="5">
        <v>52.41</v>
      </c>
      <c r="F904" s="5">
        <v>58.19</v>
      </c>
      <c r="G904" s="5">
        <v>4.3899999999999997</v>
      </c>
      <c r="H904" s="2"/>
    </row>
    <row r="905" spans="1:8">
      <c r="A905" s="1">
        <f t="shared" si="208"/>
        <v>3993</v>
      </c>
      <c r="B905" s="1">
        <v>0</v>
      </c>
      <c r="C905" s="1">
        <v>-8</v>
      </c>
      <c r="D905" s="2">
        <v>7</v>
      </c>
      <c r="E905" s="5">
        <v>93.23</v>
      </c>
      <c r="F905" s="5">
        <v>89.52</v>
      </c>
      <c r="G905" s="5">
        <v>10.39</v>
      </c>
      <c r="H905" s="2"/>
    </row>
    <row r="906" spans="1:8">
      <c r="A906" s="1">
        <f t="shared" si="208"/>
        <v>3994</v>
      </c>
      <c r="B906" s="1">
        <v>0</v>
      </c>
      <c r="C906" s="1">
        <v>-8</v>
      </c>
      <c r="D906" s="2">
        <v>6</v>
      </c>
      <c r="E906" s="5">
        <v>15.45</v>
      </c>
      <c r="F906" s="5">
        <v>12.85</v>
      </c>
      <c r="G906" s="5">
        <v>4.5999999999999996</v>
      </c>
      <c r="H906" s="2"/>
    </row>
    <row r="907" spans="1:8">
      <c r="A907" s="1">
        <f t="shared" si="208"/>
        <v>3995</v>
      </c>
      <c r="B907" s="1">
        <v>0</v>
      </c>
      <c r="C907" s="1">
        <v>-8</v>
      </c>
      <c r="D907" s="2">
        <v>5</v>
      </c>
      <c r="E907" s="5">
        <v>52.76</v>
      </c>
      <c r="F907" s="5">
        <v>54.22</v>
      </c>
      <c r="G907" s="5">
        <v>6.43</v>
      </c>
      <c r="H907" s="2"/>
    </row>
    <row r="908" spans="1:8">
      <c r="A908" s="1">
        <f t="shared" si="208"/>
        <v>3996</v>
      </c>
      <c r="B908" s="1">
        <v>0</v>
      </c>
      <c r="C908" s="1">
        <v>-8</v>
      </c>
      <c r="D908" s="2">
        <v>4</v>
      </c>
      <c r="E908" s="5">
        <v>72.95</v>
      </c>
      <c r="F908" s="5">
        <v>62.71</v>
      </c>
      <c r="G908" s="5">
        <v>6.64</v>
      </c>
      <c r="H908" s="2"/>
    </row>
    <row r="909" spans="1:8">
      <c r="A909" s="1">
        <f t="shared" si="208"/>
        <v>3997</v>
      </c>
      <c r="B909" s="1">
        <v>0</v>
      </c>
      <c r="C909" s="1">
        <v>-8</v>
      </c>
      <c r="D909" s="2">
        <v>3</v>
      </c>
      <c r="E909" s="5">
        <v>27.99</v>
      </c>
      <c r="F909" s="5">
        <v>27.71</v>
      </c>
      <c r="G909" s="5">
        <v>5.6</v>
      </c>
      <c r="H909" s="2"/>
    </row>
    <row r="910" spans="1:8">
      <c r="A910" s="1">
        <f t="shared" si="208"/>
        <v>3998</v>
      </c>
      <c r="B910" s="1">
        <v>0</v>
      </c>
      <c r="C910" s="1">
        <v>-8</v>
      </c>
      <c r="D910" s="2">
        <v>2</v>
      </c>
      <c r="E910" s="5">
        <v>31.48</v>
      </c>
      <c r="F910" s="5">
        <v>26.96</v>
      </c>
      <c r="G910" s="5">
        <v>5.26</v>
      </c>
      <c r="H910" s="2"/>
    </row>
    <row r="911" spans="1:8">
      <c r="A911" s="1">
        <f t="shared" si="208"/>
        <v>3999</v>
      </c>
      <c r="B911" s="1">
        <v>0</v>
      </c>
      <c r="C911" s="1">
        <v>-8</v>
      </c>
      <c r="D911" s="2">
        <v>1</v>
      </c>
      <c r="E911" s="5">
        <v>28.51</v>
      </c>
      <c r="F911" s="5">
        <v>34.19</v>
      </c>
      <c r="G911" s="5">
        <v>5.84</v>
      </c>
      <c r="H911" s="2"/>
    </row>
    <row r="912" spans="1:8">
      <c r="A912" s="1">
        <f t="shared" si="208"/>
        <v>4000</v>
      </c>
      <c r="B912" s="1">
        <v>0</v>
      </c>
      <c r="C912" s="1">
        <v>-8</v>
      </c>
      <c r="D912" s="2">
        <v>0</v>
      </c>
      <c r="E912" s="5">
        <v>6.66</v>
      </c>
      <c r="F912" s="5">
        <v>5.84</v>
      </c>
      <c r="G912" s="5">
        <v>3.92</v>
      </c>
      <c r="H912" s="2"/>
    </row>
    <row r="913" spans="1:8">
      <c r="A913" s="1">
        <f t="shared" si="208"/>
        <v>4001</v>
      </c>
      <c r="B913" s="1">
        <v>0</v>
      </c>
      <c r="C913" s="1">
        <v>-8</v>
      </c>
      <c r="D913" s="2">
        <v>-1</v>
      </c>
      <c r="E913" s="5">
        <v>88.65</v>
      </c>
      <c r="F913" s="5">
        <v>85.83</v>
      </c>
      <c r="G913" s="5">
        <v>7.02</v>
      </c>
      <c r="H913" s="2"/>
    </row>
    <row r="914" spans="1:8">
      <c r="A914" s="1">
        <f t="shared" si="208"/>
        <v>4002</v>
      </c>
      <c r="B914" s="1">
        <v>0</v>
      </c>
      <c r="C914" s="1">
        <v>-8</v>
      </c>
      <c r="D914" s="2">
        <v>-2</v>
      </c>
      <c r="E914" s="5">
        <v>63.49</v>
      </c>
      <c r="F914" s="5">
        <v>65.319999999999993</v>
      </c>
      <c r="G914" s="5">
        <v>6.8</v>
      </c>
      <c r="H914" s="2"/>
    </row>
    <row r="915" spans="1:8">
      <c r="A915" s="1">
        <f t="shared" si="208"/>
        <v>4489</v>
      </c>
      <c r="B915" s="1">
        <v>0</v>
      </c>
      <c r="C915" s="1">
        <v>-9</v>
      </c>
      <c r="D915" s="2">
        <v>11</v>
      </c>
      <c r="E915" s="5">
        <v>3.56</v>
      </c>
      <c r="F915" s="5">
        <v>2.76</v>
      </c>
      <c r="G915" s="5">
        <v>4.71</v>
      </c>
      <c r="H915" s="2"/>
    </row>
    <row r="916" spans="1:8">
      <c r="A916" s="1">
        <f t="shared" si="208"/>
        <v>4490</v>
      </c>
      <c r="B916" s="1">
        <v>0</v>
      </c>
      <c r="C916" s="1">
        <v>-9</v>
      </c>
      <c r="D916" s="2">
        <v>10</v>
      </c>
      <c r="E916" s="5">
        <v>6.78</v>
      </c>
      <c r="F916" s="5">
        <v>5</v>
      </c>
      <c r="G916" s="5">
        <v>4.07</v>
      </c>
      <c r="H916" s="2"/>
    </row>
    <row r="917" spans="1:8">
      <c r="A917" s="1">
        <f t="shared" si="208"/>
        <v>4491</v>
      </c>
      <c r="B917" s="1">
        <v>0</v>
      </c>
      <c r="C917" s="1">
        <v>-9</v>
      </c>
      <c r="D917" s="2">
        <v>9</v>
      </c>
      <c r="E917" s="5">
        <v>18.239999999999998</v>
      </c>
      <c r="F917" s="5">
        <v>10.99</v>
      </c>
      <c r="G917" s="5">
        <v>4.84</v>
      </c>
      <c r="H917" s="2"/>
    </row>
    <row r="918" spans="1:8">
      <c r="A918" s="1">
        <f t="shared" si="208"/>
        <v>4492</v>
      </c>
      <c r="B918" s="1">
        <v>0</v>
      </c>
      <c r="C918" s="1">
        <v>-9</v>
      </c>
      <c r="D918" s="2">
        <v>8</v>
      </c>
      <c r="E918" s="5">
        <v>14.63</v>
      </c>
      <c r="F918" s="5">
        <v>9.5500000000000007</v>
      </c>
      <c r="G918" s="5">
        <v>5.13</v>
      </c>
      <c r="H918" s="2"/>
    </row>
    <row r="919" spans="1:8">
      <c r="A919" s="1">
        <f t="shared" si="208"/>
        <v>4493</v>
      </c>
      <c r="B919" s="1">
        <v>0</v>
      </c>
      <c r="C919" s="1">
        <v>-9</v>
      </c>
      <c r="D919" s="2">
        <v>7</v>
      </c>
      <c r="E919" s="5">
        <v>11.15</v>
      </c>
      <c r="F919" s="5">
        <v>5.56</v>
      </c>
      <c r="G919" s="5">
        <v>4.5199999999999996</v>
      </c>
      <c r="H919" s="2"/>
    </row>
    <row r="920" spans="1:8">
      <c r="A920" s="1">
        <f t="shared" si="208"/>
        <v>4494</v>
      </c>
      <c r="B920" s="1">
        <v>0</v>
      </c>
      <c r="C920" s="1">
        <v>-9</v>
      </c>
      <c r="D920" s="2">
        <v>6</v>
      </c>
      <c r="E920" s="5">
        <v>33.700000000000003</v>
      </c>
      <c r="F920" s="5">
        <v>27.38</v>
      </c>
      <c r="G920" s="5">
        <v>5.73</v>
      </c>
      <c r="H920" s="2"/>
    </row>
    <row r="921" spans="1:8">
      <c r="A921" s="1">
        <f t="shared" si="208"/>
        <v>4495</v>
      </c>
      <c r="B921" s="1">
        <v>0</v>
      </c>
      <c r="C921" s="1">
        <v>-9</v>
      </c>
      <c r="D921" s="2">
        <v>5</v>
      </c>
      <c r="E921" s="5">
        <v>42.06</v>
      </c>
      <c r="F921" s="5">
        <v>50.37</v>
      </c>
      <c r="G921" s="5">
        <v>7.21</v>
      </c>
      <c r="H921" s="2"/>
    </row>
    <row r="922" spans="1:8">
      <c r="A922" s="1">
        <f t="shared" si="208"/>
        <v>4496</v>
      </c>
      <c r="B922" s="1">
        <v>0</v>
      </c>
      <c r="C922" s="1">
        <v>-9</v>
      </c>
      <c r="D922" s="2">
        <v>4</v>
      </c>
      <c r="E922" s="5">
        <v>1.1499999999999999</v>
      </c>
      <c r="F922" s="5">
        <v>3.92</v>
      </c>
      <c r="G922" s="5">
        <v>4.5999999999999996</v>
      </c>
      <c r="H922" s="2"/>
    </row>
    <row r="923" spans="1:8">
      <c r="A923" s="1">
        <f t="shared" si="208"/>
        <v>4497</v>
      </c>
      <c r="B923" s="1">
        <v>0</v>
      </c>
      <c r="C923" s="1">
        <v>-9</v>
      </c>
      <c r="D923" s="2">
        <v>3</v>
      </c>
      <c r="E923" s="5">
        <v>91.93</v>
      </c>
      <c r="F923" s="5">
        <v>85.93</v>
      </c>
      <c r="G923" s="5">
        <v>8.24</v>
      </c>
      <c r="H923" s="2"/>
    </row>
    <row r="924" spans="1:8">
      <c r="A924" s="1">
        <f t="shared" si="208"/>
        <v>4498</v>
      </c>
      <c r="B924" s="1">
        <v>0</v>
      </c>
      <c r="C924" s="1">
        <v>-9</v>
      </c>
      <c r="D924" s="2">
        <v>2</v>
      </c>
      <c r="E924" s="5">
        <v>124.79</v>
      </c>
      <c r="F924" s="5">
        <v>115.91</v>
      </c>
      <c r="G924" s="5">
        <v>8.99</v>
      </c>
      <c r="H924" s="2"/>
    </row>
    <row r="925" spans="1:8">
      <c r="A925" s="1">
        <f t="shared" si="208"/>
        <v>4499</v>
      </c>
      <c r="B925" s="1">
        <v>0</v>
      </c>
      <c r="C925" s="1">
        <v>-9</v>
      </c>
      <c r="D925" s="2">
        <v>1</v>
      </c>
      <c r="E925" s="5">
        <v>3.57</v>
      </c>
      <c r="F925" s="5">
        <v>4.4000000000000004</v>
      </c>
      <c r="G925" s="5">
        <v>4.28</v>
      </c>
      <c r="H925" s="2"/>
    </row>
    <row r="926" spans="1:8">
      <c r="A926" s="1">
        <f t="shared" si="208"/>
        <v>4500</v>
      </c>
      <c r="B926" s="1">
        <v>0</v>
      </c>
      <c r="C926" s="1">
        <v>-9</v>
      </c>
      <c r="D926" s="2">
        <v>0</v>
      </c>
      <c r="E926" s="5">
        <v>21.94</v>
      </c>
      <c r="F926" s="5">
        <v>23.76</v>
      </c>
      <c r="G926" s="5">
        <v>5.98</v>
      </c>
      <c r="H926" s="2"/>
    </row>
    <row r="927" spans="1:8">
      <c r="A927" s="1">
        <f t="shared" si="208"/>
        <v>4501</v>
      </c>
      <c r="B927" s="1">
        <v>0</v>
      </c>
      <c r="C927" s="1">
        <v>-9</v>
      </c>
      <c r="D927" s="2">
        <v>-1</v>
      </c>
      <c r="E927" s="5">
        <v>30.9</v>
      </c>
      <c r="F927" s="5">
        <v>27.04</v>
      </c>
      <c r="G927" s="5">
        <v>6.2</v>
      </c>
      <c r="H927" s="2"/>
    </row>
    <row r="928" spans="1:8">
      <c r="A928" s="1">
        <f t="shared" si="208"/>
        <v>4502</v>
      </c>
      <c r="B928" s="1">
        <v>0</v>
      </c>
      <c r="C928" s="1">
        <v>-9</v>
      </c>
      <c r="D928" s="2">
        <v>-2</v>
      </c>
      <c r="E928" s="5">
        <v>5.54</v>
      </c>
      <c r="F928" s="5">
        <v>6.98</v>
      </c>
      <c r="G928" s="5">
        <v>4.99</v>
      </c>
      <c r="H928" s="2"/>
    </row>
    <row r="929" spans="1:8">
      <c r="A929" s="1">
        <f t="shared" si="208"/>
        <v>4503</v>
      </c>
      <c r="B929" s="1">
        <v>0</v>
      </c>
      <c r="C929" s="1">
        <v>-9</v>
      </c>
      <c r="D929" s="2">
        <v>-3</v>
      </c>
      <c r="E929" s="5">
        <v>14.47</v>
      </c>
      <c r="F929" s="5">
        <v>16.649999999999999</v>
      </c>
      <c r="G929" s="5">
        <v>5.54</v>
      </c>
      <c r="H929" s="2"/>
    </row>
    <row r="930" spans="1:8">
      <c r="A930" s="1">
        <f t="shared" si="208"/>
        <v>4504</v>
      </c>
      <c r="B930" s="1">
        <v>0</v>
      </c>
      <c r="C930" s="1">
        <v>-9</v>
      </c>
      <c r="D930" s="2">
        <v>-4</v>
      </c>
      <c r="E930" s="5">
        <v>21.05</v>
      </c>
      <c r="F930" s="5">
        <v>20.7</v>
      </c>
      <c r="G930" s="5">
        <v>5.64</v>
      </c>
      <c r="H930" s="2"/>
    </row>
    <row r="931" spans="1:8">
      <c r="A931" s="1">
        <f t="shared" si="208"/>
        <v>4505</v>
      </c>
      <c r="B931" s="1">
        <v>0</v>
      </c>
      <c r="C931" s="1">
        <v>-9</v>
      </c>
      <c r="D931" s="2">
        <v>-5</v>
      </c>
      <c r="E931" s="5">
        <v>8.3000000000000007</v>
      </c>
      <c r="F931" s="5">
        <v>3.84</v>
      </c>
      <c r="G931" s="5">
        <v>5.15</v>
      </c>
      <c r="H931" s="2"/>
    </row>
    <row r="932" spans="1:8">
      <c r="A932" s="1">
        <f t="shared" si="208"/>
        <v>4994</v>
      </c>
      <c r="B932" s="1">
        <v>0</v>
      </c>
      <c r="C932" s="1">
        <v>-10</v>
      </c>
      <c r="D932" s="2">
        <v>6</v>
      </c>
      <c r="E932" s="5">
        <v>21.92</v>
      </c>
      <c r="F932" s="5">
        <v>24.97</v>
      </c>
      <c r="G932" s="5">
        <v>6.55</v>
      </c>
      <c r="H932" s="2"/>
    </row>
    <row r="933" spans="1:8">
      <c r="A933" s="1">
        <f t="shared" ref="A933:A996" si="209">ABS(10000*B933+500*C933+D933)</f>
        <v>4995</v>
      </c>
      <c r="B933" s="1">
        <v>0</v>
      </c>
      <c r="C933" s="1">
        <v>-10</v>
      </c>
      <c r="D933" s="2">
        <v>5</v>
      </c>
      <c r="E933" s="5">
        <v>1.37</v>
      </c>
      <c r="F933" s="5">
        <v>-0.28000000000000003</v>
      </c>
      <c r="G933" s="5">
        <v>5.63</v>
      </c>
      <c r="H933" s="2"/>
    </row>
    <row r="934" spans="1:8">
      <c r="A934" s="1">
        <f t="shared" si="209"/>
        <v>4996</v>
      </c>
      <c r="B934" s="1">
        <v>0</v>
      </c>
      <c r="C934" s="1">
        <v>-10</v>
      </c>
      <c r="D934" s="2">
        <v>4</v>
      </c>
      <c r="E934" s="5">
        <v>10.23</v>
      </c>
      <c r="F934" s="5">
        <v>6.65</v>
      </c>
      <c r="G934" s="5">
        <v>5.35</v>
      </c>
      <c r="H934" s="2"/>
    </row>
    <row r="935" spans="1:8">
      <c r="A935" s="1">
        <f t="shared" si="209"/>
        <v>4997</v>
      </c>
      <c r="B935" s="1">
        <v>0</v>
      </c>
      <c r="C935" s="1">
        <v>-10</v>
      </c>
      <c r="D935" s="2">
        <v>3</v>
      </c>
      <c r="E935" s="5">
        <v>12.07</v>
      </c>
      <c r="F935" s="5">
        <v>9.27</v>
      </c>
      <c r="G935" s="5">
        <v>5.68</v>
      </c>
      <c r="H935" s="2"/>
    </row>
    <row r="936" spans="1:8">
      <c r="A936" s="1">
        <f t="shared" si="209"/>
        <v>4998</v>
      </c>
      <c r="B936" s="1">
        <v>0</v>
      </c>
      <c r="C936" s="1">
        <v>-10</v>
      </c>
      <c r="D936" s="2">
        <v>2</v>
      </c>
      <c r="E936" s="5">
        <v>4.3099999999999996</v>
      </c>
      <c r="F936" s="5">
        <v>2.87</v>
      </c>
      <c r="G936" s="5">
        <v>5.48</v>
      </c>
      <c r="H936" s="2"/>
    </row>
    <row r="937" spans="1:8">
      <c r="A937" s="1">
        <f t="shared" si="209"/>
        <v>4999</v>
      </c>
      <c r="B937" s="1">
        <v>0</v>
      </c>
      <c r="C937" s="1">
        <v>-10</v>
      </c>
      <c r="D937" s="2">
        <v>1</v>
      </c>
      <c r="E937" s="5">
        <v>5.22</v>
      </c>
      <c r="F937" s="5">
        <v>8.93</v>
      </c>
      <c r="G937" s="5">
        <v>5.48</v>
      </c>
      <c r="H937" s="2"/>
    </row>
    <row r="938" spans="1:8">
      <c r="A938" s="1">
        <f t="shared" si="209"/>
        <v>5000</v>
      </c>
      <c r="B938" s="1">
        <v>0</v>
      </c>
      <c r="C938" s="1">
        <v>-10</v>
      </c>
      <c r="D938" s="2">
        <v>0</v>
      </c>
      <c r="E938" s="5">
        <v>9.99</v>
      </c>
      <c r="F938" s="5">
        <v>10.44</v>
      </c>
      <c r="G938" s="5">
        <v>5.17</v>
      </c>
      <c r="H938" s="2"/>
    </row>
    <row r="939" spans="1:8">
      <c r="A939" s="1">
        <f t="shared" si="209"/>
        <v>5001</v>
      </c>
      <c r="B939" s="1">
        <v>1</v>
      </c>
      <c r="C939" s="1">
        <v>-10</v>
      </c>
      <c r="D939" s="2">
        <v>1</v>
      </c>
      <c r="E939" s="5">
        <v>11.43</v>
      </c>
      <c r="F939" s="5">
        <v>11.02</v>
      </c>
      <c r="G939" s="5">
        <v>6.43</v>
      </c>
      <c r="H939" s="2"/>
    </row>
    <row r="940" spans="1:8">
      <c r="A940" s="1">
        <f t="shared" si="209"/>
        <v>5002</v>
      </c>
      <c r="B940" s="1">
        <v>1</v>
      </c>
      <c r="C940" s="1">
        <v>-10</v>
      </c>
      <c r="D940" s="2">
        <v>2</v>
      </c>
      <c r="E940" s="5">
        <v>9.42</v>
      </c>
      <c r="F940" s="5">
        <v>17.14</v>
      </c>
      <c r="G940" s="5">
        <v>6.49</v>
      </c>
      <c r="H940" s="2"/>
    </row>
    <row r="941" spans="1:8">
      <c r="A941" s="1">
        <f t="shared" si="209"/>
        <v>5003</v>
      </c>
      <c r="B941" s="1">
        <v>1</v>
      </c>
      <c r="C941" s="1">
        <v>-10</v>
      </c>
      <c r="D941" s="2">
        <v>3</v>
      </c>
      <c r="E941" s="5">
        <v>1.1100000000000001</v>
      </c>
      <c r="F941" s="5">
        <v>6.68</v>
      </c>
      <c r="G941" s="5">
        <v>5.58</v>
      </c>
      <c r="H941" s="2"/>
    </row>
    <row r="942" spans="1:8">
      <c r="A942" s="1">
        <f t="shared" si="209"/>
        <v>5004</v>
      </c>
      <c r="B942" s="1">
        <v>1</v>
      </c>
      <c r="C942" s="1">
        <v>-10</v>
      </c>
      <c r="D942" s="2">
        <v>4</v>
      </c>
      <c r="E942" s="5">
        <v>10.47</v>
      </c>
      <c r="F942" s="5">
        <v>7.26</v>
      </c>
      <c r="G942" s="5">
        <v>5.6</v>
      </c>
      <c r="H942" s="2"/>
    </row>
    <row r="943" spans="1:8">
      <c r="A943" s="1">
        <f t="shared" si="209"/>
        <v>5005</v>
      </c>
      <c r="B943" s="1">
        <v>1</v>
      </c>
      <c r="C943" s="1">
        <v>-10</v>
      </c>
      <c r="D943" s="2">
        <v>5</v>
      </c>
      <c r="E943" s="5">
        <v>1.98</v>
      </c>
      <c r="F943" s="5">
        <v>5.55</v>
      </c>
      <c r="G943" s="5">
        <v>5.13</v>
      </c>
      <c r="H943" s="2"/>
    </row>
    <row r="944" spans="1:8">
      <c r="A944" s="1">
        <f t="shared" si="209"/>
        <v>5496</v>
      </c>
      <c r="B944" s="1">
        <v>1</v>
      </c>
      <c r="C944" s="1">
        <v>-9</v>
      </c>
      <c r="D944" s="2">
        <v>-4</v>
      </c>
      <c r="E944" s="5">
        <v>1.73</v>
      </c>
      <c r="F944" s="5">
        <v>2.41</v>
      </c>
      <c r="G944" s="5">
        <v>5.1100000000000003</v>
      </c>
      <c r="H944" s="2"/>
    </row>
    <row r="945" spans="1:8">
      <c r="A945" s="1">
        <f t="shared" si="209"/>
        <v>5497</v>
      </c>
      <c r="B945" s="1">
        <v>1</v>
      </c>
      <c r="C945" s="1">
        <v>-9</v>
      </c>
      <c r="D945" s="2">
        <v>-3</v>
      </c>
      <c r="E945" s="5">
        <v>18.11</v>
      </c>
      <c r="F945" s="5">
        <v>26.01</v>
      </c>
      <c r="G945" s="5">
        <v>6.27</v>
      </c>
      <c r="H945" s="2"/>
    </row>
    <row r="946" spans="1:8">
      <c r="A946" s="1">
        <f t="shared" si="209"/>
        <v>5498</v>
      </c>
      <c r="B946" s="1">
        <v>1</v>
      </c>
      <c r="C946" s="1">
        <v>-9</v>
      </c>
      <c r="D946" s="2">
        <v>-2</v>
      </c>
      <c r="E946" s="5">
        <v>4.33</v>
      </c>
      <c r="F946" s="5">
        <v>-3.66</v>
      </c>
      <c r="G946" s="5">
        <v>4.8600000000000003</v>
      </c>
      <c r="H946" s="2"/>
    </row>
    <row r="947" spans="1:8">
      <c r="A947" s="1">
        <f t="shared" si="209"/>
        <v>5499</v>
      </c>
      <c r="B947" s="1">
        <v>1</v>
      </c>
      <c r="C947" s="1">
        <v>-9</v>
      </c>
      <c r="D947" s="2">
        <v>-1</v>
      </c>
      <c r="E947" s="5">
        <v>8.94</v>
      </c>
      <c r="F947" s="5">
        <v>20.05</v>
      </c>
      <c r="G947" s="5">
        <v>6</v>
      </c>
      <c r="H947" s="2"/>
    </row>
    <row r="948" spans="1:8">
      <c r="A948" s="1">
        <f t="shared" si="209"/>
        <v>5500</v>
      </c>
      <c r="B948" s="1">
        <v>1</v>
      </c>
      <c r="C948" s="1">
        <v>-9</v>
      </c>
      <c r="D948" s="2">
        <v>0</v>
      </c>
      <c r="E948" s="5">
        <v>41.68</v>
      </c>
      <c r="F948" s="5">
        <v>39.33</v>
      </c>
      <c r="G948" s="5">
        <v>6.34</v>
      </c>
      <c r="H948" s="2"/>
    </row>
    <row r="949" spans="1:8">
      <c r="A949" s="1">
        <f t="shared" si="209"/>
        <v>5501</v>
      </c>
      <c r="B949" s="1">
        <v>1</v>
      </c>
      <c r="C949" s="1">
        <v>-9</v>
      </c>
      <c r="D949" s="2">
        <v>1</v>
      </c>
      <c r="E949" s="5">
        <v>19.37</v>
      </c>
      <c r="F949" s="5">
        <v>23.1</v>
      </c>
      <c r="G949" s="5">
        <v>5.51</v>
      </c>
      <c r="H949" s="2"/>
    </row>
    <row r="950" spans="1:8">
      <c r="A950" s="1">
        <f t="shared" si="209"/>
        <v>5502</v>
      </c>
      <c r="B950" s="1">
        <v>1</v>
      </c>
      <c r="C950" s="1">
        <v>-9</v>
      </c>
      <c r="D950" s="2">
        <v>2</v>
      </c>
      <c r="E950" s="5">
        <v>0.13</v>
      </c>
      <c r="F950" s="5">
        <v>-1.99</v>
      </c>
      <c r="G950" s="5">
        <v>3.95</v>
      </c>
      <c r="H950" s="2"/>
    </row>
    <row r="951" spans="1:8">
      <c r="A951" s="1">
        <f t="shared" si="209"/>
        <v>5503</v>
      </c>
      <c r="B951" s="1">
        <v>1</v>
      </c>
      <c r="C951" s="1">
        <v>-9</v>
      </c>
      <c r="D951" s="2">
        <v>3</v>
      </c>
      <c r="E951" s="5">
        <v>48.8</v>
      </c>
      <c r="F951" s="5">
        <v>45.94</v>
      </c>
      <c r="G951" s="5">
        <v>6.77</v>
      </c>
      <c r="H951" s="2"/>
    </row>
    <row r="952" spans="1:8">
      <c r="A952" s="1">
        <f t="shared" si="209"/>
        <v>5504</v>
      </c>
      <c r="B952" s="1">
        <v>1</v>
      </c>
      <c r="C952" s="1">
        <v>-9</v>
      </c>
      <c r="D952" s="2">
        <v>4</v>
      </c>
      <c r="E952" s="5">
        <v>41.59</v>
      </c>
      <c r="F952" s="5">
        <v>48.12</v>
      </c>
      <c r="G952" s="5">
        <v>6.89</v>
      </c>
      <c r="H952" s="2"/>
    </row>
    <row r="953" spans="1:8">
      <c r="A953" s="1">
        <f t="shared" si="209"/>
        <v>5505</v>
      </c>
      <c r="B953" s="1">
        <v>1</v>
      </c>
      <c r="C953" s="1">
        <v>-9</v>
      </c>
      <c r="D953" s="2">
        <v>5</v>
      </c>
      <c r="E953" s="5">
        <v>2.65</v>
      </c>
      <c r="F953" s="5">
        <v>1.1299999999999999</v>
      </c>
      <c r="G953" s="5">
        <v>4.12</v>
      </c>
      <c r="H953" s="2"/>
    </row>
    <row r="954" spans="1:8">
      <c r="A954" s="1">
        <f t="shared" si="209"/>
        <v>5506</v>
      </c>
      <c r="B954" s="1">
        <v>1</v>
      </c>
      <c r="C954" s="1">
        <v>-9</v>
      </c>
      <c r="D954" s="2">
        <v>6</v>
      </c>
      <c r="E954" s="5">
        <v>33.520000000000003</v>
      </c>
      <c r="F954" s="5">
        <v>27.51</v>
      </c>
      <c r="G954" s="5">
        <v>5.74</v>
      </c>
      <c r="H954" s="2"/>
    </row>
    <row r="955" spans="1:8">
      <c r="A955" s="1">
        <f t="shared" si="209"/>
        <v>5507</v>
      </c>
      <c r="B955" s="1">
        <v>1</v>
      </c>
      <c r="C955" s="1">
        <v>-9</v>
      </c>
      <c r="D955" s="2">
        <v>7</v>
      </c>
      <c r="E955" s="5">
        <v>17.25</v>
      </c>
      <c r="F955" s="5">
        <v>7.49</v>
      </c>
      <c r="G955" s="5">
        <v>4.6399999999999997</v>
      </c>
      <c r="H955" s="2"/>
    </row>
    <row r="956" spans="1:8">
      <c r="A956" s="1">
        <f t="shared" si="209"/>
        <v>5508</v>
      </c>
      <c r="B956" s="1">
        <v>1</v>
      </c>
      <c r="C956" s="1">
        <v>-9</v>
      </c>
      <c r="D956" s="2">
        <v>8</v>
      </c>
      <c r="E956" s="5">
        <v>2.72</v>
      </c>
      <c r="F956" s="5">
        <v>-1.0900000000000001</v>
      </c>
      <c r="G956" s="5">
        <v>4.8099999999999996</v>
      </c>
      <c r="H956" s="2"/>
    </row>
    <row r="957" spans="1:8">
      <c r="A957" s="1">
        <f t="shared" si="209"/>
        <v>5509</v>
      </c>
      <c r="B957" s="1">
        <v>1</v>
      </c>
      <c r="C957" s="1">
        <v>-9</v>
      </c>
      <c r="D957" s="2">
        <v>9</v>
      </c>
      <c r="E957" s="5">
        <v>53.32</v>
      </c>
      <c r="F957" s="5">
        <v>53.56</v>
      </c>
      <c r="G957" s="5">
        <v>7.21</v>
      </c>
      <c r="H957" s="2"/>
    </row>
    <row r="958" spans="1:8">
      <c r="A958" s="1">
        <f t="shared" si="209"/>
        <v>6000</v>
      </c>
      <c r="B958" s="1">
        <v>1</v>
      </c>
      <c r="C958" s="1">
        <v>-8</v>
      </c>
      <c r="D958" s="2">
        <v>0</v>
      </c>
      <c r="E958" s="5">
        <v>17.739999999999998</v>
      </c>
      <c r="F958" s="5">
        <v>16.489999999999998</v>
      </c>
      <c r="G958" s="5">
        <v>4.33</v>
      </c>
      <c r="H958" s="2"/>
    </row>
    <row r="959" spans="1:8">
      <c r="A959" s="1">
        <f t="shared" si="209"/>
        <v>6001</v>
      </c>
      <c r="B959" s="1">
        <v>1</v>
      </c>
      <c r="C959" s="1">
        <v>-8</v>
      </c>
      <c r="D959" s="2">
        <v>1</v>
      </c>
      <c r="E959" s="5">
        <v>22.08</v>
      </c>
      <c r="F959" s="5">
        <v>19.899999999999999</v>
      </c>
      <c r="G959" s="5">
        <v>4.78</v>
      </c>
      <c r="H959" s="2"/>
    </row>
    <row r="960" spans="1:8">
      <c r="A960" s="1">
        <f t="shared" si="209"/>
        <v>6002</v>
      </c>
      <c r="B960" s="1">
        <v>1</v>
      </c>
      <c r="C960" s="1">
        <v>-8</v>
      </c>
      <c r="D960" s="2">
        <v>2</v>
      </c>
      <c r="E960" s="5">
        <v>158.72</v>
      </c>
      <c r="F960" s="5">
        <v>160.27000000000001</v>
      </c>
      <c r="G960" s="5">
        <v>9.68</v>
      </c>
      <c r="H960" s="2"/>
    </row>
    <row r="961" spans="1:8">
      <c r="A961" s="1">
        <f t="shared" si="209"/>
        <v>6003</v>
      </c>
      <c r="B961" s="1">
        <v>1</v>
      </c>
      <c r="C961" s="1">
        <v>-8</v>
      </c>
      <c r="D961" s="2">
        <v>3</v>
      </c>
      <c r="E961" s="5">
        <v>83.22</v>
      </c>
      <c r="F961" s="5">
        <v>77.83</v>
      </c>
      <c r="G961" s="5">
        <v>7.08</v>
      </c>
      <c r="H961" s="2"/>
    </row>
    <row r="962" spans="1:8">
      <c r="A962" s="1">
        <f t="shared" si="209"/>
        <v>6004</v>
      </c>
      <c r="B962" s="1">
        <v>1</v>
      </c>
      <c r="C962" s="1">
        <v>-8</v>
      </c>
      <c r="D962" s="2">
        <v>4</v>
      </c>
      <c r="E962" s="5">
        <v>75.64</v>
      </c>
      <c r="F962" s="5">
        <v>71.290000000000006</v>
      </c>
      <c r="G962" s="5">
        <v>6.66</v>
      </c>
      <c r="H962" s="2"/>
    </row>
    <row r="963" spans="1:8">
      <c r="A963" s="1">
        <f t="shared" si="209"/>
        <v>6005</v>
      </c>
      <c r="B963" s="1">
        <v>1</v>
      </c>
      <c r="C963" s="1">
        <v>-8</v>
      </c>
      <c r="D963" s="2">
        <v>5</v>
      </c>
      <c r="E963" s="5">
        <v>52.38</v>
      </c>
      <c r="F963" s="5">
        <v>55.57</v>
      </c>
      <c r="G963" s="5">
        <v>5.73</v>
      </c>
      <c r="H963" s="2"/>
    </row>
    <row r="964" spans="1:8">
      <c r="A964" s="1">
        <f t="shared" si="209"/>
        <v>6006</v>
      </c>
      <c r="B964" s="1">
        <v>1</v>
      </c>
      <c r="C964" s="1">
        <v>-8</v>
      </c>
      <c r="D964" s="2">
        <v>6</v>
      </c>
      <c r="E964" s="5">
        <v>49.34</v>
      </c>
      <c r="F964" s="5">
        <v>41.61</v>
      </c>
      <c r="G964" s="5">
        <v>5.73</v>
      </c>
      <c r="H964" s="2"/>
    </row>
    <row r="965" spans="1:8">
      <c r="A965" s="1">
        <f t="shared" si="209"/>
        <v>6007</v>
      </c>
      <c r="B965" s="1">
        <v>1</v>
      </c>
      <c r="C965" s="1">
        <v>-8</v>
      </c>
      <c r="D965" s="2">
        <v>7</v>
      </c>
      <c r="E965" s="5">
        <v>7.7</v>
      </c>
      <c r="F965" s="5">
        <v>2.4</v>
      </c>
      <c r="G965" s="5">
        <v>3.73</v>
      </c>
      <c r="H965" s="2"/>
    </row>
    <row r="966" spans="1:8">
      <c r="A966" s="1">
        <f t="shared" si="209"/>
        <v>6008</v>
      </c>
      <c r="B966" s="1">
        <v>1</v>
      </c>
      <c r="C966" s="1">
        <v>-8</v>
      </c>
      <c r="D966" s="2">
        <v>8</v>
      </c>
      <c r="E966" s="5">
        <v>30.6</v>
      </c>
      <c r="F966" s="5">
        <v>32.78</v>
      </c>
      <c r="G966" s="5">
        <v>3.67</v>
      </c>
      <c r="H966" s="2"/>
    </row>
    <row r="967" spans="1:8">
      <c r="A967" s="1">
        <f t="shared" si="209"/>
        <v>6009</v>
      </c>
      <c r="B967" s="1">
        <v>1</v>
      </c>
      <c r="C967" s="1">
        <v>-8</v>
      </c>
      <c r="D967" s="2">
        <v>9</v>
      </c>
      <c r="E967" s="5">
        <v>17.72</v>
      </c>
      <c r="F967" s="5">
        <v>25.33</v>
      </c>
      <c r="G967" s="5">
        <v>6.97</v>
      </c>
      <c r="H967" s="2"/>
    </row>
    <row r="968" spans="1:8">
      <c r="A968" s="1">
        <f t="shared" si="209"/>
        <v>6010</v>
      </c>
      <c r="B968" s="1">
        <v>1</v>
      </c>
      <c r="C968" s="1">
        <v>-8</v>
      </c>
      <c r="D968" s="2">
        <v>10</v>
      </c>
      <c r="E968" s="5">
        <v>38.19</v>
      </c>
      <c r="F968" s="5">
        <v>28.25</v>
      </c>
      <c r="G968" s="5">
        <v>5.51</v>
      </c>
      <c r="H968" s="2"/>
    </row>
    <row r="969" spans="1:8">
      <c r="A969" s="1">
        <f t="shared" si="209"/>
        <v>6011</v>
      </c>
      <c r="B969" s="1">
        <v>1</v>
      </c>
      <c r="C969" s="1">
        <v>-8</v>
      </c>
      <c r="D969" s="2">
        <v>11</v>
      </c>
      <c r="E969" s="5">
        <v>12.32</v>
      </c>
      <c r="F969" s="5">
        <v>17.21</v>
      </c>
      <c r="G969" s="5">
        <v>4.72</v>
      </c>
      <c r="H969" s="2"/>
    </row>
    <row r="970" spans="1:8">
      <c r="A970" s="1">
        <f t="shared" si="209"/>
        <v>6012</v>
      </c>
      <c r="B970" s="1">
        <v>1</v>
      </c>
      <c r="C970" s="1">
        <v>-8</v>
      </c>
      <c r="D970" s="2">
        <v>12</v>
      </c>
      <c r="E970" s="5">
        <v>15.73</v>
      </c>
      <c r="F970" s="5">
        <v>8.4700000000000006</v>
      </c>
      <c r="G970" s="5">
        <v>4.87</v>
      </c>
      <c r="H970" s="2"/>
    </row>
    <row r="971" spans="1:8">
      <c r="A971" s="1">
        <f t="shared" si="209"/>
        <v>6013</v>
      </c>
      <c r="B971" s="1">
        <v>1</v>
      </c>
      <c r="C971" s="1">
        <v>-8</v>
      </c>
      <c r="D971" s="2">
        <v>13</v>
      </c>
      <c r="E971" s="5">
        <v>2.1800000000000002</v>
      </c>
      <c r="F971" s="5">
        <v>-0.76</v>
      </c>
      <c r="G971" s="5">
        <v>4.84</v>
      </c>
      <c r="H971" s="2"/>
    </row>
    <row r="972" spans="1:8">
      <c r="A972" s="1">
        <f t="shared" si="209"/>
        <v>6489</v>
      </c>
      <c r="B972" s="1">
        <v>-1</v>
      </c>
      <c r="C972" s="1">
        <v>7</v>
      </c>
      <c r="D972" s="2">
        <v>11</v>
      </c>
      <c r="E972" s="5">
        <v>7.31</v>
      </c>
      <c r="F972" s="5">
        <v>5.82</v>
      </c>
      <c r="G972" s="5">
        <v>5.56</v>
      </c>
      <c r="H972" s="2"/>
    </row>
    <row r="973" spans="1:8">
      <c r="A973" s="1">
        <f t="shared" si="209"/>
        <v>6503</v>
      </c>
      <c r="B973" s="1">
        <v>1</v>
      </c>
      <c r="C973" s="1">
        <v>-7</v>
      </c>
      <c r="D973" s="2">
        <v>3</v>
      </c>
      <c r="E973" s="5">
        <v>26.22</v>
      </c>
      <c r="F973" s="5">
        <v>26.49</v>
      </c>
      <c r="G973" s="5">
        <v>4.34</v>
      </c>
      <c r="H973" s="2"/>
    </row>
    <row r="974" spans="1:8">
      <c r="A974" s="1">
        <f t="shared" si="209"/>
        <v>6504</v>
      </c>
      <c r="B974" s="1">
        <v>1</v>
      </c>
      <c r="C974" s="1">
        <v>-7</v>
      </c>
      <c r="D974" s="2">
        <v>4</v>
      </c>
      <c r="E974" s="5">
        <v>138</v>
      </c>
      <c r="F974" s="5">
        <v>136.32</v>
      </c>
      <c r="G974" s="5">
        <v>8.1</v>
      </c>
      <c r="H974" s="2"/>
    </row>
    <row r="975" spans="1:8">
      <c r="A975" s="1">
        <f t="shared" si="209"/>
        <v>6505</v>
      </c>
      <c r="B975" s="1">
        <v>1</v>
      </c>
      <c r="C975" s="1">
        <v>-7</v>
      </c>
      <c r="D975" s="2">
        <v>5</v>
      </c>
      <c r="E975" s="5">
        <v>196.64</v>
      </c>
      <c r="F975" s="5">
        <v>210.91</v>
      </c>
      <c r="G975" s="5">
        <v>6.86</v>
      </c>
      <c r="H975" s="2"/>
    </row>
    <row r="976" spans="1:8">
      <c r="A976" s="1">
        <f t="shared" si="209"/>
        <v>6506</v>
      </c>
      <c r="B976" s="1">
        <v>1</v>
      </c>
      <c r="C976" s="1">
        <v>-7</v>
      </c>
      <c r="D976" s="2">
        <v>6</v>
      </c>
      <c r="E976" s="5">
        <v>0.31</v>
      </c>
      <c r="F976" s="5">
        <v>2.52</v>
      </c>
      <c r="G976" s="5">
        <v>2.2000000000000002</v>
      </c>
      <c r="H976" s="2"/>
    </row>
    <row r="977" spans="1:8">
      <c r="A977" s="1">
        <f t="shared" si="209"/>
        <v>6507</v>
      </c>
      <c r="B977" s="1">
        <v>1</v>
      </c>
      <c r="C977" s="1">
        <v>-7</v>
      </c>
      <c r="D977" s="2">
        <v>7</v>
      </c>
      <c r="E977" s="5">
        <v>460.47</v>
      </c>
      <c r="F977" s="5">
        <v>460.35</v>
      </c>
      <c r="G977" s="5">
        <v>11.76</v>
      </c>
      <c r="H977" s="2"/>
    </row>
    <row r="978" spans="1:8">
      <c r="A978" s="1">
        <f t="shared" si="209"/>
        <v>6508</v>
      </c>
      <c r="B978" s="1">
        <v>1</v>
      </c>
      <c r="C978" s="1">
        <v>-7</v>
      </c>
      <c r="D978" s="2">
        <v>8</v>
      </c>
      <c r="E978" s="5">
        <v>234.73</v>
      </c>
      <c r="F978" s="5">
        <v>219.01</v>
      </c>
      <c r="G978" s="5">
        <v>7.38</v>
      </c>
      <c r="H978" s="2"/>
    </row>
    <row r="979" spans="1:8">
      <c r="A979" s="1">
        <f t="shared" si="209"/>
        <v>6509</v>
      </c>
      <c r="B979" s="1">
        <v>1</v>
      </c>
      <c r="C979" s="1">
        <v>-7</v>
      </c>
      <c r="D979" s="2">
        <v>9</v>
      </c>
      <c r="E979" s="5">
        <v>86.66</v>
      </c>
      <c r="F979" s="5">
        <v>79.69</v>
      </c>
      <c r="G979" s="5">
        <v>4.67</v>
      </c>
      <c r="H979" s="2"/>
    </row>
    <row r="980" spans="1:8">
      <c r="A980" s="1">
        <f t="shared" si="209"/>
        <v>6510</v>
      </c>
      <c r="B980" s="1">
        <v>1</v>
      </c>
      <c r="C980" s="1">
        <v>-7</v>
      </c>
      <c r="D980" s="2">
        <v>10</v>
      </c>
      <c r="E980" s="5">
        <v>60.16</v>
      </c>
      <c r="F980" s="5">
        <v>64.25</v>
      </c>
      <c r="G980" s="5">
        <v>6</v>
      </c>
      <c r="H980" s="2"/>
    </row>
    <row r="981" spans="1:8">
      <c r="A981" s="1">
        <f t="shared" si="209"/>
        <v>6511</v>
      </c>
      <c r="B981" s="1">
        <v>1</v>
      </c>
      <c r="C981" s="1">
        <v>-7</v>
      </c>
      <c r="D981" s="2">
        <v>11</v>
      </c>
      <c r="E981" s="5">
        <v>83.06</v>
      </c>
      <c r="F981" s="5">
        <v>76.489999999999995</v>
      </c>
      <c r="G981" s="5">
        <v>6.67</v>
      </c>
      <c r="H981" s="2"/>
    </row>
    <row r="982" spans="1:8">
      <c r="A982" s="1">
        <f t="shared" si="209"/>
        <v>6512</v>
      </c>
      <c r="B982" s="1">
        <v>1</v>
      </c>
      <c r="C982" s="1">
        <v>-7</v>
      </c>
      <c r="D982" s="2">
        <v>12</v>
      </c>
      <c r="E982" s="5">
        <v>11.11</v>
      </c>
      <c r="F982" s="5">
        <v>6.13</v>
      </c>
      <c r="G982" s="5">
        <v>4.0999999999999996</v>
      </c>
      <c r="H982" s="2"/>
    </row>
    <row r="983" spans="1:8">
      <c r="A983" s="1">
        <f t="shared" si="209"/>
        <v>6513</v>
      </c>
      <c r="B983" s="1">
        <v>1</v>
      </c>
      <c r="C983" s="1">
        <v>-7</v>
      </c>
      <c r="D983" s="2">
        <v>13</v>
      </c>
      <c r="E983" s="5">
        <v>16.38</v>
      </c>
      <c r="F983" s="5">
        <v>16.100000000000001</v>
      </c>
      <c r="G983" s="5">
        <v>5.53</v>
      </c>
      <c r="H983" s="2"/>
    </row>
    <row r="984" spans="1:8">
      <c r="A984" s="1">
        <f t="shared" si="209"/>
        <v>6514</v>
      </c>
      <c r="B984" s="1">
        <v>1</v>
      </c>
      <c r="C984" s="1">
        <v>-7</v>
      </c>
      <c r="D984" s="2">
        <v>14</v>
      </c>
      <c r="E984" s="5">
        <v>3.81</v>
      </c>
      <c r="F984" s="5">
        <v>-3.88</v>
      </c>
      <c r="G984" s="5">
        <v>4.6100000000000003</v>
      </c>
      <c r="H984" s="2"/>
    </row>
    <row r="985" spans="1:8">
      <c r="A985" s="1">
        <f t="shared" si="209"/>
        <v>6515</v>
      </c>
      <c r="B985" s="1">
        <v>1</v>
      </c>
      <c r="C985" s="1">
        <v>-7</v>
      </c>
      <c r="D985" s="2">
        <v>15</v>
      </c>
      <c r="E985" s="5">
        <v>15.74</v>
      </c>
      <c r="F985" s="5">
        <v>15.23</v>
      </c>
      <c r="G985" s="5">
        <v>6.09</v>
      </c>
      <c r="H985" s="2"/>
    </row>
    <row r="986" spans="1:8">
      <c r="A986" s="1">
        <f t="shared" si="209"/>
        <v>6988</v>
      </c>
      <c r="B986" s="1">
        <v>-1</v>
      </c>
      <c r="C986" s="1">
        <v>6</v>
      </c>
      <c r="D986" s="2">
        <v>12</v>
      </c>
      <c r="E986" s="5">
        <v>0.66</v>
      </c>
      <c r="F986" s="5">
        <v>-0.75</v>
      </c>
      <c r="G986" s="5">
        <v>4.7300000000000004</v>
      </c>
      <c r="H986" s="2"/>
    </row>
    <row r="987" spans="1:8">
      <c r="A987" s="1">
        <f t="shared" si="209"/>
        <v>6989</v>
      </c>
      <c r="B987" s="1">
        <v>-1</v>
      </c>
      <c r="C987" s="1">
        <v>6</v>
      </c>
      <c r="D987" s="2">
        <v>11</v>
      </c>
      <c r="E987" s="5">
        <v>31.86</v>
      </c>
      <c r="F987" s="5">
        <v>37.299999999999997</v>
      </c>
      <c r="G987" s="5">
        <v>6.58</v>
      </c>
      <c r="H987" s="2"/>
    </row>
    <row r="988" spans="1:8">
      <c r="A988" s="1">
        <f t="shared" si="209"/>
        <v>7005</v>
      </c>
      <c r="B988" s="1">
        <v>1</v>
      </c>
      <c r="C988" s="1">
        <v>-6</v>
      </c>
      <c r="D988" s="2">
        <v>5</v>
      </c>
      <c r="E988" s="5">
        <v>67.42</v>
      </c>
      <c r="F988" s="5">
        <v>77.19</v>
      </c>
      <c r="G988" s="5">
        <v>5.0599999999999996</v>
      </c>
      <c r="H988" s="2"/>
    </row>
    <row r="989" spans="1:8">
      <c r="A989" s="1">
        <f t="shared" si="209"/>
        <v>7006</v>
      </c>
      <c r="B989" s="1">
        <v>1</v>
      </c>
      <c r="C989" s="1">
        <v>-6</v>
      </c>
      <c r="D989" s="2">
        <v>6</v>
      </c>
      <c r="E989" s="5">
        <v>545.48</v>
      </c>
      <c r="F989" s="5">
        <v>518.41999999999996</v>
      </c>
      <c r="G989" s="5">
        <v>12.26</v>
      </c>
      <c r="H989" s="2"/>
    </row>
    <row r="990" spans="1:8">
      <c r="A990" s="1">
        <f t="shared" si="209"/>
        <v>7007</v>
      </c>
      <c r="B990" s="1">
        <v>1</v>
      </c>
      <c r="C990" s="1">
        <v>-6</v>
      </c>
      <c r="D990" s="2">
        <v>7</v>
      </c>
      <c r="E990" s="5">
        <v>173.17</v>
      </c>
      <c r="F990" s="5">
        <v>144.25</v>
      </c>
      <c r="G990" s="5">
        <v>5.41</v>
      </c>
      <c r="H990" s="2"/>
    </row>
    <row r="991" spans="1:8">
      <c r="A991" s="1">
        <f t="shared" si="209"/>
        <v>7008</v>
      </c>
      <c r="B991" s="1">
        <v>1</v>
      </c>
      <c r="C991" s="1">
        <v>-6</v>
      </c>
      <c r="D991" s="2">
        <v>8</v>
      </c>
      <c r="E991" s="5">
        <v>83.52</v>
      </c>
      <c r="F991" s="5">
        <v>77.64</v>
      </c>
      <c r="G991" s="5">
        <v>4.21</v>
      </c>
      <c r="H991" s="2"/>
    </row>
    <row r="992" spans="1:8">
      <c r="A992" s="1">
        <f t="shared" si="209"/>
        <v>7009</v>
      </c>
      <c r="B992" s="1">
        <v>1</v>
      </c>
      <c r="C992" s="1">
        <v>-6</v>
      </c>
      <c r="D992" s="2">
        <v>9</v>
      </c>
      <c r="E992" s="5">
        <v>57.86</v>
      </c>
      <c r="F992" s="5">
        <v>47.67</v>
      </c>
      <c r="G992" s="5">
        <v>3.57</v>
      </c>
      <c r="H992" s="2"/>
    </row>
    <row r="993" spans="1:8">
      <c r="A993" s="1">
        <f t="shared" si="209"/>
        <v>7010</v>
      </c>
      <c r="B993" s="1">
        <v>1</v>
      </c>
      <c r="C993" s="1">
        <v>-6</v>
      </c>
      <c r="D993" s="2">
        <v>10</v>
      </c>
      <c r="E993" s="5">
        <v>57.36</v>
      </c>
      <c r="F993" s="5">
        <v>50.33</v>
      </c>
      <c r="G993" s="5">
        <v>5.59</v>
      </c>
      <c r="H993" s="2"/>
    </row>
    <row r="994" spans="1:8">
      <c r="A994" s="1">
        <f t="shared" si="209"/>
        <v>7011</v>
      </c>
      <c r="B994" s="1">
        <v>1</v>
      </c>
      <c r="C994" s="1">
        <v>-6</v>
      </c>
      <c r="D994" s="2">
        <v>11</v>
      </c>
      <c r="E994" s="5">
        <v>128.33000000000001</v>
      </c>
      <c r="F994" s="5">
        <v>120.97</v>
      </c>
      <c r="G994" s="5">
        <v>7.8</v>
      </c>
      <c r="H994" s="2"/>
    </row>
    <row r="995" spans="1:8">
      <c r="A995" s="1">
        <f t="shared" si="209"/>
        <v>7012</v>
      </c>
      <c r="B995" s="1">
        <v>1</v>
      </c>
      <c r="C995" s="1">
        <v>-6</v>
      </c>
      <c r="D995" s="2">
        <v>12</v>
      </c>
      <c r="E995" s="5">
        <v>92.73</v>
      </c>
      <c r="F995" s="5">
        <v>94.35</v>
      </c>
      <c r="G995" s="5">
        <v>7.34</v>
      </c>
      <c r="H995" s="2"/>
    </row>
    <row r="996" spans="1:8">
      <c r="A996" s="1">
        <f t="shared" si="209"/>
        <v>7013</v>
      </c>
      <c r="B996" s="1">
        <v>1</v>
      </c>
      <c r="C996" s="1">
        <v>-6</v>
      </c>
      <c r="D996" s="2">
        <v>13</v>
      </c>
      <c r="E996" s="5">
        <v>7.48</v>
      </c>
      <c r="F996" s="5">
        <v>4.88</v>
      </c>
      <c r="G996" s="5">
        <v>3.93</v>
      </c>
      <c r="H996" s="2"/>
    </row>
    <row r="997" spans="1:8">
      <c r="A997" s="1">
        <f t="shared" ref="A997:A1060" si="210">ABS(10000*B997+500*C997+D997)</f>
        <v>7014</v>
      </c>
      <c r="B997" s="1">
        <v>1</v>
      </c>
      <c r="C997" s="1">
        <v>-6</v>
      </c>
      <c r="D997" s="2">
        <v>14</v>
      </c>
      <c r="E997" s="5">
        <v>1.1299999999999999</v>
      </c>
      <c r="F997" s="5">
        <v>-5.83</v>
      </c>
      <c r="G997" s="5">
        <v>3.89</v>
      </c>
      <c r="H997" s="2"/>
    </row>
    <row r="998" spans="1:8">
      <c r="A998" s="1">
        <f t="shared" si="210"/>
        <v>7015</v>
      </c>
      <c r="B998" s="1">
        <v>1</v>
      </c>
      <c r="C998" s="1">
        <v>-6</v>
      </c>
      <c r="D998" s="2">
        <v>15</v>
      </c>
      <c r="E998" s="5">
        <v>8.82</v>
      </c>
      <c r="F998" s="5">
        <v>9.9</v>
      </c>
      <c r="G998" s="5">
        <v>5.55</v>
      </c>
      <c r="H998" s="2"/>
    </row>
    <row r="999" spans="1:8">
      <c r="A999" s="1">
        <f t="shared" si="210"/>
        <v>7016</v>
      </c>
      <c r="B999" s="1">
        <v>1</v>
      </c>
      <c r="C999" s="1">
        <v>-6</v>
      </c>
      <c r="D999" s="2">
        <v>16</v>
      </c>
      <c r="E999" s="5">
        <v>91.4</v>
      </c>
      <c r="F999" s="5">
        <v>106.85</v>
      </c>
      <c r="G999" s="5">
        <v>9.58</v>
      </c>
      <c r="H999" s="2"/>
    </row>
    <row r="1000" spans="1:8">
      <c r="A1000" s="1">
        <f t="shared" si="210"/>
        <v>7486</v>
      </c>
      <c r="B1000" s="1">
        <v>-1</v>
      </c>
      <c r="C1000" s="1">
        <v>5</v>
      </c>
      <c r="D1000" s="2">
        <v>14</v>
      </c>
      <c r="E1000" s="5">
        <v>10.72</v>
      </c>
      <c r="F1000" s="5">
        <v>10.64</v>
      </c>
      <c r="G1000" s="5">
        <v>5.54</v>
      </c>
      <c r="H1000" s="2"/>
    </row>
    <row r="1001" spans="1:8">
      <c r="A1001" s="1">
        <f t="shared" si="210"/>
        <v>7487</v>
      </c>
      <c r="B1001" s="1">
        <v>-1</v>
      </c>
      <c r="C1001" s="1">
        <v>5</v>
      </c>
      <c r="D1001" s="2">
        <v>13</v>
      </c>
      <c r="E1001" s="5">
        <v>13.31</v>
      </c>
      <c r="F1001" s="5">
        <v>15.36</v>
      </c>
      <c r="G1001" s="5">
        <v>5.14</v>
      </c>
      <c r="H1001" s="2"/>
    </row>
    <row r="1002" spans="1:8">
      <c r="A1002" s="1">
        <f t="shared" si="210"/>
        <v>7488</v>
      </c>
      <c r="B1002" s="1">
        <v>-1</v>
      </c>
      <c r="C1002" s="1">
        <v>5</v>
      </c>
      <c r="D1002" s="2">
        <v>12</v>
      </c>
      <c r="E1002" s="5">
        <v>38.51</v>
      </c>
      <c r="F1002" s="5">
        <v>41.12</v>
      </c>
      <c r="G1002" s="5">
        <v>6.33</v>
      </c>
      <c r="H1002" s="2"/>
    </row>
    <row r="1003" spans="1:8">
      <c r="A1003" s="1">
        <f t="shared" si="210"/>
        <v>7489</v>
      </c>
      <c r="B1003" s="1">
        <v>-1</v>
      </c>
      <c r="C1003" s="1">
        <v>5</v>
      </c>
      <c r="D1003" s="2">
        <v>11</v>
      </c>
      <c r="E1003" s="5">
        <v>21.91</v>
      </c>
      <c r="F1003" s="5">
        <v>9.65</v>
      </c>
      <c r="G1003" s="5">
        <v>4.46</v>
      </c>
      <c r="H1003" s="2"/>
    </row>
    <row r="1004" spans="1:8">
      <c r="A1004" s="1">
        <f t="shared" si="210"/>
        <v>7490</v>
      </c>
      <c r="B1004" s="1">
        <v>-1</v>
      </c>
      <c r="C1004" s="1">
        <v>5</v>
      </c>
      <c r="D1004" s="2">
        <v>10</v>
      </c>
      <c r="E1004" s="5">
        <v>196.32</v>
      </c>
      <c r="F1004" s="5">
        <v>181.43</v>
      </c>
      <c r="G1004" s="5">
        <v>10.119999999999999</v>
      </c>
      <c r="H1004" s="2"/>
    </row>
    <row r="1005" spans="1:8">
      <c r="A1005" s="1">
        <f t="shared" si="210"/>
        <v>7508</v>
      </c>
      <c r="B1005" s="1">
        <v>1</v>
      </c>
      <c r="C1005" s="1">
        <v>-5</v>
      </c>
      <c r="D1005" s="2">
        <v>8</v>
      </c>
      <c r="E1005" s="5">
        <v>12.84</v>
      </c>
      <c r="F1005" s="5">
        <v>13.1</v>
      </c>
      <c r="G1005" s="5">
        <v>2.09</v>
      </c>
      <c r="H1005" s="2"/>
    </row>
    <row r="1006" spans="1:8">
      <c r="A1006" s="1">
        <f t="shared" si="210"/>
        <v>7509</v>
      </c>
      <c r="B1006" s="1">
        <v>1</v>
      </c>
      <c r="C1006" s="1">
        <v>-5</v>
      </c>
      <c r="D1006" s="2">
        <v>9</v>
      </c>
      <c r="E1006" s="5">
        <v>104.67</v>
      </c>
      <c r="F1006" s="5">
        <v>96.72</v>
      </c>
      <c r="G1006" s="5">
        <v>4.29</v>
      </c>
      <c r="H1006" s="2"/>
    </row>
    <row r="1007" spans="1:8">
      <c r="A1007" s="1">
        <f t="shared" si="210"/>
        <v>7510</v>
      </c>
      <c r="B1007" s="1">
        <v>1</v>
      </c>
      <c r="C1007" s="1">
        <v>-5</v>
      </c>
      <c r="D1007" s="2">
        <v>10</v>
      </c>
      <c r="E1007" s="5">
        <v>101.69</v>
      </c>
      <c r="F1007" s="5">
        <v>100.03</v>
      </c>
      <c r="G1007" s="5">
        <v>6.62</v>
      </c>
      <c r="H1007" s="2"/>
    </row>
    <row r="1008" spans="1:8">
      <c r="A1008" s="1">
        <f t="shared" si="210"/>
        <v>7511</v>
      </c>
      <c r="B1008" s="1">
        <v>1</v>
      </c>
      <c r="C1008" s="1">
        <v>-5</v>
      </c>
      <c r="D1008" s="2">
        <v>11</v>
      </c>
      <c r="E1008" s="5">
        <v>110.02</v>
      </c>
      <c r="F1008" s="5">
        <v>105.64</v>
      </c>
      <c r="G1008" s="5">
        <v>7.27</v>
      </c>
      <c r="H1008" s="2"/>
    </row>
    <row r="1009" spans="1:8">
      <c r="A1009" s="1">
        <f t="shared" si="210"/>
        <v>7512</v>
      </c>
      <c r="B1009" s="1">
        <v>1</v>
      </c>
      <c r="C1009" s="1">
        <v>-5</v>
      </c>
      <c r="D1009" s="2">
        <v>12</v>
      </c>
      <c r="E1009" s="5">
        <v>98.57</v>
      </c>
      <c r="F1009" s="5">
        <v>93.97</v>
      </c>
      <c r="G1009" s="5">
        <v>7.08</v>
      </c>
      <c r="H1009" s="2"/>
    </row>
    <row r="1010" spans="1:8">
      <c r="A1010" s="1">
        <f t="shared" si="210"/>
        <v>7513</v>
      </c>
      <c r="B1010" s="1">
        <v>1</v>
      </c>
      <c r="C1010" s="1">
        <v>-5</v>
      </c>
      <c r="D1010" s="2">
        <v>13</v>
      </c>
      <c r="E1010" s="5">
        <v>49.05</v>
      </c>
      <c r="F1010" s="5">
        <v>32.770000000000003</v>
      </c>
      <c r="G1010" s="5">
        <v>5.49</v>
      </c>
      <c r="H1010" s="2"/>
    </row>
    <row r="1011" spans="1:8">
      <c r="A1011" s="1">
        <f t="shared" si="210"/>
        <v>7514</v>
      </c>
      <c r="B1011" s="1">
        <v>1</v>
      </c>
      <c r="C1011" s="1">
        <v>-5</v>
      </c>
      <c r="D1011" s="2">
        <v>14</v>
      </c>
      <c r="E1011" s="5">
        <v>71.760000000000005</v>
      </c>
      <c r="F1011" s="5">
        <v>67.47</v>
      </c>
      <c r="G1011" s="5">
        <v>6.77</v>
      </c>
      <c r="H1011" s="2"/>
    </row>
    <row r="1012" spans="1:8">
      <c r="A1012" s="1">
        <f t="shared" si="210"/>
        <v>7515</v>
      </c>
      <c r="B1012" s="1">
        <v>1</v>
      </c>
      <c r="C1012" s="1">
        <v>-5</v>
      </c>
      <c r="D1012" s="2">
        <v>15</v>
      </c>
      <c r="E1012" s="5">
        <v>22.45</v>
      </c>
      <c r="F1012" s="5">
        <v>25.28</v>
      </c>
      <c r="G1012" s="5">
        <v>5.87</v>
      </c>
      <c r="H1012" s="2"/>
    </row>
    <row r="1013" spans="1:8">
      <c r="A1013" s="1">
        <f t="shared" si="210"/>
        <v>7516</v>
      </c>
      <c r="B1013" s="1">
        <v>1</v>
      </c>
      <c r="C1013" s="1">
        <v>-5</v>
      </c>
      <c r="D1013" s="2">
        <v>16</v>
      </c>
      <c r="E1013" s="5">
        <v>25.16</v>
      </c>
      <c r="F1013" s="5">
        <v>16.38</v>
      </c>
      <c r="G1013" s="5">
        <v>5.95</v>
      </c>
      <c r="H1013" s="2"/>
    </row>
    <row r="1014" spans="1:8">
      <c r="A1014" s="1">
        <f t="shared" si="210"/>
        <v>7517</v>
      </c>
      <c r="B1014" s="1">
        <v>1</v>
      </c>
      <c r="C1014" s="1">
        <v>-5</v>
      </c>
      <c r="D1014" s="2">
        <v>17</v>
      </c>
      <c r="E1014" s="5">
        <v>3.89</v>
      </c>
      <c r="F1014" s="5">
        <v>-3.39</v>
      </c>
      <c r="G1014" s="5">
        <v>4.5</v>
      </c>
      <c r="H1014" s="2"/>
    </row>
    <row r="1015" spans="1:8">
      <c r="A1015" s="1">
        <f t="shared" si="210"/>
        <v>7985</v>
      </c>
      <c r="B1015" s="1">
        <v>-1</v>
      </c>
      <c r="C1015" s="1">
        <v>4</v>
      </c>
      <c r="D1015" s="2">
        <v>15</v>
      </c>
      <c r="E1015" s="5">
        <v>24.46</v>
      </c>
      <c r="F1015" s="5">
        <v>27.38</v>
      </c>
      <c r="G1015" s="5">
        <v>6.05</v>
      </c>
      <c r="H1015" s="2"/>
    </row>
    <row r="1016" spans="1:8">
      <c r="A1016" s="1">
        <f t="shared" si="210"/>
        <v>7986</v>
      </c>
      <c r="B1016" s="1">
        <v>-1</v>
      </c>
      <c r="C1016" s="1">
        <v>4</v>
      </c>
      <c r="D1016" s="2">
        <v>14</v>
      </c>
      <c r="E1016" s="5">
        <v>0.36</v>
      </c>
      <c r="F1016" s="5">
        <v>0.14000000000000001</v>
      </c>
      <c r="G1016" s="5">
        <v>4.68</v>
      </c>
      <c r="H1016" s="2"/>
    </row>
    <row r="1017" spans="1:8">
      <c r="A1017" s="1">
        <f t="shared" si="210"/>
        <v>7987</v>
      </c>
      <c r="B1017" s="1">
        <v>-1</v>
      </c>
      <c r="C1017" s="1">
        <v>4</v>
      </c>
      <c r="D1017" s="2">
        <v>13</v>
      </c>
      <c r="E1017" s="5">
        <v>5.73</v>
      </c>
      <c r="F1017" s="5">
        <v>9.11</v>
      </c>
      <c r="G1017" s="5">
        <v>4.43</v>
      </c>
      <c r="H1017" s="2"/>
    </row>
    <row r="1018" spans="1:8">
      <c r="A1018" s="1">
        <f t="shared" si="210"/>
        <v>7988</v>
      </c>
      <c r="B1018" s="1">
        <v>-1</v>
      </c>
      <c r="C1018" s="1">
        <v>4</v>
      </c>
      <c r="D1018" s="2">
        <v>12</v>
      </c>
      <c r="E1018" s="5">
        <v>77.3</v>
      </c>
      <c r="F1018" s="5">
        <v>82.64</v>
      </c>
      <c r="G1018" s="5">
        <v>7.02</v>
      </c>
      <c r="H1018" s="2"/>
    </row>
    <row r="1019" spans="1:8">
      <c r="A1019" s="1">
        <f t="shared" si="210"/>
        <v>7989</v>
      </c>
      <c r="B1019" s="1">
        <v>-1</v>
      </c>
      <c r="C1019" s="1">
        <v>4</v>
      </c>
      <c r="D1019" s="2">
        <v>11</v>
      </c>
      <c r="E1019" s="5">
        <v>41.79</v>
      </c>
      <c r="F1019" s="5">
        <v>48.95</v>
      </c>
      <c r="G1019" s="5">
        <v>5.97</v>
      </c>
      <c r="H1019" s="2"/>
    </row>
    <row r="1020" spans="1:8">
      <c r="A1020" s="1">
        <f t="shared" si="210"/>
        <v>7990</v>
      </c>
      <c r="B1020" s="1">
        <v>-1</v>
      </c>
      <c r="C1020" s="1">
        <v>4</v>
      </c>
      <c r="D1020" s="2">
        <v>10</v>
      </c>
      <c r="E1020" s="5">
        <v>192.16</v>
      </c>
      <c r="F1020" s="5">
        <v>190.01</v>
      </c>
      <c r="G1020" s="5">
        <v>9.9700000000000006</v>
      </c>
      <c r="H1020" s="2"/>
    </row>
    <row r="1021" spans="1:8">
      <c r="A1021" s="1">
        <f t="shared" si="210"/>
        <v>7991</v>
      </c>
      <c r="B1021" s="1">
        <v>-1</v>
      </c>
      <c r="C1021" s="1">
        <v>4</v>
      </c>
      <c r="D1021" s="2">
        <v>9</v>
      </c>
      <c r="E1021" s="5">
        <v>253.12</v>
      </c>
      <c r="F1021" s="5">
        <v>247.11</v>
      </c>
      <c r="G1021" s="5">
        <v>11.15</v>
      </c>
      <c r="H1021" s="2"/>
    </row>
    <row r="1022" spans="1:8">
      <c r="A1022" s="1">
        <f t="shared" si="210"/>
        <v>8012</v>
      </c>
      <c r="B1022" s="1">
        <v>1</v>
      </c>
      <c r="C1022" s="1">
        <v>-4</v>
      </c>
      <c r="D1022" s="2">
        <v>12</v>
      </c>
      <c r="E1022" s="5">
        <v>22.41</v>
      </c>
      <c r="F1022" s="5">
        <v>19.600000000000001</v>
      </c>
      <c r="G1022" s="5">
        <v>4.25</v>
      </c>
      <c r="H1022" s="2"/>
    </row>
    <row r="1023" spans="1:8">
      <c r="A1023" s="1">
        <f t="shared" si="210"/>
        <v>8013</v>
      </c>
      <c r="B1023" s="1">
        <v>1</v>
      </c>
      <c r="C1023" s="1">
        <v>-4</v>
      </c>
      <c r="D1023" s="2">
        <v>13</v>
      </c>
      <c r="E1023" s="5">
        <v>129.18</v>
      </c>
      <c r="F1023" s="5">
        <v>127.22</v>
      </c>
      <c r="G1023" s="5">
        <v>8.44</v>
      </c>
      <c r="H1023" s="2"/>
    </row>
    <row r="1024" spans="1:8">
      <c r="A1024" s="1">
        <f t="shared" si="210"/>
        <v>8014</v>
      </c>
      <c r="B1024" s="1">
        <v>1</v>
      </c>
      <c r="C1024" s="1">
        <v>-4</v>
      </c>
      <c r="D1024" s="2">
        <v>14</v>
      </c>
      <c r="E1024" s="5">
        <v>123.5</v>
      </c>
      <c r="F1024" s="5">
        <v>141.15</v>
      </c>
      <c r="G1024" s="5">
        <v>9.3000000000000007</v>
      </c>
      <c r="H1024" s="2"/>
    </row>
    <row r="1025" spans="1:8">
      <c r="A1025" s="1">
        <f t="shared" si="210"/>
        <v>8015</v>
      </c>
      <c r="B1025" s="1">
        <v>1</v>
      </c>
      <c r="C1025" s="1">
        <v>-4</v>
      </c>
      <c r="D1025" s="2">
        <v>15</v>
      </c>
      <c r="E1025" s="5">
        <v>17.53</v>
      </c>
      <c r="F1025" s="5">
        <v>21.82</v>
      </c>
      <c r="G1025" s="5">
        <v>5.65</v>
      </c>
      <c r="H1025" s="2"/>
    </row>
    <row r="1026" spans="1:8">
      <c r="A1026" s="1">
        <f t="shared" si="210"/>
        <v>8016</v>
      </c>
      <c r="B1026" s="1">
        <v>1</v>
      </c>
      <c r="C1026" s="1">
        <v>-4</v>
      </c>
      <c r="D1026" s="2">
        <v>16</v>
      </c>
      <c r="E1026" s="5">
        <v>27.76</v>
      </c>
      <c r="F1026" s="5">
        <v>20.87</v>
      </c>
      <c r="G1026" s="5">
        <v>5.47</v>
      </c>
      <c r="H1026" s="2"/>
    </row>
    <row r="1027" spans="1:8">
      <c r="A1027" s="1">
        <f t="shared" si="210"/>
        <v>8017</v>
      </c>
      <c r="B1027" s="1">
        <v>1</v>
      </c>
      <c r="C1027" s="1">
        <v>-4</v>
      </c>
      <c r="D1027" s="2">
        <v>17</v>
      </c>
      <c r="E1027" s="5">
        <v>69.959999999999994</v>
      </c>
      <c r="F1027" s="5">
        <v>74.72</v>
      </c>
      <c r="G1027" s="5">
        <v>8.4700000000000006</v>
      </c>
      <c r="H1027" s="2"/>
    </row>
    <row r="1028" spans="1:8">
      <c r="A1028" s="1">
        <f t="shared" si="210"/>
        <v>8484</v>
      </c>
      <c r="B1028" s="1">
        <v>-1</v>
      </c>
      <c r="C1028" s="1">
        <v>3</v>
      </c>
      <c r="D1028" s="2">
        <v>16</v>
      </c>
      <c r="E1028" s="5">
        <v>35.78</v>
      </c>
      <c r="F1028" s="5">
        <v>38.200000000000003</v>
      </c>
      <c r="G1028" s="5">
        <v>6.61</v>
      </c>
      <c r="H1028" s="2"/>
    </row>
    <row r="1029" spans="1:8">
      <c r="A1029" s="1">
        <f t="shared" si="210"/>
        <v>8485</v>
      </c>
      <c r="B1029" s="1">
        <v>-1</v>
      </c>
      <c r="C1029" s="1">
        <v>3</v>
      </c>
      <c r="D1029" s="2">
        <v>15</v>
      </c>
      <c r="E1029" s="5">
        <v>6.87</v>
      </c>
      <c r="F1029" s="5">
        <v>2.38</v>
      </c>
      <c r="G1029" s="5">
        <v>4.87</v>
      </c>
      <c r="H1029" s="2"/>
    </row>
    <row r="1030" spans="1:8">
      <c r="A1030" s="1">
        <f t="shared" si="210"/>
        <v>8486</v>
      </c>
      <c r="B1030" s="1">
        <v>-1</v>
      </c>
      <c r="C1030" s="1">
        <v>3</v>
      </c>
      <c r="D1030" s="2">
        <v>14</v>
      </c>
      <c r="E1030" s="5">
        <v>5.18</v>
      </c>
      <c r="F1030" s="5">
        <v>-0.12</v>
      </c>
      <c r="G1030" s="5">
        <v>4.32</v>
      </c>
      <c r="H1030" s="2"/>
    </row>
    <row r="1031" spans="1:8">
      <c r="A1031" s="1">
        <f t="shared" si="210"/>
        <v>8487</v>
      </c>
      <c r="B1031" s="1">
        <v>-1</v>
      </c>
      <c r="C1031" s="1">
        <v>3</v>
      </c>
      <c r="D1031" s="2">
        <v>13</v>
      </c>
      <c r="E1031" s="5">
        <v>4.7300000000000004</v>
      </c>
      <c r="F1031" s="5">
        <v>-0.23</v>
      </c>
      <c r="G1031" s="5">
        <v>3.58</v>
      </c>
      <c r="H1031" s="2"/>
    </row>
    <row r="1032" spans="1:8">
      <c r="A1032" s="1">
        <f t="shared" si="210"/>
        <v>8488</v>
      </c>
      <c r="B1032" s="1">
        <v>-1</v>
      </c>
      <c r="C1032" s="1">
        <v>3</v>
      </c>
      <c r="D1032" s="2">
        <v>12</v>
      </c>
      <c r="E1032" s="5">
        <v>19.100000000000001</v>
      </c>
      <c r="F1032" s="5">
        <v>19.96</v>
      </c>
      <c r="G1032" s="5">
        <v>4.3899999999999997</v>
      </c>
      <c r="H1032" s="2"/>
    </row>
    <row r="1033" spans="1:8">
      <c r="A1033" s="1">
        <f t="shared" si="210"/>
        <v>8489</v>
      </c>
      <c r="B1033" s="1">
        <v>-1</v>
      </c>
      <c r="C1033" s="1">
        <v>3</v>
      </c>
      <c r="D1033" s="2">
        <v>11</v>
      </c>
      <c r="E1033" s="5">
        <v>16.73</v>
      </c>
      <c r="F1033" s="5">
        <v>17.89</v>
      </c>
      <c r="G1033" s="5">
        <v>4.22</v>
      </c>
      <c r="H1033" s="2"/>
    </row>
    <row r="1034" spans="1:8">
      <c r="A1034" s="1">
        <f t="shared" si="210"/>
        <v>8490</v>
      </c>
      <c r="B1034" s="1">
        <v>-1</v>
      </c>
      <c r="C1034" s="1">
        <v>3</v>
      </c>
      <c r="D1034" s="2">
        <v>10</v>
      </c>
      <c r="E1034" s="5">
        <v>19.989999999999998</v>
      </c>
      <c r="F1034" s="5">
        <v>13.93</v>
      </c>
      <c r="G1034" s="5">
        <v>3.8</v>
      </c>
      <c r="H1034" s="2"/>
    </row>
    <row r="1035" spans="1:8">
      <c r="A1035" s="1">
        <f t="shared" si="210"/>
        <v>8491</v>
      </c>
      <c r="B1035" s="1">
        <v>-1</v>
      </c>
      <c r="C1035" s="1">
        <v>3</v>
      </c>
      <c r="D1035" s="2">
        <v>9</v>
      </c>
      <c r="E1035" s="5">
        <v>108.7</v>
      </c>
      <c r="F1035" s="5">
        <v>120.56</v>
      </c>
      <c r="G1035" s="5">
        <v>7.23</v>
      </c>
      <c r="H1035" s="2"/>
    </row>
    <row r="1036" spans="1:8">
      <c r="A1036" s="1">
        <f t="shared" si="210"/>
        <v>8492</v>
      </c>
      <c r="B1036" s="1">
        <v>-1</v>
      </c>
      <c r="C1036" s="1">
        <v>3</v>
      </c>
      <c r="D1036" s="2">
        <v>8</v>
      </c>
      <c r="E1036" s="5">
        <v>20.239999999999998</v>
      </c>
      <c r="F1036" s="5">
        <v>23.44</v>
      </c>
      <c r="G1036" s="5">
        <v>3.75</v>
      </c>
      <c r="H1036" s="2"/>
    </row>
    <row r="1037" spans="1:8">
      <c r="A1037" s="1">
        <f t="shared" si="210"/>
        <v>8495</v>
      </c>
      <c r="B1037" s="1">
        <v>1</v>
      </c>
      <c r="C1037" s="1">
        <v>-3</v>
      </c>
      <c r="D1037" s="2">
        <v>-5</v>
      </c>
      <c r="E1037" s="5">
        <v>259.16000000000003</v>
      </c>
      <c r="F1037" s="5">
        <v>286.75</v>
      </c>
      <c r="G1037" s="5">
        <v>10.63</v>
      </c>
      <c r="H1037" s="2"/>
    </row>
    <row r="1038" spans="1:8">
      <c r="A1038" s="1">
        <f t="shared" si="210"/>
        <v>8511</v>
      </c>
      <c r="B1038" s="1">
        <v>1</v>
      </c>
      <c r="C1038" s="1">
        <v>-3</v>
      </c>
      <c r="D1038" s="2">
        <v>11</v>
      </c>
      <c r="E1038" s="5">
        <v>3.32</v>
      </c>
      <c r="F1038" s="5">
        <v>5.2</v>
      </c>
      <c r="G1038" s="5">
        <v>1.96</v>
      </c>
      <c r="H1038" s="2"/>
    </row>
    <row r="1039" spans="1:8">
      <c r="A1039" s="1">
        <f t="shared" si="210"/>
        <v>8512</v>
      </c>
      <c r="B1039" s="1">
        <v>1</v>
      </c>
      <c r="C1039" s="1">
        <v>-3</v>
      </c>
      <c r="D1039" s="2">
        <v>12</v>
      </c>
      <c r="E1039" s="5">
        <v>46.15</v>
      </c>
      <c r="F1039" s="5">
        <v>45.12</v>
      </c>
      <c r="G1039" s="5">
        <v>3.41</v>
      </c>
      <c r="H1039" s="2"/>
    </row>
    <row r="1040" spans="1:8">
      <c r="A1040" s="1">
        <f t="shared" si="210"/>
        <v>8513</v>
      </c>
      <c r="B1040" s="1">
        <v>1</v>
      </c>
      <c r="C1040" s="1">
        <v>-3</v>
      </c>
      <c r="D1040" s="2">
        <v>13</v>
      </c>
      <c r="E1040" s="5">
        <v>133.44999999999999</v>
      </c>
      <c r="F1040" s="5">
        <v>141.69</v>
      </c>
      <c r="G1040" s="5">
        <v>8.5500000000000007</v>
      </c>
      <c r="H1040" s="2"/>
    </row>
    <row r="1041" spans="1:8">
      <c r="A1041" s="1">
        <f t="shared" si="210"/>
        <v>8514</v>
      </c>
      <c r="B1041" s="1">
        <v>1</v>
      </c>
      <c r="C1041" s="1">
        <v>-3</v>
      </c>
      <c r="D1041" s="2">
        <v>14</v>
      </c>
      <c r="E1041" s="5">
        <v>6.58</v>
      </c>
      <c r="F1041" s="5">
        <v>8.49</v>
      </c>
      <c r="G1041" s="5">
        <v>2.77</v>
      </c>
      <c r="H1041" s="2"/>
    </row>
    <row r="1042" spans="1:8">
      <c r="A1042" s="1">
        <f t="shared" si="210"/>
        <v>8515</v>
      </c>
      <c r="B1042" s="1">
        <v>1</v>
      </c>
      <c r="C1042" s="1">
        <v>-3</v>
      </c>
      <c r="D1042" s="2">
        <v>15</v>
      </c>
      <c r="E1042" s="5">
        <v>66.56</v>
      </c>
      <c r="F1042" s="5">
        <v>57.46</v>
      </c>
      <c r="G1042" s="5">
        <v>4.4000000000000004</v>
      </c>
      <c r="H1042" s="2"/>
    </row>
    <row r="1043" spans="1:8">
      <c r="A1043" s="1">
        <f t="shared" si="210"/>
        <v>8516</v>
      </c>
      <c r="B1043" s="1">
        <v>1</v>
      </c>
      <c r="C1043" s="1">
        <v>-3</v>
      </c>
      <c r="D1043" s="2">
        <v>16</v>
      </c>
      <c r="E1043" s="5">
        <v>17.54</v>
      </c>
      <c r="F1043" s="5">
        <v>25.32</v>
      </c>
      <c r="G1043" s="5">
        <v>5.63</v>
      </c>
      <c r="H1043" s="2"/>
    </row>
    <row r="1044" spans="1:8">
      <c r="A1044" s="1">
        <f t="shared" si="210"/>
        <v>8517</v>
      </c>
      <c r="B1044" s="1">
        <v>1</v>
      </c>
      <c r="C1044" s="1">
        <v>-3</v>
      </c>
      <c r="D1044" s="2">
        <v>17</v>
      </c>
      <c r="E1044" s="5">
        <v>5.73</v>
      </c>
      <c r="F1044" s="5">
        <v>10.59</v>
      </c>
      <c r="G1044" s="5">
        <v>5.39</v>
      </c>
      <c r="H1044" s="2"/>
    </row>
    <row r="1045" spans="1:8">
      <c r="A1045" s="1">
        <f t="shared" si="210"/>
        <v>8518</v>
      </c>
      <c r="B1045" s="1">
        <v>1</v>
      </c>
      <c r="C1045" s="1">
        <v>-3</v>
      </c>
      <c r="D1045" s="2">
        <v>18</v>
      </c>
      <c r="E1045" s="5">
        <v>3.05</v>
      </c>
      <c r="F1045" s="5">
        <v>2.27</v>
      </c>
      <c r="G1045" s="5">
        <v>5.89</v>
      </c>
      <c r="H1045" s="2"/>
    </row>
    <row r="1046" spans="1:8">
      <c r="A1046" s="1">
        <f t="shared" si="210"/>
        <v>8983</v>
      </c>
      <c r="B1046" s="1">
        <v>-1</v>
      </c>
      <c r="C1046" s="1">
        <v>2</v>
      </c>
      <c r="D1046" s="2">
        <v>17</v>
      </c>
      <c r="E1046" s="5">
        <v>13.79</v>
      </c>
      <c r="F1046" s="5">
        <v>16.760000000000002</v>
      </c>
      <c r="G1046" s="5">
        <v>5.73</v>
      </c>
      <c r="H1046" s="2"/>
    </row>
    <row r="1047" spans="1:8">
      <c r="A1047" s="1">
        <f t="shared" si="210"/>
        <v>8984</v>
      </c>
      <c r="B1047" s="1">
        <v>-1</v>
      </c>
      <c r="C1047" s="1">
        <v>2</v>
      </c>
      <c r="D1047" s="2">
        <v>16</v>
      </c>
      <c r="E1047" s="5">
        <v>22.21</v>
      </c>
      <c r="F1047" s="5">
        <v>24.67</v>
      </c>
      <c r="G1047" s="5">
        <v>5.83</v>
      </c>
      <c r="H1047" s="2"/>
    </row>
    <row r="1048" spans="1:8">
      <c r="A1048" s="1">
        <f t="shared" si="210"/>
        <v>8985</v>
      </c>
      <c r="B1048" s="1">
        <v>-1</v>
      </c>
      <c r="C1048" s="1">
        <v>2</v>
      </c>
      <c r="D1048" s="2">
        <v>15</v>
      </c>
      <c r="E1048" s="5">
        <v>149.24</v>
      </c>
      <c r="F1048" s="5">
        <v>151.41999999999999</v>
      </c>
      <c r="G1048" s="5">
        <v>9.68</v>
      </c>
      <c r="H1048" s="2"/>
    </row>
    <row r="1049" spans="1:8">
      <c r="A1049" s="1">
        <f t="shared" si="210"/>
        <v>8986</v>
      </c>
      <c r="B1049" s="1">
        <v>-1</v>
      </c>
      <c r="C1049" s="1">
        <v>2</v>
      </c>
      <c r="D1049" s="2">
        <v>14</v>
      </c>
      <c r="E1049" s="5">
        <v>98.16</v>
      </c>
      <c r="F1049" s="5">
        <v>97.53</v>
      </c>
      <c r="G1049" s="5">
        <v>7.41</v>
      </c>
      <c r="H1049" s="2"/>
    </row>
    <row r="1050" spans="1:8">
      <c r="A1050" s="1">
        <f t="shared" si="210"/>
        <v>8987</v>
      </c>
      <c r="B1050" s="1">
        <v>-1</v>
      </c>
      <c r="C1050" s="1">
        <v>2</v>
      </c>
      <c r="D1050" s="2">
        <v>13</v>
      </c>
      <c r="E1050" s="5">
        <v>102.87</v>
      </c>
      <c r="F1050" s="5">
        <v>98.65</v>
      </c>
      <c r="G1050" s="5">
        <v>7.06</v>
      </c>
      <c r="H1050" s="2"/>
    </row>
    <row r="1051" spans="1:8">
      <c r="A1051" s="1">
        <f t="shared" si="210"/>
        <v>8988</v>
      </c>
      <c r="B1051" s="1">
        <v>-1</v>
      </c>
      <c r="C1051" s="1">
        <v>2</v>
      </c>
      <c r="D1051" s="2">
        <v>12</v>
      </c>
      <c r="E1051" s="5">
        <v>116.32</v>
      </c>
      <c r="F1051" s="5">
        <v>112.16</v>
      </c>
      <c r="G1051" s="5">
        <v>7.21</v>
      </c>
      <c r="H1051" s="2"/>
    </row>
    <row r="1052" spans="1:8">
      <c r="A1052" s="1">
        <f t="shared" si="210"/>
        <v>8989</v>
      </c>
      <c r="B1052" s="1">
        <v>-1</v>
      </c>
      <c r="C1052" s="1">
        <v>2</v>
      </c>
      <c r="D1052" s="2">
        <v>11</v>
      </c>
      <c r="E1052" s="5">
        <v>151.4</v>
      </c>
      <c r="F1052" s="5">
        <v>157.44999999999999</v>
      </c>
      <c r="G1052" s="5">
        <v>8.26</v>
      </c>
      <c r="H1052" s="2"/>
    </row>
    <row r="1053" spans="1:8">
      <c r="A1053" s="1">
        <f t="shared" si="210"/>
        <v>8990</v>
      </c>
      <c r="B1053" s="1">
        <v>-1</v>
      </c>
      <c r="C1053" s="1">
        <v>2</v>
      </c>
      <c r="D1053" s="2">
        <v>10</v>
      </c>
      <c r="E1053" s="5">
        <v>435.86</v>
      </c>
      <c r="F1053" s="5">
        <v>392.18</v>
      </c>
      <c r="G1053" s="5">
        <v>9.49</v>
      </c>
      <c r="H1053" s="2"/>
    </row>
    <row r="1054" spans="1:8">
      <c r="A1054" s="1">
        <f t="shared" si="210"/>
        <v>8991</v>
      </c>
      <c r="B1054" s="1">
        <v>-1</v>
      </c>
      <c r="C1054" s="1">
        <v>2</v>
      </c>
      <c r="D1054" s="2">
        <v>9</v>
      </c>
      <c r="E1054" s="5">
        <v>85.01</v>
      </c>
      <c r="F1054" s="5">
        <v>84.4</v>
      </c>
      <c r="G1054" s="5">
        <v>3.61</v>
      </c>
      <c r="H1054" s="2"/>
    </row>
    <row r="1055" spans="1:8">
      <c r="A1055" s="1">
        <f t="shared" si="210"/>
        <v>8992</v>
      </c>
      <c r="B1055" s="1">
        <v>-1</v>
      </c>
      <c r="C1055" s="1">
        <v>2</v>
      </c>
      <c r="D1055" s="2">
        <v>8</v>
      </c>
      <c r="E1055" s="5">
        <v>287.98</v>
      </c>
      <c r="F1055" s="5">
        <v>288.05</v>
      </c>
      <c r="G1055" s="5">
        <v>9.44</v>
      </c>
      <c r="H1055" s="2"/>
    </row>
    <row r="1056" spans="1:8">
      <c r="A1056" s="1">
        <f t="shared" si="210"/>
        <v>8993</v>
      </c>
      <c r="B1056" s="1">
        <v>-1</v>
      </c>
      <c r="C1056" s="1">
        <v>2</v>
      </c>
      <c r="D1056" s="2">
        <v>7</v>
      </c>
      <c r="E1056" s="5">
        <v>155.35</v>
      </c>
      <c r="F1056" s="5">
        <v>168.78</v>
      </c>
      <c r="G1056" s="5">
        <v>6.42</v>
      </c>
      <c r="H1056" s="2"/>
    </row>
    <row r="1057" spans="1:8">
      <c r="A1057" s="1">
        <f t="shared" si="210"/>
        <v>8994</v>
      </c>
      <c r="B1057" s="1">
        <v>-1</v>
      </c>
      <c r="C1057" s="1">
        <v>2</v>
      </c>
      <c r="D1057" s="2">
        <v>6</v>
      </c>
      <c r="E1057" s="5">
        <v>985.53</v>
      </c>
      <c r="F1057" s="5">
        <v>1054.29</v>
      </c>
      <c r="G1057" s="5">
        <v>22.75</v>
      </c>
      <c r="H1057" s="2"/>
    </row>
    <row r="1058" spans="1:8">
      <c r="A1058" s="1">
        <f t="shared" si="210"/>
        <v>8997</v>
      </c>
      <c r="B1058" s="1">
        <v>-1</v>
      </c>
      <c r="C1058" s="1">
        <v>2</v>
      </c>
      <c r="D1058" s="2">
        <v>3</v>
      </c>
      <c r="E1058" s="5">
        <v>1548.29</v>
      </c>
      <c r="F1058" s="5">
        <v>1560.19</v>
      </c>
      <c r="G1058" s="5">
        <v>40.68</v>
      </c>
      <c r="H1058" s="2"/>
    </row>
    <row r="1059" spans="1:8">
      <c r="A1059" s="1">
        <f t="shared" si="210"/>
        <v>9007</v>
      </c>
      <c r="B1059" s="1">
        <v>1</v>
      </c>
      <c r="C1059" s="1">
        <v>-2</v>
      </c>
      <c r="D1059" s="2">
        <v>7</v>
      </c>
      <c r="E1059" s="5">
        <v>1518.12</v>
      </c>
      <c r="F1059" s="5">
        <v>1580.81</v>
      </c>
      <c r="G1059" s="5">
        <v>24.23</v>
      </c>
      <c r="H1059" s="2"/>
    </row>
    <row r="1060" spans="1:8">
      <c r="A1060" s="1">
        <f t="shared" si="210"/>
        <v>9008</v>
      </c>
      <c r="B1060" s="1">
        <v>1</v>
      </c>
      <c r="C1060" s="1">
        <v>-2</v>
      </c>
      <c r="D1060" s="2">
        <v>8</v>
      </c>
      <c r="E1060" s="5">
        <v>1807.63</v>
      </c>
      <c r="F1060" s="5">
        <v>1897.99</v>
      </c>
      <c r="G1060" s="5">
        <v>70.150000000000006</v>
      </c>
      <c r="H1060" s="2"/>
    </row>
    <row r="1061" spans="1:8">
      <c r="A1061" s="1">
        <f t="shared" ref="A1061:A1124" si="211">ABS(10000*B1061+500*C1061+D1061)</f>
        <v>9009</v>
      </c>
      <c r="B1061" s="1">
        <v>1</v>
      </c>
      <c r="C1061" s="1">
        <v>-2</v>
      </c>
      <c r="D1061" s="2">
        <v>9</v>
      </c>
      <c r="E1061" s="5">
        <v>424.6</v>
      </c>
      <c r="F1061" s="5">
        <v>412.59</v>
      </c>
      <c r="G1061" s="5">
        <v>9.69</v>
      </c>
      <c r="H1061" s="2"/>
    </row>
    <row r="1062" spans="1:8">
      <c r="A1062" s="1">
        <f t="shared" si="211"/>
        <v>9010</v>
      </c>
      <c r="B1062" s="1">
        <v>1</v>
      </c>
      <c r="C1062" s="1">
        <v>-2</v>
      </c>
      <c r="D1062" s="2">
        <v>10</v>
      </c>
      <c r="E1062" s="5">
        <v>58.44</v>
      </c>
      <c r="F1062" s="5">
        <v>58.82</v>
      </c>
      <c r="G1062" s="5">
        <v>3.52</v>
      </c>
      <c r="H1062" s="2"/>
    </row>
    <row r="1063" spans="1:8">
      <c r="A1063" s="1">
        <f t="shared" si="211"/>
        <v>9011</v>
      </c>
      <c r="B1063" s="1">
        <v>1</v>
      </c>
      <c r="C1063" s="1">
        <v>-2</v>
      </c>
      <c r="D1063" s="2">
        <v>11</v>
      </c>
      <c r="E1063" s="5">
        <v>61.43</v>
      </c>
      <c r="F1063" s="5">
        <v>51.06</v>
      </c>
      <c r="G1063" s="5">
        <v>3.2</v>
      </c>
      <c r="H1063" s="2"/>
    </row>
    <row r="1064" spans="1:8">
      <c r="A1064" s="1">
        <f t="shared" si="211"/>
        <v>9012</v>
      </c>
      <c r="B1064" s="1">
        <v>1</v>
      </c>
      <c r="C1064" s="1">
        <v>-2</v>
      </c>
      <c r="D1064" s="2">
        <v>12</v>
      </c>
      <c r="E1064" s="5">
        <v>265.77</v>
      </c>
      <c r="F1064" s="5">
        <v>263.5</v>
      </c>
      <c r="G1064" s="5">
        <v>7.74</v>
      </c>
      <c r="H1064" s="2"/>
    </row>
    <row r="1065" spans="1:8">
      <c r="A1065" s="1">
        <f t="shared" si="211"/>
        <v>9013</v>
      </c>
      <c r="B1065" s="1">
        <v>1</v>
      </c>
      <c r="C1065" s="1">
        <v>-2</v>
      </c>
      <c r="D1065" s="2">
        <v>13</v>
      </c>
      <c r="E1065" s="5">
        <v>14.44</v>
      </c>
      <c r="F1065" s="5">
        <v>19.670000000000002</v>
      </c>
      <c r="G1065" s="5">
        <v>3.8</v>
      </c>
      <c r="H1065" s="2"/>
    </row>
    <row r="1066" spans="1:8">
      <c r="A1066" s="1">
        <f t="shared" si="211"/>
        <v>9014</v>
      </c>
      <c r="B1066" s="1">
        <v>1</v>
      </c>
      <c r="C1066" s="1">
        <v>-2</v>
      </c>
      <c r="D1066" s="2">
        <v>14</v>
      </c>
      <c r="E1066" s="5">
        <v>197.07</v>
      </c>
      <c r="F1066" s="5">
        <v>192.13</v>
      </c>
      <c r="G1066" s="5">
        <v>6.85</v>
      </c>
      <c r="H1066" s="2"/>
    </row>
    <row r="1067" spans="1:8">
      <c r="A1067" s="1">
        <f t="shared" si="211"/>
        <v>9015</v>
      </c>
      <c r="B1067" s="1">
        <v>1</v>
      </c>
      <c r="C1067" s="1">
        <v>-2</v>
      </c>
      <c r="D1067" s="2">
        <v>15</v>
      </c>
      <c r="E1067" s="5">
        <v>33.659999999999997</v>
      </c>
      <c r="F1067" s="5">
        <v>31.78</v>
      </c>
      <c r="G1067" s="5">
        <v>3.62</v>
      </c>
      <c r="H1067" s="2"/>
    </row>
    <row r="1068" spans="1:8">
      <c r="A1068" s="1">
        <f t="shared" si="211"/>
        <v>9016</v>
      </c>
      <c r="B1068" s="1">
        <v>1</v>
      </c>
      <c r="C1068" s="1">
        <v>-2</v>
      </c>
      <c r="D1068" s="2">
        <v>16</v>
      </c>
      <c r="E1068" s="5">
        <v>42.18</v>
      </c>
      <c r="F1068" s="5">
        <v>49.4</v>
      </c>
      <c r="G1068" s="5">
        <v>4.33</v>
      </c>
      <c r="H1068" s="2"/>
    </row>
    <row r="1069" spans="1:8">
      <c r="A1069" s="1">
        <f t="shared" si="211"/>
        <v>9017</v>
      </c>
      <c r="B1069" s="1">
        <v>1</v>
      </c>
      <c r="C1069" s="1">
        <v>-2</v>
      </c>
      <c r="D1069" s="2">
        <v>17</v>
      </c>
      <c r="E1069" s="5">
        <v>11.94</v>
      </c>
      <c r="F1069" s="5">
        <v>3.95</v>
      </c>
      <c r="G1069" s="5">
        <v>3.32</v>
      </c>
      <c r="H1069" s="2"/>
    </row>
    <row r="1070" spans="1:8">
      <c r="A1070" s="1">
        <f t="shared" si="211"/>
        <v>9018</v>
      </c>
      <c r="B1070" s="1">
        <v>1</v>
      </c>
      <c r="C1070" s="1">
        <v>-2</v>
      </c>
      <c r="D1070" s="2">
        <v>18</v>
      </c>
      <c r="E1070" s="5">
        <v>12.39</v>
      </c>
      <c r="F1070" s="5">
        <v>7.59</v>
      </c>
      <c r="G1070" s="5">
        <v>5.38</v>
      </c>
      <c r="H1070" s="2"/>
    </row>
    <row r="1071" spans="1:8">
      <c r="A1071" s="1">
        <f t="shared" si="211"/>
        <v>9483</v>
      </c>
      <c r="B1071" s="1">
        <v>-1</v>
      </c>
      <c r="C1071" s="1">
        <v>1</v>
      </c>
      <c r="D1071" s="2">
        <v>17</v>
      </c>
      <c r="E1071" s="5">
        <v>9.74</v>
      </c>
      <c r="F1071" s="5">
        <v>4.8499999999999996</v>
      </c>
      <c r="G1071" s="5">
        <v>4.51</v>
      </c>
      <c r="H1071" s="2"/>
    </row>
    <row r="1072" spans="1:8">
      <c r="A1072" s="1">
        <f t="shared" si="211"/>
        <v>9484</v>
      </c>
      <c r="B1072" s="1">
        <v>-1</v>
      </c>
      <c r="C1072" s="1">
        <v>1</v>
      </c>
      <c r="D1072" s="2">
        <v>16</v>
      </c>
      <c r="E1072" s="5">
        <v>43.95</v>
      </c>
      <c r="F1072" s="5">
        <v>64.38</v>
      </c>
      <c r="G1072" s="5">
        <v>7.08</v>
      </c>
      <c r="H1072" s="2"/>
    </row>
    <row r="1073" spans="1:8">
      <c r="A1073" s="1">
        <f t="shared" si="211"/>
        <v>9485</v>
      </c>
      <c r="B1073" s="1">
        <v>-1</v>
      </c>
      <c r="C1073" s="1">
        <v>1</v>
      </c>
      <c r="D1073" s="2">
        <v>15</v>
      </c>
      <c r="E1073" s="5">
        <v>55.63</v>
      </c>
      <c r="F1073" s="5">
        <v>52.42</v>
      </c>
      <c r="G1073" s="5">
        <v>5.99</v>
      </c>
      <c r="H1073" s="2"/>
    </row>
    <row r="1074" spans="1:8">
      <c r="A1074" s="1">
        <f t="shared" si="211"/>
        <v>9486</v>
      </c>
      <c r="B1074" s="1">
        <v>-1</v>
      </c>
      <c r="C1074" s="1">
        <v>1</v>
      </c>
      <c r="D1074" s="2">
        <v>14</v>
      </c>
      <c r="E1074" s="5">
        <v>297.62</v>
      </c>
      <c r="F1074" s="5">
        <v>297.14</v>
      </c>
      <c r="G1074" s="5">
        <v>8.93</v>
      </c>
      <c r="H1074" s="2"/>
    </row>
    <row r="1075" spans="1:8">
      <c r="A1075" s="1">
        <f t="shared" si="211"/>
        <v>9487</v>
      </c>
      <c r="B1075" s="1">
        <v>-1</v>
      </c>
      <c r="C1075" s="1">
        <v>1</v>
      </c>
      <c r="D1075" s="2">
        <v>13</v>
      </c>
      <c r="E1075" s="5">
        <v>53.05</v>
      </c>
      <c r="F1075" s="5">
        <v>58.38</v>
      </c>
      <c r="G1075" s="5">
        <v>4.05</v>
      </c>
      <c r="H1075" s="2"/>
    </row>
    <row r="1076" spans="1:8">
      <c r="A1076" s="1">
        <f t="shared" si="211"/>
        <v>9488</v>
      </c>
      <c r="B1076" s="1">
        <v>-1</v>
      </c>
      <c r="C1076" s="1">
        <v>1</v>
      </c>
      <c r="D1076" s="2">
        <v>12</v>
      </c>
      <c r="E1076" s="5">
        <v>428.11</v>
      </c>
      <c r="F1076" s="5">
        <v>438.08</v>
      </c>
      <c r="G1076" s="5">
        <v>10.9</v>
      </c>
      <c r="H1076" s="2"/>
    </row>
    <row r="1077" spans="1:8">
      <c r="A1077" s="1">
        <f t="shared" si="211"/>
        <v>9489</v>
      </c>
      <c r="B1077" s="1">
        <v>-1</v>
      </c>
      <c r="C1077" s="1">
        <v>1</v>
      </c>
      <c r="D1077" s="2">
        <v>11</v>
      </c>
      <c r="E1077" s="5">
        <v>161.69999999999999</v>
      </c>
      <c r="F1077" s="5">
        <v>152.65</v>
      </c>
      <c r="G1077" s="5">
        <v>5.33</v>
      </c>
      <c r="H1077" s="2"/>
    </row>
    <row r="1078" spans="1:8">
      <c r="A1078" s="1">
        <f t="shared" si="211"/>
        <v>9490</v>
      </c>
      <c r="B1078" s="1">
        <v>-1</v>
      </c>
      <c r="C1078" s="1">
        <v>1</v>
      </c>
      <c r="D1078" s="2">
        <v>10</v>
      </c>
      <c r="E1078" s="5">
        <v>5.09</v>
      </c>
      <c r="F1078" s="5">
        <v>4.03</v>
      </c>
      <c r="G1078" s="5">
        <v>1.64</v>
      </c>
      <c r="H1078" s="2"/>
    </row>
    <row r="1079" spans="1:8">
      <c r="A1079" s="1">
        <f t="shared" si="211"/>
        <v>9491</v>
      </c>
      <c r="B1079" s="1">
        <v>-1</v>
      </c>
      <c r="C1079" s="1">
        <v>1</v>
      </c>
      <c r="D1079" s="2">
        <v>9</v>
      </c>
      <c r="E1079" s="5">
        <v>25.11</v>
      </c>
      <c r="F1079" s="5">
        <v>21.07</v>
      </c>
      <c r="G1079" s="5">
        <v>2.16</v>
      </c>
      <c r="H1079" s="2"/>
    </row>
    <row r="1080" spans="1:8">
      <c r="A1080" s="1">
        <f t="shared" si="211"/>
        <v>9492</v>
      </c>
      <c r="B1080" s="1">
        <v>-1</v>
      </c>
      <c r="C1080" s="1">
        <v>1</v>
      </c>
      <c r="D1080" s="2">
        <v>8</v>
      </c>
      <c r="E1080" s="5">
        <v>27.38</v>
      </c>
      <c r="F1080" s="5">
        <v>29.45</v>
      </c>
      <c r="G1080" s="5">
        <v>2.19</v>
      </c>
      <c r="H1080" s="2"/>
    </row>
    <row r="1081" spans="1:8">
      <c r="A1081" s="1">
        <f t="shared" si="211"/>
        <v>9493</v>
      </c>
      <c r="B1081" s="1">
        <v>-1</v>
      </c>
      <c r="C1081" s="1">
        <v>1</v>
      </c>
      <c r="D1081" s="2">
        <v>7</v>
      </c>
      <c r="E1081" s="5">
        <v>476.83</v>
      </c>
      <c r="F1081" s="5">
        <v>521.15</v>
      </c>
      <c r="G1081" s="5">
        <v>10.97</v>
      </c>
      <c r="H1081" s="2"/>
    </row>
    <row r="1082" spans="1:8">
      <c r="A1082" s="1">
        <f t="shared" si="211"/>
        <v>9494</v>
      </c>
      <c r="B1082" s="1">
        <v>-1</v>
      </c>
      <c r="C1082" s="1">
        <v>1</v>
      </c>
      <c r="D1082" s="2">
        <v>6</v>
      </c>
      <c r="E1082" s="5">
        <v>199.57</v>
      </c>
      <c r="F1082" s="5">
        <v>192.75</v>
      </c>
      <c r="G1082" s="5">
        <v>4.96</v>
      </c>
      <c r="H1082" s="2"/>
    </row>
    <row r="1083" spans="1:8">
      <c r="A1083" s="1">
        <f t="shared" si="211"/>
        <v>9495</v>
      </c>
      <c r="B1083" s="1">
        <v>-1</v>
      </c>
      <c r="C1083" s="1">
        <v>1</v>
      </c>
      <c r="D1083" s="2">
        <v>5</v>
      </c>
      <c r="E1083" s="5">
        <v>1073.52</v>
      </c>
      <c r="F1083" s="5">
        <v>1081.5999999999999</v>
      </c>
      <c r="G1083" s="5">
        <v>33.520000000000003</v>
      </c>
      <c r="H1083" s="2"/>
    </row>
    <row r="1084" spans="1:8">
      <c r="A1084" s="1">
        <f t="shared" si="211"/>
        <v>9496</v>
      </c>
      <c r="B1084" s="1">
        <v>-1</v>
      </c>
      <c r="C1084" s="1">
        <v>1</v>
      </c>
      <c r="D1084" s="2">
        <v>4</v>
      </c>
      <c r="E1084" s="5">
        <v>198</v>
      </c>
      <c r="F1084" s="5">
        <v>225.18</v>
      </c>
      <c r="G1084" s="5">
        <v>5.13</v>
      </c>
      <c r="H1084" s="2"/>
    </row>
    <row r="1085" spans="1:8">
      <c r="A1085" s="1">
        <f t="shared" si="211"/>
        <v>9497</v>
      </c>
      <c r="B1085" s="1">
        <v>-1</v>
      </c>
      <c r="C1085" s="1">
        <v>1</v>
      </c>
      <c r="D1085" s="2">
        <v>3</v>
      </c>
      <c r="E1085" s="5">
        <v>6661.81</v>
      </c>
      <c r="F1085" s="5">
        <v>6506.88</v>
      </c>
      <c r="G1085" s="5">
        <v>160.76</v>
      </c>
      <c r="H1085" s="2"/>
    </row>
    <row r="1086" spans="1:8">
      <c r="A1086" s="1">
        <f t="shared" si="211"/>
        <v>9498</v>
      </c>
      <c r="B1086" s="1">
        <v>-1</v>
      </c>
      <c r="C1086" s="1">
        <v>1</v>
      </c>
      <c r="D1086" s="2">
        <v>2</v>
      </c>
      <c r="E1086" s="5">
        <v>2583.63</v>
      </c>
      <c r="F1086" s="5">
        <v>2699.99</v>
      </c>
      <c r="G1086" s="5">
        <v>67.67</v>
      </c>
      <c r="H1086" s="2"/>
    </row>
    <row r="1087" spans="1:8">
      <c r="A1087" s="1">
        <f t="shared" si="211"/>
        <v>9500</v>
      </c>
      <c r="B1087" s="1">
        <v>-1</v>
      </c>
      <c r="C1087" s="1">
        <v>1</v>
      </c>
      <c r="D1087" s="2">
        <v>0</v>
      </c>
      <c r="E1087" s="5">
        <v>2479.16</v>
      </c>
      <c r="F1087" s="5">
        <v>2405.52</v>
      </c>
      <c r="G1087" s="5">
        <v>60.53</v>
      </c>
      <c r="H1087" s="2"/>
    </row>
    <row r="1088" spans="1:8">
      <c r="A1088" s="1">
        <f t="shared" si="211"/>
        <v>9501</v>
      </c>
      <c r="B1088" s="1">
        <v>-1</v>
      </c>
      <c r="C1088" s="1">
        <v>1</v>
      </c>
      <c r="D1088" s="2">
        <v>-1</v>
      </c>
      <c r="E1088" s="5">
        <v>1240.8399999999999</v>
      </c>
      <c r="F1088" s="5">
        <v>1307.17</v>
      </c>
      <c r="G1088" s="5">
        <v>33.659999999999997</v>
      </c>
      <c r="H1088" s="2"/>
    </row>
    <row r="1089" spans="1:8">
      <c r="A1089" s="1">
        <f t="shared" si="211"/>
        <v>9504</v>
      </c>
      <c r="B1089" s="1">
        <v>1</v>
      </c>
      <c r="C1089" s="1">
        <v>-1</v>
      </c>
      <c r="D1089" s="2">
        <v>4</v>
      </c>
      <c r="E1089" s="5">
        <v>1504.46</v>
      </c>
      <c r="F1089" s="5">
        <v>1441.38</v>
      </c>
      <c r="G1089" s="5">
        <v>63.46</v>
      </c>
      <c r="H1089" s="2"/>
    </row>
    <row r="1090" spans="1:8">
      <c r="A1090" s="1">
        <f t="shared" si="211"/>
        <v>9505</v>
      </c>
      <c r="B1090" s="1">
        <v>1</v>
      </c>
      <c r="C1090" s="1">
        <v>-1</v>
      </c>
      <c r="D1090" s="2">
        <v>5</v>
      </c>
      <c r="E1090" s="5">
        <v>807.08</v>
      </c>
      <c r="F1090" s="5">
        <v>778.89</v>
      </c>
      <c r="G1090" s="5">
        <v>15.03</v>
      </c>
      <c r="H1090" s="2"/>
    </row>
    <row r="1091" spans="1:8">
      <c r="A1091" s="1">
        <f t="shared" si="211"/>
        <v>9506</v>
      </c>
      <c r="B1091" s="1">
        <v>1</v>
      </c>
      <c r="C1091" s="1">
        <v>-1</v>
      </c>
      <c r="D1091" s="2">
        <v>6</v>
      </c>
      <c r="E1091" s="5">
        <v>1924.03</v>
      </c>
      <c r="F1091" s="5">
        <v>1905.81</v>
      </c>
      <c r="G1091" s="5">
        <v>34.82</v>
      </c>
      <c r="H1091" s="2"/>
    </row>
    <row r="1092" spans="1:8">
      <c r="A1092" s="1">
        <f t="shared" si="211"/>
        <v>9507</v>
      </c>
      <c r="B1092" s="1">
        <v>1</v>
      </c>
      <c r="C1092" s="1">
        <v>-1</v>
      </c>
      <c r="D1092" s="2">
        <v>7</v>
      </c>
      <c r="E1092" s="5">
        <v>184.26</v>
      </c>
      <c r="F1092" s="5">
        <v>208.87</v>
      </c>
      <c r="G1092" s="5">
        <v>5.51</v>
      </c>
      <c r="H1092" s="2"/>
    </row>
    <row r="1093" spans="1:8">
      <c r="A1093" s="1">
        <f t="shared" si="211"/>
        <v>9508</v>
      </c>
      <c r="B1093" s="1">
        <v>1</v>
      </c>
      <c r="C1093" s="1">
        <v>-1</v>
      </c>
      <c r="D1093" s="2">
        <v>8</v>
      </c>
      <c r="E1093" s="5">
        <v>615.30999999999995</v>
      </c>
      <c r="F1093" s="5">
        <v>675.9</v>
      </c>
      <c r="G1093" s="5">
        <v>14.04</v>
      </c>
      <c r="H1093" s="2"/>
    </row>
    <row r="1094" spans="1:8">
      <c r="A1094" s="1">
        <f t="shared" si="211"/>
        <v>9509</v>
      </c>
      <c r="B1094" s="1">
        <v>1</v>
      </c>
      <c r="C1094" s="1">
        <v>-1</v>
      </c>
      <c r="D1094" s="2">
        <v>9</v>
      </c>
      <c r="E1094" s="5">
        <v>315.69</v>
      </c>
      <c r="F1094" s="5">
        <v>344.14</v>
      </c>
      <c r="G1094" s="5">
        <v>8.4</v>
      </c>
      <c r="H1094" s="2"/>
    </row>
    <row r="1095" spans="1:8">
      <c r="A1095" s="1">
        <f t="shared" si="211"/>
        <v>9510</v>
      </c>
      <c r="B1095" s="1">
        <v>1</v>
      </c>
      <c r="C1095" s="1">
        <v>-1</v>
      </c>
      <c r="D1095" s="2">
        <v>10</v>
      </c>
      <c r="E1095" s="5">
        <v>525.49</v>
      </c>
      <c r="F1095" s="5">
        <v>507.49</v>
      </c>
      <c r="G1095" s="5">
        <v>11.58</v>
      </c>
      <c r="H1095" s="2"/>
    </row>
    <row r="1096" spans="1:8">
      <c r="A1096" s="1">
        <f t="shared" si="211"/>
        <v>9511</v>
      </c>
      <c r="B1096" s="1">
        <v>1</v>
      </c>
      <c r="C1096" s="1">
        <v>-1</v>
      </c>
      <c r="D1096" s="2">
        <v>11</v>
      </c>
      <c r="E1096" s="5">
        <v>18.690000000000001</v>
      </c>
      <c r="F1096" s="5">
        <v>19.77</v>
      </c>
      <c r="G1096" s="5">
        <v>2.4</v>
      </c>
      <c r="H1096" s="2"/>
    </row>
    <row r="1097" spans="1:8">
      <c r="A1097" s="1">
        <f t="shared" si="211"/>
        <v>9512</v>
      </c>
      <c r="B1097" s="1">
        <v>1</v>
      </c>
      <c r="C1097" s="1">
        <v>-1</v>
      </c>
      <c r="D1097" s="2">
        <v>12</v>
      </c>
      <c r="E1097" s="5">
        <v>296.39999999999998</v>
      </c>
      <c r="F1097" s="5">
        <v>295.39999999999998</v>
      </c>
      <c r="G1097" s="5">
        <v>20.190000000000001</v>
      </c>
      <c r="H1097" s="2"/>
    </row>
    <row r="1098" spans="1:8">
      <c r="A1098" s="1">
        <f t="shared" si="211"/>
        <v>9513</v>
      </c>
      <c r="B1098" s="1">
        <v>1</v>
      </c>
      <c r="C1098" s="1">
        <v>-1</v>
      </c>
      <c r="D1098" s="2">
        <v>13</v>
      </c>
      <c r="E1098" s="5">
        <v>55.47</v>
      </c>
      <c r="F1098" s="5">
        <v>59.59</v>
      </c>
      <c r="G1098" s="5">
        <v>6.76</v>
      </c>
      <c r="H1098" s="2"/>
    </row>
    <row r="1099" spans="1:8">
      <c r="A1099" s="1">
        <f t="shared" si="211"/>
        <v>9514</v>
      </c>
      <c r="B1099" s="1">
        <v>1</v>
      </c>
      <c r="C1099" s="1">
        <v>-1</v>
      </c>
      <c r="D1099" s="2">
        <v>14</v>
      </c>
      <c r="E1099" s="5">
        <v>24.64</v>
      </c>
      <c r="F1099" s="5">
        <v>26.29</v>
      </c>
      <c r="G1099" s="5">
        <v>3.32</v>
      </c>
      <c r="H1099" s="2"/>
    </row>
    <row r="1100" spans="1:8">
      <c r="A1100" s="1">
        <f t="shared" si="211"/>
        <v>9515</v>
      </c>
      <c r="B1100" s="1">
        <v>1</v>
      </c>
      <c r="C1100" s="1">
        <v>-1</v>
      </c>
      <c r="D1100" s="2">
        <v>15</v>
      </c>
      <c r="E1100" s="5">
        <v>50.09</v>
      </c>
      <c r="F1100" s="5">
        <v>50.61</v>
      </c>
      <c r="G1100" s="5">
        <v>5.47</v>
      </c>
      <c r="H1100" s="2"/>
    </row>
    <row r="1101" spans="1:8">
      <c r="A1101" s="1">
        <f t="shared" si="211"/>
        <v>9516</v>
      </c>
      <c r="B1101" s="1">
        <v>1</v>
      </c>
      <c r="C1101" s="1">
        <v>-1</v>
      </c>
      <c r="D1101" s="2">
        <v>16</v>
      </c>
      <c r="E1101" s="5">
        <v>42.79</v>
      </c>
      <c r="F1101" s="5">
        <v>46.14</v>
      </c>
      <c r="G1101" s="5">
        <v>4.24</v>
      </c>
      <c r="H1101" s="2"/>
    </row>
    <row r="1102" spans="1:8">
      <c r="A1102" s="1">
        <f t="shared" si="211"/>
        <v>9517</v>
      </c>
      <c r="B1102" s="1">
        <v>1</v>
      </c>
      <c r="C1102" s="1">
        <v>-1</v>
      </c>
      <c r="D1102" s="2">
        <v>17</v>
      </c>
      <c r="E1102" s="5">
        <v>7.91</v>
      </c>
      <c r="F1102" s="5">
        <v>9.2100000000000009</v>
      </c>
      <c r="G1102" s="5">
        <v>3.36</v>
      </c>
      <c r="H1102" s="2"/>
    </row>
    <row r="1103" spans="1:8">
      <c r="A1103" s="1">
        <f t="shared" si="211"/>
        <v>9518</v>
      </c>
      <c r="B1103" s="1">
        <v>1</v>
      </c>
      <c r="C1103" s="1">
        <v>-1</v>
      </c>
      <c r="D1103" s="2">
        <v>18</v>
      </c>
      <c r="E1103" s="5">
        <v>26.01</v>
      </c>
      <c r="F1103" s="5">
        <v>31.57</v>
      </c>
      <c r="G1103" s="5">
        <v>4.58</v>
      </c>
      <c r="H1103" s="2"/>
    </row>
    <row r="1104" spans="1:8">
      <c r="A1104" s="1">
        <f t="shared" si="211"/>
        <v>9982</v>
      </c>
      <c r="B1104" s="1">
        <v>-1</v>
      </c>
      <c r="C1104" s="1">
        <v>0</v>
      </c>
      <c r="D1104" s="2">
        <v>18</v>
      </c>
      <c r="E1104" s="5">
        <v>0.27</v>
      </c>
      <c r="F1104" s="5">
        <v>11.1</v>
      </c>
      <c r="G1104" s="5">
        <v>5.21</v>
      </c>
      <c r="H1104" s="2"/>
    </row>
    <row r="1105" spans="1:8">
      <c r="A1105" s="1">
        <f t="shared" si="211"/>
        <v>9983</v>
      </c>
      <c r="B1105" s="1">
        <v>-1</v>
      </c>
      <c r="C1105" s="1">
        <v>0</v>
      </c>
      <c r="D1105" s="2">
        <v>17</v>
      </c>
      <c r="E1105" s="5">
        <v>29.43</v>
      </c>
      <c r="F1105" s="5">
        <v>26.7</v>
      </c>
      <c r="G1105" s="5">
        <v>4.2699999999999996</v>
      </c>
      <c r="H1105" s="2"/>
    </row>
    <row r="1106" spans="1:8">
      <c r="A1106" s="1">
        <f t="shared" si="211"/>
        <v>9984</v>
      </c>
      <c r="B1106" s="1">
        <v>-1</v>
      </c>
      <c r="C1106" s="1">
        <v>0</v>
      </c>
      <c r="D1106" s="2">
        <v>16</v>
      </c>
      <c r="E1106" s="5">
        <v>4.67</v>
      </c>
      <c r="F1106" s="5">
        <v>5.69</v>
      </c>
      <c r="G1106" s="5">
        <v>3.48</v>
      </c>
      <c r="H1106" s="2"/>
    </row>
    <row r="1107" spans="1:8">
      <c r="A1107" s="1">
        <f t="shared" si="211"/>
        <v>9985</v>
      </c>
      <c r="B1107" s="1">
        <v>-1</v>
      </c>
      <c r="C1107" s="1">
        <v>0</v>
      </c>
      <c r="D1107" s="2">
        <v>15</v>
      </c>
      <c r="E1107" s="5">
        <v>126.95</v>
      </c>
      <c r="F1107" s="5">
        <v>129.08000000000001</v>
      </c>
      <c r="G1107" s="5">
        <v>5.76</v>
      </c>
      <c r="H1107" s="2"/>
    </row>
    <row r="1108" spans="1:8">
      <c r="A1108" s="1">
        <f t="shared" si="211"/>
        <v>9986</v>
      </c>
      <c r="B1108" s="1">
        <v>-1</v>
      </c>
      <c r="C1108" s="1">
        <v>0</v>
      </c>
      <c r="D1108" s="2">
        <v>14</v>
      </c>
      <c r="E1108" s="5">
        <v>185</v>
      </c>
      <c r="F1108" s="5">
        <v>190.37</v>
      </c>
      <c r="G1108" s="5">
        <v>6.82</v>
      </c>
      <c r="H1108" s="2"/>
    </row>
    <row r="1109" spans="1:8">
      <c r="A1109" s="1">
        <f t="shared" si="211"/>
        <v>9987</v>
      </c>
      <c r="B1109" s="1">
        <v>-1</v>
      </c>
      <c r="C1109" s="1">
        <v>0</v>
      </c>
      <c r="D1109" s="2">
        <v>13</v>
      </c>
      <c r="E1109" s="5">
        <v>10.11</v>
      </c>
      <c r="F1109" s="5">
        <v>9.2200000000000006</v>
      </c>
      <c r="G1109" s="5">
        <v>2.62</v>
      </c>
      <c r="H1109" s="2"/>
    </row>
    <row r="1110" spans="1:8">
      <c r="A1110" s="1">
        <f t="shared" si="211"/>
        <v>9988</v>
      </c>
      <c r="B1110" s="1">
        <v>-1</v>
      </c>
      <c r="C1110" s="1">
        <v>0</v>
      </c>
      <c r="D1110" s="2">
        <v>12</v>
      </c>
      <c r="E1110" s="5">
        <v>1307.6400000000001</v>
      </c>
      <c r="F1110" s="5">
        <v>1291.05</v>
      </c>
      <c r="G1110" s="5">
        <v>25.88</v>
      </c>
      <c r="H1110" s="2"/>
    </row>
    <row r="1111" spans="1:8">
      <c r="A1111" s="1">
        <f t="shared" si="211"/>
        <v>9989</v>
      </c>
      <c r="B1111" s="1">
        <v>-1</v>
      </c>
      <c r="C1111" s="1">
        <v>0</v>
      </c>
      <c r="D1111" s="2">
        <v>11</v>
      </c>
      <c r="E1111" s="5">
        <v>6.82</v>
      </c>
      <c r="F1111" s="5">
        <v>5.18</v>
      </c>
      <c r="G1111" s="5">
        <v>1.85</v>
      </c>
      <c r="H1111" s="2"/>
    </row>
    <row r="1112" spans="1:8">
      <c r="A1112" s="1">
        <f t="shared" si="211"/>
        <v>9990</v>
      </c>
      <c r="B1112" s="1">
        <v>-1</v>
      </c>
      <c r="C1112" s="1">
        <v>0</v>
      </c>
      <c r="D1112" s="2">
        <v>10</v>
      </c>
      <c r="E1112" s="5">
        <v>6.28</v>
      </c>
      <c r="F1112" s="5">
        <v>6.46</v>
      </c>
      <c r="G1112" s="5">
        <v>1.73</v>
      </c>
      <c r="H1112" s="2"/>
    </row>
    <row r="1113" spans="1:8">
      <c r="A1113" s="1">
        <f t="shared" si="211"/>
        <v>9991</v>
      </c>
      <c r="B1113" s="1">
        <v>-1</v>
      </c>
      <c r="C1113" s="1">
        <v>0</v>
      </c>
      <c r="D1113" s="2">
        <v>9</v>
      </c>
      <c r="E1113" s="5">
        <v>217.74</v>
      </c>
      <c r="F1113" s="5">
        <v>222</v>
      </c>
      <c r="G1113" s="5">
        <v>6.11</v>
      </c>
      <c r="H1113" s="2"/>
    </row>
    <row r="1114" spans="1:8">
      <c r="A1114" s="1">
        <f t="shared" si="211"/>
        <v>9992</v>
      </c>
      <c r="B1114" s="1">
        <v>-1</v>
      </c>
      <c r="C1114" s="1">
        <v>0</v>
      </c>
      <c r="D1114" s="2">
        <v>8</v>
      </c>
      <c r="E1114" s="5">
        <v>56.43</v>
      </c>
      <c r="F1114" s="5">
        <v>50.7</v>
      </c>
      <c r="G1114" s="5">
        <v>3.51</v>
      </c>
      <c r="H1114" s="2"/>
    </row>
    <row r="1115" spans="1:8">
      <c r="A1115" s="1">
        <f t="shared" si="211"/>
        <v>9993</v>
      </c>
      <c r="B1115" s="1">
        <v>-1</v>
      </c>
      <c r="C1115" s="1">
        <v>0</v>
      </c>
      <c r="D1115" s="2">
        <v>7</v>
      </c>
      <c r="E1115" s="5">
        <v>361.11</v>
      </c>
      <c r="F1115" s="5">
        <v>395.45</v>
      </c>
      <c r="G1115" s="5">
        <v>8.7200000000000006</v>
      </c>
      <c r="H1115" s="2"/>
    </row>
    <row r="1116" spans="1:8">
      <c r="A1116" s="1">
        <f t="shared" si="211"/>
        <v>9994</v>
      </c>
      <c r="B1116" s="1">
        <v>-1</v>
      </c>
      <c r="C1116" s="1">
        <v>0</v>
      </c>
      <c r="D1116" s="2">
        <v>6</v>
      </c>
      <c r="E1116" s="5">
        <v>410.42</v>
      </c>
      <c r="F1116" s="5">
        <v>379.85</v>
      </c>
      <c r="G1116" s="5">
        <v>8.2100000000000009</v>
      </c>
      <c r="H1116" s="2"/>
    </row>
    <row r="1117" spans="1:8">
      <c r="A1117" s="1">
        <f t="shared" si="211"/>
        <v>9995</v>
      </c>
      <c r="B1117" s="1">
        <v>-1</v>
      </c>
      <c r="C1117" s="1">
        <v>0</v>
      </c>
      <c r="D1117" s="2">
        <v>5</v>
      </c>
      <c r="E1117" s="5">
        <v>404.26</v>
      </c>
      <c r="F1117" s="5">
        <v>469.38</v>
      </c>
      <c r="G1117" s="5">
        <v>9.5500000000000007</v>
      </c>
      <c r="H1117" s="2"/>
    </row>
    <row r="1118" spans="1:8">
      <c r="A1118" s="1">
        <f t="shared" si="211"/>
        <v>9996</v>
      </c>
      <c r="B1118" s="1">
        <v>-1</v>
      </c>
      <c r="C1118" s="1">
        <v>0</v>
      </c>
      <c r="D1118" s="2">
        <v>4</v>
      </c>
      <c r="E1118" s="5">
        <v>414.87</v>
      </c>
      <c r="F1118" s="5">
        <v>474.1</v>
      </c>
      <c r="G1118" s="5">
        <v>10.76</v>
      </c>
      <c r="H1118" s="2"/>
    </row>
    <row r="1119" spans="1:8">
      <c r="A1119" s="1">
        <f t="shared" si="211"/>
        <v>9997</v>
      </c>
      <c r="B1119" s="1">
        <v>-1</v>
      </c>
      <c r="C1119" s="1">
        <v>0</v>
      </c>
      <c r="D1119" s="2">
        <v>3</v>
      </c>
      <c r="E1119" s="5">
        <v>3215.97</v>
      </c>
      <c r="F1119" s="5">
        <v>3070.24</v>
      </c>
      <c r="G1119" s="5">
        <v>69.319999999999993</v>
      </c>
      <c r="H1119" s="2"/>
    </row>
    <row r="1120" spans="1:8">
      <c r="A1120" s="1">
        <f t="shared" si="211"/>
        <v>9998</v>
      </c>
      <c r="B1120" s="1">
        <v>-1</v>
      </c>
      <c r="C1120" s="1">
        <v>0</v>
      </c>
      <c r="D1120" s="2">
        <v>2</v>
      </c>
      <c r="E1120" s="5">
        <v>13684.88</v>
      </c>
      <c r="F1120" s="5">
        <v>10311.27</v>
      </c>
      <c r="G1120" s="5">
        <v>253.68</v>
      </c>
      <c r="H1120" s="2"/>
    </row>
    <row r="1121" spans="1:8">
      <c r="A1121" s="1">
        <f t="shared" si="211"/>
        <v>9999</v>
      </c>
      <c r="B1121" s="1">
        <v>-1</v>
      </c>
      <c r="C1121" s="1">
        <v>0</v>
      </c>
      <c r="D1121" s="2">
        <v>1</v>
      </c>
      <c r="E1121" s="5">
        <v>792.71</v>
      </c>
      <c r="F1121" s="5">
        <v>731.83</v>
      </c>
      <c r="G1121" s="5">
        <v>19.13</v>
      </c>
      <c r="H1121" s="2"/>
    </row>
    <row r="1122" spans="1:8">
      <c r="A1122" s="1">
        <f t="shared" si="211"/>
        <v>10000</v>
      </c>
      <c r="B1122" s="1">
        <v>-1</v>
      </c>
      <c r="C1122" s="1">
        <v>0</v>
      </c>
      <c r="D1122" s="2">
        <v>0</v>
      </c>
      <c r="E1122" s="5">
        <v>4378.0600000000004</v>
      </c>
      <c r="F1122" s="5">
        <v>4689.8500000000004</v>
      </c>
      <c r="G1122" s="5">
        <v>116.29</v>
      </c>
      <c r="H1122" s="2"/>
    </row>
    <row r="1123" spans="1:8">
      <c r="A1123" s="1">
        <f t="shared" si="211"/>
        <v>10001</v>
      </c>
      <c r="B1123" s="1">
        <v>-1</v>
      </c>
      <c r="C1123" s="1">
        <v>0</v>
      </c>
      <c r="D1123" s="2">
        <v>-1</v>
      </c>
      <c r="E1123" s="5">
        <v>1711.93</v>
      </c>
      <c r="F1123" s="5">
        <v>2046.48</v>
      </c>
      <c r="G1123" s="5">
        <v>51.15</v>
      </c>
      <c r="H1123" s="2"/>
    </row>
    <row r="1124" spans="1:8">
      <c r="A1124" s="1">
        <f t="shared" si="211"/>
        <v>10002</v>
      </c>
      <c r="B1124" s="1">
        <v>1</v>
      </c>
      <c r="C1124" s="1">
        <v>0</v>
      </c>
      <c r="D1124" s="2">
        <v>2</v>
      </c>
      <c r="E1124" s="5">
        <v>3.03</v>
      </c>
      <c r="F1124" s="5">
        <v>-1.01</v>
      </c>
      <c r="G1124" s="5">
        <v>0.67</v>
      </c>
      <c r="H1124" s="2"/>
    </row>
    <row r="1125" spans="1:8">
      <c r="A1125" s="1">
        <f t="shared" ref="A1125:A1188" si="212">ABS(10000*B1125+500*C1125+D1125)</f>
        <v>10003</v>
      </c>
      <c r="B1125" s="1">
        <v>1</v>
      </c>
      <c r="C1125" s="1">
        <v>0</v>
      </c>
      <c r="D1125" s="2">
        <v>3</v>
      </c>
      <c r="E1125" s="5">
        <v>3289.17</v>
      </c>
      <c r="F1125" s="5">
        <v>3257.88</v>
      </c>
      <c r="G1125" s="5">
        <v>57.55</v>
      </c>
      <c r="H1125" s="2"/>
    </row>
    <row r="1126" spans="1:8">
      <c r="A1126" s="1">
        <f t="shared" si="212"/>
        <v>10004</v>
      </c>
      <c r="B1126" s="1">
        <v>1</v>
      </c>
      <c r="C1126" s="1">
        <v>0</v>
      </c>
      <c r="D1126" s="2">
        <v>4</v>
      </c>
      <c r="E1126" s="5">
        <v>1763.14</v>
      </c>
      <c r="F1126" s="5">
        <v>1681.68</v>
      </c>
      <c r="G1126" s="5">
        <v>30.51</v>
      </c>
      <c r="H1126" s="2"/>
    </row>
    <row r="1127" spans="1:8">
      <c r="A1127" s="1">
        <f t="shared" si="212"/>
        <v>10005</v>
      </c>
      <c r="B1127" s="1">
        <v>1</v>
      </c>
      <c r="C1127" s="1">
        <v>0</v>
      </c>
      <c r="D1127" s="2">
        <v>5</v>
      </c>
      <c r="E1127" s="5">
        <v>2625.52</v>
      </c>
      <c r="F1127" s="5">
        <v>2513.87</v>
      </c>
      <c r="G1127" s="5">
        <v>45.12</v>
      </c>
      <c r="H1127" s="2"/>
    </row>
    <row r="1128" spans="1:8">
      <c r="A1128" s="1">
        <f t="shared" si="212"/>
        <v>10006</v>
      </c>
      <c r="B1128" s="1">
        <v>1</v>
      </c>
      <c r="C1128" s="1">
        <v>0</v>
      </c>
      <c r="D1128" s="2">
        <v>6</v>
      </c>
      <c r="E1128" s="5">
        <v>3015.11</v>
      </c>
      <c r="F1128" s="5">
        <v>3320.6</v>
      </c>
      <c r="G1128" s="5">
        <v>59.34</v>
      </c>
      <c r="H1128" s="2"/>
    </row>
    <row r="1129" spans="1:8">
      <c r="A1129" s="1">
        <f t="shared" si="212"/>
        <v>10007</v>
      </c>
      <c r="B1129" s="1">
        <v>1</v>
      </c>
      <c r="C1129" s="1">
        <v>0</v>
      </c>
      <c r="D1129" s="2">
        <v>7</v>
      </c>
      <c r="E1129" s="5">
        <v>826.26</v>
      </c>
      <c r="F1129" s="5">
        <v>808.69</v>
      </c>
      <c r="G1129" s="5">
        <v>20.21</v>
      </c>
      <c r="H1129" s="2"/>
    </row>
    <row r="1130" spans="1:8">
      <c r="A1130" s="1">
        <f t="shared" si="212"/>
        <v>10008</v>
      </c>
      <c r="B1130" s="1">
        <v>1</v>
      </c>
      <c r="C1130" s="1">
        <v>0</v>
      </c>
      <c r="D1130" s="2">
        <v>8</v>
      </c>
      <c r="E1130" s="5">
        <v>2531.35</v>
      </c>
      <c r="F1130" s="5">
        <v>2845.76</v>
      </c>
      <c r="G1130" s="5">
        <v>51.71</v>
      </c>
      <c r="H1130" s="2"/>
    </row>
    <row r="1131" spans="1:8">
      <c r="A1131" s="1">
        <f t="shared" si="212"/>
        <v>10009</v>
      </c>
      <c r="B1131" s="1">
        <v>1</v>
      </c>
      <c r="C1131" s="1">
        <v>0</v>
      </c>
      <c r="D1131" s="2">
        <v>9</v>
      </c>
      <c r="E1131" s="5">
        <v>729.48</v>
      </c>
      <c r="F1131" s="5">
        <v>768</v>
      </c>
      <c r="G1131" s="5">
        <v>20.51</v>
      </c>
      <c r="H1131" s="2"/>
    </row>
    <row r="1132" spans="1:8">
      <c r="A1132" s="1">
        <f t="shared" si="212"/>
        <v>10010</v>
      </c>
      <c r="B1132" s="1">
        <v>1</v>
      </c>
      <c r="C1132" s="1">
        <v>0</v>
      </c>
      <c r="D1132" s="2">
        <v>10</v>
      </c>
      <c r="E1132" s="5">
        <v>441.15</v>
      </c>
      <c r="F1132" s="5">
        <v>468.03</v>
      </c>
      <c r="G1132" s="5">
        <v>10.96</v>
      </c>
      <c r="H1132" s="2"/>
    </row>
    <row r="1133" spans="1:8">
      <c r="A1133" s="1">
        <f t="shared" si="212"/>
        <v>10011</v>
      </c>
      <c r="B1133" s="1">
        <v>1</v>
      </c>
      <c r="C1133" s="1">
        <v>0</v>
      </c>
      <c r="D1133" s="2">
        <v>11</v>
      </c>
      <c r="E1133" s="5">
        <v>58.96</v>
      </c>
      <c r="F1133" s="5">
        <v>68.069999999999993</v>
      </c>
      <c r="G1133" s="5">
        <v>3.7</v>
      </c>
      <c r="H1133" s="2"/>
    </row>
    <row r="1134" spans="1:8">
      <c r="A1134" s="1">
        <f t="shared" si="212"/>
        <v>10012</v>
      </c>
      <c r="B1134" s="1">
        <v>1</v>
      </c>
      <c r="C1134" s="1">
        <v>0</v>
      </c>
      <c r="D1134" s="2">
        <v>12</v>
      </c>
      <c r="E1134" s="5">
        <v>11.8</v>
      </c>
      <c r="F1134" s="5">
        <v>13.4</v>
      </c>
      <c r="G1134" s="5">
        <v>3.14</v>
      </c>
      <c r="H1134" s="2"/>
    </row>
    <row r="1135" spans="1:8">
      <c r="A1135" s="1">
        <f t="shared" si="212"/>
        <v>10013</v>
      </c>
      <c r="B1135" s="1">
        <v>1</v>
      </c>
      <c r="C1135" s="1">
        <v>0</v>
      </c>
      <c r="D1135" s="2">
        <v>13</v>
      </c>
      <c r="E1135" s="5">
        <v>14</v>
      </c>
      <c r="F1135" s="5">
        <v>11.34</v>
      </c>
      <c r="G1135" s="5">
        <v>2.61</v>
      </c>
      <c r="H1135" s="2"/>
    </row>
    <row r="1136" spans="1:8">
      <c r="A1136" s="1">
        <f t="shared" si="212"/>
        <v>10014</v>
      </c>
      <c r="B1136" s="1">
        <v>1</v>
      </c>
      <c r="C1136" s="1">
        <v>0</v>
      </c>
      <c r="D1136" s="2">
        <v>14</v>
      </c>
      <c r="E1136" s="5">
        <v>59.15</v>
      </c>
      <c r="F1136" s="5">
        <v>58.68</v>
      </c>
      <c r="G1136" s="5">
        <v>5.91</v>
      </c>
      <c r="H1136" s="2"/>
    </row>
    <row r="1137" spans="1:8">
      <c r="A1137" s="1">
        <f t="shared" si="212"/>
        <v>10015</v>
      </c>
      <c r="B1137" s="1">
        <v>1</v>
      </c>
      <c r="C1137" s="1">
        <v>0</v>
      </c>
      <c r="D1137" s="2">
        <v>15</v>
      </c>
      <c r="E1137" s="5">
        <v>273.25</v>
      </c>
      <c r="F1137" s="5">
        <v>269.52</v>
      </c>
      <c r="G1137" s="5">
        <v>8.59</v>
      </c>
      <c r="H1137" s="2"/>
    </row>
    <row r="1138" spans="1:8">
      <c r="A1138" s="1">
        <f t="shared" si="212"/>
        <v>10016</v>
      </c>
      <c r="B1138" s="1">
        <v>1</v>
      </c>
      <c r="C1138" s="1">
        <v>0</v>
      </c>
      <c r="D1138" s="2">
        <v>16</v>
      </c>
      <c r="E1138" s="5">
        <v>46.31</v>
      </c>
      <c r="F1138" s="5">
        <v>52.41</v>
      </c>
      <c r="G1138" s="5">
        <v>4.66</v>
      </c>
      <c r="H1138" s="2"/>
    </row>
    <row r="1139" spans="1:8">
      <c r="A1139" s="1">
        <f t="shared" si="212"/>
        <v>10017</v>
      </c>
      <c r="B1139" s="1">
        <v>1</v>
      </c>
      <c r="C1139" s="1">
        <v>0</v>
      </c>
      <c r="D1139" s="2">
        <v>17</v>
      </c>
      <c r="E1139" s="5">
        <v>2.71</v>
      </c>
      <c r="F1139" s="5">
        <v>1.36</v>
      </c>
      <c r="G1139" s="5">
        <v>3.03</v>
      </c>
      <c r="H1139" s="2"/>
    </row>
    <row r="1140" spans="1:8">
      <c r="A1140" s="1">
        <f t="shared" si="212"/>
        <v>10018</v>
      </c>
      <c r="B1140" s="1">
        <v>1</v>
      </c>
      <c r="C1140" s="1">
        <v>0</v>
      </c>
      <c r="D1140" s="2">
        <v>18</v>
      </c>
      <c r="E1140" s="5">
        <v>33.369999999999997</v>
      </c>
      <c r="F1140" s="5">
        <v>30.66</v>
      </c>
      <c r="G1140" s="5">
        <v>4.42</v>
      </c>
      <c r="H1140" s="2"/>
    </row>
    <row r="1141" spans="1:8">
      <c r="A1141" s="1">
        <f t="shared" si="212"/>
        <v>10482</v>
      </c>
      <c r="B1141" s="1">
        <v>-1</v>
      </c>
      <c r="C1141" s="1">
        <v>-1</v>
      </c>
      <c r="D1141" s="2">
        <v>18</v>
      </c>
      <c r="E1141" s="5">
        <v>3.21</v>
      </c>
      <c r="F1141" s="5">
        <v>0.15</v>
      </c>
      <c r="G1141" s="5">
        <v>5.2</v>
      </c>
      <c r="H1141" s="2"/>
    </row>
    <row r="1142" spans="1:8">
      <c r="A1142" s="1">
        <f t="shared" si="212"/>
        <v>10483</v>
      </c>
      <c r="B1142" s="1">
        <v>-1</v>
      </c>
      <c r="C1142" s="1">
        <v>-1</v>
      </c>
      <c r="D1142" s="2">
        <v>17</v>
      </c>
      <c r="E1142" s="5">
        <v>2.12</v>
      </c>
      <c r="F1142" s="5">
        <v>7.24</v>
      </c>
      <c r="G1142" s="5">
        <v>4.3499999999999996</v>
      </c>
      <c r="H1142" s="2"/>
    </row>
    <row r="1143" spans="1:8">
      <c r="A1143" s="1">
        <f t="shared" si="212"/>
        <v>10484</v>
      </c>
      <c r="B1143" s="1">
        <v>-1</v>
      </c>
      <c r="C1143" s="1">
        <v>-1</v>
      </c>
      <c r="D1143" s="2">
        <v>16</v>
      </c>
      <c r="E1143" s="5">
        <v>42.72</v>
      </c>
      <c r="F1143" s="5">
        <v>47.21</v>
      </c>
      <c r="G1143" s="5">
        <v>4.42</v>
      </c>
      <c r="H1143" s="2"/>
    </row>
    <row r="1144" spans="1:8">
      <c r="A1144" s="1">
        <f t="shared" si="212"/>
        <v>10485</v>
      </c>
      <c r="B1144" s="1">
        <v>-1</v>
      </c>
      <c r="C1144" s="1">
        <v>-1</v>
      </c>
      <c r="D1144" s="2">
        <v>15</v>
      </c>
      <c r="E1144" s="5">
        <v>154.87</v>
      </c>
      <c r="F1144" s="5">
        <v>158.41999999999999</v>
      </c>
      <c r="G1144" s="5">
        <v>6.47</v>
      </c>
      <c r="H1144" s="2"/>
    </row>
    <row r="1145" spans="1:8">
      <c r="A1145" s="1">
        <f t="shared" si="212"/>
        <v>10486</v>
      </c>
      <c r="B1145" s="1">
        <v>-1</v>
      </c>
      <c r="C1145" s="1">
        <v>-1</v>
      </c>
      <c r="D1145" s="2">
        <v>14</v>
      </c>
      <c r="E1145" s="5">
        <v>219</v>
      </c>
      <c r="F1145" s="5">
        <v>232.82</v>
      </c>
      <c r="G1145" s="5">
        <v>7.61</v>
      </c>
      <c r="H1145" s="2"/>
    </row>
    <row r="1146" spans="1:8">
      <c r="A1146" s="1">
        <f t="shared" si="212"/>
        <v>10487</v>
      </c>
      <c r="B1146" s="1">
        <v>-1</v>
      </c>
      <c r="C1146" s="1">
        <v>-1</v>
      </c>
      <c r="D1146" s="2">
        <v>13</v>
      </c>
      <c r="E1146" s="5">
        <v>149.76</v>
      </c>
      <c r="F1146" s="5">
        <v>142.24</v>
      </c>
      <c r="G1146" s="5">
        <v>5.55</v>
      </c>
      <c r="H1146" s="2"/>
    </row>
    <row r="1147" spans="1:8">
      <c r="A1147" s="1">
        <f t="shared" si="212"/>
        <v>10488</v>
      </c>
      <c r="B1147" s="1">
        <v>-1</v>
      </c>
      <c r="C1147" s="1">
        <v>-1</v>
      </c>
      <c r="D1147" s="2">
        <v>12</v>
      </c>
      <c r="E1147" s="5">
        <v>55.32</v>
      </c>
      <c r="F1147" s="5">
        <v>57.72</v>
      </c>
      <c r="G1147" s="5">
        <v>3.66</v>
      </c>
      <c r="H1147" s="2"/>
    </row>
    <row r="1148" spans="1:8">
      <c r="A1148" s="1">
        <f t="shared" si="212"/>
        <v>10489</v>
      </c>
      <c r="B1148" s="1">
        <v>-1</v>
      </c>
      <c r="C1148" s="1">
        <v>-1</v>
      </c>
      <c r="D1148" s="2">
        <v>11</v>
      </c>
      <c r="E1148" s="5">
        <v>81.349999999999994</v>
      </c>
      <c r="F1148" s="5">
        <v>77.58</v>
      </c>
      <c r="G1148" s="5">
        <v>3.8</v>
      </c>
      <c r="H1148" s="2"/>
    </row>
    <row r="1149" spans="1:8">
      <c r="A1149" s="1">
        <f t="shared" si="212"/>
        <v>10490</v>
      </c>
      <c r="B1149" s="1">
        <v>-1</v>
      </c>
      <c r="C1149" s="1">
        <v>-1</v>
      </c>
      <c r="D1149" s="2">
        <v>10</v>
      </c>
      <c r="E1149" s="5">
        <v>4.87</v>
      </c>
      <c r="F1149" s="5">
        <v>4.33</v>
      </c>
      <c r="G1149" s="5">
        <v>2.25</v>
      </c>
      <c r="H1149" s="2"/>
    </row>
    <row r="1150" spans="1:8">
      <c r="A1150" s="1">
        <f t="shared" si="212"/>
        <v>10491</v>
      </c>
      <c r="B1150" s="1">
        <v>-1</v>
      </c>
      <c r="C1150" s="1">
        <v>-1</v>
      </c>
      <c r="D1150" s="2">
        <v>9</v>
      </c>
      <c r="E1150" s="5">
        <v>87.97</v>
      </c>
      <c r="F1150" s="5">
        <v>89.94</v>
      </c>
      <c r="G1150" s="5">
        <v>3.54</v>
      </c>
      <c r="H1150" s="2"/>
    </row>
    <row r="1151" spans="1:8">
      <c r="A1151" s="1">
        <f t="shared" si="212"/>
        <v>10492</v>
      </c>
      <c r="B1151" s="1">
        <v>-1</v>
      </c>
      <c r="C1151" s="1">
        <v>-1</v>
      </c>
      <c r="D1151" s="2">
        <v>8</v>
      </c>
      <c r="E1151" s="5">
        <v>233.08</v>
      </c>
      <c r="F1151" s="5">
        <v>221.07</v>
      </c>
      <c r="G1151" s="5">
        <v>5.82</v>
      </c>
      <c r="H1151" s="2"/>
    </row>
    <row r="1152" spans="1:8">
      <c r="A1152" s="1">
        <f t="shared" si="212"/>
        <v>10493</v>
      </c>
      <c r="B1152" s="1">
        <v>-1</v>
      </c>
      <c r="C1152" s="1">
        <v>-1</v>
      </c>
      <c r="D1152" s="2">
        <v>7</v>
      </c>
      <c r="E1152" s="5">
        <v>606.51</v>
      </c>
      <c r="F1152" s="5">
        <v>633.66</v>
      </c>
      <c r="G1152" s="5">
        <v>12.82</v>
      </c>
      <c r="H1152" s="2"/>
    </row>
    <row r="1153" spans="1:8">
      <c r="A1153" s="1">
        <f t="shared" si="212"/>
        <v>10494</v>
      </c>
      <c r="B1153" s="1">
        <v>-1</v>
      </c>
      <c r="C1153" s="1">
        <v>-1</v>
      </c>
      <c r="D1153" s="2">
        <v>6</v>
      </c>
      <c r="E1153" s="5">
        <v>316.08</v>
      </c>
      <c r="F1153" s="5">
        <v>347.95</v>
      </c>
      <c r="G1153" s="5">
        <v>7.55</v>
      </c>
      <c r="H1153" s="2"/>
    </row>
    <row r="1154" spans="1:8">
      <c r="A1154" s="1">
        <f t="shared" si="212"/>
        <v>10495</v>
      </c>
      <c r="B1154" s="1">
        <v>-1</v>
      </c>
      <c r="C1154" s="1">
        <v>-1</v>
      </c>
      <c r="D1154" s="2">
        <v>5</v>
      </c>
      <c r="E1154" s="5">
        <v>643.09</v>
      </c>
      <c r="F1154" s="5">
        <v>681.81</v>
      </c>
      <c r="G1154" s="5">
        <v>13.17</v>
      </c>
      <c r="H1154" s="2"/>
    </row>
    <row r="1155" spans="1:8">
      <c r="A1155" s="1">
        <f t="shared" si="212"/>
        <v>10496</v>
      </c>
      <c r="B1155" s="1">
        <v>-1</v>
      </c>
      <c r="C1155" s="1">
        <v>-1</v>
      </c>
      <c r="D1155" s="2">
        <v>4</v>
      </c>
      <c r="E1155" s="5">
        <v>1769.25</v>
      </c>
      <c r="F1155" s="5">
        <v>1796.97</v>
      </c>
      <c r="G1155" s="5">
        <v>51.59</v>
      </c>
      <c r="H1155" s="2"/>
    </row>
    <row r="1156" spans="1:8">
      <c r="A1156" s="1">
        <f t="shared" si="212"/>
        <v>10497</v>
      </c>
      <c r="B1156" s="1">
        <v>-1</v>
      </c>
      <c r="C1156" s="1">
        <v>-1</v>
      </c>
      <c r="D1156" s="2">
        <v>3</v>
      </c>
      <c r="E1156" s="5">
        <v>7468.72</v>
      </c>
      <c r="F1156" s="5">
        <v>6531.61</v>
      </c>
      <c r="G1156" s="5">
        <v>366.87</v>
      </c>
      <c r="H1156" s="2"/>
    </row>
    <row r="1157" spans="1:8">
      <c r="A1157" s="1">
        <f t="shared" si="212"/>
        <v>10498</v>
      </c>
      <c r="B1157" s="1">
        <v>-1</v>
      </c>
      <c r="C1157" s="1">
        <v>-1</v>
      </c>
      <c r="D1157" s="2">
        <v>2</v>
      </c>
      <c r="E1157" s="5">
        <v>3073.08</v>
      </c>
      <c r="F1157" s="5">
        <v>2634.72</v>
      </c>
      <c r="G1157" s="5">
        <v>84.89</v>
      </c>
      <c r="H1157" s="2"/>
    </row>
    <row r="1158" spans="1:8">
      <c r="A1158" s="1">
        <f t="shared" si="212"/>
        <v>10499</v>
      </c>
      <c r="B1158" s="1">
        <v>-1</v>
      </c>
      <c r="C1158" s="1">
        <v>-1</v>
      </c>
      <c r="D1158" s="2">
        <v>1</v>
      </c>
      <c r="E1158" s="5">
        <v>2214.12</v>
      </c>
      <c r="F1158" s="5">
        <v>2120.1</v>
      </c>
      <c r="G1158" s="5">
        <v>37.9</v>
      </c>
      <c r="H1158" s="2"/>
    </row>
    <row r="1159" spans="1:8">
      <c r="A1159" s="1">
        <f t="shared" si="212"/>
        <v>10500</v>
      </c>
      <c r="B1159" s="1">
        <v>1</v>
      </c>
      <c r="C1159" s="1">
        <v>1</v>
      </c>
      <c r="D1159" s="2">
        <v>0</v>
      </c>
      <c r="E1159" s="5">
        <v>6273.85</v>
      </c>
      <c r="F1159" s="5">
        <v>5687.67</v>
      </c>
      <c r="G1159" s="5">
        <v>140.62</v>
      </c>
      <c r="H1159" s="2"/>
    </row>
    <row r="1160" spans="1:8">
      <c r="A1160" s="1">
        <f t="shared" si="212"/>
        <v>10501</v>
      </c>
      <c r="B1160" s="1">
        <v>1</v>
      </c>
      <c r="C1160" s="1">
        <v>1</v>
      </c>
      <c r="D1160" s="2">
        <v>1</v>
      </c>
      <c r="E1160" s="5">
        <v>426.99</v>
      </c>
      <c r="F1160" s="5">
        <v>444.44</v>
      </c>
      <c r="G1160" s="5">
        <v>11.96</v>
      </c>
      <c r="H1160" s="2"/>
    </row>
    <row r="1161" spans="1:8">
      <c r="A1161" s="1">
        <f t="shared" si="212"/>
        <v>10502</v>
      </c>
      <c r="B1161" s="1">
        <v>1</v>
      </c>
      <c r="C1161" s="1">
        <v>1</v>
      </c>
      <c r="D1161" s="2">
        <v>2</v>
      </c>
      <c r="E1161" s="5">
        <v>777.77</v>
      </c>
      <c r="F1161" s="5">
        <v>821.2</v>
      </c>
      <c r="G1161" s="5">
        <v>21.64</v>
      </c>
      <c r="H1161" s="2"/>
    </row>
    <row r="1162" spans="1:8">
      <c r="A1162" s="1">
        <f t="shared" si="212"/>
        <v>10503</v>
      </c>
      <c r="B1162" s="1">
        <v>1</v>
      </c>
      <c r="C1162" s="1">
        <v>1</v>
      </c>
      <c r="D1162" s="2">
        <v>3</v>
      </c>
      <c r="E1162" s="5">
        <v>1692.34</v>
      </c>
      <c r="F1162" s="5">
        <v>1662.98</v>
      </c>
      <c r="G1162" s="5">
        <v>42.37</v>
      </c>
      <c r="H1162" s="2"/>
    </row>
    <row r="1163" spans="1:8">
      <c r="A1163" s="1">
        <f t="shared" si="212"/>
        <v>10504</v>
      </c>
      <c r="B1163" s="1">
        <v>1</v>
      </c>
      <c r="C1163" s="1">
        <v>1</v>
      </c>
      <c r="D1163" s="2">
        <v>4</v>
      </c>
      <c r="E1163" s="5">
        <v>797.78</v>
      </c>
      <c r="F1163" s="5">
        <v>746.97</v>
      </c>
      <c r="G1163" s="5">
        <v>29.19</v>
      </c>
      <c r="H1163" s="2"/>
    </row>
    <row r="1164" spans="1:8">
      <c r="A1164" s="1">
        <f t="shared" si="212"/>
        <v>10505</v>
      </c>
      <c r="B1164" s="1">
        <v>1</v>
      </c>
      <c r="C1164" s="1">
        <v>1</v>
      </c>
      <c r="D1164" s="2">
        <v>5</v>
      </c>
      <c r="E1164" s="5">
        <v>1040.8699999999999</v>
      </c>
      <c r="F1164" s="5">
        <v>995.05</v>
      </c>
      <c r="G1164" s="5">
        <v>18.87</v>
      </c>
      <c r="H1164" s="2"/>
    </row>
    <row r="1165" spans="1:8">
      <c r="A1165" s="1">
        <f t="shared" si="212"/>
        <v>10506</v>
      </c>
      <c r="B1165" s="1">
        <v>1</v>
      </c>
      <c r="C1165" s="1">
        <v>1</v>
      </c>
      <c r="D1165" s="2">
        <v>6</v>
      </c>
      <c r="E1165" s="5">
        <v>986.05</v>
      </c>
      <c r="F1165" s="5">
        <v>969.91</v>
      </c>
      <c r="G1165" s="5">
        <v>18.690000000000001</v>
      </c>
      <c r="H1165" s="2"/>
    </row>
    <row r="1166" spans="1:8">
      <c r="A1166" s="1">
        <f t="shared" si="212"/>
        <v>10508</v>
      </c>
      <c r="B1166" s="1">
        <v>1</v>
      </c>
      <c r="C1166" s="1">
        <v>1</v>
      </c>
      <c r="D1166" s="2">
        <v>8</v>
      </c>
      <c r="E1166" s="5">
        <v>887.74</v>
      </c>
      <c r="F1166" s="5">
        <v>915.17</v>
      </c>
      <c r="G1166" s="5">
        <v>18.27</v>
      </c>
      <c r="H1166" s="2"/>
    </row>
    <row r="1167" spans="1:8">
      <c r="A1167" s="1">
        <f t="shared" si="212"/>
        <v>10509</v>
      </c>
      <c r="B1167" s="1">
        <v>1</v>
      </c>
      <c r="C1167" s="1">
        <v>1</v>
      </c>
      <c r="D1167" s="2">
        <v>9</v>
      </c>
      <c r="E1167" s="5">
        <v>231.63</v>
      </c>
      <c r="F1167" s="5">
        <v>243.93</v>
      </c>
      <c r="G1167" s="5">
        <v>6.71</v>
      </c>
      <c r="H1167" s="2"/>
    </row>
    <row r="1168" spans="1:8">
      <c r="A1168" s="1">
        <f t="shared" si="212"/>
        <v>10510</v>
      </c>
      <c r="B1168" s="1">
        <v>1</v>
      </c>
      <c r="C1168" s="1">
        <v>1</v>
      </c>
      <c r="D1168" s="2">
        <v>10</v>
      </c>
      <c r="E1168" s="5">
        <v>75.709999999999994</v>
      </c>
      <c r="F1168" s="5">
        <v>67.180000000000007</v>
      </c>
      <c r="G1168" s="5">
        <v>3.49</v>
      </c>
      <c r="H1168" s="2"/>
    </row>
    <row r="1169" spans="1:8">
      <c r="A1169" s="1">
        <f t="shared" si="212"/>
        <v>10511</v>
      </c>
      <c r="B1169" s="1">
        <v>1</v>
      </c>
      <c r="C1169" s="1">
        <v>1</v>
      </c>
      <c r="D1169" s="2">
        <v>11</v>
      </c>
      <c r="E1169" s="5">
        <v>182.05</v>
      </c>
      <c r="F1169" s="5">
        <v>173.34</v>
      </c>
      <c r="G1169" s="5">
        <v>5.89</v>
      </c>
      <c r="H1169" s="2"/>
    </row>
    <row r="1170" spans="1:8">
      <c r="A1170" s="1">
        <f t="shared" si="212"/>
        <v>10512</v>
      </c>
      <c r="B1170" s="1">
        <v>1</v>
      </c>
      <c r="C1170" s="1">
        <v>1</v>
      </c>
      <c r="D1170" s="2">
        <v>12</v>
      </c>
      <c r="E1170" s="5">
        <v>46.77</v>
      </c>
      <c r="F1170" s="5">
        <v>46.8</v>
      </c>
      <c r="G1170" s="5">
        <v>3.68</v>
      </c>
      <c r="H1170" s="2"/>
    </row>
    <row r="1171" spans="1:8">
      <c r="A1171" s="1">
        <f t="shared" si="212"/>
        <v>10513</v>
      </c>
      <c r="B1171" s="1">
        <v>1</v>
      </c>
      <c r="C1171" s="1">
        <v>1</v>
      </c>
      <c r="D1171" s="2">
        <v>13</v>
      </c>
      <c r="E1171" s="5">
        <v>29.42</v>
      </c>
      <c r="F1171" s="5">
        <v>24.74</v>
      </c>
      <c r="G1171" s="5">
        <v>3.12</v>
      </c>
      <c r="H1171" s="2"/>
    </row>
    <row r="1172" spans="1:8">
      <c r="A1172" s="1">
        <f t="shared" si="212"/>
        <v>10514</v>
      </c>
      <c r="B1172" s="1">
        <v>1</v>
      </c>
      <c r="C1172" s="1">
        <v>1</v>
      </c>
      <c r="D1172" s="2">
        <v>14</v>
      </c>
      <c r="E1172" s="5">
        <v>24.33</v>
      </c>
      <c r="F1172" s="5">
        <v>22.31</v>
      </c>
      <c r="G1172" s="5">
        <v>3.38</v>
      </c>
      <c r="H1172" s="2"/>
    </row>
    <row r="1173" spans="1:8">
      <c r="A1173" s="1">
        <f t="shared" si="212"/>
        <v>10515</v>
      </c>
      <c r="B1173" s="1">
        <v>1</v>
      </c>
      <c r="C1173" s="1">
        <v>1</v>
      </c>
      <c r="D1173" s="2">
        <v>15</v>
      </c>
      <c r="E1173" s="5">
        <v>44.2</v>
      </c>
      <c r="F1173" s="5">
        <v>45.88</v>
      </c>
      <c r="G1173" s="5">
        <v>4.1100000000000003</v>
      </c>
      <c r="H1173" s="2"/>
    </row>
    <row r="1174" spans="1:8">
      <c r="A1174" s="1">
        <f t="shared" si="212"/>
        <v>10516</v>
      </c>
      <c r="B1174" s="1">
        <v>1</v>
      </c>
      <c r="C1174" s="1">
        <v>1</v>
      </c>
      <c r="D1174" s="2">
        <v>16</v>
      </c>
      <c r="E1174" s="5">
        <v>17.670000000000002</v>
      </c>
      <c r="F1174" s="5">
        <v>20.36</v>
      </c>
      <c r="G1174" s="5">
        <v>5.01</v>
      </c>
      <c r="H1174" s="2"/>
    </row>
    <row r="1175" spans="1:8">
      <c r="A1175" s="1">
        <f t="shared" si="212"/>
        <v>10517</v>
      </c>
      <c r="B1175" s="1">
        <v>1</v>
      </c>
      <c r="C1175" s="1">
        <v>1</v>
      </c>
      <c r="D1175" s="2">
        <v>17</v>
      </c>
      <c r="E1175" s="5">
        <v>21.73</v>
      </c>
      <c r="F1175" s="5">
        <v>26.59</v>
      </c>
      <c r="G1175" s="5">
        <v>6.26</v>
      </c>
      <c r="H1175" s="2"/>
    </row>
    <row r="1176" spans="1:8">
      <c r="A1176" s="1">
        <f t="shared" si="212"/>
        <v>10982</v>
      </c>
      <c r="B1176" s="1">
        <v>-1</v>
      </c>
      <c r="C1176" s="1">
        <v>-2</v>
      </c>
      <c r="D1176" s="2">
        <v>18</v>
      </c>
      <c r="E1176" s="5">
        <v>12.79</v>
      </c>
      <c r="F1176" s="5">
        <v>21.25</v>
      </c>
      <c r="G1176" s="5">
        <v>6.2</v>
      </c>
      <c r="H1176" s="2"/>
    </row>
    <row r="1177" spans="1:8">
      <c r="A1177" s="1">
        <f t="shared" si="212"/>
        <v>10983</v>
      </c>
      <c r="B1177" s="1">
        <v>-1</v>
      </c>
      <c r="C1177" s="1">
        <v>-2</v>
      </c>
      <c r="D1177" s="2">
        <v>17</v>
      </c>
      <c r="E1177" s="5">
        <v>41.5</v>
      </c>
      <c r="F1177" s="5">
        <v>58.8</v>
      </c>
      <c r="G1177" s="5">
        <v>7.11</v>
      </c>
      <c r="H1177" s="2"/>
    </row>
    <row r="1178" spans="1:8">
      <c r="A1178" s="1">
        <f t="shared" si="212"/>
        <v>10984</v>
      </c>
      <c r="B1178" s="1">
        <v>-1</v>
      </c>
      <c r="C1178" s="1">
        <v>-2</v>
      </c>
      <c r="D1178" s="2">
        <v>16</v>
      </c>
      <c r="E1178" s="5">
        <v>173.62</v>
      </c>
      <c r="F1178" s="5">
        <v>175.03</v>
      </c>
      <c r="G1178" s="5">
        <v>10.6</v>
      </c>
      <c r="H1178" s="2"/>
    </row>
    <row r="1179" spans="1:8">
      <c r="A1179" s="1">
        <f t="shared" si="212"/>
        <v>10985</v>
      </c>
      <c r="B1179" s="1">
        <v>-1</v>
      </c>
      <c r="C1179" s="1">
        <v>-2</v>
      </c>
      <c r="D1179" s="2">
        <v>15</v>
      </c>
      <c r="E1179" s="5">
        <v>63.53</v>
      </c>
      <c r="F1179" s="5">
        <v>62.49</v>
      </c>
      <c r="G1179" s="5">
        <v>6.28</v>
      </c>
      <c r="H1179" s="2"/>
    </row>
    <row r="1180" spans="1:8">
      <c r="A1180" s="1">
        <f t="shared" si="212"/>
        <v>10986</v>
      </c>
      <c r="B1180" s="1">
        <v>-1</v>
      </c>
      <c r="C1180" s="1">
        <v>-2</v>
      </c>
      <c r="D1180" s="2">
        <v>14</v>
      </c>
      <c r="E1180" s="5">
        <v>100.05</v>
      </c>
      <c r="F1180" s="5">
        <v>101.89</v>
      </c>
      <c r="G1180" s="5">
        <v>5.8</v>
      </c>
      <c r="H1180" s="2"/>
    </row>
    <row r="1181" spans="1:8">
      <c r="A1181" s="1">
        <f t="shared" si="212"/>
        <v>10987</v>
      </c>
      <c r="B1181" s="1">
        <v>-1</v>
      </c>
      <c r="C1181" s="1">
        <v>-2</v>
      </c>
      <c r="D1181" s="2">
        <v>13</v>
      </c>
      <c r="E1181" s="5">
        <v>113.42</v>
      </c>
      <c r="F1181" s="5">
        <v>129.5</v>
      </c>
      <c r="G1181" s="5">
        <v>5.23</v>
      </c>
      <c r="H1181" s="2"/>
    </row>
    <row r="1182" spans="1:8">
      <c r="A1182" s="1">
        <f t="shared" si="212"/>
        <v>10988</v>
      </c>
      <c r="B1182" s="1">
        <v>-1</v>
      </c>
      <c r="C1182" s="1">
        <v>-2</v>
      </c>
      <c r="D1182" s="2">
        <v>12</v>
      </c>
      <c r="E1182" s="5">
        <v>80.81</v>
      </c>
      <c r="F1182" s="5">
        <v>71.27</v>
      </c>
      <c r="G1182" s="5">
        <v>4.28</v>
      </c>
      <c r="H1182" s="2"/>
    </row>
    <row r="1183" spans="1:8">
      <c r="A1183" s="1">
        <f t="shared" si="212"/>
        <v>10989</v>
      </c>
      <c r="B1183" s="1">
        <v>-1</v>
      </c>
      <c r="C1183" s="1">
        <v>-2</v>
      </c>
      <c r="D1183" s="2">
        <v>11</v>
      </c>
      <c r="E1183" s="5">
        <v>705.67</v>
      </c>
      <c r="F1183" s="5">
        <v>664.76</v>
      </c>
      <c r="G1183" s="5">
        <v>14.43</v>
      </c>
      <c r="H1183" s="2"/>
    </row>
    <row r="1184" spans="1:8">
      <c r="A1184" s="1">
        <f t="shared" si="212"/>
        <v>10990</v>
      </c>
      <c r="B1184" s="1">
        <v>-1</v>
      </c>
      <c r="C1184" s="1">
        <v>-2</v>
      </c>
      <c r="D1184" s="2">
        <v>10</v>
      </c>
      <c r="E1184" s="5">
        <v>27.9</v>
      </c>
      <c r="F1184" s="5">
        <v>25.4</v>
      </c>
      <c r="G1184" s="5">
        <v>2.37</v>
      </c>
      <c r="H1184" s="2"/>
    </row>
    <row r="1185" spans="1:8">
      <c r="A1185" s="1">
        <f t="shared" si="212"/>
        <v>10991</v>
      </c>
      <c r="B1185" s="1">
        <v>-1</v>
      </c>
      <c r="C1185" s="1">
        <v>-2</v>
      </c>
      <c r="D1185" s="2">
        <v>9</v>
      </c>
      <c r="E1185" s="5">
        <v>590.12</v>
      </c>
      <c r="F1185" s="5">
        <v>606.17999999999995</v>
      </c>
      <c r="G1185" s="5">
        <v>17.11</v>
      </c>
      <c r="H1185" s="2"/>
    </row>
    <row r="1186" spans="1:8">
      <c r="A1186" s="1">
        <f t="shared" si="212"/>
        <v>10992</v>
      </c>
      <c r="B1186" s="1">
        <v>-1</v>
      </c>
      <c r="C1186" s="1">
        <v>-2</v>
      </c>
      <c r="D1186" s="2">
        <v>8</v>
      </c>
      <c r="E1186" s="5">
        <v>660.05</v>
      </c>
      <c r="F1186" s="5">
        <v>656.5</v>
      </c>
      <c r="G1186" s="5">
        <v>13.42</v>
      </c>
      <c r="H1186" s="2"/>
    </row>
    <row r="1187" spans="1:8">
      <c r="A1187" s="1">
        <f t="shared" si="212"/>
        <v>10993</v>
      </c>
      <c r="B1187" s="1">
        <v>-1</v>
      </c>
      <c r="C1187" s="1">
        <v>-2</v>
      </c>
      <c r="D1187" s="2">
        <v>7</v>
      </c>
      <c r="E1187" s="5">
        <v>570.64</v>
      </c>
      <c r="F1187" s="5">
        <v>634.6</v>
      </c>
      <c r="G1187" s="5">
        <v>12.8</v>
      </c>
      <c r="H1187" s="2"/>
    </row>
    <row r="1188" spans="1:8">
      <c r="A1188" s="1">
        <f t="shared" si="212"/>
        <v>10994</v>
      </c>
      <c r="B1188" s="1">
        <v>-1</v>
      </c>
      <c r="C1188" s="1">
        <v>-2</v>
      </c>
      <c r="D1188" s="2">
        <v>6</v>
      </c>
      <c r="E1188" s="5">
        <v>509.12</v>
      </c>
      <c r="F1188" s="5">
        <v>563.34</v>
      </c>
      <c r="G1188" s="5">
        <v>11.27</v>
      </c>
      <c r="H1188" s="2"/>
    </row>
    <row r="1189" spans="1:8">
      <c r="A1189" s="1">
        <f t="shared" ref="A1189:A1252" si="213">ABS(10000*B1189+500*C1189+D1189)</f>
        <v>10995</v>
      </c>
      <c r="B1189" s="1">
        <v>-1</v>
      </c>
      <c r="C1189" s="1">
        <v>-2</v>
      </c>
      <c r="D1189" s="2">
        <v>5</v>
      </c>
      <c r="E1189" s="5">
        <v>55.74</v>
      </c>
      <c r="F1189" s="5">
        <v>58.82</v>
      </c>
      <c r="G1189" s="5">
        <v>2.0099999999999998</v>
      </c>
      <c r="H1189" s="2"/>
    </row>
    <row r="1190" spans="1:8">
      <c r="A1190" s="1">
        <f t="shared" si="213"/>
        <v>10996</v>
      </c>
      <c r="B1190" s="1">
        <v>-1</v>
      </c>
      <c r="C1190" s="1">
        <v>-2</v>
      </c>
      <c r="D1190" s="2">
        <v>4</v>
      </c>
      <c r="E1190" s="5">
        <v>2591.61</v>
      </c>
      <c r="F1190" s="5">
        <v>2312.6999999999998</v>
      </c>
      <c r="G1190" s="5">
        <v>58.28</v>
      </c>
      <c r="H1190" s="2"/>
    </row>
    <row r="1191" spans="1:8">
      <c r="A1191" s="1">
        <f t="shared" si="213"/>
        <v>10997</v>
      </c>
      <c r="B1191" s="1">
        <v>-1</v>
      </c>
      <c r="C1191" s="1">
        <v>-2</v>
      </c>
      <c r="D1191" s="2">
        <v>3</v>
      </c>
      <c r="E1191" s="5">
        <v>8.42</v>
      </c>
      <c r="F1191" s="5">
        <v>11.69</v>
      </c>
      <c r="G1191" s="5">
        <v>1.92</v>
      </c>
      <c r="H1191" s="2"/>
    </row>
    <row r="1192" spans="1:8">
      <c r="A1192" s="1">
        <f t="shared" si="213"/>
        <v>10998</v>
      </c>
      <c r="B1192" s="1">
        <v>-1</v>
      </c>
      <c r="C1192" s="1">
        <v>-2</v>
      </c>
      <c r="D1192" s="2">
        <v>2</v>
      </c>
      <c r="E1192" s="5">
        <v>624.6</v>
      </c>
      <c r="F1192" s="5">
        <v>575.04</v>
      </c>
      <c r="G1192" s="5">
        <v>16.2</v>
      </c>
      <c r="H1192" s="2"/>
    </row>
    <row r="1193" spans="1:8">
      <c r="A1193" s="1">
        <f t="shared" si="213"/>
        <v>11010</v>
      </c>
      <c r="B1193" s="1">
        <v>1</v>
      </c>
      <c r="C1193" s="1">
        <v>2</v>
      </c>
      <c r="D1193" s="2">
        <v>10</v>
      </c>
      <c r="E1193" s="5">
        <v>18.920000000000002</v>
      </c>
      <c r="F1193" s="5">
        <v>16.809999999999999</v>
      </c>
      <c r="G1193" s="5">
        <v>2.42</v>
      </c>
      <c r="H1193" s="2"/>
    </row>
    <row r="1194" spans="1:8">
      <c r="A1194" s="1">
        <f t="shared" si="213"/>
        <v>11011</v>
      </c>
      <c r="B1194" s="1">
        <v>1</v>
      </c>
      <c r="C1194" s="1">
        <v>2</v>
      </c>
      <c r="D1194" s="2">
        <v>11</v>
      </c>
      <c r="E1194" s="5">
        <v>257.29000000000002</v>
      </c>
      <c r="F1194" s="5">
        <v>271.77999999999997</v>
      </c>
      <c r="G1194" s="5">
        <v>16.559999999999999</v>
      </c>
      <c r="H1194" s="2"/>
    </row>
    <row r="1195" spans="1:8">
      <c r="A1195" s="1">
        <f t="shared" si="213"/>
        <v>11012</v>
      </c>
      <c r="B1195" s="1">
        <v>1</v>
      </c>
      <c r="C1195" s="1">
        <v>2</v>
      </c>
      <c r="D1195" s="2">
        <v>12</v>
      </c>
      <c r="E1195" s="5">
        <v>61.9</v>
      </c>
      <c r="F1195" s="5">
        <v>66.08</v>
      </c>
      <c r="G1195" s="5">
        <v>3.92</v>
      </c>
      <c r="H1195" s="2"/>
    </row>
    <row r="1196" spans="1:8">
      <c r="A1196" s="1">
        <f t="shared" si="213"/>
        <v>11013</v>
      </c>
      <c r="B1196" s="1">
        <v>1</v>
      </c>
      <c r="C1196" s="1">
        <v>2</v>
      </c>
      <c r="D1196" s="2">
        <v>13</v>
      </c>
      <c r="E1196" s="5">
        <v>170.29</v>
      </c>
      <c r="F1196" s="5">
        <v>148.88</v>
      </c>
      <c r="G1196" s="5">
        <v>8.75</v>
      </c>
      <c r="H1196" s="2"/>
    </row>
    <row r="1197" spans="1:8">
      <c r="A1197" s="1">
        <f t="shared" si="213"/>
        <v>11014</v>
      </c>
      <c r="B1197" s="1">
        <v>1</v>
      </c>
      <c r="C1197" s="1">
        <v>2</v>
      </c>
      <c r="D1197" s="2">
        <v>14</v>
      </c>
      <c r="E1197" s="5">
        <v>36.18</v>
      </c>
      <c r="F1197" s="5">
        <v>42.28</v>
      </c>
      <c r="G1197" s="5">
        <v>6.12</v>
      </c>
      <c r="H1197" s="2"/>
    </row>
    <row r="1198" spans="1:8">
      <c r="A1198" s="1">
        <f t="shared" si="213"/>
        <v>11015</v>
      </c>
      <c r="B1198" s="1">
        <v>1</v>
      </c>
      <c r="C1198" s="1">
        <v>2</v>
      </c>
      <c r="D1198" s="2">
        <v>15</v>
      </c>
      <c r="E1198" s="5">
        <v>15.13</v>
      </c>
      <c r="F1198" s="5">
        <v>12.63</v>
      </c>
      <c r="G1198" s="5">
        <v>4.54</v>
      </c>
      <c r="H1198" s="2"/>
    </row>
    <row r="1199" spans="1:8">
      <c r="A1199" s="1">
        <f t="shared" si="213"/>
        <v>11016</v>
      </c>
      <c r="B1199" s="1">
        <v>1</v>
      </c>
      <c r="C1199" s="1">
        <v>2</v>
      </c>
      <c r="D1199" s="2">
        <v>16</v>
      </c>
      <c r="E1199" s="5">
        <v>12.36</v>
      </c>
      <c r="F1199" s="5">
        <v>10.210000000000001</v>
      </c>
      <c r="G1199" s="5">
        <v>5.22</v>
      </c>
      <c r="H1199" s="2"/>
    </row>
    <row r="1200" spans="1:8">
      <c r="A1200" s="1">
        <f t="shared" si="213"/>
        <v>11017</v>
      </c>
      <c r="B1200" s="1">
        <v>1</v>
      </c>
      <c r="C1200" s="1">
        <v>2</v>
      </c>
      <c r="D1200" s="2">
        <v>17</v>
      </c>
      <c r="E1200" s="5">
        <v>10.32</v>
      </c>
      <c r="F1200" s="5">
        <v>16</v>
      </c>
      <c r="G1200" s="5">
        <v>5.37</v>
      </c>
      <c r="H1200" s="2"/>
    </row>
    <row r="1201" spans="1:8">
      <c r="A1201" s="1">
        <f t="shared" si="213"/>
        <v>11482</v>
      </c>
      <c r="B1201" s="1">
        <v>-1</v>
      </c>
      <c r="C1201" s="1">
        <v>-3</v>
      </c>
      <c r="D1201" s="2">
        <v>18</v>
      </c>
      <c r="E1201" s="5">
        <v>7.14</v>
      </c>
      <c r="F1201" s="5">
        <v>15.55</v>
      </c>
      <c r="G1201" s="5">
        <v>5.79</v>
      </c>
      <c r="H1201" s="2"/>
    </row>
    <row r="1202" spans="1:8">
      <c r="A1202" s="1">
        <f t="shared" si="213"/>
        <v>11483</v>
      </c>
      <c r="B1202" s="1">
        <v>-1</v>
      </c>
      <c r="C1202" s="1">
        <v>-3</v>
      </c>
      <c r="D1202" s="2">
        <v>17</v>
      </c>
      <c r="E1202" s="5">
        <v>47.7</v>
      </c>
      <c r="F1202" s="5">
        <v>62</v>
      </c>
      <c r="G1202" s="5">
        <v>7.6</v>
      </c>
      <c r="H1202" s="2"/>
    </row>
    <row r="1203" spans="1:8">
      <c r="A1203" s="1">
        <f t="shared" si="213"/>
        <v>11484</v>
      </c>
      <c r="B1203" s="1">
        <v>-1</v>
      </c>
      <c r="C1203" s="1">
        <v>-3</v>
      </c>
      <c r="D1203" s="2">
        <v>16</v>
      </c>
      <c r="E1203" s="5">
        <v>31.6</v>
      </c>
      <c r="F1203" s="5">
        <v>43.02</v>
      </c>
      <c r="G1203" s="5">
        <v>6.32</v>
      </c>
      <c r="H1203" s="2"/>
    </row>
    <row r="1204" spans="1:8">
      <c r="A1204" s="1">
        <f t="shared" si="213"/>
        <v>11485</v>
      </c>
      <c r="B1204" s="1">
        <v>-1</v>
      </c>
      <c r="C1204" s="1">
        <v>-3</v>
      </c>
      <c r="D1204" s="2">
        <v>15</v>
      </c>
      <c r="E1204" s="5">
        <v>2.12</v>
      </c>
      <c r="F1204" s="5">
        <v>7.57</v>
      </c>
      <c r="G1204" s="5">
        <v>3.93</v>
      </c>
      <c r="H1204" s="2"/>
    </row>
    <row r="1205" spans="1:8">
      <c r="A1205" s="1">
        <f t="shared" si="213"/>
        <v>11486</v>
      </c>
      <c r="B1205" s="1">
        <v>-1</v>
      </c>
      <c r="C1205" s="1">
        <v>-3</v>
      </c>
      <c r="D1205" s="2">
        <v>14</v>
      </c>
      <c r="E1205" s="5">
        <v>2.41</v>
      </c>
      <c r="F1205" s="5">
        <v>1.1299999999999999</v>
      </c>
      <c r="G1205" s="5">
        <v>3.37</v>
      </c>
      <c r="H1205" s="2"/>
    </row>
    <row r="1206" spans="1:8">
      <c r="A1206" s="1">
        <f t="shared" si="213"/>
        <v>11487</v>
      </c>
      <c r="B1206" s="1">
        <v>-1</v>
      </c>
      <c r="C1206" s="1">
        <v>-3</v>
      </c>
      <c r="D1206" s="2">
        <v>13</v>
      </c>
      <c r="E1206" s="5">
        <v>43.09</v>
      </c>
      <c r="F1206" s="5">
        <v>47</v>
      </c>
      <c r="G1206" s="5">
        <v>5.68</v>
      </c>
      <c r="H1206" s="2"/>
    </row>
    <row r="1207" spans="1:8">
      <c r="A1207" s="1">
        <f t="shared" si="213"/>
        <v>11488</v>
      </c>
      <c r="B1207" s="1">
        <v>-1</v>
      </c>
      <c r="C1207" s="1">
        <v>-3</v>
      </c>
      <c r="D1207" s="2">
        <v>12</v>
      </c>
      <c r="E1207" s="5">
        <v>12.39</v>
      </c>
      <c r="F1207" s="5">
        <v>10.01</v>
      </c>
      <c r="G1207" s="5">
        <v>3.71</v>
      </c>
      <c r="H1207" s="2"/>
    </row>
    <row r="1208" spans="1:8">
      <c r="A1208" s="1">
        <f t="shared" si="213"/>
        <v>11489</v>
      </c>
      <c r="B1208" s="1">
        <v>-1</v>
      </c>
      <c r="C1208" s="1">
        <v>-3</v>
      </c>
      <c r="D1208" s="2">
        <v>11</v>
      </c>
      <c r="E1208" s="5">
        <v>65.8</v>
      </c>
      <c r="F1208" s="5">
        <v>66.53</v>
      </c>
      <c r="G1208" s="5">
        <v>3.42</v>
      </c>
      <c r="H1208" s="2"/>
    </row>
    <row r="1209" spans="1:8">
      <c r="A1209" s="1">
        <f t="shared" si="213"/>
        <v>11490</v>
      </c>
      <c r="B1209" s="1">
        <v>-1</v>
      </c>
      <c r="C1209" s="1">
        <v>-3</v>
      </c>
      <c r="D1209" s="2">
        <v>10</v>
      </c>
      <c r="E1209" s="5">
        <v>29.76</v>
      </c>
      <c r="F1209" s="5">
        <v>34.159999999999997</v>
      </c>
      <c r="G1209" s="5">
        <v>5.07</v>
      </c>
      <c r="H1209" s="2"/>
    </row>
    <row r="1210" spans="1:8">
      <c r="A1210" s="1">
        <f t="shared" si="213"/>
        <v>11491</v>
      </c>
      <c r="B1210" s="1">
        <v>-1</v>
      </c>
      <c r="C1210" s="1">
        <v>-3</v>
      </c>
      <c r="D1210" s="2">
        <v>9</v>
      </c>
      <c r="E1210" s="5">
        <v>2.42</v>
      </c>
      <c r="F1210" s="5">
        <v>1.17</v>
      </c>
      <c r="G1210" s="5">
        <v>1.33</v>
      </c>
      <c r="H1210" s="2"/>
    </row>
    <row r="1211" spans="1:8">
      <c r="A1211" s="1">
        <f t="shared" si="213"/>
        <v>11492</v>
      </c>
      <c r="B1211" s="1">
        <v>-1</v>
      </c>
      <c r="C1211" s="1">
        <v>-3</v>
      </c>
      <c r="D1211" s="2">
        <v>8</v>
      </c>
      <c r="E1211" s="5">
        <v>375.99</v>
      </c>
      <c r="F1211" s="5">
        <v>383.73</v>
      </c>
      <c r="G1211" s="5">
        <v>10.37</v>
      </c>
      <c r="H1211" s="2"/>
    </row>
    <row r="1212" spans="1:8">
      <c r="A1212" s="1">
        <f t="shared" si="213"/>
        <v>11493</v>
      </c>
      <c r="B1212" s="1">
        <v>-1</v>
      </c>
      <c r="C1212" s="1">
        <v>-3</v>
      </c>
      <c r="D1212" s="2">
        <v>7</v>
      </c>
      <c r="E1212" s="5">
        <v>65.569999999999993</v>
      </c>
      <c r="F1212" s="5">
        <v>75.22</v>
      </c>
      <c r="G1212" s="5">
        <v>2.67</v>
      </c>
      <c r="H1212" s="2"/>
    </row>
    <row r="1213" spans="1:8">
      <c r="A1213" s="1">
        <f t="shared" si="213"/>
        <v>11495</v>
      </c>
      <c r="B1213" s="1">
        <v>-1</v>
      </c>
      <c r="C1213" s="1">
        <v>-3</v>
      </c>
      <c r="D1213" s="2">
        <v>5</v>
      </c>
      <c r="E1213" s="5">
        <v>241.75</v>
      </c>
      <c r="F1213" s="5">
        <v>234.51</v>
      </c>
      <c r="G1213" s="5">
        <v>8.68</v>
      </c>
      <c r="H1213" s="2"/>
    </row>
    <row r="1214" spans="1:8">
      <c r="A1214" s="1">
        <f t="shared" si="213"/>
        <v>11496</v>
      </c>
      <c r="B1214" s="1">
        <v>-1</v>
      </c>
      <c r="C1214" s="1">
        <v>-3</v>
      </c>
      <c r="D1214" s="2">
        <v>4</v>
      </c>
      <c r="E1214" s="5">
        <v>321.77</v>
      </c>
      <c r="F1214" s="5">
        <v>317.32</v>
      </c>
      <c r="G1214" s="5">
        <v>10.54</v>
      </c>
      <c r="H1214" s="2"/>
    </row>
    <row r="1215" spans="1:8">
      <c r="A1215" s="1">
        <f t="shared" si="213"/>
        <v>11497</v>
      </c>
      <c r="B1215" s="1">
        <v>-1</v>
      </c>
      <c r="C1215" s="1">
        <v>-3</v>
      </c>
      <c r="D1215" s="2">
        <v>3</v>
      </c>
      <c r="E1215" s="5">
        <v>606.99</v>
      </c>
      <c r="F1215" s="5">
        <v>530.69000000000005</v>
      </c>
      <c r="G1215" s="5">
        <v>15.63</v>
      </c>
      <c r="H1215" s="2"/>
    </row>
    <row r="1216" spans="1:8">
      <c r="A1216" s="1">
        <f t="shared" si="213"/>
        <v>11510</v>
      </c>
      <c r="B1216" s="1">
        <v>1</v>
      </c>
      <c r="C1216" s="1">
        <v>3</v>
      </c>
      <c r="D1216" s="2">
        <v>10</v>
      </c>
      <c r="E1216" s="5">
        <v>10.47</v>
      </c>
      <c r="F1216" s="5">
        <v>8.81</v>
      </c>
      <c r="G1216" s="5">
        <v>3.29</v>
      </c>
      <c r="H1216" s="2"/>
    </row>
    <row r="1217" spans="1:8">
      <c r="A1217" s="1">
        <f t="shared" si="213"/>
        <v>11511</v>
      </c>
      <c r="B1217" s="1">
        <v>1</v>
      </c>
      <c r="C1217" s="1">
        <v>3</v>
      </c>
      <c r="D1217" s="2">
        <v>11</v>
      </c>
      <c r="E1217" s="5">
        <v>42.61</v>
      </c>
      <c r="F1217" s="5">
        <v>46.91</v>
      </c>
      <c r="G1217" s="5">
        <v>5.6</v>
      </c>
      <c r="H1217" s="2"/>
    </row>
    <row r="1218" spans="1:8">
      <c r="A1218" s="1">
        <f t="shared" si="213"/>
        <v>11512</v>
      </c>
      <c r="B1218" s="1">
        <v>1</v>
      </c>
      <c r="C1218" s="1">
        <v>3</v>
      </c>
      <c r="D1218" s="2">
        <v>12</v>
      </c>
      <c r="E1218" s="5">
        <v>46.69</v>
      </c>
      <c r="F1218" s="5">
        <v>48.67</v>
      </c>
      <c r="G1218" s="5">
        <v>5.71</v>
      </c>
      <c r="H1218" s="2"/>
    </row>
    <row r="1219" spans="1:8">
      <c r="A1219" s="1">
        <f t="shared" si="213"/>
        <v>11513</v>
      </c>
      <c r="B1219" s="1">
        <v>1</v>
      </c>
      <c r="C1219" s="1">
        <v>3</v>
      </c>
      <c r="D1219" s="2">
        <v>13</v>
      </c>
      <c r="E1219" s="5">
        <v>37.020000000000003</v>
      </c>
      <c r="F1219" s="5">
        <v>36.94</v>
      </c>
      <c r="G1219" s="5">
        <v>5.72</v>
      </c>
      <c r="H1219" s="2"/>
    </row>
    <row r="1220" spans="1:8">
      <c r="A1220" s="1">
        <f t="shared" si="213"/>
        <v>11514</v>
      </c>
      <c r="B1220" s="1">
        <v>1</v>
      </c>
      <c r="C1220" s="1">
        <v>3</v>
      </c>
      <c r="D1220" s="2">
        <v>14</v>
      </c>
      <c r="E1220" s="5">
        <v>14.21</v>
      </c>
      <c r="F1220" s="5">
        <v>18.29</v>
      </c>
      <c r="G1220" s="5">
        <v>4.74</v>
      </c>
      <c r="H1220" s="2"/>
    </row>
    <row r="1221" spans="1:8">
      <c r="A1221" s="1">
        <f t="shared" si="213"/>
        <v>11515</v>
      </c>
      <c r="B1221" s="1">
        <v>1</v>
      </c>
      <c r="C1221" s="1">
        <v>3</v>
      </c>
      <c r="D1221" s="2">
        <v>15</v>
      </c>
      <c r="E1221" s="5">
        <v>18.260000000000002</v>
      </c>
      <c r="F1221" s="5">
        <v>18.16</v>
      </c>
      <c r="G1221" s="5">
        <v>5.65</v>
      </c>
      <c r="H1221" s="2"/>
    </row>
    <row r="1222" spans="1:8">
      <c r="A1222" s="1">
        <f t="shared" si="213"/>
        <v>11516</v>
      </c>
      <c r="B1222" s="1">
        <v>1</v>
      </c>
      <c r="C1222" s="1">
        <v>3</v>
      </c>
      <c r="D1222" s="2">
        <v>16</v>
      </c>
      <c r="E1222" s="5">
        <v>3.96</v>
      </c>
      <c r="F1222" s="5">
        <v>0.22</v>
      </c>
      <c r="G1222" s="5">
        <v>4.62</v>
      </c>
      <c r="H1222" s="2"/>
    </row>
    <row r="1223" spans="1:8">
      <c r="A1223" s="1">
        <f t="shared" si="213"/>
        <v>11983</v>
      </c>
      <c r="B1223" s="1">
        <v>-1</v>
      </c>
      <c r="C1223" s="1">
        <v>-4</v>
      </c>
      <c r="D1223" s="2">
        <v>17</v>
      </c>
      <c r="E1223" s="5">
        <v>19.38</v>
      </c>
      <c r="F1223" s="5">
        <v>8.69</v>
      </c>
      <c r="G1223" s="5">
        <v>6.05</v>
      </c>
      <c r="H1223" s="2"/>
    </row>
    <row r="1224" spans="1:8">
      <c r="A1224" s="1">
        <f t="shared" si="213"/>
        <v>11984</v>
      </c>
      <c r="B1224" s="1">
        <v>-1</v>
      </c>
      <c r="C1224" s="1">
        <v>-4</v>
      </c>
      <c r="D1224" s="2">
        <v>16</v>
      </c>
      <c r="E1224" s="5">
        <v>11.67</v>
      </c>
      <c r="F1224" s="5">
        <v>10.37</v>
      </c>
      <c r="G1224" s="5">
        <v>5.33</v>
      </c>
      <c r="H1224" s="2"/>
    </row>
    <row r="1225" spans="1:8">
      <c r="A1225" s="1">
        <f t="shared" si="213"/>
        <v>11985</v>
      </c>
      <c r="B1225" s="1">
        <v>-1</v>
      </c>
      <c r="C1225" s="1">
        <v>-4</v>
      </c>
      <c r="D1225" s="2">
        <v>15</v>
      </c>
      <c r="E1225" s="5">
        <v>15.62</v>
      </c>
      <c r="F1225" s="5">
        <v>12.19</v>
      </c>
      <c r="G1225" s="5">
        <v>4.9000000000000004</v>
      </c>
      <c r="H1225" s="2"/>
    </row>
    <row r="1226" spans="1:8">
      <c r="A1226" s="1">
        <f t="shared" si="213"/>
        <v>11986</v>
      </c>
      <c r="B1226" s="1">
        <v>-1</v>
      </c>
      <c r="C1226" s="1">
        <v>-4</v>
      </c>
      <c r="D1226" s="2">
        <v>14</v>
      </c>
      <c r="E1226" s="5">
        <v>50.76</v>
      </c>
      <c r="F1226" s="5">
        <v>57.24</v>
      </c>
      <c r="G1226" s="5">
        <v>6.64</v>
      </c>
      <c r="H1226" s="2"/>
    </row>
    <row r="1227" spans="1:8">
      <c r="A1227" s="1">
        <f t="shared" si="213"/>
        <v>11987</v>
      </c>
      <c r="B1227" s="1">
        <v>-1</v>
      </c>
      <c r="C1227" s="1">
        <v>-4</v>
      </c>
      <c r="D1227" s="2">
        <v>13</v>
      </c>
      <c r="E1227" s="5">
        <v>28.67</v>
      </c>
      <c r="F1227" s="5">
        <v>24.41</v>
      </c>
      <c r="G1227" s="5">
        <v>4.84</v>
      </c>
      <c r="H1227" s="2"/>
    </row>
    <row r="1228" spans="1:8">
      <c r="A1228" s="1">
        <f t="shared" si="213"/>
        <v>11988</v>
      </c>
      <c r="B1228" s="1">
        <v>-1</v>
      </c>
      <c r="C1228" s="1">
        <v>-4</v>
      </c>
      <c r="D1228" s="2">
        <v>12</v>
      </c>
      <c r="E1228" s="5">
        <v>160.72999999999999</v>
      </c>
      <c r="F1228" s="5">
        <v>161.37</v>
      </c>
      <c r="G1228" s="5">
        <v>9.02</v>
      </c>
      <c r="H1228" s="2"/>
    </row>
    <row r="1229" spans="1:8">
      <c r="A1229" s="1">
        <f t="shared" si="213"/>
        <v>11989</v>
      </c>
      <c r="B1229" s="1">
        <v>-1</v>
      </c>
      <c r="C1229" s="1">
        <v>-4</v>
      </c>
      <c r="D1229" s="2">
        <v>11</v>
      </c>
      <c r="E1229" s="5">
        <v>248.92</v>
      </c>
      <c r="F1229" s="5">
        <v>242.52</v>
      </c>
      <c r="G1229" s="5">
        <v>10.99</v>
      </c>
      <c r="H1229" s="2"/>
    </row>
    <row r="1230" spans="1:8">
      <c r="A1230" s="1">
        <f t="shared" si="213"/>
        <v>11990</v>
      </c>
      <c r="B1230" s="1">
        <v>-1</v>
      </c>
      <c r="C1230" s="1">
        <v>-4</v>
      </c>
      <c r="D1230" s="2">
        <v>10</v>
      </c>
      <c r="E1230" s="5">
        <v>274.54000000000002</v>
      </c>
      <c r="F1230" s="5">
        <v>266.39</v>
      </c>
      <c r="G1230" s="5">
        <v>11.26</v>
      </c>
      <c r="H1230" s="2"/>
    </row>
    <row r="1231" spans="1:8">
      <c r="A1231" s="1">
        <f t="shared" si="213"/>
        <v>11991</v>
      </c>
      <c r="B1231" s="1">
        <v>-1</v>
      </c>
      <c r="C1231" s="1">
        <v>-4</v>
      </c>
      <c r="D1231" s="2">
        <v>9</v>
      </c>
      <c r="E1231" s="5">
        <v>159.19999999999999</v>
      </c>
      <c r="F1231" s="5">
        <v>169.06</v>
      </c>
      <c r="G1231" s="5">
        <v>8.3699999999999992</v>
      </c>
      <c r="H1231" s="2"/>
    </row>
    <row r="1232" spans="1:8">
      <c r="A1232" s="1">
        <f t="shared" si="213"/>
        <v>11992</v>
      </c>
      <c r="B1232" s="1">
        <v>-1</v>
      </c>
      <c r="C1232" s="1">
        <v>-4</v>
      </c>
      <c r="D1232" s="2">
        <v>8</v>
      </c>
      <c r="E1232" s="5">
        <v>102.94</v>
      </c>
      <c r="F1232" s="5">
        <v>109.18</v>
      </c>
      <c r="G1232" s="5">
        <v>6.27</v>
      </c>
      <c r="H1232" s="2"/>
    </row>
    <row r="1233" spans="1:8">
      <c r="A1233" s="1">
        <f t="shared" si="213"/>
        <v>11993</v>
      </c>
      <c r="B1233" s="1">
        <v>-1</v>
      </c>
      <c r="C1233" s="1">
        <v>-4</v>
      </c>
      <c r="D1233" s="2">
        <v>7</v>
      </c>
      <c r="E1233" s="5">
        <v>101.91</v>
      </c>
      <c r="F1233" s="5">
        <v>101.79</v>
      </c>
      <c r="G1233" s="5">
        <v>5.84</v>
      </c>
      <c r="H1233" s="2"/>
    </row>
    <row r="1234" spans="1:8">
      <c r="A1234" s="1">
        <f t="shared" si="213"/>
        <v>11994</v>
      </c>
      <c r="B1234" s="1">
        <v>-1</v>
      </c>
      <c r="C1234" s="1">
        <v>-4</v>
      </c>
      <c r="D1234" s="2">
        <v>6</v>
      </c>
      <c r="E1234" s="5">
        <v>92.85</v>
      </c>
      <c r="F1234" s="5">
        <v>92.97</v>
      </c>
      <c r="G1234" s="5">
        <v>5.36</v>
      </c>
      <c r="H1234" s="2"/>
    </row>
    <row r="1235" spans="1:8">
      <c r="A1235" s="1">
        <f t="shared" si="213"/>
        <v>11995</v>
      </c>
      <c r="B1235" s="1">
        <v>-1</v>
      </c>
      <c r="C1235" s="1">
        <v>-4</v>
      </c>
      <c r="D1235" s="2">
        <v>5</v>
      </c>
      <c r="E1235" s="5">
        <v>17.88</v>
      </c>
      <c r="F1235" s="5">
        <v>13.19</v>
      </c>
      <c r="G1235" s="5">
        <v>2.56</v>
      </c>
      <c r="H1235" s="2"/>
    </row>
    <row r="1236" spans="1:8">
      <c r="A1236" s="1">
        <f t="shared" si="213"/>
        <v>11996</v>
      </c>
      <c r="B1236" s="1">
        <v>-1</v>
      </c>
      <c r="C1236" s="1">
        <v>-4</v>
      </c>
      <c r="D1236" s="2">
        <v>4</v>
      </c>
      <c r="E1236" s="5">
        <v>177.58</v>
      </c>
      <c r="F1236" s="5">
        <v>170.68</v>
      </c>
      <c r="G1236" s="5">
        <v>8.33</v>
      </c>
      <c r="H1236" s="2"/>
    </row>
    <row r="1237" spans="1:8">
      <c r="A1237" s="1">
        <f t="shared" si="213"/>
        <v>12010</v>
      </c>
      <c r="B1237" s="1">
        <v>1</v>
      </c>
      <c r="C1237" s="1">
        <v>4</v>
      </c>
      <c r="D1237" s="2">
        <v>10</v>
      </c>
      <c r="E1237" s="5">
        <v>78.569999999999993</v>
      </c>
      <c r="F1237" s="5">
        <v>72.61</v>
      </c>
      <c r="G1237" s="5">
        <v>6.44</v>
      </c>
      <c r="H1237" s="2"/>
    </row>
    <row r="1238" spans="1:8">
      <c r="A1238" s="1">
        <f t="shared" si="213"/>
        <v>12011</v>
      </c>
      <c r="B1238" s="1">
        <v>1</v>
      </c>
      <c r="C1238" s="1">
        <v>4</v>
      </c>
      <c r="D1238" s="2">
        <v>11</v>
      </c>
      <c r="E1238" s="5">
        <v>218.36</v>
      </c>
      <c r="F1238" s="5">
        <v>232.02</v>
      </c>
      <c r="G1238" s="5">
        <v>11.22</v>
      </c>
      <c r="H1238" s="2"/>
    </row>
    <row r="1239" spans="1:8">
      <c r="A1239" s="1">
        <f t="shared" si="213"/>
        <v>12012</v>
      </c>
      <c r="B1239" s="1">
        <v>1</v>
      </c>
      <c r="C1239" s="1">
        <v>4</v>
      </c>
      <c r="D1239" s="2">
        <v>12</v>
      </c>
      <c r="E1239" s="5">
        <v>56.57</v>
      </c>
      <c r="F1239" s="5">
        <v>70.08</v>
      </c>
      <c r="G1239" s="5">
        <v>7.35</v>
      </c>
      <c r="H1239" s="2"/>
    </row>
    <row r="1240" spans="1:8">
      <c r="A1240" s="1">
        <f t="shared" si="213"/>
        <v>12013</v>
      </c>
      <c r="B1240" s="1">
        <v>1</v>
      </c>
      <c r="C1240" s="1">
        <v>4</v>
      </c>
      <c r="D1240" s="2">
        <v>13</v>
      </c>
      <c r="E1240" s="5">
        <v>23.64</v>
      </c>
      <c r="F1240" s="5">
        <v>29.28</v>
      </c>
      <c r="G1240" s="5">
        <v>5.32</v>
      </c>
      <c r="H1240" s="2"/>
    </row>
    <row r="1241" spans="1:8">
      <c r="A1241" s="1">
        <f t="shared" si="213"/>
        <v>12014</v>
      </c>
      <c r="B1241" s="1">
        <v>1</v>
      </c>
      <c r="C1241" s="1">
        <v>4</v>
      </c>
      <c r="D1241" s="2">
        <v>14</v>
      </c>
      <c r="E1241" s="5">
        <v>3.26</v>
      </c>
      <c r="F1241" s="5">
        <v>0.38</v>
      </c>
      <c r="G1241" s="5">
        <v>4.04</v>
      </c>
      <c r="H1241" s="2"/>
    </row>
    <row r="1242" spans="1:8">
      <c r="A1242" s="1">
        <f t="shared" si="213"/>
        <v>12015</v>
      </c>
      <c r="B1242" s="1">
        <v>1</v>
      </c>
      <c r="C1242" s="1">
        <v>4</v>
      </c>
      <c r="D1242" s="2">
        <v>15</v>
      </c>
      <c r="E1242" s="5">
        <v>57.17</v>
      </c>
      <c r="F1242" s="5">
        <v>67.55</v>
      </c>
      <c r="G1242" s="5">
        <v>8.4600000000000009</v>
      </c>
      <c r="H1242" s="2"/>
    </row>
    <row r="1243" spans="1:8">
      <c r="A1243" s="1">
        <f t="shared" si="213"/>
        <v>12483</v>
      </c>
      <c r="B1243" s="1">
        <v>-1</v>
      </c>
      <c r="C1243" s="1">
        <v>-5</v>
      </c>
      <c r="D1243" s="2">
        <v>17</v>
      </c>
      <c r="E1243" s="5">
        <v>21.68</v>
      </c>
      <c r="F1243" s="5">
        <v>17.420000000000002</v>
      </c>
      <c r="G1243" s="5">
        <v>5.94</v>
      </c>
      <c r="H1243" s="2"/>
    </row>
    <row r="1244" spans="1:8">
      <c r="A1244" s="1">
        <f t="shared" si="213"/>
        <v>12484</v>
      </c>
      <c r="B1244" s="1">
        <v>-1</v>
      </c>
      <c r="C1244" s="1">
        <v>-5</v>
      </c>
      <c r="D1244" s="2">
        <v>16</v>
      </c>
      <c r="E1244" s="5">
        <v>10</v>
      </c>
      <c r="F1244" s="5">
        <v>14.83</v>
      </c>
      <c r="G1244" s="5">
        <v>5.47</v>
      </c>
      <c r="H1244" s="2"/>
    </row>
    <row r="1245" spans="1:8">
      <c r="A1245" s="1">
        <f t="shared" si="213"/>
        <v>12485</v>
      </c>
      <c r="B1245" s="1">
        <v>-1</v>
      </c>
      <c r="C1245" s="1">
        <v>-5</v>
      </c>
      <c r="D1245" s="2">
        <v>15</v>
      </c>
      <c r="E1245" s="5">
        <v>5.43</v>
      </c>
      <c r="F1245" s="5">
        <v>6.73</v>
      </c>
      <c r="G1245" s="5">
        <v>4.6500000000000004</v>
      </c>
      <c r="H1245" s="2"/>
    </row>
    <row r="1246" spans="1:8">
      <c r="A1246" s="1">
        <f t="shared" si="213"/>
        <v>12486</v>
      </c>
      <c r="B1246" s="1">
        <v>-1</v>
      </c>
      <c r="C1246" s="1">
        <v>-5</v>
      </c>
      <c r="D1246" s="2">
        <v>14</v>
      </c>
      <c r="E1246" s="5">
        <v>53.24</v>
      </c>
      <c r="F1246" s="5">
        <v>54.01</v>
      </c>
      <c r="G1246" s="5">
        <v>6.82</v>
      </c>
      <c r="H1246" s="2"/>
    </row>
    <row r="1247" spans="1:8">
      <c r="A1247" s="1">
        <f t="shared" si="213"/>
        <v>12487</v>
      </c>
      <c r="B1247" s="1">
        <v>-1</v>
      </c>
      <c r="C1247" s="1">
        <v>-5</v>
      </c>
      <c r="D1247" s="2">
        <v>13</v>
      </c>
      <c r="E1247" s="5">
        <v>111.98</v>
      </c>
      <c r="F1247" s="5">
        <v>111.02</v>
      </c>
      <c r="G1247" s="5">
        <v>8.4600000000000009</v>
      </c>
      <c r="H1247" s="2"/>
    </row>
    <row r="1248" spans="1:8">
      <c r="A1248" s="1">
        <f t="shared" si="213"/>
        <v>12488</v>
      </c>
      <c r="B1248" s="1">
        <v>-1</v>
      </c>
      <c r="C1248" s="1">
        <v>-5</v>
      </c>
      <c r="D1248" s="2">
        <v>12</v>
      </c>
      <c r="E1248" s="5">
        <v>135.5</v>
      </c>
      <c r="F1248" s="5">
        <v>128.66</v>
      </c>
      <c r="G1248" s="5">
        <v>8.2899999999999991</v>
      </c>
      <c r="H1248" s="2"/>
    </row>
    <row r="1249" spans="1:8">
      <c r="A1249" s="1">
        <f t="shared" si="213"/>
        <v>12489</v>
      </c>
      <c r="B1249" s="1">
        <v>-1</v>
      </c>
      <c r="C1249" s="1">
        <v>-5</v>
      </c>
      <c r="D1249" s="2">
        <v>11</v>
      </c>
      <c r="E1249" s="5">
        <v>408.39</v>
      </c>
      <c r="F1249" s="5">
        <v>407.07</v>
      </c>
      <c r="G1249" s="5">
        <v>10.86</v>
      </c>
      <c r="H1249" s="2"/>
    </row>
    <row r="1250" spans="1:8">
      <c r="A1250" s="1">
        <f t="shared" si="213"/>
        <v>12490</v>
      </c>
      <c r="B1250" s="1">
        <v>-1</v>
      </c>
      <c r="C1250" s="1">
        <v>-5</v>
      </c>
      <c r="D1250" s="2">
        <v>10</v>
      </c>
      <c r="E1250" s="5">
        <v>39.22</v>
      </c>
      <c r="F1250" s="5">
        <v>44.11</v>
      </c>
      <c r="G1250" s="5">
        <v>8.25</v>
      </c>
      <c r="H1250" s="2"/>
    </row>
    <row r="1251" spans="1:8">
      <c r="A1251" s="1">
        <f t="shared" si="213"/>
        <v>12491</v>
      </c>
      <c r="B1251" s="1">
        <v>-1</v>
      </c>
      <c r="C1251" s="1">
        <v>-5</v>
      </c>
      <c r="D1251" s="2">
        <v>9</v>
      </c>
      <c r="E1251" s="5">
        <v>209.29</v>
      </c>
      <c r="F1251" s="5">
        <v>214.79</v>
      </c>
      <c r="G1251" s="5">
        <v>6.9</v>
      </c>
      <c r="H1251" s="2"/>
    </row>
    <row r="1252" spans="1:8">
      <c r="A1252" s="1">
        <f t="shared" si="213"/>
        <v>12492</v>
      </c>
      <c r="B1252" s="1">
        <v>-1</v>
      </c>
      <c r="C1252" s="1">
        <v>-5</v>
      </c>
      <c r="D1252" s="2">
        <v>8</v>
      </c>
      <c r="E1252" s="5">
        <v>108.94</v>
      </c>
      <c r="F1252" s="5">
        <v>105.47</v>
      </c>
      <c r="G1252" s="5">
        <v>6.09</v>
      </c>
      <c r="H1252" s="2"/>
    </row>
    <row r="1253" spans="1:8">
      <c r="A1253" s="1">
        <f t="shared" ref="A1253:A1316" si="214">ABS(10000*B1253+500*C1253+D1253)</f>
        <v>12493</v>
      </c>
      <c r="B1253" s="1">
        <v>-1</v>
      </c>
      <c r="C1253" s="1">
        <v>-5</v>
      </c>
      <c r="D1253" s="2">
        <v>7</v>
      </c>
      <c r="E1253" s="5">
        <v>76.52</v>
      </c>
      <c r="F1253" s="5">
        <v>72.53</v>
      </c>
      <c r="G1253" s="5">
        <v>3.67</v>
      </c>
      <c r="H1253" s="2"/>
    </row>
    <row r="1254" spans="1:8">
      <c r="A1254" s="1">
        <f t="shared" si="214"/>
        <v>12494</v>
      </c>
      <c r="B1254" s="1">
        <v>-1</v>
      </c>
      <c r="C1254" s="1">
        <v>-5</v>
      </c>
      <c r="D1254" s="2">
        <v>6</v>
      </c>
      <c r="E1254" s="5">
        <v>111.49</v>
      </c>
      <c r="F1254" s="5">
        <v>93.67</v>
      </c>
      <c r="G1254" s="5">
        <v>4.1399999999999997</v>
      </c>
      <c r="H1254" s="2"/>
    </row>
    <row r="1255" spans="1:8">
      <c r="A1255" s="1">
        <f t="shared" si="214"/>
        <v>12495</v>
      </c>
      <c r="B1255" s="1">
        <v>-1</v>
      </c>
      <c r="C1255" s="1">
        <v>-5</v>
      </c>
      <c r="D1255" s="2">
        <v>5</v>
      </c>
      <c r="E1255" s="5">
        <v>192.93</v>
      </c>
      <c r="F1255" s="5">
        <v>169.38</v>
      </c>
      <c r="G1255" s="5">
        <v>5.5</v>
      </c>
      <c r="H1255" s="2"/>
    </row>
    <row r="1256" spans="1:8">
      <c r="A1256" s="1">
        <f t="shared" si="214"/>
        <v>12496</v>
      </c>
      <c r="B1256" s="1">
        <v>-1</v>
      </c>
      <c r="C1256" s="1">
        <v>-5</v>
      </c>
      <c r="D1256" s="2">
        <v>4</v>
      </c>
      <c r="E1256" s="5">
        <v>140.35</v>
      </c>
      <c r="F1256" s="5">
        <v>123.32</v>
      </c>
      <c r="G1256" s="5">
        <v>4.78</v>
      </c>
      <c r="H1256" s="2"/>
    </row>
    <row r="1257" spans="1:8">
      <c r="A1257" s="1">
        <f t="shared" si="214"/>
        <v>12510</v>
      </c>
      <c r="B1257" s="1">
        <v>1</v>
      </c>
      <c r="C1257" s="1">
        <v>5</v>
      </c>
      <c r="D1257" s="2">
        <v>10</v>
      </c>
      <c r="E1257" s="5">
        <v>55.51</v>
      </c>
      <c r="F1257" s="5">
        <v>55.65</v>
      </c>
      <c r="G1257" s="5">
        <v>6.66</v>
      </c>
      <c r="H1257" s="2"/>
    </row>
    <row r="1258" spans="1:8">
      <c r="A1258" s="1">
        <f t="shared" si="214"/>
        <v>12511</v>
      </c>
      <c r="B1258" s="1">
        <v>1</v>
      </c>
      <c r="C1258" s="1">
        <v>5</v>
      </c>
      <c r="D1258" s="2">
        <v>11</v>
      </c>
      <c r="E1258" s="5">
        <v>29.82</v>
      </c>
      <c r="F1258" s="5">
        <v>19.27</v>
      </c>
      <c r="G1258" s="5">
        <v>4.97</v>
      </c>
      <c r="H1258" s="2"/>
    </row>
    <row r="1259" spans="1:8">
      <c r="A1259" s="1">
        <f t="shared" si="214"/>
        <v>12512</v>
      </c>
      <c r="B1259" s="1">
        <v>1</v>
      </c>
      <c r="C1259" s="1">
        <v>5</v>
      </c>
      <c r="D1259" s="2">
        <v>12</v>
      </c>
      <c r="E1259" s="5">
        <v>0.9</v>
      </c>
      <c r="F1259" s="5">
        <v>-3.37</v>
      </c>
      <c r="G1259" s="5">
        <v>4.12</v>
      </c>
      <c r="H1259" s="2"/>
    </row>
    <row r="1260" spans="1:8">
      <c r="A1260" s="1">
        <f t="shared" si="214"/>
        <v>12513</v>
      </c>
      <c r="B1260" s="1">
        <v>1</v>
      </c>
      <c r="C1260" s="1">
        <v>5</v>
      </c>
      <c r="D1260" s="2">
        <v>13</v>
      </c>
      <c r="E1260" s="5">
        <v>44.38</v>
      </c>
      <c r="F1260" s="5">
        <v>40.93</v>
      </c>
      <c r="G1260" s="5">
        <v>6.36</v>
      </c>
      <c r="H1260" s="2"/>
    </row>
    <row r="1261" spans="1:8">
      <c r="A1261" s="1">
        <f t="shared" si="214"/>
        <v>12514</v>
      </c>
      <c r="B1261" s="1">
        <v>1</v>
      </c>
      <c r="C1261" s="1">
        <v>5</v>
      </c>
      <c r="D1261" s="2">
        <v>14</v>
      </c>
      <c r="E1261" s="5">
        <v>5.48</v>
      </c>
      <c r="F1261" s="5">
        <v>9.19</v>
      </c>
      <c r="G1261" s="5">
        <v>5.45</v>
      </c>
      <c r="H1261" s="2"/>
    </row>
    <row r="1262" spans="1:8">
      <c r="A1262" s="1">
        <f t="shared" si="214"/>
        <v>12984</v>
      </c>
      <c r="B1262" s="1">
        <v>-1</v>
      </c>
      <c r="C1262" s="1">
        <v>-6</v>
      </c>
      <c r="D1262" s="2">
        <v>16</v>
      </c>
      <c r="E1262" s="5">
        <v>10.98</v>
      </c>
      <c r="F1262" s="5">
        <v>15.97</v>
      </c>
      <c r="G1262" s="5">
        <v>5.85</v>
      </c>
      <c r="H1262" s="2"/>
    </row>
    <row r="1263" spans="1:8">
      <c r="A1263" s="1">
        <f t="shared" si="214"/>
        <v>12985</v>
      </c>
      <c r="B1263" s="1">
        <v>-1</v>
      </c>
      <c r="C1263" s="1">
        <v>-6</v>
      </c>
      <c r="D1263" s="2">
        <v>15</v>
      </c>
      <c r="E1263" s="5">
        <v>14.08</v>
      </c>
      <c r="F1263" s="5">
        <v>8.65</v>
      </c>
      <c r="G1263" s="5">
        <v>5.28</v>
      </c>
      <c r="H1263" s="2"/>
    </row>
    <row r="1264" spans="1:8">
      <c r="A1264" s="1">
        <f t="shared" si="214"/>
        <v>12986</v>
      </c>
      <c r="B1264" s="1">
        <v>-1</v>
      </c>
      <c r="C1264" s="1">
        <v>-6</v>
      </c>
      <c r="D1264" s="2">
        <v>14</v>
      </c>
      <c r="E1264" s="5">
        <v>26.84</v>
      </c>
      <c r="F1264" s="5">
        <v>37.479999999999997</v>
      </c>
      <c r="G1264" s="5">
        <v>6.3</v>
      </c>
      <c r="H1264" s="2"/>
    </row>
    <row r="1265" spans="1:8">
      <c r="A1265" s="1">
        <f t="shared" si="214"/>
        <v>12987</v>
      </c>
      <c r="B1265" s="1">
        <v>-1</v>
      </c>
      <c r="C1265" s="1">
        <v>-6</v>
      </c>
      <c r="D1265" s="2">
        <v>13</v>
      </c>
      <c r="E1265" s="5">
        <v>2.02</v>
      </c>
      <c r="F1265" s="5">
        <v>0.53</v>
      </c>
      <c r="G1265" s="5">
        <v>4.01</v>
      </c>
      <c r="H1265" s="2"/>
    </row>
    <row r="1266" spans="1:8">
      <c r="A1266" s="1">
        <f t="shared" si="214"/>
        <v>12988</v>
      </c>
      <c r="B1266" s="1">
        <v>-1</v>
      </c>
      <c r="C1266" s="1">
        <v>-6</v>
      </c>
      <c r="D1266" s="2">
        <v>12</v>
      </c>
      <c r="E1266" s="5">
        <v>18.59</v>
      </c>
      <c r="F1266" s="5">
        <v>15.04</v>
      </c>
      <c r="G1266" s="5">
        <v>4.76</v>
      </c>
      <c r="H1266" s="2"/>
    </row>
    <row r="1267" spans="1:8">
      <c r="A1267" s="1">
        <f t="shared" si="214"/>
        <v>12989</v>
      </c>
      <c r="B1267" s="1">
        <v>-1</v>
      </c>
      <c r="C1267" s="1">
        <v>-6</v>
      </c>
      <c r="D1267" s="2">
        <v>11</v>
      </c>
      <c r="E1267" s="5">
        <v>125.8</v>
      </c>
      <c r="F1267" s="5">
        <v>132.44999999999999</v>
      </c>
      <c r="G1267" s="5">
        <v>5.91</v>
      </c>
      <c r="H1267" s="2"/>
    </row>
    <row r="1268" spans="1:8">
      <c r="A1268" s="1">
        <f t="shared" si="214"/>
        <v>12990</v>
      </c>
      <c r="B1268" s="1">
        <v>-1</v>
      </c>
      <c r="C1268" s="1">
        <v>-6</v>
      </c>
      <c r="D1268" s="2">
        <v>10</v>
      </c>
      <c r="E1268" s="5">
        <v>90.59</v>
      </c>
      <c r="F1268" s="5">
        <v>87.36</v>
      </c>
      <c r="G1268" s="5">
        <v>4.6900000000000004</v>
      </c>
      <c r="H1268" s="2"/>
    </row>
    <row r="1269" spans="1:8">
      <c r="A1269" s="1">
        <f t="shared" si="214"/>
        <v>12991</v>
      </c>
      <c r="B1269" s="1">
        <v>-1</v>
      </c>
      <c r="C1269" s="1">
        <v>-6</v>
      </c>
      <c r="D1269" s="2">
        <v>9</v>
      </c>
      <c r="E1269" s="5">
        <v>58.11</v>
      </c>
      <c r="F1269" s="5">
        <v>61.4</v>
      </c>
      <c r="G1269" s="5">
        <v>4.01</v>
      </c>
      <c r="H1269" s="2"/>
    </row>
    <row r="1270" spans="1:8">
      <c r="A1270" s="1">
        <f t="shared" si="214"/>
        <v>12992</v>
      </c>
      <c r="B1270" s="1">
        <v>-1</v>
      </c>
      <c r="C1270" s="1">
        <v>-6</v>
      </c>
      <c r="D1270" s="2">
        <v>8</v>
      </c>
      <c r="E1270" s="5">
        <v>497.66</v>
      </c>
      <c r="F1270" s="5">
        <v>503.49</v>
      </c>
      <c r="G1270" s="5">
        <v>12.6</v>
      </c>
      <c r="H1270" s="2"/>
    </row>
    <row r="1271" spans="1:8">
      <c r="A1271" s="1">
        <f t="shared" si="214"/>
        <v>12993</v>
      </c>
      <c r="B1271" s="1">
        <v>-1</v>
      </c>
      <c r="C1271" s="1">
        <v>-6</v>
      </c>
      <c r="D1271" s="2">
        <v>7</v>
      </c>
      <c r="E1271" s="5">
        <v>21.61</v>
      </c>
      <c r="F1271" s="5">
        <v>19.93</v>
      </c>
      <c r="G1271" s="5">
        <v>2.71</v>
      </c>
      <c r="H1271" s="2"/>
    </row>
    <row r="1272" spans="1:8">
      <c r="A1272" s="1">
        <f t="shared" si="214"/>
        <v>12994</v>
      </c>
      <c r="B1272" s="1">
        <v>-1</v>
      </c>
      <c r="C1272" s="1">
        <v>-6</v>
      </c>
      <c r="D1272" s="2">
        <v>6</v>
      </c>
      <c r="E1272" s="5">
        <v>67.33</v>
      </c>
      <c r="F1272" s="5">
        <v>64.5</v>
      </c>
      <c r="G1272" s="5">
        <v>6.31</v>
      </c>
      <c r="H1272" s="2"/>
    </row>
    <row r="1273" spans="1:8">
      <c r="A1273" s="1">
        <f t="shared" si="214"/>
        <v>12995</v>
      </c>
      <c r="B1273" s="1">
        <v>-1</v>
      </c>
      <c r="C1273" s="1">
        <v>-6</v>
      </c>
      <c r="D1273" s="2">
        <v>5</v>
      </c>
      <c r="E1273" s="5">
        <v>84.56</v>
      </c>
      <c r="F1273" s="5">
        <v>97.65</v>
      </c>
      <c r="G1273" s="5">
        <v>6.82</v>
      </c>
      <c r="H1273" s="2"/>
    </row>
    <row r="1274" spans="1:8">
      <c r="A1274" s="1">
        <f t="shared" si="214"/>
        <v>12996</v>
      </c>
      <c r="B1274" s="1">
        <v>-1</v>
      </c>
      <c r="C1274" s="1">
        <v>-6</v>
      </c>
      <c r="D1274" s="2">
        <v>4</v>
      </c>
      <c r="E1274" s="5">
        <v>501.25</v>
      </c>
      <c r="F1274" s="5">
        <v>476.9</v>
      </c>
      <c r="G1274" s="5">
        <v>12.65</v>
      </c>
      <c r="H1274" s="2"/>
    </row>
    <row r="1275" spans="1:8">
      <c r="A1275" s="1">
        <f t="shared" si="214"/>
        <v>12997</v>
      </c>
      <c r="B1275" s="1">
        <v>-1</v>
      </c>
      <c r="C1275" s="1">
        <v>-6</v>
      </c>
      <c r="D1275" s="2">
        <v>3</v>
      </c>
      <c r="E1275" s="5">
        <v>36.049999999999997</v>
      </c>
      <c r="F1275" s="5">
        <v>40.22</v>
      </c>
      <c r="G1275" s="5">
        <v>4.3499999999999996</v>
      </c>
      <c r="H1275" s="2"/>
    </row>
    <row r="1276" spans="1:8">
      <c r="A1276" s="1">
        <f t="shared" si="214"/>
        <v>12998</v>
      </c>
      <c r="B1276" s="1">
        <v>-1</v>
      </c>
      <c r="C1276" s="1">
        <v>-6</v>
      </c>
      <c r="D1276" s="2">
        <v>2</v>
      </c>
      <c r="E1276" s="5">
        <v>44.61</v>
      </c>
      <c r="F1276" s="5">
        <v>45.91</v>
      </c>
      <c r="G1276" s="5">
        <v>3.05</v>
      </c>
      <c r="H1276" s="2"/>
    </row>
    <row r="1277" spans="1:8">
      <c r="A1277" s="1">
        <f t="shared" si="214"/>
        <v>13010</v>
      </c>
      <c r="B1277" s="1">
        <v>1</v>
      </c>
      <c r="C1277" s="1">
        <v>6</v>
      </c>
      <c r="D1277" s="2">
        <v>10</v>
      </c>
      <c r="E1277" s="5">
        <v>2.99</v>
      </c>
      <c r="F1277" s="5">
        <v>4.37</v>
      </c>
      <c r="G1277" s="5">
        <v>4.54</v>
      </c>
      <c r="H1277" s="2"/>
    </row>
    <row r="1278" spans="1:8">
      <c r="A1278" s="1">
        <f t="shared" si="214"/>
        <v>13011</v>
      </c>
      <c r="B1278" s="1">
        <v>1</v>
      </c>
      <c r="C1278" s="1">
        <v>6</v>
      </c>
      <c r="D1278" s="2">
        <v>11</v>
      </c>
      <c r="E1278" s="5">
        <v>21.76</v>
      </c>
      <c r="F1278" s="5">
        <v>28.68</v>
      </c>
      <c r="G1278" s="5">
        <v>5.81</v>
      </c>
      <c r="H1278" s="2"/>
    </row>
    <row r="1279" spans="1:8">
      <c r="A1279" s="1">
        <f t="shared" si="214"/>
        <v>13012</v>
      </c>
      <c r="B1279" s="1">
        <v>1</v>
      </c>
      <c r="C1279" s="1">
        <v>6</v>
      </c>
      <c r="D1279" s="2">
        <v>12</v>
      </c>
      <c r="E1279" s="5">
        <v>35.21</v>
      </c>
      <c r="F1279" s="5">
        <v>28.02</v>
      </c>
      <c r="G1279" s="5">
        <v>6.13</v>
      </c>
      <c r="H1279" s="2"/>
    </row>
    <row r="1280" spans="1:8">
      <c r="A1280" s="1">
        <f t="shared" si="214"/>
        <v>13485</v>
      </c>
      <c r="B1280" s="1">
        <v>-1</v>
      </c>
      <c r="C1280" s="1">
        <v>-7</v>
      </c>
      <c r="D1280" s="2">
        <v>15</v>
      </c>
      <c r="E1280" s="5">
        <v>14.14</v>
      </c>
      <c r="F1280" s="5">
        <v>12.28</v>
      </c>
      <c r="G1280" s="5">
        <v>6.35</v>
      </c>
      <c r="H1280" s="2"/>
    </row>
    <row r="1281" spans="1:8">
      <c r="A1281" s="1">
        <f t="shared" si="214"/>
        <v>13486</v>
      </c>
      <c r="B1281" s="1">
        <v>-1</v>
      </c>
      <c r="C1281" s="1">
        <v>-7</v>
      </c>
      <c r="D1281" s="2">
        <v>14</v>
      </c>
      <c r="E1281" s="5">
        <v>13.06</v>
      </c>
      <c r="F1281" s="5">
        <v>11.26</v>
      </c>
      <c r="G1281" s="5">
        <v>5.29</v>
      </c>
      <c r="H1281" s="2"/>
    </row>
    <row r="1282" spans="1:8">
      <c r="A1282" s="1">
        <f t="shared" si="214"/>
        <v>13487</v>
      </c>
      <c r="B1282" s="1">
        <v>-1</v>
      </c>
      <c r="C1282" s="1">
        <v>-7</v>
      </c>
      <c r="D1282" s="2">
        <v>13</v>
      </c>
      <c r="E1282" s="5">
        <v>4.66</v>
      </c>
      <c r="F1282" s="5">
        <v>-1.43</v>
      </c>
      <c r="G1282" s="5">
        <v>4.6100000000000003</v>
      </c>
      <c r="H1282" s="2"/>
    </row>
    <row r="1283" spans="1:8">
      <c r="A1283" s="1">
        <f t="shared" si="214"/>
        <v>13488</v>
      </c>
      <c r="B1283" s="1">
        <v>-1</v>
      </c>
      <c r="C1283" s="1">
        <v>-7</v>
      </c>
      <c r="D1283" s="2">
        <v>12</v>
      </c>
      <c r="E1283" s="5">
        <v>43.14</v>
      </c>
      <c r="F1283" s="5">
        <v>53.96</v>
      </c>
      <c r="G1283" s="5">
        <v>7.18</v>
      </c>
      <c r="H1283" s="2"/>
    </row>
    <row r="1284" spans="1:8">
      <c r="A1284" s="1">
        <f t="shared" si="214"/>
        <v>13489</v>
      </c>
      <c r="B1284" s="1">
        <v>-1</v>
      </c>
      <c r="C1284" s="1">
        <v>-7</v>
      </c>
      <c r="D1284" s="2">
        <v>11</v>
      </c>
      <c r="E1284" s="5">
        <v>9.69</v>
      </c>
      <c r="F1284" s="5">
        <v>4.22</v>
      </c>
      <c r="G1284" s="5">
        <v>2.93</v>
      </c>
      <c r="H1284" s="2"/>
    </row>
    <row r="1285" spans="1:8">
      <c r="A1285" s="1">
        <f t="shared" si="214"/>
        <v>13490</v>
      </c>
      <c r="B1285" s="1">
        <v>-1</v>
      </c>
      <c r="C1285" s="1">
        <v>-7</v>
      </c>
      <c r="D1285" s="2">
        <v>10</v>
      </c>
      <c r="E1285" s="5">
        <v>124.15</v>
      </c>
      <c r="F1285" s="5">
        <v>106.75</v>
      </c>
      <c r="G1285" s="5">
        <v>5.43</v>
      </c>
      <c r="H1285" s="2"/>
    </row>
    <row r="1286" spans="1:8">
      <c r="A1286" s="1">
        <f t="shared" si="214"/>
        <v>13491</v>
      </c>
      <c r="B1286" s="1">
        <v>-1</v>
      </c>
      <c r="C1286" s="1">
        <v>-7</v>
      </c>
      <c r="D1286" s="2">
        <v>9</v>
      </c>
      <c r="E1286" s="5">
        <v>73.319999999999993</v>
      </c>
      <c r="F1286" s="5">
        <v>73.39</v>
      </c>
      <c r="G1286" s="5">
        <v>4.59</v>
      </c>
      <c r="H1286" s="2"/>
    </row>
    <row r="1287" spans="1:8">
      <c r="A1287" s="1">
        <f t="shared" si="214"/>
        <v>13492</v>
      </c>
      <c r="B1287" s="1">
        <v>-1</v>
      </c>
      <c r="C1287" s="1">
        <v>-7</v>
      </c>
      <c r="D1287" s="2">
        <v>8</v>
      </c>
      <c r="E1287" s="5">
        <v>254.55</v>
      </c>
      <c r="F1287" s="5">
        <v>223.57</v>
      </c>
      <c r="G1287" s="5">
        <v>7.61</v>
      </c>
      <c r="H1287" s="2"/>
    </row>
    <row r="1288" spans="1:8">
      <c r="A1288" s="1">
        <f t="shared" si="214"/>
        <v>13493</v>
      </c>
      <c r="B1288" s="1">
        <v>-1</v>
      </c>
      <c r="C1288" s="1">
        <v>-7</v>
      </c>
      <c r="D1288" s="2">
        <v>7</v>
      </c>
      <c r="E1288" s="5">
        <v>143.66999999999999</v>
      </c>
      <c r="F1288" s="5">
        <v>131.09</v>
      </c>
      <c r="G1288" s="5">
        <v>5.76</v>
      </c>
      <c r="H1288" s="2"/>
    </row>
    <row r="1289" spans="1:8">
      <c r="A1289" s="1">
        <f t="shared" si="214"/>
        <v>13494</v>
      </c>
      <c r="B1289" s="1">
        <v>-1</v>
      </c>
      <c r="C1289" s="1">
        <v>-7</v>
      </c>
      <c r="D1289" s="2">
        <v>6</v>
      </c>
      <c r="E1289" s="5">
        <v>92.44</v>
      </c>
      <c r="F1289" s="5">
        <v>94.6</v>
      </c>
      <c r="G1289" s="5">
        <v>4.62</v>
      </c>
      <c r="H1289" s="2"/>
    </row>
    <row r="1290" spans="1:8">
      <c r="A1290" s="1">
        <f t="shared" si="214"/>
        <v>13495</v>
      </c>
      <c r="B1290" s="1">
        <v>-1</v>
      </c>
      <c r="C1290" s="1">
        <v>-7</v>
      </c>
      <c r="D1290" s="2">
        <v>5</v>
      </c>
      <c r="E1290" s="5">
        <v>69.19</v>
      </c>
      <c r="F1290" s="5">
        <v>65.739999999999995</v>
      </c>
      <c r="G1290" s="5">
        <v>3.99</v>
      </c>
      <c r="H1290" s="2"/>
    </row>
    <row r="1291" spans="1:8">
      <c r="A1291" s="1">
        <f t="shared" si="214"/>
        <v>13496</v>
      </c>
      <c r="B1291" s="1">
        <v>-1</v>
      </c>
      <c r="C1291" s="1">
        <v>-7</v>
      </c>
      <c r="D1291" s="2">
        <v>4</v>
      </c>
      <c r="E1291" s="5">
        <v>32.36</v>
      </c>
      <c r="F1291" s="5">
        <v>51.39</v>
      </c>
      <c r="G1291" s="5">
        <v>8.91</v>
      </c>
      <c r="H1291" s="2"/>
    </row>
    <row r="1292" spans="1:8">
      <c r="A1292" s="1">
        <f t="shared" si="214"/>
        <v>13497</v>
      </c>
      <c r="B1292" s="1">
        <v>-1</v>
      </c>
      <c r="C1292" s="1">
        <v>-7</v>
      </c>
      <c r="D1292" s="2">
        <v>3</v>
      </c>
      <c r="E1292" s="5">
        <v>381.7</v>
      </c>
      <c r="F1292" s="5">
        <v>381.81</v>
      </c>
      <c r="G1292" s="5">
        <v>9.98</v>
      </c>
      <c r="H1292" s="2"/>
    </row>
    <row r="1293" spans="1:8">
      <c r="A1293" s="1">
        <f t="shared" si="214"/>
        <v>13498</v>
      </c>
      <c r="B1293" s="1">
        <v>-1</v>
      </c>
      <c r="C1293" s="1">
        <v>-7</v>
      </c>
      <c r="D1293" s="2">
        <v>2</v>
      </c>
      <c r="E1293" s="5">
        <v>64.09</v>
      </c>
      <c r="F1293" s="5">
        <v>69.81</v>
      </c>
      <c r="G1293" s="5">
        <v>6.14</v>
      </c>
      <c r="H1293" s="2"/>
    </row>
    <row r="1294" spans="1:8">
      <c r="A1294" s="1">
        <f t="shared" si="214"/>
        <v>13499</v>
      </c>
      <c r="B1294" s="1">
        <v>-1</v>
      </c>
      <c r="C1294" s="1">
        <v>-7</v>
      </c>
      <c r="D1294" s="2">
        <v>1</v>
      </c>
      <c r="E1294" s="5">
        <v>47.48</v>
      </c>
      <c r="F1294" s="5">
        <v>49.45</v>
      </c>
      <c r="G1294" s="5">
        <v>5.23</v>
      </c>
      <c r="H1294" s="2"/>
    </row>
    <row r="1295" spans="1:8">
      <c r="A1295" s="1">
        <f t="shared" si="214"/>
        <v>13500</v>
      </c>
      <c r="B1295" s="1">
        <v>-1</v>
      </c>
      <c r="C1295" s="1">
        <v>-7</v>
      </c>
      <c r="D1295" s="2">
        <v>0</v>
      </c>
      <c r="E1295" s="5">
        <v>137.46</v>
      </c>
      <c r="F1295" s="5">
        <v>144.38</v>
      </c>
      <c r="G1295" s="5">
        <v>8.61</v>
      </c>
      <c r="H1295" s="2"/>
    </row>
    <row r="1296" spans="1:8">
      <c r="A1296" s="1">
        <f t="shared" si="214"/>
        <v>13501</v>
      </c>
      <c r="B1296" s="1">
        <v>-1</v>
      </c>
      <c r="C1296" s="1">
        <v>-7</v>
      </c>
      <c r="D1296" s="2">
        <v>-1</v>
      </c>
      <c r="E1296" s="5">
        <v>159.01</v>
      </c>
      <c r="F1296" s="5">
        <v>165.56</v>
      </c>
      <c r="G1296" s="5">
        <v>9.26</v>
      </c>
      <c r="H1296" s="2"/>
    </row>
    <row r="1297" spans="1:8">
      <c r="A1297" s="1">
        <f t="shared" si="214"/>
        <v>13510</v>
      </c>
      <c r="B1297" s="1">
        <v>1</v>
      </c>
      <c r="C1297" s="1">
        <v>7</v>
      </c>
      <c r="D1297" s="2">
        <v>10</v>
      </c>
      <c r="E1297" s="5">
        <v>5.34</v>
      </c>
      <c r="F1297" s="5">
        <v>4.88</v>
      </c>
      <c r="G1297" s="5">
        <v>5.23</v>
      </c>
      <c r="H1297" s="2"/>
    </row>
    <row r="1298" spans="1:8">
      <c r="A1298" s="1">
        <f t="shared" si="214"/>
        <v>13511</v>
      </c>
      <c r="B1298" s="1">
        <v>1</v>
      </c>
      <c r="C1298" s="1">
        <v>7</v>
      </c>
      <c r="D1298" s="2">
        <v>11</v>
      </c>
      <c r="E1298" s="5">
        <v>9.0299999999999994</v>
      </c>
      <c r="F1298" s="5">
        <v>4.09</v>
      </c>
      <c r="G1298" s="5">
        <v>5.44</v>
      </c>
      <c r="H1298" s="2"/>
    </row>
    <row r="1299" spans="1:8">
      <c r="A1299" s="1">
        <f t="shared" si="214"/>
        <v>13987</v>
      </c>
      <c r="B1299" s="1">
        <v>-1</v>
      </c>
      <c r="C1299" s="1">
        <v>-8</v>
      </c>
      <c r="D1299" s="2">
        <v>13</v>
      </c>
      <c r="E1299" s="5">
        <v>35.93</v>
      </c>
      <c r="F1299" s="5">
        <v>28.06</v>
      </c>
      <c r="G1299" s="5">
        <v>6.3</v>
      </c>
      <c r="H1299" s="2"/>
    </row>
    <row r="1300" spans="1:8">
      <c r="A1300" s="1">
        <f t="shared" si="214"/>
        <v>13988</v>
      </c>
      <c r="B1300" s="1">
        <v>-1</v>
      </c>
      <c r="C1300" s="1">
        <v>-8</v>
      </c>
      <c r="D1300" s="2">
        <v>12</v>
      </c>
      <c r="E1300" s="5">
        <v>8.17</v>
      </c>
      <c r="F1300" s="5">
        <v>-2.4500000000000002</v>
      </c>
      <c r="G1300" s="5">
        <v>4.49</v>
      </c>
      <c r="H1300" s="2"/>
    </row>
    <row r="1301" spans="1:8">
      <c r="A1301" s="1">
        <f t="shared" si="214"/>
        <v>13989</v>
      </c>
      <c r="B1301" s="1">
        <v>-1</v>
      </c>
      <c r="C1301" s="1">
        <v>-8</v>
      </c>
      <c r="D1301" s="2">
        <v>11</v>
      </c>
      <c r="E1301" s="5">
        <v>21.73</v>
      </c>
      <c r="F1301" s="5">
        <v>19.190000000000001</v>
      </c>
      <c r="G1301" s="5">
        <v>3.91</v>
      </c>
      <c r="H1301" s="2"/>
    </row>
    <row r="1302" spans="1:8">
      <c r="A1302" s="1">
        <f t="shared" si="214"/>
        <v>13990</v>
      </c>
      <c r="B1302" s="1">
        <v>-1</v>
      </c>
      <c r="C1302" s="1">
        <v>-8</v>
      </c>
      <c r="D1302" s="2">
        <v>10</v>
      </c>
      <c r="E1302" s="5">
        <v>0.7</v>
      </c>
      <c r="F1302" s="5">
        <v>5.74</v>
      </c>
      <c r="G1302" s="5">
        <v>3.76</v>
      </c>
      <c r="H1302" s="2"/>
    </row>
    <row r="1303" spans="1:8">
      <c r="A1303" s="1">
        <f t="shared" si="214"/>
        <v>13991</v>
      </c>
      <c r="B1303" s="1">
        <v>-1</v>
      </c>
      <c r="C1303" s="1">
        <v>-8</v>
      </c>
      <c r="D1303" s="2">
        <v>9</v>
      </c>
      <c r="E1303" s="5">
        <v>79.010000000000005</v>
      </c>
      <c r="F1303" s="5">
        <v>76.48</v>
      </c>
      <c r="G1303" s="5">
        <v>5.14</v>
      </c>
      <c r="H1303" s="2"/>
    </row>
    <row r="1304" spans="1:8">
      <c r="A1304" s="1">
        <f t="shared" si="214"/>
        <v>13992</v>
      </c>
      <c r="B1304" s="1">
        <v>-1</v>
      </c>
      <c r="C1304" s="1">
        <v>-8</v>
      </c>
      <c r="D1304" s="2">
        <v>8</v>
      </c>
      <c r="E1304" s="5">
        <v>7.11</v>
      </c>
      <c r="F1304" s="5">
        <v>7.74</v>
      </c>
      <c r="G1304" s="5">
        <v>3</v>
      </c>
      <c r="H1304" s="2"/>
    </row>
    <row r="1305" spans="1:8">
      <c r="A1305" s="1">
        <f t="shared" si="214"/>
        <v>13993</v>
      </c>
      <c r="B1305" s="1">
        <v>-1</v>
      </c>
      <c r="C1305" s="1">
        <v>-8</v>
      </c>
      <c r="D1305" s="2">
        <v>7</v>
      </c>
      <c r="E1305" s="5">
        <v>37.700000000000003</v>
      </c>
      <c r="F1305" s="5">
        <v>38.03</v>
      </c>
      <c r="G1305" s="5">
        <v>4</v>
      </c>
      <c r="H1305" s="2"/>
    </row>
    <row r="1306" spans="1:8">
      <c r="A1306" s="1">
        <f t="shared" si="214"/>
        <v>13994</v>
      </c>
      <c r="B1306" s="1">
        <v>-1</v>
      </c>
      <c r="C1306" s="1">
        <v>-8</v>
      </c>
      <c r="D1306" s="2">
        <v>6</v>
      </c>
      <c r="E1306" s="5">
        <v>23.22</v>
      </c>
      <c r="F1306" s="5">
        <v>28.07</v>
      </c>
      <c r="G1306" s="5">
        <v>3.64</v>
      </c>
      <c r="H1306" s="2"/>
    </row>
    <row r="1307" spans="1:8">
      <c r="A1307" s="1">
        <f t="shared" si="214"/>
        <v>13995</v>
      </c>
      <c r="B1307" s="1">
        <v>-1</v>
      </c>
      <c r="C1307" s="1">
        <v>-8</v>
      </c>
      <c r="D1307" s="2">
        <v>5</v>
      </c>
      <c r="E1307" s="5">
        <v>0.3</v>
      </c>
      <c r="F1307" s="5">
        <v>-0.02</v>
      </c>
      <c r="G1307" s="5">
        <v>3.66</v>
      </c>
      <c r="H1307" s="2"/>
    </row>
    <row r="1308" spans="1:8">
      <c r="A1308" s="1">
        <f t="shared" si="214"/>
        <v>13996</v>
      </c>
      <c r="B1308" s="1">
        <v>-1</v>
      </c>
      <c r="C1308" s="1">
        <v>-8</v>
      </c>
      <c r="D1308" s="2">
        <v>4</v>
      </c>
      <c r="E1308" s="5">
        <v>24.07</v>
      </c>
      <c r="F1308" s="5">
        <v>32.43</v>
      </c>
      <c r="G1308" s="5">
        <v>5.53</v>
      </c>
      <c r="H1308" s="2"/>
    </row>
    <row r="1309" spans="1:8">
      <c r="A1309" s="1">
        <f t="shared" si="214"/>
        <v>13997</v>
      </c>
      <c r="B1309" s="1">
        <v>-1</v>
      </c>
      <c r="C1309" s="1">
        <v>-8</v>
      </c>
      <c r="D1309" s="2">
        <v>3</v>
      </c>
      <c r="E1309" s="5">
        <v>151.4</v>
      </c>
      <c r="F1309" s="5">
        <v>171.5</v>
      </c>
      <c r="G1309" s="5">
        <v>10.18</v>
      </c>
      <c r="H1309" s="2"/>
    </row>
    <row r="1310" spans="1:8">
      <c r="A1310" s="1">
        <f t="shared" si="214"/>
        <v>13998</v>
      </c>
      <c r="B1310" s="1">
        <v>-1</v>
      </c>
      <c r="C1310" s="1">
        <v>-8</v>
      </c>
      <c r="D1310" s="2">
        <v>2</v>
      </c>
      <c r="E1310" s="5">
        <v>44.34</v>
      </c>
      <c r="F1310" s="5">
        <v>48.01</v>
      </c>
      <c r="G1310" s="5">
        <v>6.66</v>
      </c>
      <c r="H1310" s="2"/>
    </row>
    <row r="1311" spans="1:8">
      <c r="A1311" s="1">
        <f t="shared" si="214"/>
        <v>13999</v>
      </c>
      <c r="B1311" s="1">
        <v>-1</v>
      </c>
      <c r="C1311" s="1">
        <v>-8</v>
      </c>
      <c r="D1311" s="2">
        <v>1</v>
      </c>
      <c r="E1311" s="5">
        <v>142.25</v>
      </c>
      <c r="F1311" s="5">
        <v>145.97</v>
      </c>
      <c r="G1311" s="5">
        <v>9.3000000000000007</v>
      </c>
      <c r="H1311" s="2"/>
    </row>
    <row r="1312" spans="1:8">
      <c r="A1312" s="1">
        <f t="shared" si="214"/>
        <v>14000</v>
      </c>
      <c r="B1312" s="1">
        <v>-1</v>
      </c>
      <c r="C1312" s="1">
        <v>-8</v>
      </c>
      <c r="D1312" s="2">
        <v>0</v>
      </c>
      <c r="E1312" s="5">
        <v>9.18</v>
      </c>
      <c r="F1312" s="5">
        <v>8.9700000000000006</v>
      </c>
      <c r="G1312" s="5">
        <v>4.12</v>
      </c>
      <c r="H1312" s="2"/>
    </row>
    <row r="1313" spans="1:8">
      <c r="A1313" s="1">
        <f t="shared" si="214"/>
        <v>14001</v>
      </c>
      <c r="B1313" s="1">
        <v>-1</v>
      </c>
      <c r="C1313" s="1">
        <v>-8</v>
      </c>
      <c r="D1313" s="2">
        <v>-1</v>
      </c>
      <c r="E1313" s="5">
        <v>41.12</v>
      </c>
      <c r="F1313" s="5">
        <v>45.39</v>
      </c>
      <c r="G1313" s="5">
        <v>6.2</v>
      </c>
      <c r="H1313" s="2"/>
    </row>
    <row r="1314" spans="1:8">
      <c r="A1314" s="1">
        <f t="shared" si="214"/>
        <v>14002</v>
      </c>
      <c r="B1314" s="1">
        <v>-1</v>
      </c>
      <c r="C1314" s="1">
        <v>-8</v>
      </c>
      <c r="D1314" s="2">
        <v>-2</v>
      </c>
      <c r="E1314" s="5">
        <v>26.94</v>
      </c>
      <c r="F1314" s="5">
        <v>25.98</v>
      </c>
      <c r="G1314" s="5">
        <v>5.86</v>
      </c>
      <c r="H1314" s="2"/>
    </row>
    <row r="1315" spans="1:8">
      <c r="A1315" s="1">
        <f t="shared" si="214"/>
        <v>14003</v>
      </c>
      <c r="B1315" s="1">
        <v>-1</v>
      </c>
      <c r="C1315" s="1">
        <v>-8</v>
      </c>
      <c r="D1315" s="2">
        <v>-3</v>
      </c>
      <c r="E1315" s="5">
        <v>60.53</v>
      </c>
      <c r="F1315" s="5">
        <v>66.12</v>
      </c>
      <c r="G1315" s="5">
        <v>6.78</v>
      </c>
      <c r="H1315" s="2"/>
    </row>
    <row r="1316" spans="1:8">
      <c r="A1316" s="1">
        <f t="shared" si="214"/>
        <v>14004</v>
      </c>
      <c r="B1316" s="1">
        <v>-1</v>
      </c>
      <c r="C1316" s="1">
        <v>-8</v>
      </c>
      <c r="D1316" s="2">
        <v>-4</v>
      </c>
      <c r="E1316" s="5">
        <v>18.73</v>
      </c>
      <c r="F1316" s="5">
        <v>14.52</v>
      </c>
      <c r="G1316" s="5">
        <v>4.87</v>
      </c>
      <c r="H1316" s="2"/>
    </row>
    <row r="1317" spans="1:8">
      <c r="A1317" s="1">
        <f t="shared" ref="A1317:A1380" si="215">ABS(10000*B1317+500*C1317+D1317)</f>
        <v>14490</v>
      </c>
      <c r="B1317" s="1">
        <v>-1</v>
      </c>
      <c r="C1317" s="1">
        <v>-9</v>
      </c>
      <c r="D1317" s="2">
        <v>10</v>
      </c>
      <c r="E1317" s="5">
        <v>2.14</v>
      </c>
      <c r="F1317" s="5">
        <v>3.22</v>
      </c>
      <c r="G1317" s="5">
        <v>3.75</v>
      </c>
      <c r="H1317" s="2"/>
    </row>
    <row r="1318" spans="1:8">
      <c r="A1318" s="1">
        <f t="shared" si="215"/>
        <v>14491</v>
      </c>
      <c r="B1318" s="1">
        <v>-1</v>
      </c>
      <c r="C1318" s="1">
        <v>-9</v>
      </c>
      <c r="D1318" s="2">
        <v>9</v>
      </c>
      <c r="E1318" s="5">
        <v>4.05</v>
      </c>
      <c r="F1318" s="5">
        <v>-2.12</v>
      </c>
      <c r="G1318" s="5">
        <v>5.48</v>
      </c>
      <c r="H1318" s="2"/>
    </row>
    <row r="1319" spans="1:8">
      <c r="A1319" s="1">
        <f t="shared" si="215"/>
        <v>14492</v>
      </c>
      <c r="B1319" s="1">
        <v>-1</v>
      </c>
      <c r="C1319" s="1">
        <v>-9</v>
      </c>
      <c r="D1319" s="2">
        <v>8</v>
      </c>
      <c r="E1319" s="5">
        <v>25.86</v>
      </c>
      <c r="F1319" s="5">
        <v>34.47</v>
      </c>
      <c r="G1319" s="5">
        <v>6.94</v>
      </c>
      <c r="H1319" s="2"/>
    </row>
    <row r="1320" spans="1:8">
      <c r="A1320" s="1">
        <f t="shared" si="215"/>
        <v>14493</v>
      </c>
      <c r="B1320" s="1">
        <v>-1</v>
      </c>
      <c r="C1320" s="1">
        <v>-9</v>
      </c>
      <c r="D1320" s="2">
        <v>7</v>
      </c>
      <c r="E1320" s="5">
        <v>5.65</v>
      </c>
      <c r="F1320" s="5">
        <v>1.29</v>
      </c>
      <c r="G1320" s="5">
        <v>4.8600000000000003</v>
      </c>
      <c r="H1320" s="2"/>
    </row>
    <row r="1321" spans="1:8">
      <c r="A1321" s="1">
        <f t="shared" si="215"/>
        <v>14494</v>
      </c>
      <c r="B1321" s="1">
        <v>-1</v>
      </c>
      <c r="C1321" s="1">
        <v>-9</v>
      </c>
      <c r="D1321" s="2">
        <v>6</v>
      </c>
      <c r="E1321" s="5">
        <v>6.48</v>
      </c>
      <c r="F1321" s="5">
        <v>4.33</v>
      </c>
      <c r="G1321" s="5">
        <v>5.25</v>
      </c>
      <c r="H1321" s="2"/>
    </row>
    <row r="1322" spans="1:8">
      <c r="A1322" s="1">
        <f t="shared" si="215"/>
        <v>14495</v>
      </c>
      <c r="B1322" s="1">
        <v>-1</v>
      </c>
      <c r="C1322" s="1">
        <v>-9</v>
      </c>
      <c r="D1322" s="2">
        <v>5</v>
      </c>
      <c r="E1322" s="5">
        <v>56.11</v>
      </c>
      <c r="F1322" s="5">
        <v>56.98</v>
      </c>
      <c r="G1322" s="5">
        <v>8.0500000000000007</v>
      </c>
      <c r="H1322" s="2"/>
    </row>
    <row r="1323" spans="1:8">
      <c r="A1323" s="1">
        <f t="shared" si="215"/>
        <v>14496</v>
      </c>
      <c r="B1323" s="1">
        <v>-1</v>
      </c>
      <c r="C1323" s="1">
        <v>-9</v>
      </c>
      <c r="D1323" s="2">
        <v>4</v>
      </c>
      <c r="E1323" s="5">
        <v>40.82</v>
      </c>
      <c r="F1323" s="5">
        <v>47.09</v>
      </c>
      <c r="G1323" s="5">
        <v>7.6</v>
      </c>
      <c r="H1323" s="2"/>
    </row>
    <row r="1324" spans="1:8">
      <c r="A1324" s="1">
        <f t="shared" si="215"/>
        <v>14497</v>
      </c>
      <c r="B1324" s="1">
        <v>-1</v>
      </c>
      <c r="C1324" s="1">
        <v>-9</v>
      </c>
      <c r="D1324" s="2">
        <v>3</v>
      </c>
      <c r="E1324" s="5">
        <v>2.57</v>
      </c>
      <c r="F1324" s="5">
        <v>6.69</v>
      </c>
      <c r="G1324" s="5">
        <v>4.75</v>
      </c>
      <c r="H1324" s="2"/>
    </row>
    <row r="1325" spans="1:8">
      <c r="A1325" s="1">
        <f t="shared" si="215"/>
        <v>14498</v>
      </c>
      <c r="B1325" s="1">
        <v>-1</v>
      </c>
      <c r="C1325" s="1">
        <v>-9</v>
      </c>
      <c r="D1325" s="2">
        <v>2</v>
      </c>
      <c r="E1325" s="5">
        <v>31.35</v>
      </c>
      <c r="F1325" s="5">
        <v>29.88</v>
      </c>
      <c r="G1325" s="5">
        <v>6.48</v>
      </c>
      <c r="H1325" s="2"/>
    </row>
    <row r="1326" spans="1:8">
      <c r="A1326" s="1">
        <f t="shared" si="215"/>
        <v>14499</v>
      </c>
      <c r="B1326" s="1">
        <v>-1</v>
      </c>
      <c r="C1326" s="1">
        <v>-9</v>
      </c>
      <c r="D1326" s="2">
        <v>1</v>
      </c>
      <c r="E1326" s="5">
        <v>45.71</v>
      </c>
      <c r="F1326" s="5">
        <v>48.95</v>
      </c>
      <c r="G1326" s="5">
        <v>6.92</v>
      </c>
      <c r="H1326" s="2"/>
    </row>
    <row r="1327" spans="1:8">
      <c r="A1327" s="1">
        <f t="shared" si="215"/>
        <v>14500</v>
      </c>
      <c r="B1327" s="1">
        <v>-1</v>
      </c>
      <c r="C1327" s="1">
        <v>-9</v>
      </c>
      <c r="D1327" s="2">
        <v>0</v>
      </c>
      <c r="E1327" s="5">
        <v>0.46</v>
      </c>
      <c r="F1327" s="5">
        <v>-0.77</v>
      </c>
      <c r="G1327" s="5">
        <v>4.59</v>
      </c>
      <c r="H1327" s="2"/>
    </row>
    <row r="1328" spans="1:8">
      <c r="A1328" s="1">
        <f t="shared" si="215"/>
        <v>14501</v>
      </c>
      <c r="B1328" s="1">
        <v>-1</v>
      </c>
      <c r="C1328" s="1">
        <v>-9</v>
      </c>
      <c r="D1328" s="2">
        <v>-1</v>
      </c>
      <c r="E1328" s="5">
        <v>31.83</v>
      </c>
      <c r="F1328" s="5">
        <v>27.87</v>
      </c>
      <c r="G1328" s="5">
        <v>6.11</v>
      </c>
      <c r="H1328" s="2"/>
    </row>
    <row r="1329" spans="1:8">
      <c r="A1329" s="1">
        <f t="shared" si="215"/>
        <v>14502</v>
      </c>
      <c r="B1329" s="1">
        <v>-1</v>
      </c>
      <c r="C1329" s="1">
        <v>-9</v>
      </c>
      <c r="D1329" s="2">
        <v>-2</v>
      </c>
      <c r="E1329" s="5">
        <v>25.33</v>
      </c>
      <c r="F1329" s="5">
        <v>30.02</v>
      </c>
      <c r="G1329" s="5">
        <v>6.47</v>
      </c>
      <c r="H1329" s="2"/>
    </row>
    <row r="1330" spans="1:8">
      <c r="A1330" s="1">
        <f t="shared" si="215"/>
        <v>14503</v>
      </c>
      <c r="B1330" s="1">
        <v>-1</v>
      </c>
      <c r="C1330" s="1">
        <v>-9</v>
      </c>
      <c r="D1330" s="2">
        <v>-3</v>
      </c>
      <c r="E1330" s="5">
        <v>1.23</v>
      </c>
      <c r="F1330" s="5">
        <v>5.2</v>
      </c>
      <c r="G1330" s="5">
        <v>4.43</v>
      </c>
      <c r="H1330" s="2"/>
    </row>
    <row r="1331" spans="1:8">
      <c r="A1331" s="1">
        <f t="shared" si="215"/>
        <v>14504</v>
      </c>
      <c r="B1331" s="1">
        <v>-1</v>
      </c>
      <c r="C1331" s="1">
        <v>-9</v>
      </c>
      <c r="D1331" s="2">
        <v>-4</v>
      </c>
      <c r="E1331" s="5">
        <v>26.01</v>
      </c>
      <c r="F1331" s="5">
        <v>26.83</v>
      </c>
      <c r="G1331" s="5">
        <v>6.35</v>
      </c>
      <c r="H1331" s="2"/>
    </row>
    <row r="1332" spans="1:8">
      <c r="A1332" s="1">
        <f t="shared" si="215"/>
        <v>14505</v>
      </c>
      <c r="B1332" s="1">
        <v>-1</v>
      </c>
      <c r="C1332" s="1">
        <v>-9</v>
      </c>
      <c r="D1332" s="2">
        <v>-5</v>
      </c>
      <c r="E1332" s="5">
        <v>33.99</v>
      </c>
      <c r="F1332" s="5">
        <v>39.369999999999997</v>
      </c>
      <c r="G1332" s="5">
        <v>6.82</v>
      </c>
      <c r="H1332" s="2"/>
    </row>
    <row r="1333" spans="1:8">
      <c r="A1333" s="1">
        <f t="shared" si="215"/>
        <v>14995</v>
      </c>
      <c r="B1333" s="1">
        <v>-1</v>
      </c>
      <c r="C1333" s="1">
        <v>-10</v>
      </c>
      <c r="D1333" s="2">
        <v>5</v>
      </c>
      <c r="E1333" s="5">
        <v>17.899999999999999</v>
      </c>
      <c r="F1333" s="5">
        <v>18.22</v>
      </c>
      <c r="G1333" s="5">
        <v>6.29</v>
      </c>
      <c r="H1333" s="2"/>
    </row>
    <row r="1334" spans="1:8">
      <c r="A1334" s="1">
        <f t="shared" si="215"/>
        <v>14996</v>
      </c>
      <c r="B1334" s="1">
        <v>-1</v>
      </c>
      <c r="C1334" s="1">
        <v>-10</v>
      </c>
      <c r="D1334" s="2">
        <v>4</v>
      </c>
      <c r="E1334" s="5">
        <v>2.76</v>
      </c>
      <c r="F1334" s="5">
        <v>-3.4</v>
      </c>
      <c r="G1334" s="5">
        <v>5.41</v>
      </c>
      <c r="H1334" s="2"/>
    </row>
    <row r="1335" spans="1:8">
      <c r="A1335" s="1">
        <f t="shared" si="215"/>
        <v>14997</v>
      </c>
      <c r="B1335" s="1">
        <v>-1</v>
      </c>
      <c r="C1335" s="1">
        <v>-10</v>
      </c>
      <c r="D1335" s="2">
        <v>3</v>
      </c>
      <c r="E1335" s="5">
        <v>6.59</v>
      </c>
      <c r="F1335" s="5">
        <v>-0.86</v>
      </c>
      <c r="G1335" s="5">
        <v>5.09</v>
      </c>
      <c r="H1335" s="2"/>
    </row>
    <row r="1336" spans="1:8">
      <c r="A1336" s="1">
        <f t="shared" si="215"/>
        <v>14998</v>
      </c>
      <c r="B1336" s="1">
        <v>-1</v>
      </c>
      <c r="C1336" s="1">
        <v>-10</v>
      </c>
      <c r="D1336" s="2">
        <v>2</v>
      </c>
      <c r="E1336" s="5">
        <v>10.26</v>
      </c>
      <c r="F1336" s="5">
        <v>8.9</v>
      </c>
      <c r="G1336" s="5">
        <v>5.3</v>
      </c>
      <c r="H1336" s="2"/>
    </row>
    <row r="1337" spans="1:8">
      <c r="A1337" s="1">
        <f t="shared" si="215"/>
        <v>14999</v>
      </c>
      <c r="B1337" s="1">
        <v>-1</v>
      </c>
      <c r="C1337" s="1">
        <v>-10</v>
      </c>
      <c r="D1337" s="2">
        <v>1</v>
      </c>
      <c r="E1337" s="5">
        <v>1.93</v>
      </c>
      <c r="F1337" s="5">
        <v>6.27</v>
      </c>
      <c r="G1337" s="5">
        <v>5.78</v>
      </c>
      <c r="H1337" s="2"/>
    </row>
    <row r="1338" spans="1:8">
      <c r="A1338" s="1">
        <f t="shared" si="215"/>
        <v>15498</v>
      </c>
      <c r="B1338" s="1">
        <v>2</v>
      </c>
      <c r="C1338" s="1">
        <v>-9</v>
      </c>
      <c r="D1338" s="2">
        <v>-2</v>
      </c>
      <c r="E1338" s="5">
        <v>14.53</v>
      </c>
      <c r="F1338" s="5">
        <v>15.24</v>
      </c>
      <c r="G1338" s="5">
        <v>5.35</v>
      </c>
      <c r="H1338" s="2"/>
    </row>
    <row r="1339" spans="1:8">
      <c r="A1339" s="1">
        <f t="shared" si="215"/>
        <v>15499</v>
      </c>
      <c r="B1339" s="1">
        <v>2</v>
      </c>
      <c r="C1339" s="1">
        <v>-9</v>
      </c>
      <c r="D1339" s="2">
        <v>-1</v>
      </c>
      <c r="E1339" s="5">
        <v>0.23</v>
      </c>
      <c r="F1339" s="5">
        <v>1.18</v>
      </c>
      <c r="G1339" s="5">
        <v>4.84</v>
      </c>
      <c r="H1339" s="2"/>
    </row>
    <row r="1340" spans="1:8">
      <c r="A1340" s="1">
        <f t="shared" si="215"/>
        <v>15500</v>
      </c>
      <c r="B1340" s="1">
        <v>2</v>
      </c>
      <c r="C1340" s="1">
        <v>-9</v>
      </c>
      <c r="D1340" s="2">
        <v>0</v>
      </c>
      <c r="E1340" s="5">
        <v>4.3899999999999997</v>
      </c>
      <c r="F1340" s="5">
        <v>6.44</v>
      </c>
      <c r="G1340" s="5">
        <v>4.57</v>
      </c>
      <c r="H1340" s="2"/>
    </row>
    <row r="1341" spans="1:8">
      <c r="A1341" s="1">
        <f t="shared" si="215"/>
        <v>15501</v>
      </c>
      <c r="B1341" s="1">
        <v>2</v>
      </c>
      <c r="C1341" s="1">
        <v>-9</v>
      </c>
      <c r="D1341" s="2">
        <v>1</v>
      </c>
      <c r="E1341" s="5">
        <v>39.31</v>
      </c>
      <c r="F1341" s="5">
        <v>44.68</v>
      </c>
      <c r="G1341" s="5">
        <v>6.78</v>
      </c>
      <c r="H1341" s="2"/>
    </row>
    <row r="1342" spans="1:8">
      <c r="A1342" s="1">
        <f t="shared" si="215"/>
        <v>15502</v>
      </c>
      <c r="B1342" s="1">
        <v>2</v>
      </c>
      <c r="C1342" s="1">
        <v>-9</v>
      </c>
      <c r="D1342" s="2">
        <v>2</v>
      </c>
      <c r="E1342" s="5">
        <v>35.83</v>
      </c>
      <c r="F1342" s="5">
        <v>43.66</v>
      </c>
      <c r="G1342" s="5">
        <v>6.59</v>
      </c>
      <c r="H1342" s="2"/>
    </row>
    <row r="1343" spans="1:8">
      <c r="A1343" s="1">
        <f t="shared" si="215"/>
        <v>15503</v>
      </c>
      <c r="B1343" s="1">
        <v>2</v>
      </c>
      <c r="C1343" s="1">
        <v>-9</v>
      </c>
      <c r="D1343" s="2">
        <v>3</v>
      </c>
      <c r="E1343" s="5">
        <v>22.96</v>
      </c>
      <c r="F1343" s="5">
        <v>19.41</v>
      </c>
      <c r="G1343" s="5">
        <v>5.71</v>
      </c>
      <c r="H1343" s="2"/>
    </row>
    <row r="1344" spans="1:8">
      <c r="A1344" s="1">
        <f t="shared" si="215"/>
        <v>15504</v>
      </c>
      <c r="B1344" s="1">
        <v>2</v>
      </c>
      <c r="C1344" s="1">
        <v>-9</v>
      </c>
      <c r="D1344" s="2">
        <v>4</v>
      </c>
      <c r="E1344" s="5">
        <v>21.45</v>
      </c>
      <c r="F1344" s="5">
        <v>26.55</v>
      </c>
      <c r="G1344" s="5">
        <v>6.1</v>
      </c>
      <c r="H1344" s="2"/>
    </row>
    <row r="1345" spans="1:8">
      <c r="A1345" s="1">
        <f t="shared" si="215"/>
        <v>15505</v>
      </c>
      <c r="B1345" s="1">
        <v>2</v>
      </c>
      <c r="C1345" s="1">
        <v>-9</v>
      </c>
      <c r="D1345" s="2">
        <v>5</v>
      </c>
      <c r="E1345" s="5">
        <v>7.05</v>
      </c>
      <c r="F1345" s="5">
        <v>4.79</v>
      </c>
      <c r="G1345" s="5">
        <v>4.7</v>
      </c>
      <c r="H1345" s="2"/>
    </row>
    <row r="1346" spans="1:8">
      <c r="A1346" s="1">
        <f t="shared" si="215"/>
        <v>15506</v>
      </c>
      <c r="B1346" s="1">
        <v>2</v>
      </c>
      <c r="C1346" s="1">
        <v>-9</v>
      </c>
      <c r="D1346" s="2">
        <v>6</v>
      </c>
      <c r="E1346" s="5">
        <v>3.55</v>
      </c>
      <c r="F1346" s="5">
        <v>4.91</v>
      </c>
      <c r="G1346" s="5">
        <v>5.03</v>
      </c>
      <c r="H1346" s="2"/>
    </row>
    <row r="1347" spans="1:8">
      <c r="A1347" s="1">
        <f t="shared" si="215"/>
        <v>15507</v>
      </c>
      <c r="B1347" s="1">
        <v>2</v>
      </c>
      <c r="C1347" s="1">
        <v>-9</v>
      </c>
      <c r="D1347" s="2">
        <v>7</v>
      </c>
      <c r="E1347" s="5">
        <v>54.4</v>
      </c>
      <c r="F1347" s="5">
        <v>39.200000000000003</v>
      </c>
      <c r="G1347" s="5">
        <v>6.94</v>
      </c>
      <c r="H1347" s="2"/>
    </row>
    <row r="1348" spans="1:8">
      <c r="A1348" s="1">
        <f t="shared" si="215"/>
        <v>15508</v>
      </c>
      <c r="B1348" s="1">
        <v>2</v>
      </c>
      <c r="C1348" s="1">
        <v>-9</v>
      </c>
      <c r="D1348" s="2">
        <v>8</v>
      </c>
      <c r="E1348" s="5">
        <v>22.9</v>
      </c>
      <c r="F1348" s="5">
        <v>21.24</v>
      </c>
      <c r="G1348" s="5">
        <v>6.03</v>
      </c>
      <c r="H1348" s="2"/>
    </row>
    <row r="1349" spans="1:8">
      <c r="A1349" s="1">
        <f t="shared" si="215"/>
        <v>16001</v>
      </c>
      <c r="B1349" s="1">
        <v>2</v>
      </c>
      <c r="C1349" s="1">
        <v>-8</v>
      </c>
      <c r="D1349" s="2">
        <v>1</v>
      </c>
      <c r="E1349" s="5">
        <v>13.11</v>
      </c>
      <c r="F1349" s="5">
        <v>20.67</v>
      </c>
      <c r="G1349" s="5">
        <v>4.8499999999999996</v>
      </c>
      <c r="H1349" s="2"/>
    </row>
    <row r="1350" spans="1:8">
      <c r="A1350" s="1">
        <f t="shared" si="215"/>
        <v>16002</v>
      </c>
      <c r="B1350" s="1">
        <v>2</v>
      </c>
      <c r="C1350" s="1">
        <v>-8</v>
      </c>
      <c r="D1350" s="2">
        <v>2</v>
      </c>
      <c r="E1350" s="5">
        <v>92.31</v>
      </c>
      <c r="F1350" s="5">
        <v>99.62</v>
      </c>
      <c r="G1350" s="5">
        <v>7.71</v>
      </c>
      <c r="H1350" s="2"/>
    </row>
    <row r="1351" spans="1:8">
      <c r="A1351" s="1">
        <f t="shared" si="215"/>
        <v>16003</v>
      </c>
      <c r="B1351" s="1">
        <v>2</v>
      </c>
      <c r="C1351" s="1">
        <v>-8</v>
      </c>
      <c r="D1351" s="2">
        <v>3</v>
      </c>
      <c r="E1351" s="5">
        <v>55.57</v>
      </c>
      <c r="F1351" s="5">
        <v>66.56</v>
      </c>
      <c r="G1351" s="5">
        <v>7.36</v>
      </c>
      <c r="H1351" s="2"/>
    </row>
    <row r="1352" spans="1:8">
      <c r="A1352" s="1">
        <f t="shared" si="215"/>
        <v>16004</v>
      </c>
      <c r="B1352" s="1">
        <v>2</v>
      </c>
      <c r="C1352" s="1">
        <v>-8</v>
      </c>
      <c r="D1352" s="2">
        <v>4</v>
      </c>
      <c r="E1352" s="5">
        <v>22.23</v>
      </c>
      <c r="F1352" s="5">
        <v>18.37</v>
      </c>
      <c r="G1352" s="5">
        <v>4.7</v>
      </c>
      <c r="H1352" s="2"/>
    </row>
    <row r="1353" spans="1:8">
      <c r="A1353" s="1">
        <f t="shared" si="215"/>
        <v>16005</v>
      </c>
      <c r="B1353" s="1">
        <v>2</v>
      </c>
      <c r="C1353" s="1">
        <v>-8</v>
      </c>
      <c r="D1353" s="2">
        <v>5</v>
      </c>
      <c r="E1353" s="5">
        <v>37.75</v>
      </c>
      <c r="F1353" s="5">
        <v>33.020000000000003</v>
      </c>
      <c r="G1353" s="5">
        <v>5.57</v>
      </c>
      <c r="H1353" s="2"/>
    </row>
    <row r="1354" spans="1:8">
      <c r="A1354" s="1">
        <f t="shared" si="215"/>
        <v>16006</v>
      </c>
      <c r="B1354" s="1">
        <v>2</v>
      </c>
      <c r="C1354" s="1">
        <v>-8</v>
      </c>
      <c r="D1354" s="2">
        <v>6</v>
      </c>
      <c r="E1354" s="5">
        <v>43.45</v>
      </c>
      <c r="F1354" s="5">
        <v>36.51</v>
      </c>
      <c r="G1354" s="5">
        <v>5.4</v>
      </c>
      <c r="H1354" s="2"/>
    </row>
    <row r="1355" spans="1:8">
      <c r="A1355" s="1">
        <f t="shared" si="215"/>
        <v>16007</v>
      </c>
      <c r="B1355" s="1">
        <v>2</v>
      </c>
      <c r="C1355" s="1">
        <v>-8</v>
      </c>
      <c r="D1355" s="2">
        <v>7</v>
      </c>
      <c r="E1355" s="5">
        <v>114.71</v>
      </c>
      <c r="F1355" s="5">
        <v>99.45</v>
      </c>
      <c r="G1355" s="5">
        <v>7.77</v>
      </c>
      <c r="H1355" s="2"/>
    </row>
    <row r="1356" spans="1:8">
      <c r="A1356" s="1">
        <f t="shared" si="215"/>
        <v>16008</v>
      </c>
      <c r="B1356" s="1">
        <v>2</v>
      </c>
      <c r="C1356" s="1">
        <v>-8</v>
      </c>
      <c r="D1356" s="2">
        <v>8</v>
      </c>
      <c r="E1356" s="5">
        <v>11.65</v>
      </c>
      <c r="F1356" s="5">
        <v>8.94</v>
      </c>
      <c r="G1356" s="5">
        <v>3</v>
      </c>
      <c r="H1356" s="2"/>
    </row>
    <row r="1357" spans="1:8">
      <c r="A1357" s="1">
        <f t="shared" si="215"/>
        <v>16009</v>
      </c>
      <c r="B1357" s="1">
        <v>2</v>
      </c>
      <c r="C1357" s="1">
        <v>-8</v>
      </c>
      <c r="D1357" s="2">
        <v>9</v>
      </c>
      <c r="E1357" s="5">
        <v>8.4499999999999993</v>
      </c>
      <c r="F1357" s="5">
        <v>7.04</v>
      </c>
      <c r="G1357" s="5">
        <v>3.93</v>
      </c>
      <c r="H1357" s="2"/>
    </row>
    <row r="1358" spans="1:8">
      <c r="A1358" s="1">
        <f t="shared" si="215"/>
        <v>16010</v>
      </c>
      <c r="B1358" s="1">
        <v>2</v>
      </c>
      <c r="C1358" s="1">
        <v>-8</v>
      </c>
      <c r="D1358" s="2">
        <v>10</v>
      </c>
      <c r="E1358" s="5">
        <v>48.89</v>
      </c>
      <c r="F1358" s="5">
        <v>69.03</v>
      </c>
      <c r="G1358" s="5">
        <v>6.9</v>
      </c>
      <c r="H1358" s="2"/>
    </row>
    <row r="1359" spans="1:8">
      <c r="A1359" s="1">
        <f t="shared" si="215"/>
        <v>16011</v>
      </c>
      <c r="B1359" s="1">
        <v>2</v>
      </c>
      <c r="C1359" s="1">
        <v>-8</v>
      </c>
      <c r="D1359" s="2">
        <v>11</v>
      </c>
      <c r="E1359" s="5">
        <v>22.41</v>
      </c>
      <c r="F1359" s="5">
        <v>23.19</v>
      </c>
      <c r="G1359" s="5">
        <v>5.94</v>
      </c>
      <c r="H1359" s="2"/>
    </row>
    <row r="1360" spans="1:8">
      <c r="A1360" s="1">
        <f t="shared" si="215"/>
        <v>16012</v>
      </c>
      <c r="B1360" s="1">
        <v>2</v>
      </c>
      <c r="C1360" s="1">
        <v>-8</v>
      </c>
      <c r="D1360" s="2">
        <v>12</v>
      </c>
      <c r="E1360" s="5">
        <v>47.24</v>
      </c>
      <c r="F1360" s="5">
        <v>52.55</v>
      </c>
      <c r="G1360" s="5">
        <v>7.56</v>
      </c>
      <c r="H1360" s="2"/>
    </row>
    <row r="1361" spans="1:8">
      <c r="A1361" s="1">
        <f t="shared" si="215"/>
        <v>16490</v>
      </c>
      <c r="B1361" s="1">
        <v>-2</v>
      </c>
      <c r="C1361" s="1">
        <v>7</v>
      </c>
      <c r="D1361" s="2">
        <v>10</v>
      </c>
      <c r="E1361" s="5">
        <v>4.3</v>
      </c>
      <c r="F1361" s="5">
        <v>-1.68</v>
      </c>
      <c r="G1361" s="5">
        <v>5.04</v>
      </c>
      <c r="H1361" s="2"/>
    </row>
    <row r="1362" spans="1:8">
      <c r="A1362" s="1">
        <f t="shared" si="215"/>
        <v>16491</v>
      </c>
      <c r="B1362" s="1">
        <v>-2</v>
      </c>
      <c r="C1362" s="1">
        <v>7</v>
      </c>
      <c r="D1362" s="2">
        <v>9</v>
      </c>
      <c r="E1362" s="5">
        <v>6.75</v>
      </c>
      <c r="F1362" s="5">
        <v>9.6300000000000008</v>
      </c>
      <c r="G1362" s="5">
        <v>5.07</v>
      </c>
      <c r="H1362" s="2"/>
    </row>
    <row r="1363" spans="1:8">
      <c r="A1363" s="1">
        <f t="shared" si="215"/>
        <v>16504</v>
      </c>
      <c r="B1363" s="1">
        <v>2</v>
      </c>
      <c r="C1363" s="1">
        <v>-7</v>
      </c>
      <c r="D1363" s="2">
        <v>4</v>
      </c>
      <c r="E1363" s="5">
        <v>19.420000000000002</v>
      </c>
      <c r="F1363" s="5">
        <v>23.28</v>
      </c>
      <c r="G1363" s="5">
        <v>4.7</v>
      </c>
      <c r="H1363" s="2"/>
    </row>
    <row r="1364" spans="1:8">
      <c r="A1364" s="1">
        <f t="shared" si="215"/>
        <v>16505</v>
      </c>
      <c r="B1364" s="1">
        <v>2</v>
      </c>
      <c r="C1364" s="1">
        <v>-7</v>
      </c>
      <c r="D1364" s="2">
        <v>5</v>
      </c>
      <c r="E1364" s="5">
        <v>330.9</v>
      </c>
      <c r="F1364" s="5">
        <v>310.08999999999997</v>
      </c>
      <c r="G1364" s="5">
        <v>8.76</v>
      </c>
      <c r="H1364" s="2"/>
    </row>
    <row r="1365" spans="1:8">
      <c r="A1365" s="1">
        <f t="shared" si="215"/>
        <v>16506</v>
      </c>
      <c r="B1365" s="1">
        <v>2</v>
      </c>
      <c r="C1365" s="1">
        <v>-7</v>
      </c>
      <c r="D1365" s="2">
        <v>6</v>
      </c>
      <c r="E1365" s="5">
        <v>79.72</v>
      </c>
      <c r="F1365" s="5">
        <v>73.78</v>
      </c>
      <c r="G1365" s="5">
        <v>4.28</v>
      </c>
      <c r="H1365" s="2"/>
    </row>
    <row r="1366" spans="1:8">
      <c r="A1366" s="1">
        <f t="shared" si="215"/>
        <v>16507</v>
      </c>
      <c r="B1366" s="1">
        <v>2</v>
      </c>
      <c r="C1366" s="1">
        <v>-7</v>
      </c>
      <c r="D1366" s="2">
        <v>7</v>
      </c>
      <c r="E1366" s="5">
        <v>24.43</v>
      </c>
      <c r="F1366" s="5">
        <v>20.99</v>
      </c>
      <c r="G1366" s="5">
        <v>4.58</v>
      </c>
      <c r="H1366" s="2"/>
    </row>
    <row r="1367" spans="1:8">
      <c r="A1367" s="1">
        <f t="shared" si="215"/>
        <v>16508</v>
      </c>
      <c r="B1367" s="1">
        <v>2</v>
      </c>
      <c r="C1367" s="1">
        <v>-7</v>
      </c>
      <c r="D1367" s="2">
        <v>8</v>
      </c>
      <c r="E1367" s="5">
        <v>104.9</v>
      </c>
      <c r="F1367" s="5">
        <v>107.69</v>
      </c>
      <c r="G1367" s="5">
        <v>5.1100000000000003</v>
      </c>
      <c r="H1367" s="2"/>
    </row>
    <row r="1368" spans="1:8">
      <c r="A1368" s="1">
        <f t="shared" si="215"/>
        <v>16509</v>
      </c>
      <c r="B1368" s="1">
        <v>2</v>
      </c>
      <c r="C1368" s="1">
        <v>-7</v>
      </c>
      <c r="D1368" s="2">
        <v>9</v>
      </c>
      <c r="E1368" s="5">
        <v>8.82</v>
      </c>
      <c r="F1368" s="5">
        <v>8.69</v>
      </c>
      <c r="G1368" s="5">
        <v>4.04</v>
      </c>
      <c r="H1368" s="2"/>
    </row>
    <row r="1369" spans="1:8">
      <c r="A1369" s="1">
        <f t="shared" si="215"/>
        <v>16510</v>
      </c>
      <c r="B1369" s="1">
        <v>2</v>
      </c>
      <c r="C1369" s="1">
        <v>-7</v>
      </c>
      <c r="D1369" s="2">
        <v>10</v>
      </c>
      <c r="E1369" s="5">
        <v>3.1</v>
      </c>
      <c r="F1369" s="5">
        <v>5.31</v>
      </c>
      <c r="G1369" s="5">
        <v>3.83</v>
      </c>
      <c r="H1369" s="2"/>
    </row>
    <row r="1370" spans="1:8">
      <c r="A1370" s="1">
        <f t="shared" si="215"/>
        <v>16511</v>
      </c>
      <c r="B1370" s="1">
        <v>2</v>
      </c>
      <c r="C1370" s="1">
        <v>-7</v>
      </c>
      <c r="D1370" s="2">
        <v>11</v>
      </c>
      <c r="E1370" s="5">
        <v>18.079999999999998</v>
      </c>
      <c r="F1370" s="5">
        <v>13.94</v>
      </c>
      <c r="G1370" s="5">
        <v>4.5199999999999996</v>
      </c>
      <c r="H1370" s="2"/>
    </row>
    <row r="1371" spans="1:8">
      <c r="A1371" s="1">
        <f t="shared" si="215"/>
        <v>16512</v>
      </c>
      <c r="B1371" s="1">
        <v>2</v>
      </c>
      <c r="C1371" s="1">
        <v>-7</v>
      </c>
      <c r="D1371" s="2">
        <v>12</v>
      </c>
      <c r="E1371" s="5">
        <v>14</v>
      </c>
      <c r="F1371" s="5">
        <v>14.89</v>
      </c>
      <c r="G1371" s="5">
        <v>5.32</v>
      </c>
      <c r="H1371" s="2"/>
    </row>
    <row r="1372" spans="1:8">
      <c r="A1372" s="1">
        <f t="shared" si="215"/>
        <v>16513</v>
      </c>
      <c r="B1372" s="1">
        <v>2</v>
      </c>
      <c r="C1372" s="1">
        <v>-7</v>
      </c>
      <c r="D1372" s="2">
        <v>13</v>
      </c>
      <c r="E1372" s="5">
        <v>8.65</v>
      </c>
      <c r="F1372" s="5">
        <v>8.61</v>
      </c>
      <c r="G1372" s="5">
        <v>5.07</v>
      </c>
      <c r="H1372" s="2"/>
    </row>
    <row r="1373" spans="1:8">
      <c r="A1373" s="1">
        <f t="shared" si="215"/>
        <v>16514</v>
      </c>
      <c r="B1373" s="1">
        <v>2</v>
      </c>
      <c r="C1373" s="1">
        <v>-7</v>
      </c>
      <c r="D1373" s="2">
        <v>14</v>
      </c>
      <c r="E1373" s="5">
        <v>4.2300000000000004</v>
      </c>
      <c r="F1373" s="5">
        <v>-2.82</v>
      </c>
      <c r="G1373" s="5">
        <v>4.76</v>
      </c>
      <c r="H1373" s="2"/>
    </row>
    <row r="1374" spans="1:8">
      <c r="A1374" s="1">
        <f t="shared" si="215"/>
        <v>16988</v>
      </c>
      <c r="B1374" s="1">
        <v>-2</v>
      </c>
      <c r="C1374" s="1">
        <v>6</v>
      </c>
      <c r="D1374" s="2">
        <v>12</v>
      </c>
      <c r="E1374" s="5">
        <v>7.74</v>
      </c>
      <c r="F1374" s="5">
        <v>0.1</v>
      </c>
      <c r="G1374" s="5">
        <v>5.01</v>
      </c>
      <c r="H1374" s="2"/>
    </row>
    <row r="1375" spans="1:8">
      <c r="A1375" s="1">
        <f t="shared" si="215"/>
        <v>16989</v>
      </c>
      <c r="B1375" s="1">
        <v>-2</v>
      </c>
      <c r="C1375" s="1">
        <v>6</v>
      </c>
      <c r="D1375" s="2">
        <v>11</v>
      </c>
      <c r="E1375" s="5">
        <v>15.07</v>
      </c>
      <c r="F1375" s="5">
        <v>14.21</v>
      </c>
      <c r="G1375" s="5">
        <v>4.97</v>
      </c>
      <c r="H1375" s="2"/>
    </row>
    <row r="1376" spans="1:8">
      <c r="A1376" s="1">
        <f t="shared" si="215"/>
        <v>16990</v>
      </c>
      <c r="B1376" s="1">
        <v>-2</v>
      </c>
      <c r="C1376" s="1">
        <v>6</v>
      </c>
      <c r="D1376" s="2">
        <v>10</v>
      </c>
      <c r="E1376" s="5">
        <v>11.97</v>
      </c>
      <c r="F1376" s="5">
        <v>18.350000000000001</v>
      </c>
      <c r="G1376" s="5">
        <v>5.56</v>
      </c>
      <c r="H1376" s="2"/>
    </row>
    <row r="1377" spans="1:8">
      <c r="A1377" s="1">
        <f t="shared" si="215"/>
        <v>16991</v>
      </c>
      <c r="B1377" s="1">
        <v>-2</v>
      </c>
      <c r="C1377" s="1">
        <v>6</v>
      </c>
      <c r="D1377" s="2">
        <v>9</v>
      </c>
      <c r="E1377" s="5">
        <v>29.87</v>
      </c>
      <c r="F1377" s="5">
        <v>24.97</v>
      </c>
      <c r="G1377" s="5">
        <v>5.48</v>
      </c>
      <c r="H1377" s="2"/>
    </row>
    <row r="1378" spans="1:8">
      <c r="A1378" s="1">
        <f t="shared" si="215"/>
        <v>17007</v>
      </c>
      <c r="B1378" s="1">
        <v>2</v>
      </c>
      <c r="C1378" s="1">
        <v>-6</v>
      </c>
      <c r="D1378" s="2">
        <v>7</v>
      </c>
      <c r="E1378" s="5">
        <v>5.4</v>
      </c>
      <c r="F1378" s="5">
        <v>4.47</v>
      </c>
      <c r="G1378" s="5">
        <v>2.33</v>
      </c>
      <c r="H1378" s="2"/>
    </row>
    <row r="1379" spans="1:8">
      <c r="A1379" s="1">
        <f t="shared" si="215"/>
        <v>17008</v>
      </c>
      <c r="B1379" s="1">
        <v>2</v>
      </c>
      <c r="C1379" s="1">
        <v>-6</v>
      </c>
      <c r="D1379" s="2">
        <v>8</v>
      </c>
      <c r="E1379" s="5">
        <v>110.84</v>
      </c>
      <c r="F1379" s="5">
        <v>106.09</v>
      </c>
      <c r="G1379" s="5">
        <v>4.8</v>
      </c>
      <c r="H1379" s="2"/>
    </row>
    <row r="1380" spans="1:8">
      <c r="A1380" s="1">
        <f t="shared" si="215"/>
        <v>17009</v>
      </c>
      <c r="B1380" s="1">
        <v>2</v>
      </c>
      <c r="C1380" s="1">
        <v>-6</v>
      </c>
      <c r="D1380" s="2">
        <v>9</v>
      </c>
      <c r="E1380" s="5">
        <v>110.35</v>
      </c>
      <c r="F1380" s="5">
        <v>109.69</v>
      </c>
      <c r="G1380" s="5">
        <v>7.44</v>
      </c>
      <c r="H1380" s="2"/>
    </row>
    <row r="1381" spans="1:8">
      <c r="A1381" s="1">
        <f t="shared" ref="A1381:A1444" si="216">ABS(10000*B1381+500*C1381+D1381)</f>
        <v>17010</v>
      </c>
      <c r="B1381" s="1">
        <v>2</v>
      </c>
      <c r="C1381" s="1">
        <v>-6</v>
      </c>
      <c r="D1381" s="2">
        <v>10</v>
      </c>
      <c r="E1381" s="5">
        <v>2.87</v>
      </c>
      <c r="F1381" s="5">
        <v>0.23</v>
      </c>
      <c r="G1381" s="5">
        <v>3.41</v>
      </c>
      <c r="H1381" s="2"/>
    </row>
    <row r="1382" spans="1:8">
      <c r="A1382" s="1">
        <f t="shared" si="216"/>
        <v>17011</v>
      </c>
      <c r="B1382" s="1">
        <v>2</v>
      </c>
      <c r="C1382" s="1">
        <v>-6</v>
      </c>
      <c r="D1382" s="2">
        <v>11</v>
      </c>
      <c r="E1382" s="5">
        <v>70.47</v>
      </c>
      <c r="F1382" s="5">
        <v>73.31</v>
      </c>
      <c r="G1382" s="5">
        <v>6.57</v>
      </c>
      <c r="H1382" s="2"/>
    </row>
    <row r="1383" spans="1:8">
      <c r="A1383" s="1">
        <f t="shared" si="216"/>
        <v>17012</v>
      </c>
      <c r="B1383" s="1">
        <v>2</v>
      </c>
      <c r="C1383" s="1">
        <v>-6</v>
      </c>
      <c r="D1383" s="2">
        <v>12</v>
      </c>
      <c r="E1383" s="5">
        <v>14.09</v>
      </c>
      <c r="F1383" s="5">
        <v>10.11</v>
      </c>
      <c r="G1383" s="5">
        <v>4.49</v>
      </c>
      <c r="H1383" s="2"/>
    </row>
    <row r="1384" spans="1:8">
      <c r="A1384" s="1">
        <f t="shared" si="216"/>
        <v>17013</v>
      </c>
      <c r="B1384" s="1">
        <v>2</v>
      </c>
      <c r="C1384" s="1">
        <v>-6</v>
      </c>
      <c r="D1384" s="2">
        <v>13</v>
      </c>
      <c r="E1384" s="5">
        <v>29.2</v>
      </c>
      <c r="F1384" s="5">
        <v>31.12</v>
      </c>
      <c r="G1384" s="5">
        <v>5.7</v>
      </c>
      <c r="H1384" s="2"/>
    </row>
    <row r="1385" spans="1:8">
      <c r="A1385" s="1">
        <f t="shared" si="216"/>
        <v>17014</v>
      </c>
      <c r="B1385" s="1">
        <v>2</v>
      </c>
      <c r="C1385" s="1">
        <v>-6</v>
      </c>
      <c r="D1385" s="2">
        <v>14</v>
      </c>
      <c r="E1385" s="5">
        <v>17.75</v>
      </c>
      <c r="F1385" s="5">
        <v>18.71</v>
      </c>
      <c r="G1385" s="5">
        <v>5.63</v>
      </c>
      <c r="H1385" s="2"/>
    </row>
    <row r="1386" spans="1:8">
      <c r="A1386" s="1">
        <f t="shared" si="216"/>
        <v>17015</v>
      </c>
      <c r="B1386" s="1">
        <v>2</v>
      </c>
      <c r="C1386" s="1">
        <v>-6</v>
      </c>
      <c r="D1386" s="2">
        <v>15</v>
      </c>
      <c r="E1386" s="5">
        <v>35.29</v>
      </c>
      <c r="F1386" s="5">
        <v>44.54</v>
      </c>
      <c r="G1386" s="5">
        <v>7.35</v>
      </c>
      <c r="H1386" s="2"/>
    </row>
    <row r="1387" spans="1:8">
      <c r="A1387" s="1">
        <f t="shared" si="216"/>
        <v>17486</v>
      </c>
      <c r="B1387" s="1">
        <v>-2</v>
      </c>
      <c r="C1387" s="1">
        <v>5</v>
      </c>
      <c r="D1387" s="2">
        <v>14</v>
      </c>
      <c r="E1387" s="5">
        <v>10.73</v>
      </c>
      <c r="F1387" s="5">
        <v>14.57</v>
      </c>
      <c r="G1387" s="5">
        <v>5.83</v>
      </c>
      <c r="H1387" s="2"/>
    </row>
    <row r="1388" spans="1:8">
      <c r="A1388" s="1">
        <f t="shared" si="216"/>
        <v>17487</v>
      </c>
      <c r="B1388" s="1">
        <v>-2</v>
      </c>
      <c r="C1388" s="1">
        <v>5</v>
      </c>
      <c r="D1388" s="2">
        <v>13</v>
      </c>
      <c r="E1388" s="5">
        <v>1.37</v>
      </c>
      <c r="F1388" s="5">
        <v>3.98</v>
      </c>
      <c r="G1388" s="5">
        <v>5.09</v>
      </c>
      <c r="H1388" s="2"/>
    </row>
    <row r="1389" spans="1:8">
      <c r="A1389" s="1">
        <f t="shared" si="216"/>
        <v>17488</v>
      </c>
      <c r="B1389" s="1">
        <v>-2</v>
      </c>
      <c r="C1389" s="1">
        <v>5</v>
      </c>
      <c r="D1389" s="2">
        <v>12</v>
      </c>
      <c r="E1389" s="5">
        <v>4.71</v>
      </c>
      <c r="F1389" s="5">
        <v>5.9</v>
      </c>
      <c r="G1389" s="5">
        <v>4.53</v>
      </c>
      <c r="H1389" s="2"/>
    </row>
    <row r="1390" spans="1:8">
      <c r="A1390" s="1">
        <f t="shared" si="216"/>
        <v>17489</v>
      </c>
      <c r="B1390" s="1">
        <v>-2</v>
      </c>
      <c r="C1390" s="1">
        <v>5</v>
      </c>
      <c r="D1390" s="2">
        <v>11</v>
      </c>
      <c r="E1390" s="5">
        <v>48.55</v>
      </c>
      <c r="F1390" s="5">
        <v>59.94</v>
      </c>
      <c r="G1390" s="5">
        <v>6.79</v>
      </c>
      <c r="H1390" s="2"/>
    </row>
    <row r="1391" spans="1:8">
      <c r="A1391" s="1">
        <f t="shared" si="216"/>
        <v>17490</v>
      </c>
      <c r="B1391" s="1">
        <v>-2</v>
      </c>
      <c r="C1391" s="1">
        <v>5</v>
      </c>
      <c r="D1391" s="2">
        <v>10</v>
      </c>
      <c r="E1391" s="5">
        <v>6.43</v>
      </c>
      <c r="F1391" s="5">
        <v>5.03</v>
      </c>
      <c r="G1391" s="5">
        <v>3.98</v>
      </c>
      <c r="H1391" s="2"/>
    </row>
    <row r="1392" spans="1:8">
      <c r="A1392" s="1">
        <f t="shared" si="216"/>
        <v>17491</v>
      </c>
      <c r="B1392" s="1">
        <v>-2</v>
      </c>
      <c r="C1392" s="1">
        <v>5</v>
      </c>
      <c r="D1392" s="2">
        <v>9</v>
      </c>
      <c r="E1392" s="5">
        <v>19</v>
      </c>
      <c r="F1392" s="5">
        <v>21.72</v>
      </c>
      <c r="G1392" s="5">
        <v>4.5599999999999996</v>
      </c>
      <c r="H1392" s="2"/>
    </row>
    <row r="1393" spans="1:8">
      <c r="A1393" s="1">
        <f t="shared" si="216"/>
        <v>17492</v>
      </c>
      <c r="B1393" s="1">
        <v>-2</v>
      </c>
      <c r="C1393" s="1">
        <v>5</v>
      </c>
      <c r="D1393" s="2">
        <v>8</v>
      </c>
      <c r="E1393" s="5">
        <v>28.8</v>
      </c>
      <c r="F1393" s="5">
        <v>26.12</v>
      </c>
      <c r="G1393" s="5">
        <v>4.59</v>
      </c>
      <c r="H1393" s="2"/>
    </row>
    <row r="1394" spans="1:8">
      <c r="A1394" s="1">
        <f t="shared" si="216"/>
        <v>17510</v>
      </c>
      <c r="B1394" s="1">
        <v>2</v>
      </c>
      <c r="C1394" s="1">
        <v>-5</v>
      </c>
      <c r="D1394" s="2">
        <v>10</v>
      </c>
      <c r="E1394" s="5">
        <v>238.57</v>
      </c>
      <c r="F1394" s="5">
        <v>236.27</v>
      </c>
      <c r="G1394" s="5">
        <v>10.93</v>
      </c>
      <c r="H1394" s="2"/>
    </row>
    <row r="1395" spans="1:8">
      <c r="A1395" s="1">
        <f t="shared" si="216"/>
        <v>17511</v>
      </c>
      <c r="B1395" s="1">
        <v>2</v>
      </c>
      <c r="C1395" s="1">
        <v>-5</v>
      </c>
      <c r="D1395" s="2">
        <v>11</v>
      </c>
      <c r="E1395" s="5">
        <v>147.81</v>
      </c>
      <c r="F1395" s="5">
        <v>163.22</v>
      </c>
      <c r="G1395" s="5">
        <v>9.39</v>
      </c>
      <c r="H1395" s="2"/>
    </row>
    <row r="1396" spans="1:8">
      <c r="A1396" s="1">
        <f t="shared" si="216"/>
        <v>17512</v>
      </c>
      <c r="B1396" s="1">
        <v>2</v>
      </c>
      <c r="C1396" s="1">
        <v>-5</v>
      </c>
      <c r="D1396" s="2">
        <v>12</v>
      </c>
      <c r="E1396" s="5">
        <v>277.44</v>
      </c>
      <c r="F1396" s="5">
        <v>278.51</v>
      </c>
      <c r="G1396" s="5">
        <v>12.75</v>
      </c>
      <c r="H1396" s="2"/>
    </row>
    <row r="1397" spans="1:8">
      <c r="A1397" s="1">
        <f t="shared" si="216"/>
        <v>17513</v>
      </c>
      <c r="B1397" s="1">
        <v>2</v>
      </c>
      <c r="C1397" s="1">
        <v>-5</v>
      </c>
      <c r="D1397" s="2">
        <v>13</v>
      </c>
      <c r="E1397" s="5">
        <v>52.37</v>
      </c>
      <c r="F1397" s="5">
        <v>57.07</v>
      </c>
      <c r="G1397" s="5">
        <v>6.83</v>
      </c>
      <c r="H1397" s="2"/>
    </row>
    <row r="1398" spans="1:8">
      <c r="A1398" s="1">
        <f t="shared" si="216"/>
        <v>17514</v>
      </c>
      <c r="B1398" s="1">
        <v>2</v>
      </c>
      <c r="C1398" s="1">
        <v>-5</v>
      </c>
      <c r="D1398" s="2">
        <v>14</v>
      </c>
      <c r="E1398" s="5">
        <v>1.72</v>
      </c>
      <c r="F1398" s="5">
        <v>-2.89</v>
      </c>
      <c r="G1398" s="5">
        <v>4.04</v>
      </c>
      <c r="H1398" s="2"/>
    </row>
    <row r="1399" spans="1:8">
      <c r="A1399" s="1">
        <f t="shared" si="216"/>
        <v>17515</v>
      </c>
      <c r="B1399" s="1">
        <v>2</v>
      </c>
      <c r="C1399" s="1">
        <v>-5</v>
      </c>
      <c r="D1399" s="2">
        <v>15</v>
      </c>
      <c r="E1399" s="5">
        <v>13.04</v>
      </c>
      <c r="F1399" s="5">
        <v>8.65</v>
      </c>
      <c r="G1399" s="5">
        <v>5.48</v>
      </c>
      <c r="H1399" s="2"/>
    </row>
    <row r="1400" spans="1:8">
      <c r="A1400" s="1">
        <f t="shared" si="216"/>
        <v>17516</v>
      </c>
      <c r="B1400" s="1">
        <v>2</v>
      </c>
      <c r="C1400" s="1">
        <v>-5</v>
      </c>
      <c r="D1400" s="2">
        <v>16</v>
      </c>
      <c r="E1400" s="5">
        <v>17.239999999999998</v>
      </c>
      <c r="F1400" s="5">
        <v>11.66</v>
      </c>
      <c r="G1400" s="5">
        <v>5.27</v>
      </c>
      <c r="H1400" s="2"/>
    </row>
    <row r="1401" spans="1:8">
      <c r="A1401" s="1">
        <f t="shared" si="216"/>
        <v>17985</v>
      </c>
      <c r="B1401" s="1">
        <v>-2</v>
      </c>
      <c r="C1401" s="1">
        <v>4</v>
      </c>
      <c r="D1401" s="2">
        <v>15</v>
      </c>
      <c r="E1401" s="5">
        <v>0.37</v>
      </c>
      <c r="F1401" s="5">
        <v>-4.05</v>
      </c>
      <c r="G1401" s="5">
        <v>4.9000000000000004</v>
      </c>
      <c r="H1401" s="2"/>
    </row>
    <row r="1402" spans="1:8">
      <c r="A1402" s="1">
        <f t="shared" si="216"/>
        <v>17986</v>
      </c>
      <c r="B1402" s="1">
        <v>-2</v>
      </c>
      <c r="C1402" s="1">
        <v>4</v>
      </c>
      <c r="D1402" s="2">
        <v>14</v>
      </c>
      <c r="E1402" s="5">
        <v>1.43</v>
      </c>
      <c r="F1402" s="5">
        <v>6.54</v>
      </c>
      <c r="G1402" s="5">
        <v>4.83</v>
      </c>
      <c r="H1402" s="2"/>
    </row>
    <row r="1403" spans="1:8">
      <c r="A1403" s="1">
        <f t="shared" si="216"/>
        <v>17987</v>
      </c>
      <c r="B1403" s="1">
        <v>-2</v>
      </c>
      <c r="C1403" s="1">
        <v>4</v>
      </c>
      <c r="D1403" s="2">
        <v>13</v>
      </c>
      <c r="E1403" s="5">
        <v>36.049999999999997</v>
      </c>
      <c r="F1403" s="5">
        <v>44.8</v>
      </c>
      <c r="G1403" s="5">
        <v>6.27</v>
      </c>
      <c r="H1403" s="2"/>
    </row>
    <row r="1404" spans="1:8">
      <c r="A1404" s="1">
        <f t="shared" si="216"/>
        <v>17988</v>
      </c>
      <c r="B1404" s="1">
        <v>-2</v>
      </c>
      <c r="C1404" s="1">
        <v>4</v>
      </c>
      <c r="D1404" s="2">
        <v>12</v>
      </c>
      <c r="E1404" s="5">
        <v>97.23</v>
      </c>
      <c r="F1404" s="5">
        <v>99.7</v>
      </c>
      <c r="G1404" s="5">
        <v>8.07</v>
      </c>
      <c r="H1404" s="2"/>
    </row>
    <row r="1405" spans="1:8">
      <c r="A1405" s="1">
        <f t="shared" si="216"/>
        <v>17989</v>
      </c>
      <c r="B1405" s="1">
        <v>-2</v>
      </c>
      <c r="C1405" s="1">
        <v>4</v>
      </c>
      <c r="D1405" s="2">
        <v>11</v>
      </c>
      <c r="E1405" s="5">
        <v>100.47</v>
      </c>
      <c r="F1405" s="5">
        <v>110.21</v>
      </c>
      <c r="G1405" s="5">
        <v>7.82</v>
      </c>
      <c r="H1405" s="2"/>
    </row>
    <row r="1406" spans="1:8">
      <c r="A1406" s="1">
        <f t="shared" si="216"/>
        <v>17990</v>
      </c>
      <c r="B1406" s="1">
        <v>-2</v>
      </c>
      <c r="C1406" s="1">
        <v>4</v>
      </c>
      <c r="D1406" s="2">
        <v>10</v>
      </c>
      <c r="E1406" s="5">
        <v>53.59</v>
      </c>
      <c r="F1406" s="5">
        <v>54.55</v>
      </c>
      <c r="G1406" s="5">
        <v>5.91</v>
      </c>
      <c r="H1406" s="2"/>
    </row>
    <row r="1407" spans="1:8">
      <c r="A1407" s="1">
        <f t="shared" si="216"/>
        <v>17991</v>
      </c>
      <c r="B1407" s="1">
        <v>-2</v>
      </c>
      <c r="C1407" s="1">
        <v>4</v>
      </c>
      <c r="D1407" s="2">
        <v>9</v>
      </c>
      <c r="E1407" s="5">
        <v>82.15</v>
      </c>
      <c r="F1407" s="5">
        <v>86.06</v>
      </c>
      <c r="G1407" s="5">
        <v>6.61</v>
      </c>
      <c r="H1407" s="2"/>
    </row>
    <row r="1408" spans="1:8">
      <c r="A1408" s="1">
        <f t="shared" si="216"/>
        <v>17992</v>
      </c>
      <c r="B1408" s="1">
        <v>-2</v>
      </c>
      <c r="C1408" s="1">
        <v>4</v>
      </c>
      <c r="D1408" s="2">
        <v>8</v>
      </c>
      <c r="E1408" s="5">
        <v>41.08</v>
      </c>
      <c r="F1408" s="5">
        <v>47.59</v>
      </c>
      <c r="G1408" s="5">
        <v>5.49</v>
      </c>
      <c r="H1408" s="2"/>
    </row>
    <row r="1409" spans="1:8">
      <c r="A1409" s="1">
        <f t="shared" si="216"/>
        <v>17993</v>
      </c>
      <c r="B1409" s="1">
        <v>-2</v>
      </c>
      <c r="C1409" s="1">
        <v>4</v>
      </c>
      <c r="D1409" s="2">
        <v>7</v>
      </c>
      <c r="E1409" s="5">
        <v>50.06</v>
      </c>
      <c r="F1409" s="5">
        <v>52.12</v>
      </c>
      <c r="G1409" s="5">
        <v>4.91</v>
      </c>
      <c r="H1409" s="2"/>
    </row>
    <row r="1410" spans="1:8">
      <c r="A1410" s="1">
        <f t="shared" si="216"/>
        <v>18013</v>
      </c>
      <c r="B1410" s="1">
        <v>2</v>
      </c>
      <c r="C1410" s="1">
        <v>-4</v>
      </c>
      <c r="D1410" s="2">
        <v>13</v>
      </c>
      <c r="E1410" s="5">
        <v>2.25</v>
      </c>
      <c r="F1410" s="5">
        <v>-3.6</v>
      </c>
      <c r="G1410" s="5">
        <v>3.46</v>
      </c>
      <c r="H1410" s="2"/>
    </row>
    <row r="1411" spans="1:8">
      <c r="A1411" s="1">
        <f t="shared" si="216"/>
        <v>18014</v>
      </c>
      <c r="B1411" s="1">
        <v>2</v>
      </c>
      <c r="C1411" s="1">
        <v>-4</v>
      </c>
      <c r="D1411" s="2">
        <v>14</v>
      </c>
      <c r="E1411" s="5">
        <v>34.69</v>
      </c>
      <c r="F1411" s="5">
        <v>41.73</v>
      </c>
      <c r="G1411" s="5">
        <v>6.1</v>
      </c>
      <c r="H1411" s="2"/>
    </row>
    <row r="1412" spans="1:8">
      <c r="A1412" s="1">
        <f t="shared" si="216"/>
        <v>18015</v>
      </c>
      <c r="B1412" s="1">
        <v>2</v>
      </c>
      <c r="C1412" s="1">
        <v>-4</v>
      </c>
      <c r="D1412" s="2">
        <v>15</v>
      </c>
      <c r="E1412" s="5">
        <v>3.75</v>
      </c>
      <c r="F1412" s="5">
        <v>9.6199999999999992</v>
      </c>
      <c r="G1412" s="5">
        <v>4.63</v>
      </c>
      <c r="H1412" s="2"/>
    </row>
    <row r="1413" spans="1:8">
      <c r="A1413" s="1">
        <f t="shared" si="216"/>
        <v>18016</v>
      </c>
      <c r="B1413" s="1">
        <v>2</v>
      </c>
      <c r="C1413" s="1">
        <v>-4</v>
      </c>
      <c r="D1413" s="2">
        <v>16</v>
      </c>
      <c r="E1413" s="5">
        <v>10.31</v>
      </c>
      <c r="F1413" s="5">
        <v>12.18</v>
      </c>
      <c r="G1413" s="5">
        <v>5.15</v>
      </c>
      <c r="H1413" s="2"/>
    </row>
    <row r="1414" spans="1:8">
      <c r="A1414" s="1">
        <f t="shared" si="216"/>
        <v>18017</v>
      </c>
      <c r="B1414" s="1">
        <v>2</v>
      </c>
      <c r="C1414" s="1">
        <v>-4</v>
      </c>
      <c r="D1414" s="2">
        <v>17</v>
      </c>
      <c r="E1414" s="5">
        <v>2.16</v>
      </c>
      <c r="F1414" s="5">
        <v>0.46</v>
      </c>
      <c r="G1414" s="5">
        <v>5.09</v>
      </c>
      <c r="H1414" s="2"/>
    </row>
    <row r="1415" spans="1:8">
      <c r="A1415" s="1">
        <f t="shared" si="216"/>
        <v>18484</v>
      </c>
      <c r="B1415" s="1">
        <v>-2</v>
      </c>
      <c r="C1415" s="1">
        <v>3</v>
      </c>
      <c r="D1415" s="2">
        <v>16</v>
      </c>
      <c r="E1415" s="5">
        <v>9.15</v>
      </c>
      <c r="F1415" s="5">
        <v>12.05</v>
      </c>
      <c r="G1415" s="5">
        <v>5.66</v>
      </c>
      <c r="H1415" s="2"/>
    </row>
    <row r="1416" spans="1:8">
      <c r="A1416" s="1">
        <f t="shared" si="216"/>
        <v>18485</v>
      </c>
      <c r="B1416" s="1">
        <v>-2</v>
      </c>
      <c r="C1416" s="1">
        <v>3</v>
      </c>
      <c r="D1416" s="2">
        <v>15</v>
      </c>
      <c r="E1416" s="5">
        <v>19.97</v>
      </c>
      <c r="F1416" s="5">
        <v>22.29</v>
      </c>
      <c r="G1416" s="5">
        <v>5.92</v>
      </c>
      <c r="H1416" s="2"/>
    </row>
    <row r="1417" spans="1:8">
      <c r="A1417" s="1">
        <f t="shared" si="216"/>
        <v>18486</v>
      </c>
      <c r="B1417" s="1">
        <v>-2</v>
      </c>
      <c r="C1417" s="1">
        <v>3</v>
      </c>
      <c r="D1417" s="2">
        <v>14</v>
      </c>
      <c r="E1417" s="5">
        <v>18.72</v>
      </c>
      <c r="F1417" s="5">
        <v>24.6</v>
      </c>
      <c r="G1417" s="5">
        <v>5.0199999999999996</v>
      </c>
      <c r="H1417" s="2"/>
    </row>
    <row r="1418" spans="1:8">
      <c r="A1418" s="1">
        <f t="shared" si="216"/>
        <v>18487</v>
      </c>
      <c r="B1418" s="1">
        <v>-2</v>
      </c>
      <c r="C1418" s="1">
        <v>3</v>
      </c>
      <c r="D1418" s="2">
        <v>13</v>
      </c>
      <c r="E1418" s="5">
        <v>8.86</v>
      </c>
      <c r="F1418" s="5">
        <v>8.8800000000000008</v>
      </c>
      <c r="G1418" s="5">
        <v>4.5599999999999996</v>
      </c>
      <c r="H1418" s="2"/>
    </row>
    <row r="1419" spans="1:8">
      <c r="A1419" s="1">
        <f t="shared" si="216"/>
        <v>18488</v>
      </c>
      <c r="B1419" s="1">
        <v>-2</v>
      </c>
      <c r="C1419" s="1">
        <v>3</v>
      </c>
      <c r="D1419" s="2">
        <v>12</v>
      </c>
      <c r="E1419" s="5">
        <v>61.59</v>
      </c>
      <c r="F1419" s="5">
        <v>61</v>
      </c>
      <c r="G1419" s="5">
        <v>5.94</v>
      </c>
      <c r="H1419" s="2"/>
    </row>
    <row r="1420" spans="1:8">
      <c r="A1420" s="1">
        <f t="shared" si="216"/>
        <v>18489</v>
      </c>
      <c r="B1420" s="1">
        <v>-2</v>
      </c>
      <c r="C1420" s="1">
        <v>3</v>
      </c>
      <c r="D1420" s="2">
        <v>11</v>
      </c>
      <c r="E1420" s="5">
        <v>142.9</v>
      </c>
      <c r="F1420" s="5">
        <v>140.74</v>
      </c>
      <c r="G1420" s="5">
        <v>8.36</v>
      </c>
      <c r="H1420" s="2"/>
    </row>
    <row r="1421" spans="1:8">
      <c r="A1421" s="1">
        <f t="shared" si="216"/>
        <v>18490</v>
      </c>
      <c r="B1421" s="1">
        <v>-2</v>
      </c>
      <c r="C1421" s="1">
        <v>3</v>
      </c>
      <c r="D1421" s="2">
        <v>10</v>
      </c>
      <c r="E1421" s="5">
        <v>10.08</v>
      </c>
      <c r="F1421" s="5">
        <v>14.9</v>
      </c>
      <c r="G1421" s="5">
        <v>3.65</v>
      </c>
      <c r="H1421" s="2"/>
    </row>
    <row r="1422" spans="1:8">
      <c r="A1422" s="1">
        <f t="shared" si="216"/>
        <v>18491</v>
      </c>
      <c r="B1422" s="1">
        <v>-2</v>
      </c>
      <c r="C1422" s="1">
        <v>3</v>
      </c>
      <c r="D1422" s="2">
        <v>9</v>
      </c>
      <c r="E1422" s="5">
        <v>17.22</v>
      </c>
      <c r="F1422" s="5">
        <v>10.1</v>
      </c>
      <c r="G1422" s="5">
        <v>3.24</v>
      </c>
      <c r="H1422" s="2"/>
    </row>
    <row r="1423" spans="1:8">
      <c r="A1423" s="1">
        <f t="shared" si="216"/>
        <v>18492</v>
      </c>
      <c r="B1423" s="1">
        <v>-2</v>
      </c>
      <c r="C1423" s="1">
        <v>3</v>
      </c>
      <c r="D1423" s="2">
        <v>8</v>
      </c>
      <c r="E1423" s="5">
        <v>154.5</v>
      </c>
      <c r="F1423" s="5">
        <v>171.65</v>
      </c>
      <c r="G1423" s="5">
        <v>8.5</v>
      </c>
      <c r="H1423" s="2"/>
    </row>
    <row r="1424" spans="1:8">
      <c r="A1424" s="1">
        <f t="shared" si="216"/>
        <v>18493</v>
      </c>
      <c r="B1424" s="1">
        <v>-2</v>
      </c>
      <c r="C1424" s="1">
        <v>3</v>
      </c>
      <c r="D1424" s="2">
        <v>7</v>
      </c>
      <c r="E1424" s="5">
        <v>118.25</v>
      </c>
      <c r="F1424" s="5">
        <v>127.79</v>
      </c>
      <c r="G1424" s="5">
        <v>6.97</v>
      </c>
      <c r="H1424" s="2"/>
    </row>
    <row r="1425" spans="1:8">
      <c r="A1425" s="1">
        <f t="shared" si="216"/>
        <v>18494</v>
      </c>
      <c r="B1425" s="1">
        <v>-2</v>
      </c>
      <c r="C1425" s="1">
        <v>3</v>
      </c>
      <c r="D1425" s="2">
        <v>6</v>
      </c>
      <c r="E1425" s="5">
        <v>508.71</v>
      </c>
      <c r="F1425" s="5">
        <v>574.34</v>
      </c>
      <c r="G1425" s="5">
        <v>18.420000000000002</v>
      </c>
      <c r="H1425" s="2"/>
    </row>
    <row r="1426" spans="1:8">
      <c r="A1426" s="1">
        <f t="shared" si="216"/>
        <v>18495</v>
      </c>
      <c r="B1426" s="1">
        <v>-2</v>
      </c>
      <c r="C1426" s="1">
        <v>3</v>
      </c>
      <c r="D1426" s="2">
        <v>5</v>
      </c>
      <c r="E1426" s="5">
        <v>461.63</v>
      </c>
      <c r="F1426" s="5">
        <v>482.41</v>
      </c>
      <c r="G1426" s="5">
        <v>15.91</v>
      </c>
      <c r="H1426" s="2"/>
    </row>
    <row r="1427" spans="1:8">
      <c r="A1427" s="1">
        <f t="shared" si="216"/>
        <v>18516</v>
      </c>
      <c r="B1427" s="1">
        <v>2</v>
      </c>
      <c r="C1427" s="1">
        <v>-3</v>
      </c>
      <c r="D1427" s="2">
        <v>16</v>
      </c>
      <c r="E1427" s="5">
        <v>10.75</v>
      </c>
      <c r="F1427" s="5">
        <v>11.19</v>
      </c>
      <c r="G1427" s="5">
        <v>5.14</v>
      </c>
      <c r="H1427" s="2"/>
    </row>
    <row r="1428" spans="1:8">
      <c r="A1428" s="1">
        <f t="shared" si="216"/>
        <v>18517</v>
      </c>
      <c r="B1428" s="1">
        <v>2</v>
      </c>
      <c r="C1428" s="1">
        <v>-3</v>
      </c>
      <c r="D1428" s="2">
        <v>17</v>
      </c>
      <c r="E1428" s="5">
        <v>9.82</v>
      </c>
      <c r="F1428" s="5">
        <v>1.04</v>
      </c>
      <c r="G1428" s="5">
        <v>5.04</v>
      </c>
      <c r="H1428" s="2"/>
    </row>
    <row r="1429" spans="1:8">
      <c r="A1429" s="1">
        <f t="shared" si="216"/>
        <v>18983</v>
      </c>
      <c r="B1429" s="1">
        <v>-2</v>
      </c>
      <c r="C1429" s="1">
        <v>2</v>
      </c>
      <c r="D1429" s="2">
        <v>17</v>
      </c>
      <c r="E1429" s="5">
        <v>21.99</v>
      </c>
      <c r="F1429" s="5">
        <v>30.23</v>
      </c>
      <c r="G1429" s="5">
        <v>6.97</v>
      </c>
      <c r="H1429" s="2"/>
    </row>
    <row r="1430" spans="1:8">
      <c r="A1430" s="1">
        <f t="shared" si="216"/>
        <v>18984</v>
      </c>
      <c r="B1430" s="1">
        <v>-2</v>
      </c>
      <c r="C1430" s="1">
        <v>2</v>
      </c>
      <c r="D1430" s="2">
        <v>16</v>
      </c>
      <c r="E1430" s="5">
        <v>6.27</v>
      </c>
      <c r="F1430" s="5">
        <v>5.96</v>
      </c>
      <c r="G1430" s="5">
        <v>5.41</v>
      </c>
      <c r="H1430" s="2"/>
    </row>
    <row r="1431" spans="1:8">
      <c r="A1431" s="1">
        <f t="shared" si="216"/>
        <v>18985</v>
      </c>
      <c r="B1431" s="1">
        <v>-2</v>
      </c>
      <c r="C1431" s="1">
        <v>2</v>
      </c>
      <c r="D1431" s="2">
        <v>15</v>
      </c>
      <c r="E1431" s="5">
        <v>79.569999999999993</v>
      </c>
      <c r="F1431" s="5">
        <v>81.17</v>
      </c>
      <c r="G1431" s="5">
        <v>7.24</v>
      </c>
      <c r="H1431" s="2"/>
    </row>
    <row r="1432" spans="1:8">
      <c r="A1432" s="1">
        <f t="shared" si="216"/>
        <v>18986</v>
      </c>
      <c r="B1432" s="1">
        <v>-2</v>
      </c>
      <c r="C1432" s="1">
        <v>2</v>
      </c>
      <c r="D1432" s="2">
        <v>14</v>
      </c>
      <c r="E1432" s="5">
        <v>13.3</v>
      </c>
      <c r="F1432" s="5">
        <v>15.68</v>
      </c>
      <c r="G1432" s="5">
        <v>4.7300000000000004</v>
      </c>
      <c r="H1432" s="2"/>
    </row>
    <row r="1433" spans="1:8">
      <c r="A1433" s="1">
        <f t="shared" si="216"/>
        <v>18987</v>
      </c>
      <c r="B1433" s="1">
        <v>-2</v>
      </c>
      <c r="C1433" s="1">
        <v>2</v>
      </c>
      <c r="D1433" s="2">
        <v>13</v>
      </c>
      <c r="E1433" s="5">
        <v>66.03</v>
      </c>
      <c r="F1433" s="5">
        <v>56.96</v>
      </c>
      <c r="G1433" s="5">
        <v>6.18</v>
      </c>
      <c r="H1433" s="2"/>
    </row>
    <row r="1434" spans="1:8">
      <c r="A1434" s="1">
        <f t="shared" si="216"/>
        <v>18988</v>
      </c>
      <c r="B1434" s="1">
        <v>-2</v>
      </c>
      <c r="C1434" s="1">
        <v>2</v>
      </c>
      <c r="D1434" s="2">
        <v>12</v>
      </c>
      <c r="E1434" s="5">
        <v>142.06</v>
      </c>
      <c r="F1434" s="5">
        <v>149.16999999999999</v>
      </c>
      <c r="G1434" s="5">
        <v>8.5</v>
      </c>
      <c r="H1434" s="2"/>
    </row>
    <row r="1435" spans="1:8">
      <c r="A1435" s="1">
        <f t="shared" si="216"/>
        <v>18989</v>
      </c>
      <c r="B1435" s="1">
        <v>-2</v>
      </c>
      <c r="C1435" s="1">
        <v>2</v>
      </c>
      <c r="D1435" s="2">
        <v>11</v>
      </c>
      <c r="E1435" s="5">
        <v>44.31</v>
      </c>
      <c r="F1435" s="5">
        <v>45.25</v>
      </c>
      <c r="G1435" s="5">
        <v>5.19</v>
      </c>
      <c r="H1435" s="2"/>
    </row>
    <row r="1436" spans="1:8">
      <c r="A1436" s="1">
        <f t="shared" si="216"/>
        <v>18990</v>
      </c>
      <c r="B1436" s="1">
        <v>-2</v>
      </c>
      <c r="C1436" s="1">
        <v>2</v>
      </c>
      <c r="D1436" s="2">
        <v>10</v>
      </c>
      <c r="E1436" s="5">
        <v>378.95</v>
      </c>
      <c r="F1436" s="5">
        <v>362.81</v>
      </c>
      <c r="G1436" s="5">
        <v>13.69</v>
      </c>
      <c r="H1436" s="2"/>
    </row>
    <row r="1437" spans="1:8">
      <c r="A1437" s="1">
        <f t="shared" si="216"/>
        <v>18991</v>
      </c>
      <c r="B1437" s="1">
        <v>-2</v>
      </c>
      <c r="C1437" s="1">
        <v>2</v>
      </c>
      <c r="D1437" s="2">
        <v>9</v>
      </c>
      <c r="E1437" s="5">
        <v>180.3</v>
      </c>
      <c r="F1437" s="5">
        <v>184.07</v>
      </c>
      <c r="G1437" s="5">
        <v>5.6</v>
      </c>
      <c r="H1437" s="2"/>
    </row>
    <row r="1438" spans="1:8">
      <c r="A1438" s="1">
        <f t="shared" si="216"/>
        <v>18992</v>
      </c>
      <c r="B1438" s="1">
        <v>-2</v>
      </c>
      <c r="C1438" s="1">
        <v>2</v>
      </c>
      <c r="D1438" s="2">
        <v>8</v>
      </c>
      <c r="E1438" s="5">
        <v>4.67</v>
      </c>
      <c r="F1438" s="5">
        <v>4.92</v>
      </c>
      <c r="G1438" s="5">
        <v>1.62</v>
      </c>
      <c r="H1438" s="2"/>
    </row>
    <row r="1439" spans="1:8">
      <c r="A1439" s="1">
        <f t="shared" si="216"/>
        <v>18993</v>
      </c>
      <c r="B1439" s="1">
        <v>-2</v>
      </c>
      <c r="C1439" s="1">
        <v>2</v>
      </c>
      <c r="D1439" s="2">
        <v>7</v>
      </c>
      <c r="E1439" s="5">
        <v>136.33000000000001</v>
      </c>
      <c r="F1439" s="5">
        <v>126.58</v>
      </c>
      <c r="G1439" s="5">
        <v>4.17</v>
      </c>
      <c r="H1439" s="2"/>
    </row>
    <row r="1440" spans="1:8">
      <c r="A1440" s="1">
        <f t="shared" si="216"/>
        <v>18994</v>
      </c>
      <c r="B1440" s="1">
        <v>-2</v>
      </c>
      <c r="C1440" s="1">
        <v>2</v>
      </c>
      <c r="D1440" s="2">
        <v>6</v>
      </c>
      <c r="E1440" s="5">
        <v>2371.09</v>
      </c>
      <c r="F1440" s="5">
        <v>2481.88</v>
      </c>
      <c r="G1440" s="5">
        <v>45.11</v>
      </c>
      <c r="H1440" s="2"/>
    </row>
    <row r="1441" spans="1:8">
      <c r="A1441" s="1">
        <f t="shared" si="216"/>
        <v>18995</v>
      </c>
      <c r="B1441" s="1">
        <v>-2</v>
      </c>
      <c r="C1441" s="1">
        <v>2</v>
      </c>
      <c r="D1441" s="2">
        <v>5</v>
      </c>
      <c r="E1441" s="5">
        <v>219.27</v>
      </c>
      <c r="F1441" s="5">
        <v>191.98</v>
      </c>
      <c r="G1441" s="5">
        <v>5.08</v>
      </c>
      <c r="H1441" s="2"/>
    </row>
    <row r="1442" spans="1:8">
      <c r="A1442" s="1">
        <f t="shared" si="216"/>
        <v>18996</v>
      </c>
      <c r="B1442" s="1">
        <v>-2</v>
      </c>
      <c r="C1442" s="1">
        <v>2</v>
      </c>
      <c r="D1442" s="2">
        <v>4</v>
      </c>
      <c r="E1442" s="5">
        <v>1412.51</v>
      </c>
      <c r="F1442" s="5">
        <v>1295.6500000000001</v>
      </c>
      <c r="G1442" s="5">
        <v>24.22</v>
      </c>
      <c r="H1442" s="2"/>
    </row>
    <row r="1443" spans="1:8">
      <c r="A1443" s="1">
        <f t="shared" si="216"/>
        <v>18997</v>
      </c>
      <c r="B1443" s="1">
        <v>-2</v>
      </c>
      <c r="C1443" s="1">
        <v>2</v>
      </c>
      <c r="D1443" s="2">
        <v>3</v>
      </c>
      <c r="E1443" s="5">
        <v>431.47</v>
      </c>
      <c r="F1443" s="5">
        <v>395.47</v>
      </c>
      <c r="G1443" s="5">
        <v>8.4700000000000006</v>
      </c>
      <c r="H1443" s="2"/>
    </row>
    <row r="1444" spans="1:8">
      <c r="A1444" s="1">
        <f t="shared" si="216"/>
        <v>18999</v>
      </c>
      <c r="B1444" s="1">
        <v>-2</v>
      </c>
      <c r="C1444" s="1">
        <v>2</v>
      </c>
      <c r="D1444" s="2">
        <v>1</v>
      </c>
      <c r="E1444" s="5">
        <v>36.94</v>
      </c>
      <c r="F1444" s="5">
        <v>30.52</v>
      </c>
      <c r="G1444" s="5">
        <v>3.26</v>
      </c>
      <c r="H1444" s="2"/>
    </row>
    <row r="1445" spans="1:8">
      <c r="A1445" s="1">
        <f t="shared" ref="A1445:A1508" si="217">ABS(10000*B1445+500*C1445+D1445)</f>
        <v>19010</v>
      </c>
      <c r="B1445" s="1">
        <v>2</v>
      </c>
      <c r="C1445" s="1">
        <v>-2</v>
      </c>
      <c r="D1445" s="2">
        <v>10</v>
      </c>
      <c r="E1445" s="5">
        <v>55.17</v>
      </c>
      <c r="F1445" s="5">
        <v>58</v>
      </c>
      <c r="G1445" s="5">
        <v>3.55</v>
      </c>
      <c r="H1445" s="2"/>
    </row>
    <row r="1446" spans="1:8">
      <c r="A1446" s="1">
        <f t="shared" si="217"/>
        <v>19011</v>
      </c>
      <c r="B1446" s="1">
        <v>2</v>
      </c>
      <c r="C1446" s="1">
        <v>-2</v>
      </c>
      <c r="D1446" s="2">
        <v>11</v>
      </c>
      <c r="E1446" s="5">
        <v>43.69</v>
      </c>
      <c r="F1446" s="5">
        <v>47.17</v>
      </c>
      <c r="G1446" s="5">
        <v>3.48</v>
      </c>
      <c r="H1446" s="2"/>
    </row>
    <row r="1447" spans="1:8">
      <c r="A1447" s="1">
        <f t="shared" si="217"/>
        <v>19012</v>
      </c>
      <c r="B1447" s="1">
        <v>2</v>
      </c>
      <c r="C1447" s="1">
        <v>-2</v>
      </c>
      <c r="D1447" s="2">
        <v>12</v>
      </c>
      <c r="E1447" s="5">
        <v>84.24</v>
      </c>
      <c r="F1447" s="5">
        <v>96.44</v>
      </c>
      <c r="G1447" s="5">
        <v>5.54</v>
      </c>
      <c r="H1447" s="2"/>
    </row>
    <row r="1448" spans="1:8">
      <c r="A1448" s="1">
        <f t="shared" si="217"/>
        <v>19013</v>
      </c>
      <c r="B1448" s="1">
        <v>2</v>
      </c>
      <c r="C1448" s="1">
        <v>-2</v>
      </c>
      <c r="D1448" s="2">
        <v>13</v>
      </c>
      <c r="E1448" s="5">
        <v>130.34</v>
      </c>
      <c r="F1448" s="5">
        <v>138.84</v>
      </c>
      <c r="G1448" s="5">
        <v>5.74</v>
      </c>
      <c r="H1448" s="2"/>
    </row>
    <row r="1449" spans="1:8">
      <c r="A1449" s="1">
        <f t="shared" si="217"/>
        <v>19014</v>
      </c>
      <c r="B1449" s="1">
        <v>2</v>
      </c>
      <c r="C1449" s="1">
        <v>-2</v>
      </c>
      <c r="D1449" s="2">
        <v>14</v>
      </c>
      <c r="E1449" s="5">
        <v>17.66</v>
      </c>
      <c r="F1449" s="5">
        <v>18.73</v>
      </c>
      <c r="G1449" s="5">
        <v>3</v>
      </c>
      <c r="H1449" s="2"/>
    </row>
    <row r="1450" spans="1:8">
      <c r="A1450" s="1">
        <f t="shared" si="217"/>
        <v>19015</v>
      </c>
      <c r="B1450" s="1">
        <v>2</v>
      </c>
      <c r="C1450" s="1">
        <v>-2</v>
      </c>
      <c r="D1450" s="2">
        <v>15</v>
      </c>
      <c r="E1450" s="5">
        <v>0.8</v>
      </c>
      <c r="F1450" s="5">
        <v>-0.89</v>
      </c>
      <c r="G1450" s="5">
        <v>2.6</v>
      </c>
      <c r="H1450" s="2"/>
    </row>
    <row r="1451" spans="1:8">
      <c r="A1451" s="1">
        <f t="shared" si="217"/>
        <v>19016</v>
      </c>
      <c r="B1451" s="1">
        <v>2</v>
      </c>
      <c r="C1451" s="1">
        <v>-2</v>
      </c>
      <c r="D1451" s="2">
        <v>16</v>
      </c>
      <c r="E1451" s="5">
        <v>84.77</v>
      </c>
      <c r="F1451" s="5">
        <v>95.81</v>
      </c>
      <c r="G1451" s="5">
        <v>5.47</v>
      </c>
      <c r="H1451" s="2"/>
    </row>
    <row r="1452" spans="1:8">
      <c r="A1452" s="1">
        <f t="shared" si="217"/>
        <v>19017</v>
      </c>
      <c r="B1452" s="1">
        <v>2</v>
      </c>
      <c r="C1452" s="1">
        <v>-2</v>
      </c>
      <c r="D1452" s="2">
        <v>17</v>
      </c>
      <c r="E1452" s="5">
        <v>6.83</v>
      </c>
      <c r="F1452" s="5">
        <v>6.42</v>
      </c>
      <c r="G1452" s="5">
        <v>3.86</v>
      </c>
      <c r="H1452" s="2"/>
    </row>
    <row r="1453" spans="1:8">
      <c r="A1453" s="1">
        <f t="shared" si="217"/>
        <v>19018</v>
      </c>
      <c r="B1453" s="1">
        <v>2</v>
      </c>
      <c r="C1453" s="1">
        <v>-2</v>
      </c>
      <c r="D1453" s="2">
        <v>18</v>
      </c>
      <c r="E1453" s="5">
        <v>8.75</v>
      </c>
      <c r="F1453" s="5">
        <v>13.54</v>
      </c>
      <c r="G1453" s="5">
        <v>4.2300000000000004</v>
      </c>
      <c r="H1453" s="2"/>
    </row>
    <row r="1454" spans="1:8">
      <c r="A1454" s="1">
        <f t="shared" si="217"/>
        <v>19483</v>
      </c>
      <c r="B1454" s="1">
        <v>-2</v>
      </c>
      <c r="C1454" s="1">
        <v>1</v>
      </c>
      <c r="D1454" s="2">
        <v>17</v>
      </c>
      <c r="E1454" s="5">
        <v>7.1</v>
      </c>
      <c r="F1454" s="5">
        <v>4.0999999999999996</v>
      </c>
      <c r="G1454" s="5">
        <v>4.6399999999999997</v>
      </c>
      <c r="H1454" s="2"/>
    </row>
    <row r="1455" spans="1:8">
      <c r="A1455" s="1">
        <f t="shared" si="217"/>
        <v>19484</v>
      </c>
      <c r="B1455" s="1">
        <v>-2</v>
      </c>
      <c r="C1455" s="1">
        <v>1</v>
      </c>
      <c r="D1455" s="2">
        <v>16</v>
      </c>
      <c r="E1455" s="5">
        <v>1.53</v>
      </c>
      <c r="F1455" s="5">
        <v>0.02</v>
      </c>
      <c r="G1455" s="5">
        <v>4.26</v>
      </c>
      <c r="H1455" s="2"/>
    </row>
    <row r="1456" spans="1:8">
      <c r="A1456" s="1">
        <f t="shared" si="217"/>
        <v>19485</v>
      </c>
      <c r="B1456" s="1">
        <v>-2</v>
      </c>
      <c r="C1456" s="1">
        <v>1</v>
      </c>
      <c r="D1456" s="2">
        <v>15</v>
      </c>
      <c r="E1456" s="5">
        <v>5.71</v>
      </c>
      <c r="F1456" s="5">
        <v>8.66</v>
      </c>
      <c r="G1456" s="5">
        <v>4.58</v>
      </c>
      <c r="H1456" s="2"/>
    </row>
    <row r="1457" spans="1:8">
      <c r="A1457" s="1">
        <f t="shared" si="217"/>
        <v>19486</v>
      </c>
      <c r="B1457" s="1">
        <v>-2</v>
      </c>
      <c r="C1457" s="1">
        <v>1</v>
      </c>
      <c r="D1457" s="2">
        <v>14</v>
      </c>
      <c r="E1457" s="5">
        <v>70.180000000000007</v>
      </c>
      <c r="F1457" s="5">
        <v>73.55</v>
      </c>
      <c r="G1457" s="5">
        <v>6.25</v>
      </c>
      <c r="H1457" s="2"/>
    </row>
    <row r="1458" spans="1:8">
      <c r="A1458" s="1">
        <f t="shared" si="217"/>
        <v>19487</v>
      </c>
      <c r="B1458" s="1">
        <v>-2</v>
      </c>
      <c r="C1458" s="1">
        <v>1</v>
      </c>
      <c r="D1458" s="2">
        <v>13</v>
      </c>
      <c r="E1458" s="5">
        <v>58.63</v>
      </c>
      <c r="F1458" s="5">
        <v>61.91</v>
      </c>
      <c r="G1458" s="5">
        <v>4.0999999999999996</v>
      </c>
      <c r="H1458" s="2"/>
    </row>
    <row r="1459" spans="1:8">
      <c r="A1459" s="1">
        <f t="shared" si="217"/>
        <v>19488</v>
      </c>
      <c r="B1459" s="1">
        <v>-2</v>
      </c>
      <c r="C1459" s="1">
        <v>1</v>
      </c>
      <c r="D1459" s="2">
        <v>12</v>
      </c>
      <c r="E1459" s="5">
        <v>169.94</v>
      </c>
      <c r="F1459" s="5">
        <v>167.94</v>
      </c>
      <c r="G1459" s="5">
        <v>6.06</v>
      </c>
      <c r="H1459" s="2"/>
    </row>
    <row r="1460" spans="1:8">
      <c r="A1460" s="1">
        <f t="shared" si="217"/>
        <v>19489</v>
      </c>
      <c r="B1460" s="1">
        <v>-2</v>
      </c>
      <c r="C1460" s="1">
        <v>1</v>
      </c>
      <c r="D1460" s="2">
        <v>11</v>
      </c>
      <c r="E1460" s="5">
        <v>0.41</v>
      </c>
      <c r="F1460" s="5">
        <v>-1.1599999999999999</v>
      </c>
      <c r="G1460" s="5">
        <v>1.8</v>
      </c>
      <c r="H1460" s="2"/>
    </row>
    <row r="1461" spans="1:8">
      <c r="A1461" s="1">
        <f t="shared" si="217"/>
        <v>19490</v>
      </c>
      <c r="B1461" s="1">
        <v>-2</v>
      </c>
      <c r="C1461" s="1">
        <v>1</v>
      </c>
      <c r="D1461" s="2">
        <v>10</v>
      </c>
      <c r="E1461" s="5">
        <v>28.81</v>
      </c>
      <c r="F1461" s="5">
        <v>31.26</v>
      </c>
      <c r="G1461" s="5">
        <v>2.75</v>
      </c>
      <c r="H1461" s="2"/>
    </row>
    <row r="1462" spans="1:8">
      <c r="A1462" s="1">
        <f t="shared" si="217"/>
        <v>19491</v>
      </c>
      <c r="B1462" s="1">
        <v>-2</v>
      </c>
      <c r="C1462" s="1">
        <v>1</v>
      </c>
      <c r="D1462" s="2">
        <v>9</v>
      </c>
      <c r="E1462" s="5">
        <v>10.130000000000001</v>
      </c>
      <c r="F1462" s="5">
        <v>7.85</v>
      </c>
      <c r="G1462" s="5">
        <v>1.67</v>
      </c>
      <c r="H1462" s="2"/>
    </row>
    <row r="1463" spans="1:8">
      <c r="A1463" s="1">
        <f t="shared" si="217"/>
        <v>19492</v>
      </c>
      <c r="B1463" s="1">
        <v>-2</v>
      </c>
      <c r="C1463" s="1">
        <v>1</v>
      </c>
      <c r="D1463" s="2">
        <v>8</v>
      </c>
      <c r="E1463" s="5">
        <v>103.94</v>
      </c>
      <c r="F1463" s="5">
        <v>110.55</v>
      </c>
      <c r="G1463" s="5">
        <v>4.03</v>
      </c>
      <c r="H1463" s="2"/>
    </row>
    <row r="1464" spans="1:8">
      <c r="A1464" s="1">
        <f t="shared" si="217"/>
        <v>19493</v>
      </c>
      <c r="B1464" s="1">
        <v>-2</v>
      </c>
      <c r="C1464" s="1">
        <v>1</v>
      </c>
      <c r="D1464" s="2">
        <v>7</v>
      </c>
      <c r="E1464" s="5">
        <v>115.78</v>
      </c>
      <c r="F1464" s="5">
        <v>107.09</v>
      </c>
      <c r="G1464" s="5">
        <v>3.79</v>
      </c>
      <c r="H1464" s="2"/>
    </row>
    <row r="1465" spans="1:8">
      <c r="A1465" s="1">
        <f t="shared" si="217"/>
        <v>19494</v>
      </c>
      <c r="B1465" s="1">
        <v>-2</v>
      </c>
      <c r="C1465" s="1">
        <v>1</v>
      </c>
      <c r="D1465" s="2">
        <v>6</v>
      </c>
      <c r="E1465" s="5">
        <v>444.78</v>
      </c>
      <c r="F1465" s="5">
        <v>437.82</v>
      </c>
      <c r="G1465" s="5">
        <v>9.59</v>
      </c>
      <c r="H1465" s="2"/>
    </row>
    <row r="1466" spans="1:8">
      <c r="A1466" s="1">
        <f t="shared" si="217"/>
        <v>19495</v>
      </c>
      <c r="B1466" s="1">
        <v>-2</v>
      </c>
      <c r="C1466" s="1">
        <v>1</v>
      </c>
      <c r="D1466" s="2">
        <v>5</v>
      </c>
      <c r="E1466" s="5">
        <v>306.33999999999997</v>
      </c>
      <c r="F1466" s="5">
        <v>329.09</v>
      </c>
      <c r="G1466" s="5">
        <v>9.84</v>
      </c>
      <c r="H1466" s="2"/>
    </row>
    <row r="1467" spans="1:8">
      <c r="A1467" s="1">
        <f t="shared" si="217"/>
        <v>19496</v>
      </c>
      <c r="B1467" s="1">
        <v>-2</v>
      </c>
      <c r="C1467" s="1">
        <v>1</v>
      </c>
      <c r="D1467" s="2">
        <v>4</v>
      </c>
      <c r="E1467" s="5">
        <v>200.82</v>
      </c>
      <c r="F1467" s="5">
        <v>233.27</v>
      </c>
      <c r="G1467" s="5">
        <v>5.64</v>
      </c>
      <c r="H1467" s="2"/>
    </row>
    <row r="1468" spans="1:8">
      <c r="A1468" s="1">
        <f t="shared" si="217"/>
        <v>19497</v>
      </c>
      <c r="B1468" s="1">
        <v>-2</v>
      </c>
      <c r="C1468" s="1">
        <v>1</v>
      </c>
      <c r="D1468" s="2">
        <v>3</v>
      </c>
      <c r="E1468" s="5">
        <v>462.17</v>
      </c>
      <c r="F1468" s="5">
        <v>453.18</v>
      </c>
      <c r="G1468" s="5">
        <v>14.55</v>
      </c>
      <c r="H1468" s="2"/>
    </row>
    <row r="1469" spans="1:8">
      <c r="A1469" s="1">
        <f t="shared" si="217"/>
        <v>19498</v>
      </c>
      <c r="B1469" s="1">
        <v>-2</v>
      </c>
      <c r="C1469" s="1">
        <v>1</v>
      </c>
      <c r="D1469" s="2">
        <v>2</v>
      </c>
      <c r="E1469" s="5">
        <v>28.19</v>
      </c>
      <c r="F1469" s="5">
        <v>32.26</v>
      </c>
      <c r="G1469" s="5">
        <v>1.97</v>
      </c>
      <c r="H1469" s="2"/>
    </row>
    <row r="1470" spans="1:8">
      <c r="A1470" s="1">
        <f t="shared" si="217"/>
        <v>19500</v>
      </c>
      <c r="B1470" s="1">
        <v>-2</v>
      </c>
      <c r="C1470" s="1">
        <v>1</v>
      </c>
      <c r="D1470" s="2">
        <v>0</v>
      </c>
      <c r="E1470" s="5">
        <v>3022.85</v>
      </c>
      <c r="F1470" s="5">
        <v>3122.84</v>
      </c>
      <c r="G1470" s="5">
        <v>78.83</v>
      </c>
      <c r="H1470" s="2"/>
    </row>
    <row r="1471" spans="1:8">
      <c r="A1471" s="1">
        <f t="shared" si="217"/>
        <v>19501</v>
      </c>
      <c r="B1471" s="1">
        <v>-2</v>
      </c>
      <c r="C1471" s="1">
        <v>1</v>
      </c>
      <c r="D1471" s="2">
        <v>-1</v>
      </c>
      <c r="E1471" s="5">
        <v>3111.99</v>
      </c>
      <c r="F1471" s="5">
        <v>3473.62</v>
      </c>
      <c r="G1471" s="5">
        <v>87.23</v>
      </c>
      <c r="H1471" s="2"/>
    </row>
    <row r="1472" spans="1:8">
      <c r="A1472" s="1">
        <f t="shared" si="217"/>
        <v>19502</v>
      </c>
      <c r="B1472" s="1">
        <v>-2</v>
      </c>
      <c r="C1472" s="1">
        <v>1</v>
      </c>
      <c r="D1472" s="2">
        <v>-2</v>
      </c>
      <c r="E1472" s="5">
        <v>536</v>
      </c>
      <c r="F1472" s="5">
        <v>540.57000000000005</v>
      </c>
      <c r="G1472" s="5">
        <v>15.58</v>
      </c>
      <c r="H1472" s="2"/>
    </row>
    <row r="1473" spans="1:8">
      <c r="A1473" s="1">
        <f t="shared" si="217"/>
        <v>19506</v>
      </c>
      <c r="B1473" s="1">
        <v>2</v>
      </c>
      <c r="C1473" s="1">
        <v>-1</v>
      </c>
      <c r="D1473" s="2">
        <v>6</v>
      </c>
      <c r="E1473" s="5">
        <v>11.74</v>
      </c>
      <c r="F1473" s="5">
        <v>12.45</v>
      </c>
      <c r="G1473" s="5">
        <v>1.66</v>
      </c>
      <c r="H1473" s="2"/>
    </row>
    <row r="1474" spans="1:8">
      <c r="A1474" s="1">
        <f t="shared" si="217"/>
        <v>19507</v>
      </c>
      <c r="B1474" s="1">
        <v>2</v>
      </c>
      <c r="C1474" s="1">
        <v>-1</v>
      </c>
      <c r="D1474" s="2">
        <v>7</v>
      </c>
      <c r="E1474" s="5">
        <v>568.92999999999995</v>
      </c>
      <c r="F1474" s="5">
        <v>577.89</v>
      </c>
      <c r="G1474" s="5">
        <v>12.41</v>
      </c>
      <c r="H1474" s="2"/>
    </row>
    <row r="1475" spans="1:8">
      <c r="A1475" s="1">
        <f t="shared" si="217"/>
        <v>19508</v>
      </c>
      <c r="B1475" s="1">
        <v>2</v>
      </c>
      <c r="C1475" s="1">
        <v>-1</v>
      </c>
      <c r="D1475" s="2">
        <v>8</v>
      </c>
      <c r="E1475" s="5">
        <v>13.08</v>
      </c>
      <c r="F1475" s="5">
        <v>19.829999999999998</v>
      </c>
      <c r="G1475" s="5">
        <v>2.16</v>
      </c>
      <c r="H1475" s="2"/>
    </row>
    <row r="1476" spans="1:8">
      <c r="A1476" s="1">
        <f t="shared" si="217"/>
        <v>19509</v>
      </c>
      <c r="B1476" s="1">
        <v>2</v>
      </c>
      <c r="C1476" s="1">
        <v>-1</v>
      </c>
      <c r="D1476" s="2">
        <v>9</v>
      </c>
      <c r="E1476" s="5">
        <v>146.04</v>
      </c>
      <c r="F1476" s="5">
        <v>143.81</v>
      </c>
      <c r="G1476" s="5">
        <v>4.92</v>
      </c>
      <c r="H1476" s="2"/>
    </row>
    <row r="1477" spans="1:8">
      <c r="A1477" s="1">
        <f t="shared" si="217"/>
        <v>19510</v>
      </c>
      <c r="B1477" s="1">
        <v>2</v>
      </c>
      <c r="C1477" s="1">
        <v>-1</v>
      </c>
      <c r="D1477" s="2">
        <v>10</v>
      </c>
      <c r="E1477" s="5">
        <v>17.21</v>
      </c>
      <c r="F1477" s="5">
        <v>17.71</v>
      </c>
      <c r="G1477" s="5">
        <v>2.3199999999999998</v>
      </c>
      <c r="H1477" s="2"/>
    </row>
    <row r="1478" spans="1:8">
      <c r="A1478" s="1">
        <f t="shared" si="217"/>
        <v>19511</v>
      </c>
      <c r="B1478" s="1">
        <v>2</v>
      </c>
      <c r="C1478" s="1">
        <v>-1</v>
      </c>
      <c r="D1478" s="2">
        <v>11</v>
      </c>
      <c r="E1478" s="5">
        <v>71.67</v>
      </c>
      <c r="F1478" s="5">
        <v>69.86</v>
      </c>
      <c r="G1478" s="5">
        <v>3.73</v>
      </c>
      <c r="H1478" s="2"/>
    </row>
    <row r="1479" spans="1:8">
      <c r="A1479" s="1">
        <f t="shared" si="217"/>
        <v>19512</v>
      </c>
      <c r="B1479" s="1">
        <v>2</v>
      </c>
      <c r="C1479" s="1">
        <v>-1</v>
      </c>
      <c r="D1479" s="2">
        <v>12</v>
      </c>
      <c r="E1479" s="5">
        <v>68.790000000000006</v>
      </c>
      <c r="F1479" s="5">
        <v>65.319999999999993</v>
      </c>
      <c r="G1479" s="5">
        <v>4.05</v>
      </c>
      <c r="H1479" s="2"/>
    </row>
    <row r="1480" spans="1:8">
      <c r="A1480" s="1">
        <f t="shared" si="217"/>
        <v>19513</v>
      </c>
      <c r="B1480" s="1">
        <v>2</v>
      </c>
      <c r="C1480" s="1">
        <v>-1</v>
      </c>
      <c r="D1480" s="2">
        <v>13</v>
      </c>
      <c r="E1480" s="5">
        <v>58.11</v>
      </c>
      <c r="F1480" s="5">
        <v>58.56</v>
      </c>
      <c r="G1480" s="5">
        <v>4.12</v>
      </c>
      <c r="H1480" s="2"/>
    </row>
    <row r="1481" spans="1:8">
      <c r="A1481" s="1">
        <f t="shared" si="217"/>
        <v>19514</v>
      </c>
      <c r="B1481" s="1">
        <v>2</v>
      </c>
      <c r="C1481" s="1">
        <v>-1</v>
      </c>
      <c r="D1481" s="2">
        <v>14</v>
      </c>
      <c r="E1481" s="5">
        <v>46.03</v>
      </c>
      <c r="F1481" s="5">
        <v>45.07</v>
      </c>
      <c r="G1481" s="5">
        <v>3.95</v>
      </c>
      <c r="H1481" s="2"/>
    </row>
    <row r="1482" spans="1:8">
      <c r="A1482" s="1">
        <f t="shared" si="217"/>
        <v>19515</v>
      </c>
      <c r="B1482" s="1">
        <v>2</v>
      </c>
      <c r="C1482" s="1">
        <v>-1</v>
      </c>
      <c r="D1482" s="2">
        <v>15</v>
      </c>
      <c r="E1482" s="5">
        <v>17.53</v>
      </c>
      <c r="F1482" s="5">
        <v>18.510000000000002</v>
      </c>
      <c r="G1482" s="5">
        <v>3.34</v>
      </c>
      <c r="H1482" s="2"/>
    </row>
    <row r="1483" spans="1:8">
      <c r="A1483" s="1">
        <f t="shared" si="217"/>
        <v>19516</v>
      </c>
      <c r="B1483" s="1">
        <v>2</v>
      </c>
      <c r="C1483" s="1">
        <v>-1</v>
      </c>
      <c r="D1483" s="2">
        <v>16</v>
      </c>
      <c r="E1483" s="5">
        <v>23.65</v>
      </c>
      <c r="F1483" s="5">
        <v>19.07</v>
      </c>
      <c r="G1483" s="5">
        <v>3.4</v>
      </c>
      <c r="H1483" s="2"/>
    </row>
    <row r="1484" spans="1:8">
      <c r="A1484" s="1">
        <f t="shared" si="217"/>
        <v>19517</v>
      </c>
      <c r="B1484" s="1">
        <v>2</v>
      </c>
      <c r="C1484" s="1">
        <v>-1</v>
      </c>
      <c r="D1484" s="2">
        <v>17</v>
      </c>
      <c r="E1484" s="5">
        <v>33.57</v>
      </c>
      <c r="F1484" s="5">
        <v>35.51</v>
      </c>
      <c r="G1484" s="5">
        <v>4.2300000000000004</v>
      </c>
      <c r="H1484" s="2"/>
    </row>
    <row r="1485" spans="1:8">
      <c r="A1485" s="1">
        <f t="shared" si="217"/>
        <v>19518</v>
      </c>
      <c r="B1485" s="1">
        <v>2</v>
      </c>
      <c r="C1485" s="1">
        <v>-1</v>
      </c>
      <c r="D1485" s="2">
        <v>18</v>
      </c>
      <c r="E1485" s="5">
        <v>13.94</v>
      </c>
      <c r="F1485" s="5">
        <v>12.7</v>
      </c>
      <c r="G1485" s="5">
        <v>4.68</v>
      </c>
      <c r="H1485" s="2"/>
    </row>
    <row r="1486" spans="1:8">
      <c r="A1486" s="1">
        <f t="shared" si="217"/>
        <v>19983</v>
      </c>
      <c r="B1486" s="1">
        <v>-2</v>
      </c>
      <c r="C1486" s="1">
        <v>0</v>
      </c>
      <c r="D1486" s="2">
        <v>17</v>
      </c>
      <c r="E1486" s="5">
        <v>0.55000000000000004</v>
      </c>
      <c r="F1486" s="5">
        <v>-3.35</v>
      </c>
      <c r="G1486" s="5">
        <v>4.6100000000000003</v>
      </c>
      <c r="H1486" s="2"/>
    </row>
    <row r="1487" spans="1:8">
      <c r="A1487" s="1">
        <f t="shared" si="217"/>
        <v>19984</v>
      </c>
      <c r="B1487" s="1">
        <v>-2</v>
      </c>
      <c r="C1487" s="1">
        <v>0</v>
      </c>
      <c r="D1487" s="2">
        <v>16</v>
      </c>
      <c r="E1487" s="5">
        <v>6.83</v>
      </c>
      <c r="F1487" s="5">
        <v>14.48</v>
      </c>
      <c r="G1487" s="5">
        <v>5.96</v>
      </c>
      <c r="H1487" s="2"/>
    </row>
    <row r="1488" spans="1:8">
      <c r="A1488" s="1">
        <f t="shared" si="217"/>
        <v>19985</v>
      </c>
      <c r="B1488" s="1">
        <v>-2</v>
      </c>
      <c r="C1488" s="1">
        <v>0</v>
      </c>
      <c r="D1488" s="2">
        <v>15</v>
      </c>
      <c r="E1488" s="5">
        <v>26.35</v>
      </c>
      <c r="F1488" s="5">
        <v>36.72</v>
      </c>
      <c r="G1488" s="5">
        <v>4.88</v>
      </c>
      <c r="H1488" s="2"/>
    </row>
    <row r="1489" spans="1:8">
      <c r="A1489" s="1">
        <f t="shared" si="217"/>
        <v>19986</v>
      </c>
      <c r="B1489" s="1">
        <v>-2</v>
      </c>
      <c r="C1489" s="1">
        <v>0</v>
      </c>
      <c r="D1489" s="2">
        <v>14</v>
      </c>
      <c r="E1489" s="5">
        <v>7.66</v>
      </c>
      <c r="F1489" s="5">
        <v>6.8</v>
      </c>
      <c r="G1489" s="5">
        <v>2.86</v>
      </c>
      <c r="H1489" s="2"/>
    </row>
    <row r="1490" spans="1:8">
      <c r="A1490" s="1">
        <f t="shared" si="217"/>
        <v>19987</v>
      </c>
      <c r="B1490" s="1">
        <v>-2</v>
      </c>
      <c r="C1490" s="1">
        <v>0</v>
      </c>
      <c r="D1490" s="2">
        <v>13</v>
      </c>
      <c r="E1490" s="5">
        <v>177.55</v>
      </c>
      <c r="F1490" s="5">
        <v>184.24</v>
      </c>
      <c r="G1490" s="5">
        <v>6.57</v>
      </c>
      <c r="H1490" s="2"/>
    </row>
    <row r="1491" spans="1:8">
      <c r="A1491" s="1">
        <f t="shared" si="217"/>
        <v>19988</v>
      </c>
      <c r="B1491" s="1">
        <v>-2</v>
      </c>
      <c r="C1491" s="1">
        <v>0</v>
      </c>
      <c r="D1491" s="2">
        <v>12</v>
      </c>
      <c r="E1491" s="5">
        <v>146.88999999999999</v>
      </c>
      <c r="F1491" s="5">
        <v>153.13999999999999</v>
      </c>
      <c r="G1491" s="5">
        <v>5.68</v>
      </c>
      <c r="H1491" s="2"/>
    </row>
    <row r="1492" spans="1:8">
      <c r="A1492" s="1">
        <f t="shared" si="217"/>
        <v>19989</v>
      </c>
      <c r="B1492" s="1">
        <v>-2</v>
      </c>
      <c r="C1492" s="1">
        <v>0</v>
      </c>
      <c r="D1492" s="2">
        <v>11</v>
      </c>
      <c r="E1492" s="5">
        <v>161.84</v>
      </c>
      <c r="F1492" s="5">
        <v>161.01</v>
      </c>
      <c r="G1492" s="5">
        <v>10.56</v>
      </c>
      <c r="H1492" s="2"/>
    </row>
    <row r="1493" spans="1:8">
      <c r="A1493" s="1">
        <f t="shared" si="217"/>
        <v>19990</v>
      </c>
      <c r="B1493" s="1">
        <v>-2</v>
      </c>
      <c r="C1493" s="1">
        <v>0</v>
      </c>
      <c r="D1493" s="2">
        <v>10</v>
      </c>
      <c r="E1493" s="5">
        <v>29.12</v>
      </c>
      <c r="F1493" s="5">
        <v>23.32</v>
      </c>
      <c r="G1493" s="5">
        <v>2.44</v>
      </c>
      <c r="H1493" s="2"/>
    </row>
    <row r="1494" spans="1:8">
      <c r="A1494" s="1">
        <f t="shared" si="217"/>
        <v>19991</v>
      </c>
      <c r="B1494" s="1">
        <v>-2</v>
      </c>
      <c r="C1494" s="1">
        <v>0</v>
      </c>
      <c r="D1494" s="2">
        <v>9</v>
      </c>
      <c r="E1494" s="5">
        <v>14.62</v>
      </c>
      <c r="F1494" s="5">
        <v>10.039999999999999</v>
      </c>
      <c r="G1494" s="5">
        <v>4.1100000000000003</v>
      </c>
      <c r="H1494" s="2"/>
    </row>
    <row r="1495" spans="1:8">
      <c r="A1495" s="1">
        <f t="shared" si="217"/>
        <v>19992</v>
      </c>
      <c r="B1495" s="1">
        <v>-2</v>
      </c>
      <c r="C1495" s="1">
        <v>0</v>
      </c>
      <c r="D1495" s="2">
        <v>8</v>
      </c>
      <c r="E1495" s="5">
        <v>968.5</v>
      </c>
      <c r="F1495" s="5">
        <v>954.41</v>
      </c>
      <c r="G1495" s="5">
        <v>32.89</v>
      </c>
      <c r="H1495" s="2"/>
    </row>
    <row r="1496" spans="1:8">
      <c r="A1496" s="1">
        <f t="shared" si="217"/>
        <v>19993</v>
      </c>
      <c r="B1496" s="1">
        <v>-2</v>
      </c>
      <c r="C1496" s="1">
        <v>0</v>
      </c>
      <c r="D1496" s="2">
        <v>7</v>
      </c>
      <c r="E1496" s="5">
        <v>273.76</v>
      </c>
      <c r="F1496" s="5">
        <v>285.24</v>
      </c>
      <c r="G1496" s="5">
        <v>7.01</v>
      </c>
      <c r="H1496" s="2"/>
    </row>
    <row r="1497" spans="1:8">
      <c r="A1497" s="1">
        <f t="shared" si="217"/>
        <v>19994</v>
      </c>
      <c r="B1497" s="1">
        <v>-2</v>
      </c>
      <c r="C1497" s="1">
        <v>0</v>
      </c>
      <c r="D1497" s="2">
        <v>6</v>
      </c>
      <c r="E1497" s="5">
        <v>1162.02</v>
      </c>
      <c r="F1497" s="5">
        <v>1297.45</v>
      </c>
      <c r="G1497" s="5">
        <v>24.49</v>
      </c>
      <c r="H1497" s="2"/>
    </row>
    <row r="1498" spans="1:8">
      <c r="A1498" s="1">
        <f t="shared" si="217"/>
        <v>19995</v>
      </c>
      <c r="B1498" s="1">
        <v>-2</v>
      </c>
      <c r="C1498" s="1">
        <v>0</v>
      </c>
      <c r="D1498" s="2">
        <v>5</v>
      </c>
      <c r="E1498" s="5">
        <v>838.43</v>
      </c>
      <c r="F1498" s="5">
        <v>773.72</v>
      </c>
      <c r="G1498" s="5">
        <v>15.22</v>
      </c>
      <c r="H1498" s="2"/>
    </row>
    <row r="1499" spans="1:8">
      <c r="A1499" s="1">
        <f t="shared" si="217"/>
        <v>19996</v>
      </c>
      <c r="B1499" s="1">
        <v>-2</v>
      </c>
      <c r="C1499" s="1">
        <v>0</v>
      </c>
      <c r="D1499" s="2">
        <v>4</v>
      </c>
      <c r="E1499" s="5">
        <v>1688.47</v>
      </c>
      <c r="F1499" s="5">
        <v>1606.24</v>
      </c>
      <c r="G1499" s="5">
        <v>37.97</v>
      </c>
      <c r="H1499" s="2"/>
    </row>
    <row r="1500" spans="1:8">
      <c r="A1500" s="1">
        <f t="shared" si="217"/>
        <v>19997</v>
      </c>
      <c r="B1500" s="1">
        <v>-2</v>
      </c>
      <c r="C1500" s="1">
        <v>0</v>
      </c>
      <c r="D1500" s="2">
        <v>3</v>
      </c>
      <c r="E1500" s="5">
        <v>131.13999999999999</v>
      </c>
      <c r="F1500" s="5">
        <v>166.12</v>
      </c>
      <c r="G1500" s="5">
        <v>4.96</v>
      </c>
      <c r="H1500" s="2"/>
    </row>
    <row r="1501" spans="1:8">
      <c r="A1501" s="1">
        <f t="shared" si="217"/>
        <v>19998</v>
      </c>
      <c r="B1501" s="1">
        <v>-2</v>
      </c>
      <c r="C1501" s="1">
        <v>0</v>
      </c>
      <c r="D1501" s="2">
        <v>2</v>
      </c>
      <c r="E1501" s="5">
        <v>144.07</v>
      </c>
      <c r="F1501" s="5">
        <v>148.63999999999999</v>
      </c>
      <c r="G1501" s="5">
        <v>4.13</v>
      </c>
      <c r="H1501" s="2"/>
    </row>
    <row r="1502" spans="1:8">
      <c r="A1502" s="1">
        <f t="shared" si="217"/>
        <v>19999</v>
      </c>
      <c r="B1502" s="1">
        <v>-2</v>
      </c>
      <c r="C1502" s="1">
        <v>0</v>
      </c>
      <c r="D1502" s="2">
        <v>1</v>
      </c>
      <c r="E1502" s="5">
        <v>8737.57</v>
      </c>
      <c r="F1502" s="5">
        <v>8512.27</v>
      </c>
      <c r="G1502" s="5">
        <v>209.83</v>
      </c>
      <c r="H1502" s="2"/>
    </row>
    <row r="1503" spans="1:8">
      <c r="A1503" s="1">
        <f t="shared" si="217"/>
        <v>20000</v>
      </c>
      <c r="B1503" s="1">
        <v>-2</v>
      </c>
      <c r="C1503" s="1">
        <v>0</v>
      </c>
      <c r="D1503" s="2">
        <v>0</v>
      </c>
      <c r="E1503" s="5">
        <v>3503.32</v>
      </c>
      <c r="F1503" s="5">
        <v>3665.13</v>
      </c>
      <c r="G1503" s="5">
        <v>91.37</v>
      </c>
      <c r="H1503" s="2"/>
    </row>
    <row r="1504" spans="1:8">
      <c r="A1504" s="1">
        <f t="shared" si="217"/>
        <v>20001</v>
      </c>
      <c r="B1504" s="1">
        <v>-2</v>
      </c>
      <c r="C1504" s="1">
        <v>0</v>
      </c>
      <c r="D1504" s="2">
        <v>-1</v>
      </c>
      <c r="E1504" s="5">
        <v>21.51</v>
      </c>
      <c r="F1504" s="5">
        <v>22.37</v>
      </c>
      <c r="G1504" s="5">
        <v>2.23</v>
      </c>
      <c r="H1504" s="2"/>
    </row>
    <row r="1505" spans="1:8">
      <c r="A1505" s="1">
        <f t="shared" si="217"/>
        <v>20002</v>
      </c>
      <c r="B1505" s="1">
        <v>-2</v>
      </c>
      <c r="C1505" s="1">
        <v>0</v>
      </c>
      <c r="D1505" s="2">
        <v>-2</v>
      </c>
      <c r="E1505" s="5">
        <v>272.51</v>
      </c>
      <c r="F1505" s="5">
        <v>344.32</v>
      </c>
      <c r="G1505" s="5">
        <v>10.37</v>
      </c>
      <c r="H1505" s="2"/>
    </row>
    <row r="1506" spans="1:8">
      <c r="A1506" s="1">
        <f t="shared" si="217"/>
        <v>20003</v>
      </c>
      <c r="B1506" s="1">
        <v>2</v>
      </c>
      <c r="C1506" s="1">
        <v>0</v>
      </c>
      <c r="D1506" s="2">
        <v>3</v>
      </c>
      <c r="E1506" s="5">
        <v>1916.92</v>
      </c>
      <c r="F1506" s="5">
        <v>1901.9</v>
      </c>
      <c r="G1506" s="5">
        <v>48.61</v>
      </c>
      <c r="H1506" s="2"/>
    </row>
    <row r="1507" spans="1:8">
      <c r="A1507" s="1">
        <f t="shared" si="217"/>
        <v>20004</v>
      </c>
      <c r="B1507" s="1">
        <v>2</v>
      </c>
      <c r="C1507" s="1">
        <v>0</v>
      </c>
      <c r="D1507" s="2">
        <v>4</v>
      </c>
      <c r="E1507" s="5">
        <v>5890.15</v>
      </c>
      <c r="F1507" s="5">
        <v>5737.52</v>
      </c>
      <c r="G1507" s="5">
        <v>101.04</v>
      </c>
      <c r="H1507" s="2"/>
    </row>
    <row r="1508" spans="1:8">
      <c r="A1508" s="1">
        <f t="shared" si="217"/>
        <v>20005</v>
      </c>
      <c r="B1508" s="1">
        <v>2</v>
      </c>
      <c r="C1508" s="1">
        <v>0</v>
      </c>
      <c r="D1508" s="2">
        <v>5</v>
      </c>
      <c r="E1508" s="5">
        <v>2230.1</v>
      </c>
      <c r="F1508" s="5">
        <v>2361.04</v>
      </c>
      <c r="G1508" s="5">
        <v>42.85</v>
      </c>
      <c r="H1508" s="2"/>
    </row>
    <row r="1509" spans="1:8">
      <c r="A1509" s="1">
        <f t="shared" ref="A1509:A1572" si="218">ABS(10000*B1509+500*C1509+D1509)</f>
        <v>20006</v>
      </c>
      <c r="B1509" s="1">
        <v>2</v>
      </c>
      <c r="C1509" s="1">
        <v>0</v>
      </c>
      <c r="D1509" s="2">
        <v>6</v>
      </c>
      <c r="E1509" s="5">
        <v>49.04</v>
      </c>
      <c r="F1509" s="5">
        <v>64.94</v>
      </c>
      <c r="G1509" s="5">
        <v>7.05</v>
      </c>
      <c r="H1509" s="2"/>
    </row>
    <row r="1510" spans="1:8">
      <c r="A1510" s="1">
        <f t="shared" si="218"/>
        <v>20007</v>
      </c>
      <c r="B1510" s="1">
        <v>2</v>
      </c>
      <c r="C1510" s="1">
        <v>0</v>
      </c>
      <c r="D1510" s="2">
        <v>7</v>
      </c>
      <c r="E1510" s="5">
        <v>830.23</v>
      </c>
      <c r="F1510" s="5">
        <v>837.85</v>
      </c>
      <c r="G1510" s="5">
        <v>16.95</v>
      </c>
      <c r="H1510" s="2"/>
    </row>
    <row r="1511" spans="1:8">
      <c r="A1511" s="1">
        <f t="shared" si="218"/>
        <v>20008</v>
      </c>
      <c r="B1511" s="1">
        <v>2</v>
      </c>
      <c r="C1511" s="1">
        <v>0</v>
      </c>
      <c r="D1511" s="2">
        <v>8</v>
      </c>
      <c r="E1511" s="5">
        <v>1526.41</v>
      </c>
      <c r="F1511" s="5">
        <v>1608.31</v>
      </c>
      <c r="G1511" s="5">
        <v>30.61</v>
      </c>
      <c r="H1511" s="2"/>
    </row>
    <row r="1512" spans="1:8">
      <c r="A1512" s="1">
        <f t="shared" si="218"/>
        <v>20009</v>
      </c>
      <c r="B1512" s="1">
        <v>2</v>
      </c>
      <c r="C1512" s="1">
        <v>0</v>
      </c>
      <c r="D1512" s="2">
        <v>9</v>
      </c>
      <c r="E1512" s="5">
        <v>0.14000000000000001</v>
      </c>
      <c r="F1512" s="5">
        <v>1.2</v>
      </c>
      <c r="G1512" s="5">
        <v>1.67</v>
      </c>
      <c r="H1512" s="2"/>
    </row>
    <row r="1513" spans="1:8">
      <c r="A1513" s="1">
        <f t="shared" si="218"/>
        <v>20010</v>
      </c>
      <c r="B1513" s="1">
        <v>2</v>
      </c>
      <c r="C1513" s="1">
        <v>0</v>
      </c>
      <c r="D1513" s="2">
        <v>10</v>
      </c>
      <c r="E1513" s="5">
        <v>123.42</v>
      </c>
      <c r="F1513" s="5">
        <v>115.62</v>
      </c>
      <c r="G1513" s="5">
        <v>4.66</v>
      </c>
      <c r="H1513" s="2"/>
    </row>
    <row r="1514" spans="1:8">
      <c r="A1514" s="1">
        <f t="shared" si="218"/>
        <v>20011</v>
      </c>
      <c r="B1514" s="1">
        <v>2</v>
      </c>
      <c r="C1514" s="1">
        <v>0</v>
      </c>
      <c r="D1514" s="2">
        <v>11</v>
      </c>
      <c r="E1514" s="5">
        <v>21.55</v>
      </c>
      <c r="F1514" s="5">
        <v>16.78</v>
      </c>
      <c r="G1514" s="5">
        <v>2.56</v>
      </c>
      <c r="H1514" s="2"/>
    </row>
    <row r="1515" spans="1:8">
      <c r="A1515" s="1">
        <f t="shared" si="218"/>
        <v>20012</v>
      </c>
      <c r="B1515" s="1">
        <v>2</v>
      </c>
      <c r="C1515" s="1">
        <v>0</v>
      </c>
      <c r="D1515" s="2">
        <v>12</v>
      </c>
      <c r="E1515" s="5">
        <v>9.5399999999999991</v>
      </c>
      <c r="F1515" s="5">
        <v>7.45</v>
      </c>
      <c r="G1515" s="5">
        <v>2.5</v>
      </c>
      <c r="H1515" s="2"/>
    </row>
    <row r="1516" spans="1:8">
      <c r="A1516" s="1">
        <f t="shared" si="218"/>
        <v>20013</v>
      </c>
      <c r="B1516" s="1">
        <v>2</v>
      </c>
      <c r="C1516" s="1">
        <v>0</v>
      </c>
      <c r="D1516" s="2">
        <v>13</v>
      </c>
      <c r="E1516" s="5">
        <v>12.21</v>
      </c>
      <c r="F1516" s="5">
        <v>7.41</v>
      </c>
      <c r="G1516" s="5">
        <v>2.36</v>
      </c>
      <c r="H1516" s="2"/>
    </row>
    <row r="1517" spans="1:8">
      <c r="A1517" s="1">
        <f t="shared" si="218"/>
        <v>20014</v>
      </c>
      <c r="B1517" s="1">
        <v>2</v>
      </c>
      <c r="C1517" s="1">
        <v>0</v>
      </c>
      <c r="D1517" s="2">
        <v>14</v>
      </c>
      <c r="E1517" s="5">
        <v>44.51</v>
      </c>
      <c r="F1517" s="5">
        <v>49.39</v>
      </c>
      <c r="G1517" s="5">
        <v>5.47</v>
      </c>
      <c r="H1517" s="2"/>
    </row>
    <row r="1518" spans="1:8">
      <c r="A1518" s="1">
        <f t="shared" si="218"/>
        <v>20015</v>
      </c>
      <c r="B1518" s="1">
        <v>2</v>
      </c>
      <c r="C1518" s="1">
        <v>0</v>
      </c>
      <c r="D1518" s="2">
        <v>15</v>
      </c>
      <c r="E1518" s="5">
        <v>4.2699999999999996</v>
      </c>
      <c r="F1518" s="5">
        <v>0.67</v>
      </c>
      <c r="G1518" s="5">
        <v>2.44</v>
      </c>
      <c r="H1518" s="2"/>
    </row>
    <row r="1519" spans="1:8">
      <c r="A1519" s="1">
        <f t="shared" si="218"/>
        <v>20016</v>
      </c>
      <c r="B1519" s="1">
        <v>2</v>
      </c>
      <c r="C1519" s="1">
        <v>0</v>
      </c>
      <c r="D1519" s="2">
        <v>16</v>
      </c>
      <c r="E1519" s="5">
        <v>14.18</v>
      </c>
      <c r="F1519" s="5">
        <v>18.579999999999998</v>
      </c>
      <c r="G1519" s="5">
        <v>3.92</v>
      </c>
      <c r="H1519" s="2"/>
    </row>
    <row r="1520" spans="1:8">
      <c r="A1520" s="1">
        <f t="shared" si="218"/>
        <v>20017</v>
      </c>
      <c r="B1520" s="1">
        <v>2</v>
      </c>
      <c r="C1520" s="1">
        <v>0</v>
      </c>
      <c r="D1520" s="2">
        <v>17</v>
      </c>
      <c r="E1520" s="5">
        <v>4.43</v>
      </c>
      <c r="F1520" s="5">
        <v>9.14</v>
      </c>
      <c r="G1520" s="5">
        <v>3.36</v>
      </c>
      <c r="H1520" s="2"/>
    </row>
    <row r="1521" spans="1:8">
      <c r="A1521" s="1">
        <f t="shared" si="218"/>
        <v>20482</v>
      </c>
      <c r="B1521" s="1">
        <v>-2</v>
      </c>
      <c r="C1521" s="1">
        <v>-1</v>
      </c>
      <c r="D1521" s="2">
        <v>18</v>
      </c>
      <c r="E1521" s="5">
        <v>5.26</v>
      </c>
      <c r="F1521" s="5">
        <v>6.11</v>
      </c>
      <c r="G1521" s="5">
        <v>5.98</v>
      </c>
      <c r="H1521" s="2"/>
    </row>
    <row r="1522" spans="1:8">
      <c r="A1522" s="1">
        <f t="shared" si="218"/>
        <v>20483</v>
      </c>
      <c r="B1522" s="1">
        <v>-2</v>
      </c>
      <c r="C1522" s="1">
        <v>-1</v>
      </c>
      <c r="D1522" s="2">
        <v>17</v>
      </c>
      <c r="E1522" s="5">
        <v>6.18</v>
      </c>
      <c r="F1522" s="5">
        <v>3.52</v>
      </c>
      <c r="G1522" s="5">
        <v>4.83</v>
      </c>
      <c r="H1522" s="2"/>
    </row>
    <row r="1523" spans="1:8">
      <c r="A1523" s="1">
        <f t="shared" si="218"/>
        <v>20484</v>
      </c>
      <c r="B1523" s="1">
        <v>-2</v>
      </c>
      <c r="C1523" s="1">
        <v>-1</v>
      </c>
      <c r="D1523" s="2">
        <v>16</v>
      </c>
      <c r="E1523" s="5">
        <v>0.27</v>
      </c>
      <c r="F1523" s="5">
        <v>2.5499999999999998</v>
      </c>
      <c r="G1523" s="5">
        <v>4.24</v>
      </c>
      <c r="H1523" s="2"/>
    </row>
    <row r="1524" spans="1:8">
      <c r="A1524" s="1">
        <f t="shared" si="218"/>
        <v>20485</v>
      </c>
      <c r="B1524" s="1">
        <v>-2</v>
      </c>
      <c r="C1524" s="1">
        <v>-1</v>
      </c>
      <c r="D1524" s="2">
        <v>15</v>
      </c>
      <c r="E1524" s="5">
        <v>51</v>
      </c>
      <c r="F1524" s="5">
        <v>62.31</v>
      </c>
      <c r="G1524" s="5">
        <v>4.57</v>
      </c>
      <c r="H1524" s="2"/>
    </row>
    <row r="1525" spans="1:8">
      <c r="A1525" s="1">
        <f t="shared" si="218"/>
        <v>20486</v>
      </c>
      <c r="B1525" s="1">
        <v>-2</v>
      </c>
      <c r="C1525" s="1">
        <v>-1</v>
      </c>
      <c r="D1525" s="2">
        <v>14</v>
      </c>
      <c r="E1525" s="5">
        <v>80.97</v>
      </c>
      <c r="F1525" s="5">
        <v>75.900000000000006</v>
      </c>
      <c r="G1525" s="5">
        <v>8.39</v>
      </c>
      <c r="H1525" s="2"/>
    </row>
    <row r="1526" spans="1:8">
      <c r="A1526" s="1">
        <f t="shared" si="218"/>
        <v>20487</v>
      </c>
      <c r="B1526" s="1">
        <v>-2</v>
      </c>
      <c r="C1526" s="1">
        <v>-1</v>
      </c>
      <c r="D1526" s="2">
        <v>13</v>
      </c>
      <c r="E1526" s="5">
        <v>36.72</v>
      </c>
      <c r="F1526" s="5">
        <v>38.700000000000003</v>
      </c>
      <c r="G1526" s="5">
        <v>3.51</v>
      </c>
      <c r="H1526" s="2"/>
    </row>
    <row r="1527" spans="1:8">
      <c r="A1527" s="1">
        <f t="shared" si="218"/>
        <v>20488</v>
      </c>
      <c r="B1527" s="1">
        <v>-2</v>
      </c>
      <c r="C1527" s="1">
        <v>-1</v>
      </c>
      <c r="D1527" s="2">
        <v>12</v>
      </c>
      <c r="E1527" s="5">
        <v>163.53</v>
      </c>
      <c r="F1527" s="5">
        <v>161.91999999999999</v>
      </c>
      <c r="G1527" s="5">
        <v>5.78</v>
      </c>
      <c r="H1527" s="2"/>
    </row>
    <row r="1528" spans="1:8">
      <c r="A1528" s="1">
        <f t="shared" si="218"/>
        <v>20489</v>
      </c>
      <c r="B1528" s="1">
        <v>-2</v>
      </c>
      <c r="C1528" s="1">
        <v>-1</v>
      </c>
      <c r="D1528" s="2">
        <v>11</v>
      </c>
      <c r="E1528" s="5">
        <v>73.260000000000005</v>
      </c>
      <c r="F1528" s="5">
        <v>86.41</v>
      </c>
      <c r="G1528" s="5">
        <v>3.98</v>
      </c>
      <c r="H1528" s="2"/>
    </row>
    <row r="1529" spans="1:8">
      <c r="A1529" s="1">
        <f t="shared" si="218"/>
        <v>20490</v>
      </c>
      <c r="B1529" s="1">
        <v>-2</v>
      </c>
      <c r="C1529" s="1">
        <v>-1</v>
      </c>
      <c r="D1529" s="2">
        <v>10</v>
      </c>
      <c r="E1529" s="5">
        <v>83.99</v>
      </c>
      <c r="F1529" s="5">
        <v>85.24</v>
      </c>
      <c r="G1529" s="5">
        <v>3.77</v>
      </c>
      <c r="H1529" s="2"/>
    </row>
    <row r="1530" spans="1:8">
      <c r="A1530" s="1">
        <f t="shared" si="218"/>
        <v>20491</v>
      </c>
      <c r="B1530" s="1">
        <v>-2</v>
      </c>
      <c r="C1530" s="1">
        <v>-1</v>
      </c>
      <c r="D1530" s="2">
        <v>9</v>
      </c>
      <c r="E1530" s="5">
        <v>126.84</v>
      </c>
      <c r="F1530" s="5">
        <v>141.1</v>
      </c>
      <c r="G1530" s="5">
        <v>4.63</v>
      </c>
      <c r="H1530" s="2"/>
    </row>
    <row r="1531" spans="1:8">
      <c r="A1531" s="1">
        <f t="shared" si="218"/>
        <v>20492</v>
      </c>
      <c r="B1531" s="1">
        <v>-2</v>
      </c>
      <c r="C1531" s="1">
        <v>-1</v>
      </c>
      <c r="D1531" s="2">
        <v>8</v>
      </c>
      <c r="E1531" s="5">
        <v>36.08</v>
      </c>
      <c r="F1531" s="5">
        <v>35.270000000000003</v>
      </c>
      <c r="G1531" s="5">
        <v>2.36</v>
      </c>
      <c r="H1531" s="2"/>
    </row>
    <row r="1532" spans="1:8">
      <c r="A1532" s="1">
        <f t="shared" si="218"/>
        <v>20493</v>
      </c>
      <c r="B1532" s="1">
        <v>-2</v>
      </c>
      <c r="C1532" s="1">
        <v>-1</v>
      </c>
      <c r="D1532" s="2">
        <v>7</v>
      </c>
      <c r="E1532" s="5">
        <v>69.16</v>
      </c>
      <c r="F1532" s="5">
        <v>66.510000000000005</v>
      </c>
      <c r="G1532" s="5">
        <v>2.84</v>
      </c>
      <c r="H1532" s="2"/>
    </row>
    <row r="1533" spans="1:8">
      <c r="A1533" s="1">
        <f t="shared" si="218"/>
        <v>20494</v>
      </c>
      <c r="B1533" s="1">
        <v>-2</v>
      </c>
      <c r="C1533" s="1">
        <v>-1</v>
      </c>
      <c r="D1533" s="2">
        <v>6</v>
      </c>
      <c r="E1533" s="5">
        <v>126.71</v>
      </c>
      <c r="F1533" s="5">
        <v>139.13</v>
      </c>
      <c r="G1533" s="5">
        <v>4.95</v>
      </c>
      <c r="H1533" s="2"/>
    </row>
    <row r="1534" spans="1:8">
      <c r="A1534" s="1">
        <f t="shared" si="218"/>
        <v>20495</v>
      </c>
      <c r="B1534" s="1">
        <v>-2</v>
      </c>
      <c r="C1534" s="1">
        <v>-1</v>
      </c>
      <c r="D1534" s="2">
        <v>5</v>
      </c>
      <c r="E1534" s="5">
        <v>117.25</v>
      </c>
      <c r="F1534" s="5">
        <v>110.08</v>
      </c>
      <c r="G1534" s="5">
        <v>3.43</v>
      </c>
      <c r="H1534" s="2"/>
    </row>
    <row r="1535" spans="1:8">
      <c r="A1535" s="1">
        <f t="shared" si="218"/>
        <v>20496</v>
      </c>
      <c r="B1535" s="1">
        <v>-2</v>
      </c>
      <c r="C1535" s="1">
        <v>-1</v>
      </c>
      <c r="D1535" s="2">
        <v>4</v>
      </c>
      <c r="E1535" s="5">
        <v>450.18</v>
      </c>
      <c r="F1535" s="5">
        <v>440.65</v>
      </c>
      <c r="G1535" s="5">
        <v>9.14</v>
      </c>
      <c r="H1535" s="2"/>
    </row>
    <row r="1536" spans="1:8">
      <c r="A1536" s="1">
        <f t="shared" si="218"/>
        <v>20497</v>
      </c>
      <c r="B1536" s="1">
        <v>-2</v>
      </c>
      <c r="C1536" s="1">
        <v>-1</v>
      </c>
      <c r="D1536" s="2">
        <v>3</v>
      </c>
      <c r="E1536" s="5">
        <v>247.33</v>
      </c>
      <c r="F1536" s="5">
        <v>234</v>
      </c>
      <c r="G1536" s="5">
        <v>5.5</v>
      </c>
      <c r="H1536" s="2"/>
    </row>
    <row r="1537" spans="1:8">
      <c r="A1537" s="1">
        <f t="shared" si="218"/>
        <v>20498</v>
      </c>
      <c r="B1537" s="1">
        <v>-2</v>
      </c>
      <c r="C1537" s="1">
        <v>-1</v>
      </c>
      <c r="D1537" s="2">
        <v>2</v>
      </c>
      <c r="E1537" s="5">
        <v>498.98</v>
      </c>
      <c r="F1537" s="5">
        <v>453.12</v>
      </c>
      <c r="G1537" s="5">
        <v>9.36</v>
      </c>
      <c r="H1537" s="2"/>
    </row>
    <row r="1538" spans="1:8">
      <c r="A1538" s="1">
        <f t="shared" si="218"/>
        <v>20499</v>
      </c>
      <c r="B1538" s="1">
        <v>-2</v>
      </c>
      <c r="C1538" s="1">
        <v>-1</v>
      </c>
      <c r="D1538" s="2">
        <v>1</v>
      </c>
      <c r="E1538" s="5">
        <v>1809.64</v>
      </c>
      <c r="F1538" s="5">
        <v>1809.17</v>
      </c>
      <c r="G1538" s="5">
        <v>34.58</v>
      </c>
      <c r="H1538" s="2"/>
    </row>
    <row r="1539" spans="1:8">
      <c r="A1539" s="1">
        <f t="shared" si="218"/>
        <v>20500</v>
      </c>
      <c r="B1539" s="1">
        <v>-2</v>
      </c>
      <c r="C1539" s="1">
        <v>-1</v>
      </c>
      <c r="D1539" s="2">
        <v>0</v>
      </c>
      <c r="E1539" s="5">
        <v>3045.53</v>
      </c>
      <c r="F1539" s="5">
        <v>3053.14</v>
      </c>
      <c r="G1539" s="5">
        <v>76.09</v>
      </c>
      <c r="H1539" s="2"/>
    </row>
    <row r="1540" spans="1:8">
      <c r="A1540" s="1">
        <f t="shared" si="218"/>
        <v>20502</v>
      </c>
      <c r="B1540" s="1">
        <v>2</v>
      </c>
      <c r="C1540" s="1">
        <v>1</v>
      </c>
      <c r="D1540" s="2">
        <v>2</v>
      </c>
      <c r="E1540" s="5">
        <v>2139.1799999999998</v>
      </c>
      <c r="F1540" s="5">
        <v>2194.9699999999998</v>
      </c>
      <c r="G1540" s="5">
        <v>55.45</v>
      </c>
      <c r="H1540" s="2"/>
    </row>
    <row r="1541" spans="1:8">
      <c r="A1541" s="1">
        <f t="shared" si="218"/>
        <v>20503</v>
      </c>
      <c r="B1541" s="1">
        <v>2</v>
      </c>
      <c r="C1541" s="1">
        <v>1</v>
      </c>
      <c r="D1541" s="2">
        <v>3</v>
      </c>
      <c r="E1541" s="5">
        <v>2125.13</v>
      </c>
      <c r="F1541" s="5">
        <v>2027.51</v>
      </c>
      <c r="G1541" s="5">
        <v>51.68</v>
      </c>
      <c r="H1541" s="2"/>
    </row>
    <row r="1542" spans="1:8">
      <c r="A1542" s="1">
        <f t="shared" si="218"/>
        <v>20504</v>
      </c>
      <c r="B1542" s="1">
        <v>2</v>
      </c>
      <c r="C1542" s="1">
        <v>1</v>
      </c>
      <c r="D1542" s="2">
        <v>4</v>
      </c>
      <c r="E1542" s="5">
        <v>3331.89</v>
      </c>
      <c r="F1542" s="5">
        <v>3349.8</v>
      </c>
      <c r="G1542" s="5">
        <v>84.22</v>
      </c>
      <c r="H1542" s="2"/>
    </row>
    <row r="1543" spans="1:8">
      <c r="A1543" s="1">
        <f t="shared" si="218"/>
        <v>20507</v>
      </c>
      <c r="B1543" s="1">
        <v>2</v>
      </c>
      <c r="C1543" s="1">
        <v>1</v>
      </c>
      <c r="D1543" s="2">
        <v>7</v>
      </c>
      <c r="E1543" s="5">
        <v>210.96</v>
      </c>
      <c r="F1543" s="5">
        <v>205.52</v>
      </c>
      <c r="G1543" s="5">
        <v>6.46</v>
      </c>
      <c r="H1543" s="2"/>
    </row>
    <row r="1544" spans="1:8">
      <c r="A1544" s="1">
        <f t="shared" si="218"/>
        <v>20508</v>
      </c>
      <c r="B1544" s="1">
        <v>2</v>
      </c>
      <c r="C1544" s="1">
        <v>1</v>
      </c>
      <c r="D1544" s="2">
        <v>8</v>
      </c>
      <c r="E1544" s="5">
        <v>249.57</v>
      </c>
      <c r="F1544" s="5">
        <v>260.31</v>
      </c>
      <c r="G1544" s="5">
        <v>7.06</v>
      </c>
      <c r="H1544" s="2"/>
    </row>
    <row r="1545" spans="1:8">
      <c r="A1545" s="1">
        <f t="shared" si="218"/>
        <v>20509</v>
      </c>
      <c r="B1545" s="1">
        <v>2</v>
      </c>
      <c r="C1545" s="1">
        <v>1</v>
      </c>
      <c r="D1545" s="2">
        <v>9</v>
      </c>
      <c r="E1545" s="5">
        <v>17.04</v>
      </c>
      <c r="F1545" s="5">
        <v>16.649999999999999</v>
      </c>
      <c r="G1545" s="5">
        <v>2.11</v>
      </c>
      <c r="H1545" s="2"/>
    </row>
    <row r="1546" spans="1:8">
      <c r="A1546" s="1">
        <f t="shared" si="218"/>
        <v>20510</v>
      </c>
      <c r="B1546" s="1">
        <v>2</v>
      </c>
      <c r="C1546" s="1">
        <v>1</v>
      </c>
      <c r="D1546" s="2">
        <v>10</v>
      </c>
      <c r="E1546" s="5">
        <v>177.55</v>
      </c>
      <c r="F1546" s="5">
        <v>158.80000000000001</v>
      </c>
      <c r="G1546" s="5">
        <v>5.56</v>
      </c>
      <c r="H1546" s="2"/>
    </row>
    <row r="1547" spans="1:8">
      <c r="A1547" s="1">
        <f t="shared" si="218"/>
        <v>20511</v>
      </c>
      <c r="B1547" s="1">
        <v>2</v>
      </c>
      <c r="C1547" s="1">
        <v>1</v>
      </c>
      <c r="D1547" s="2">
        <v>11</v>
      </c>
      <c r="E1547" s="5">
        <v>93.38</v>
      </c>
      <c r="F1547" s="5">
        <v>89.82</v>
      </c>
      <c r="G1547" s="5">
        <v>9.99</v>
      </c>
      <c r="H1547" s="2"/>
    </row>
    <row r="1548" spans="1:8">
      <c r="A1548" s="1">
        <f t="shared" si="218"/>
        <v>20512</v>
      </c>
      <c r="B1548" s="1">
        <v>2</v>
      </c>
      <c r="C1548" s="1">
        <v>1</v>
      </c>
      <c r="D1548" s="2">
        <v>12</v>
      </c>
      <c r="E1548" s="5">
        <v>55.08</v>
      </c>
      <c r="F1548" s="5">
        <v>53.86</v>
      </c>
      <c r="G1548" s="5">
        <v>3.71</v>
      </c>
      <c r="H1548" s="2"/>
    </row>
    <row r="1549" spans="1:8">
      <c r="A1549" s="1">
        <f t="shared" si="218"/>
        <v>20513</v>
      </c>
      <c r="B1549" s="1">
        <v>2</v>
      </c>
      <c r="C1549" s="1">
        <v>1</v>
      </c>
      <c r="D1549" s="2">
        <v>13</v>
      </c>
      <c r="E1549" s="5">
        <v>1.45</v>
      </c>
      <c r="F1549" s="5">
        <v>1.67</v>
      </c>
      <c r="G1549" s="5">
        <v>2.29</v>
      </c>
      <c r="H1549" s="2"/>
    </row>
    <row r="1550" spans="1:8">
      <c r="A1550" s="1">
        <f t="shared" si="218"/>
        <v>20514</v>
      </c>
      <c r="B1550" s="1">
        <v>2</v>
      </c>
      <c r="C1550" s="1">
        <v>1</v>
      </c>
      <c r="D1550" s="2">
        <v>14</v>
      </c>
      <c r="E1550" s="5">
        <v>71.41</v>
      </c>
      <c r="F1550" s="5">
        <v>60.47</v>
      </c>
      <c r="G1550" s="5">
        <v>7.65</v>
      </c>
      <c r="H1550" s="2"/>
    </row>
    <row r="1551" spans="1:8">
      <c r="A1551" s="1">
        <f t="shared" si="218"/>
        <v>20515</v>
      </c>
      <c r="B1551" s="1">
        <v>2</v>
      </c>
      <c r="C1551" s="1">
        <v>1</v>
      </c>
      <c r="D1551" s="2">
        <v>15</v>
      </c>
      <c r="E1551" s="5">
        <v>29.17</v>
      </c>
      <c r="F1551" s="5">
        <v>30.71</v>
      </c>
      <c r="G1551" s="5">
        <v>3.95</v>
      </c>
      <c r="H1551" s="2"/>
    </row>
    <row r="1552" spans="1:8">
      <c r="A1552" s="1">
        <f t="shared" si="218"/>
        <v>20516</v>
      </c>
      <c r="B1552" s="1">
        <v>2</v>
      </c>
      <c r="C1552" s="1">
        <v>1</v>
      </c>
      <c r="D1552" s="2">
        <v>16</v>
      </c>
      <c r="E1552" s="5">
        <v>32.56</v>
      </c>
      <c r="F1552" s="5">
        <v>34.700000000000003</v>
      </c>
      <c r="G1552" s="5">
        <v>4.33</v>
      </c>
      <c r="H1552" s="2"/>
    </row>
    <row r="1553" spans="1:8">
      <c r="A1553" s="1">
        <f t="shared" si="218"/>
        <v>20517</v>
      </c>
      <c r="B1553" s="1">
        <v>2</v>
      </c>
      <c r="C1553" s="1">
        <v>1</v>
      </c>
      <c r="D1553" s="2">
        <v>17</v>
      </c>
      <c r="E1553" s="5">
        <v>11.84</v>
      </c>
      <c r="F1553" s="5">
        <v>11.94</v>
      </c>
      <c r="G1553" s="5">
        <v>4.91</v>
      </c>
      <c r="H1553" s="2"/>
    </row>
    <row r="1554" spans="1:8">
      <c r="A1554" s="1">
        <f t="shared" si="218"/>
        <v>20982</v>
      </c>
      <c r="B1554" s="1">
        <v>-2</v>
      </c>
      <c r="C1554" s="1">
        <v>-2</v>
      </c>
      <c r="D1554" s="2">
        <v>18</v>
      </c>
      <c r="E1554" s="5">
        <v>35.97</v>
      </c>
      <c r="F1554" s="5">
        <v>46.21</v>
      </c>
      <c r="G1554" s="5">
        <v>7.93</v>
      </c>
      <c r="H1554" s="2"/>
    </row>
    <row r="1555" spans="1:8">
      <c r="A1555" s="1">
        <f t="shared" si="218"/>
        <v>20983</v>
      </c>
      <c r="B1555" s="1">
        <v>-2</v>
      </c>
      <c r="C1555" s="1">
        <v>-2</v>
      </c>
      <c r="D1555" s="2">
        <v>17</v>
      </c>
      <c r="E1555" s="5">
        <v>8.93</v>
      </c>
      <c r="F1555" s="5">
        <v>8.98</v>
      </c>
      <c r="G1555" s="5">
        <v>5.46</v>
      </c>
      <c r="H1555" s="2"/>
    </row>
    <row r="1556" spans="1:8">
      <c r="A1556" s="1">
        <f t="shared" si="218"/>
        <v>20984</v>
      </c>
      <c r="B1556" s="1">
        <v>-2</v>
      </c>
      <c r="C1556" s="1">
        <v>-2</v>
      </c>
      <c r="D1556" s="2">
        <v>16</v>
      </c>
      <c r="E1556" s="5">
        <v>60.94</v>
      </c>
      <c r="F1556" s="5">
        <v>74.430000000000007</v>
      </c>
      <c r="G1556" s="5">
        <v>8.0399999999999991</v>
      </c>
      <c r="H1556" s="2"/>
    </row>
    <row r="1557" spans="1:8">
      <c r="A1557" s="1">
        <f t="shared" si="218"/>
        <v>20985</v>
      </c>
      <c r="B1557" s="1">
        <v>-2</v>
      </c>
      <c r="C1557" s="1">
        <v>-2</v>
      </c>
      <c r="D1557" s="2">
        <v>15</v>
      </c>
      <c r="E1557" s="5">
        <v>15.81</v>
      </c>
      <c r="F1557" s="5">
        <v>15.98</v>
      </c>
      <c r="G1557" s="5">
        <v>4.7300000000000004</v>
      </c>
      <c r="H1557" s="2"/>
    </row>
    <row r="1558" spans="1:8">
      <c r="A1558" s="1">
        <f t="shared" si="218"/>
        <v>20986</v>
      </c>
      <c r="B1558" s="1">
        <v>-2</v>
      </c>
      <c r="C1558" s="1">
        <v>-2</v>
      </c>
      <c r="D1558" s="2">
        <v>14</v>
      </c>
      <c r="E1558" s="5">
        <v>82.53</v>
      </c>
      <c r="F1558" s="5">
        <v>77.67</v>
      </c>
      <c r="G1558" s="5">
        <v>7.22</v>
      </c>
      <c r="H1558" s="2"/>
    </row>
    <row r="1559" spans="1:8">
      <c r="A1559" s="1">
        <f t="shared" si="218"/>
        <v>20987</v>
      </c>
      <c r="B1559" s="1">
        <v>-2</v>
      </c>
      <c r="C1559" s="1">
        <v>-2</v>
      </c>
      <c r="D1559" s="2">
        <v>13</v>
      </c>
      <c r="E1559" s="5">
        <v>183.01</v>
      </c>
      <c r="F1559" s="5">
        <v>192.62</v>
      </c>
      <c r="G1559" s="5">
        <v>9.91</v>
      </c>
      <c r="H1559" s="2"/>
    </row>
    <row r="1560" spans="1:8">
      <c r="A1560" s="1">
        <f t="shared" si="218"/>
        <v>20988</v>
      </c>
      <c r="B1560" s="1">
        <v>-2</v>
      </c>
      <c r="C1560" s="1">
        <v>-2</v>
      </c>
      <c r="D1560" s="2">
        <v>12</v>
      </c>
      <c r="E1560" s="5">
        <v>42.43</v>
      </c>
      <c r="F1560" s="5">
        <v>39.25</v>
      </c>
      <c r="G1560" s="5">
        <v>3.3</v>
      </c>
      <c r="H1560" s="2"/>
    </row>
    <row r="1561" spans="1:8">
      <c r="A1561" s="1">
        <f t="shared" si="218"/>
        <v>20989</v>
      </c>
      <c r="B1561" s="1">
        <v>-2</v>
      </c>
      <c r="C1561" s="1">
        <v>-2</v>
      </c>
      <c r="D1561" s="2">
        <v>11</v>
      </c>
      <c r="E1561" s="5">
        <v>546.77</v>
      </c>
      <c r="F1561" s="5">
        <v>546.33000000000004</v>
      </c>
      <c r="G1561" s="5">
        <v>12.41</v>
      </c>
      <c r="H1561" s="2"/>
    </row>
    <row r="1562" spans="1:8">
      <c r="A1562" s="1">
        <f t="shared" si="218"/>
        <v>20990</v>
      </c>
      <c r="B1562" s="1">
        <v>-2</v>
      </c>
      <c r="C1562" s="1">
        <v>-2</v>
      </c>
      <c r="D1562" s="2">
        <v>10</v>
      </c>
      <c r="E1562" s="5">
        <v>267.06</v>
      </c>
      <c r="F1562" s="5">
        <v>276.44</v>
      </c>
      <c r="G1562" s="5">
        <v>7.32</v>
      </c>
      <c r="H1562" s="2"/>
    </row>
    <row r="1563" spans="1:8">
      <c r="A1563" s="1">
        <f t="shared" si="218"/>
        <v>20991</v>
      </c>
      <c r="B1563" s="1">
        <v>-2</v>
      </c>
      <c r="C1563" s="1">
        <v>-2</v>
      </c>
      <c r="D1563" s="2">
        <v>9</v>
      </c>
      <c r="E1563" s="5">
        <v>70.569999999999993</v>
      </c>
      <c r="F1563" s="5">
        <v>69.62</v>
      </c>
      <c r="G1563" s="5">
        <v>3.14</v>
      </c>
      <c r="H1563" s="2"/>
    </row>
    <row r="1564" spans="1:8">
      <c r="A1564" s="1">
        <f t="shared" si="218"/>
        <v>20992</v>
      </c>
      <c r="B1564" s="1">
        <v>-2</v>
      </c>
      <c r="C1564" s="1">
        <v>-2</v>
      </c>
      <c r="D1564" s="2">
        <v>8</v>
      </c>
      <c r="E1564" s="5">
        <v>132.93</v>
      </c>
      <c r="F1564" s="5">
        <v>123.52</v>
      </c>
      <c r="G1564" s="5">
        <v>4.8899999999999997</v>
      </c>
      <c r="H1564" s="2"/>
    </row>
    <row r="1565" spans="1:8">
      <c r="A1565" s="1">
        <f t="shared" si="218"/>
        <v>20993</v>
      </c>
      <c r="B1565" s="1">
        <v>-2</v>
      </c>
      <c r="C1565" s="1">
        <v>-2</v>
      </c>
      <c r="D1565" s="2">
        <v>7</v>
      </c>
      <c r="E1565" s="5">
        <v>1658.44</v>
      </c>
      <c r="F1565" s="5">
        <v>1872.62</v>
      </c>
      <c r="G1565" s="5">
        <v>34.43</v>
      </c>
      <c r="H1565" s="2"/>
    </row>
    <row r="1566" spans="1:8">
      <c r="A1566" s="1">
        <f t="shared" si="218"/>
        <v>20994</v>
      </c>
      <c r="B1566" s="1">
        <v>-2</v>
      </c>
      <c r="C1566" s="1">
        <v>-2</v>
      </c>
      <c r="D1566" s="2">
        <v>6</v>
      </c>
      <c r="E1566" s="5">
        <v>36.86</v>
      </c>
      <c r="F1566" s="5">
        <v>29.21</v>
      </c>
      <c r="G1566" s="5">
        <v>1.78</v>
      </c>
      <c r="H1566" s="2"/>
    </row>
    <row r="1567" spans="1:8">
      <c r="A1567" s="1">
        <f t="shared" si="218"/>
        <v>20995</v>
      </c>
      <c r="B1567" s="1">
        <v>-2</v>
      </c>
      <c r="C1567" s="1">
        <v>-2</v>
      </c>
      <c r="D1567" s="2">
        <v>5</v>
      </c>
      <c r="E1567" s="5">
        <v>1591.9</v>
      </c>
      <c r="F1567" s="5">
        <v>1676.35</v>
      </c>
      <c r="G1567" s="5">
        <v>35.96</v>
      </c>
      <c r="H1567" s="2"/>
    </row>
    <row r="1568" spans="1:8">
      <c r="A1568" s="1">
        <f t="shared" si="218"/>
        <v>20996</v>
      </c>
      <c r="B1568" s="1">
        <v>-2</v>
      </c>
      <c r="C1568" s="1">
        <v>-2</v>
      </c>
      <c r="D1568" s="2">
        <v>4</v>
      </c>
      <c r="E1568" s="5">
        <v>159.02000000000001</v>
      </c>
      <c r="F1568" s="5">
        <v>146.66999999999999</v>
      </c>
      <c r="G1568" s="5">
        <v>6.64</v>
      </c>
      <c r="H1568" s="2"/>
    </row>
    <row r="1569" spans="1:8">
      <c r="A1569" s="1">
        <f t="shared" si="218"/>
        <v>20997</v>
      </c>
      <c r="B1569" s="1">
        <v>-2</v>
      </c>
      <c r="C1569" s="1">
        <v>-2</v>
      </c>
      <c r="D1569" s="2">
        <v>3</v>
      </c>
      <c r="E1569" s="5">
        <v>1791.13</v>
      </c>
      <c r="F1569" s="5">
        <v>1637.09</v>
      </c>
      <c r="G1569" s="5">
        <v>29.9</v>
      </c>
      <c r="H1569" s="2"/>
    </row>
    <row r="1570" spans="1:8">
      <c r="A1570" s="1">
        <f t="shared" si="218"/>
        <v>20998</v>
      </c>
      <c r="B1570" s="1">
        <v>-2</v>
      </c>
      <c r="C1570" s="1">
        <v>-2</v>
      </c>
      <c r="D1570" s="2">
        <v>2</v>
      </c>
      <c r="E1570" s="5">
        <v>353.64</v>
      </c>
      <c r="F1570" s="5">
        <v>338.13</v>
      </c>
      <c r="G1570" s="5">
        <v>7.2</v>
      </c>
      <c r="H1570" s="2"/>
    </row>
    <row r="1571" spans="1:8">
      <c r="A1571" s="1">
        <f t="shared" si="218"/>
        <v>20999</v>
      </c>
      <c r="B1571" s="1">
        <v>-2</v>
      </c>
      <c r="C1571" s="1">
        <v>-2</v>
      </c>
      <c r="D1571" s="2">
        <v>1</v>
      </c>
      <c r="E1571" s="5">
        <v>1151.22</v>
      </c>
      <c r="F1571" s="5">
        <v>1230.93</v>
      </c>
      <c r="G1571" s="5">
        <v>22.75</v>
      </c>
      <c r="H1571" s="2"/>
    </row>
    <row r="1572" spans="1:8">
      <c r="A1572" s="1">
        <f t="shared" si="218"/>
        <v>21001</v>
      </c>
      <c r="B1572" s="1">
        <v>2</v>
      </c>
      <c r="C1572" s="1">
        <v>2</v>
      </c>
      <c r="D1572" s="2">
        <v>1</v>
      </c>
      <c r="E1572" s="5">
        <v>2332.61</v>
      </c>
      <c r="F1572" s="5">
        <v>2385.69</v>
      </c>
      <c r="G1572" s="5">
        <v>59.95</v>
      </c>
      <c r="H1572" s="2"/>
    </row>
    <row r="1573" spans="1:8">
      <c r="A1573" s="1">
        <f t="shared" ref="A1573:A1636" si="219">ABS(10000*B1573+500*C1573+D1573)</f>
        <v>21002</v>
      </c>
      <c r="B1573" s="1">
        <v>2</v>
      </c>
      <c r="C1573" s="1">
        <v>2</v>
      </c>
      <c r="D1573" s="2">
        <v>2</v>
      </c>
      <c r="E1573" s="5">
        <v>399.88</v>
      </c>
      <c r="F1573" s="5">
        <v>396.82</v>
      </c>
      <c r="G1573" s="5">
        <v>11.76</v>
      </c>
      <c r="H1573" s="2"/>
    </row>
    <row r="1574" spans="1:8">
      <c r="A1574" s="1">
        <f t="shared" si="219"/>
        <v>21003</v>
      </c>
      <c r="B1574" s="1">
        <v>2</v>
      </c>
      <c r="C1574" s="1">
        <v>2</v>
      </c>
      <c r="D1574" s="2">
        <v>3</v>
      </c>
      <c r="E1574" s="5">
        <v>4078.5</v>
      </c>
      <c r="F1574" s="5">
        <v>4121.3100000000004</v>
      </c>
      <c r="G1574" s="5">
        <v>102.97</v>
      </c>
      <c r="H1574" s="2"/>
    </row>
    <row r="1575" spans="1:8">
      <c r="A1575" s="1">
        <f t="shared" si="219"/>
        <v>21009</v>
      </c>
      <c r="B1575" s="1">
        <v>2</v>
      </c>
      <c r="C1575" s="1">
        <v>2</v>
      </c>
      <c r="D1575" s="2">
        <v>9</v>
      </c>
      <c r="E1575" s="5">
        <v>221.51</v>
      </c>
      <c r="F1575" s="5">
        <v>199.18</v>
      </c>
      <c r="G1575" s="5">
        <v>8.9700000000000006</v>
      </c>
      <c r="H1575" s="2"/>
    </row>
    <row r="1576" spans="1:8">
      <c r="A1576" s="1">
        <f t="shared" si="219"/>
        <v>21010</v>
      </c>
      <c r="B1576" s="1">
        <v>2</v>
      </c>
      <c r="C1576" s="1">
        <v>2</v>
      </c>
      <c r="D1576" s="2">
        <v>10</v>
      </c>
      <c r="E1576" s="5">
        <v>22.2</v>
      </c>
      <c r="F1576" s="5">
        <v>19.3</v>
      </c>
      <c r="G1576" s="5">
        <v>4.78</v>
      </c>
      <c r="H1576" s="2"/>
    </row>
    <row r="1577" spans="1:8">
      <c r="A1577" s="1">
        <f t="shared" si="219"/>
        <v>21011</v>
      </c>
      <c r="B1577" s="1">
        <v>2</v>
      </c>
      <c r="C1577" s="1">
        <v>2</v>
      </c>
      <c r="D1577" s="2">
        <v>11</v>
      </c>
      <c r="E1577" s="5">
        <v>224.31</v>
      </c>
      <c r="F1577" s="5">
        <v>229.02</v>
      </c>
      <c r="G1577" s="5">
        <v>7.24</v>
      </c>
      <c r="H1577" s="2"/>
    </row>
    <row r="1578" spans="1:8">
      <c r="A1578" s="1">
        <f t="shared" si="219"/>
        <v>21012</v>
      </c>
      <c r="B1578" s="1">
        <v>2</v>
      </c>
      <c r="C1578" s="1">
        <v>2</v>
      </c>
      <c r="D1578" s="2">
        <v>12</v>
      </c>
      <c r="E1578" s="5">
        <v>47.17</v>
      </c>
      <c r="F1578" s="5">
        <v>55.34</v>
      </c>
      <c r="G1578" s="5">
        <v>6.15</v>
      </c>
      <c r="H1578" s="2"/>
    </row>
    <row r="1579" spans="1:8">
      <c r="A1579" s="1">
        <f t="shared" si="219"/>
        <v>21013</v>
      </c>
      <c r="B1579" s="1">
        <v>2</v>
      </c>
      <c r="C1579" s="1">
        <v>2</v>
      </c>
      <c r="D1579" s="2">
        <v>13</v>
      </c>
      <c r="E1579" s="5">
        <v>2.3199999999999998</v>
      </c>
      <c r="F1579" s="5">
        <v>3.17</v>
      </c>
      <c r="G1579" s="5">
        <v>2.5299999999999998</v>
      </c>
      <c r="H1579" s="2"/>
    </row>
    <row r="1580" spans="1:8">
      <c r="A1580" s="1">
        <f t="shared" si="219"/>
        <v>21014</v>
      </c>
      <c r="B1580" s="1">
        <v>2</v>
      </c>
      <c r="C1580" s="1">
        <v>2</v>
      </c>
      <c r="D1580" s="2">
        <v>14</v>
      </c>
      <c r="E1580" s="5">
        <v>2.25</v>
      </c>
      <c r="F1580" s="5">
        <v>5.44</v>
      </c>
      <c r="G1580" s="5">
        <v>3.83</v>
      </c>
      <c r="H1580" s="2"/>
    </row>
    <row r="1581" spans="1:8">
      <c r="A1581" s="1">
        <f t="shared" si="219"/>
        <v>21015</v>
      </c>
      <c r="B1581" s="1">
        <v>2</v>
      </c>
      <c r="C1581" s="1">
        <v>2</v>
      </c>
      <c r="D1581" s="2">
        <v>15</v>
      </c>
      <c r="E1581" s="5">
        <v>70.27</v>
      </c>
      <c r="F1581" s="5">
        <v>79.05</v>
      </c>
      <c r="G1581" s="5">
        <v>7.57</v>
      </c>
      <c r="H1581" s="2"/>
    </row>
    <row r="1582" spans="1:8">
      <c r="A1582" s="1">
        <f t="shared" si="219"/>
        <v>21016</v>
      </c>
      <c r="B1582" s="1">
        <v>2</v>
      </c>
      <c r="C1582" s="1">
        <v>2</v>
      </c>
      <c r="D1582" s="2">
        <v>16</v>
      </c>
      <c r="E1582" s="5">
        <v>1.79</v>
      </c>
      <c r="F1582" s="5">
        <v>-0.44</v>
      </c>
      <c r="G1582" s="5">
        <v>4.53</v>
      </c>
      <c r="H1582" s="2"/>
    </row>
    <row r="1583" spans="1:8">
      <c r="A1583" s="1">
        <f t="shared" si="219"/>
        <v>21482</v>
      </c>
      <c r="B1583" s="1">
        <v>-2</v>
      </c>
      <c r="C1583" s="1">
        <v>-3</v>
      </c>
      <c r="D1583" s="2">
        <v>18</v>
      </c>
      <c r="E1583" s="5">
        <v>1.55</v>
      </c>
      <c r="F1583" s="5">
        <v>1.35</v>
      </c>
      <c r="G1583" s="5">
        <v>5.81</v>
      </c>
      <c r="H1583" s="2"/>
    </row>
    <row r="1584" spans="1:8">
      <c r="A1584" s="1">
        <f t="shared" si="219"/>
        <v>21483</v>
      </c>
      <c r="B1584" s="1">
        <v>-2</v>
      </c>
      <c r="C1584" s="1">
        <v>-3</v>
      </c>
      <c r="D1584" s="2">
        <v>17</v>
      </c>
      <c r="E1584" s="5">
        <v>34.409999999999997</v>
      </c>
      <c r="F1584" s="5">
        <v>38.229999999999997</v>
      </c>
      <c r="G1584" s="5">
        <v>6.94</v>
      </c>
      <c r="H1584" s="2"/>
    </row>
    <row r="1585" spans="1:8">
      <c r="A1585" s="1">
        <f t="shared" si="219"/>
        <v>21484</v>
      </c>
      <c r="B1585" s="1">
        <v>-2</v>
      </c>
      <c r="C1585" s="1">
        <v>-3</v>
      </c>
      <c r="D1585" s="2">
        <v>16</v>
      </c>
      <c r="E1585" s="5">
        <v>16.61</v>
      </c>
      <c r="F1585" s="5">
        <v>15.79</v>
      </c>
      <c r="G1585" s="5">
        <v>5.63</v>
      </c>
      <c r="H1585" s="2"/>
    </row>
    <row r="1586" spans="1:8">
      <c r="A1586" s="1">
        <f t="shared" si="219"/>
        <v>21485</v>
      </c>
      <c r="B1586" s="1">
        <v>-2</v>
      </c>
      <c r="C1586" s="1">
        <v>-3</v>
      </c>
      <c r="D1586" s="2">
        <v>15</v>
      </c>
      <c r="E1586" s="5">
        <v>14.62</v>
      </c>
      <c r="F1586" s="5">
        <v>13.86</v>
      </c>
      <c r="G1586" s="5">
        <v>5.59</v>
      </c>
      <c r="H1586" s="2"/>
    </row>
    <row r="1587" spans="1:8">
      <c r="A1587" s="1">
        <f t="shared" si="219"/>
        <v>21486</v>
      </c>
      <c r="B1587" s="1">
        <v>-2</v>
      </c>
      <c r="C1587" s="1">
        <v>-3</v>
      </c>
      <c r="D1587" s="2">
        <v>14</v>
      </c>
      <c r="E1587" s="5">
        <v>69.17</v>
      </c>
      <c r="F1587" s="5">
        <v>79.25</v>
      </c>
      <c r="G1587" s="5">
        <v>6.93</v>
      </c>
      <c r="H1587" s="2"/>
    </row>
    <row r="1588" spans="1:8">
      <c r="A1588" s="1">
        <f t="shared" si="219"/>
        <v>21487</v>
      </c>
      <c r="B1588" s="1">
        <v>-2</v>
      </c>
      <c r="C1588" s="1">
        <v>-3</v>
      </c>
      <c r="D1588" s="2">
        <v>13</v>
      </c>
      <c r="E1588" s="5">
        <v>51.2</v>
      </c>
      <c r="F1588" s="5">
        <v>50.82</v>
      </c>
      <c r="G1588" s="5">
        <v>6.46</v>
      </c>
      <c r="H1588" s="2"/>
    </row>
    <row r="1589" spans="1:8">
      <c r="A1589" s="1">
        <f t="shared" si="219"/>
        <v>21488</v>
      </c>
      <c r="B1589" s="1">
        <v>-2</v>
      </c>
      <c r="C1589" s="1">
        <v>-3</v>
      </c>
      <c r="D1589" s="2">
        <v>12</v>
      </c>
      <c r="E1589" s="5">
        <v>50.05</v>
      </c>
      <c r="F1589" s="5">
        <v>40.93</v>
      </c>
      <c r="G1589" s="5">
        <v>5.56</v>
      </c>
      <c r="H1589" s="2"/>
    </row>
    <row r="1590" spans="1:8">
      <c r="A1590" s="1">
        <f t="shared" si="219"/>
        <v>21489</v>
      </c>
      <c r="B1590" s="1">
        <v>-2</v>
      </c>
      <c r="C1590" s="1">
        <v>-3</v>
      </c>
      <c r="D1590" s="2">
        <v>11</v>
      </c>
      <c r="E1590" s="5">
        <v>50.26</v>
      </c>
      <c r="F1590" s="5">
        <v>59.37</v>
      </c>
      <c r="G1590" s="5">
        <v>5.45</v>
      </c>
      <c r="H1590" s="2"/>
    </row>
    <row r="1591" spans="1:8">
      <c r="A1591" s="1">
        <f t="shared" si="219"/>
        <v>21490</v>
      </c>
      <c r="B1591" s="1">
        <v>-2</v>
      </c>
      <c r="C1591" s="1">
        <v>-3</v>
      </c>
      <c r="D1591" s="2">
        <v>10</v>
      </c>
      <c r="E1591" s="5">
        <v>10.99</v>
      </c>
      <c r="F1591" s="5">
        <v>20.94</v>
      </c>
      <c r="G1591" s="5">
        <v>4.1399999999999997</v>
      </c>
      <c r="H1591" s="2"/>
    </row>
    <row r="1592" spans="1:8">
      <c r="A1592" s="1">
        <f t="shared" si="219"/>
        <v>21491</v>
      </c>
      <c r="B1592" s="1">
        <v>-2</v>
      </c>
      <c r="C1592" s="1">
        <v>-3</v>
      </c>
      <c r="D1592" s="2">
        <v>9</v>
      </c>
      <c r="E1592" s="5">
        <v>371.05</v>
      </c>
      <c r="F1592" s="5">
        <v>380.18</v>
      </c>
      <c r="G1592" s="5">
        <v>8.7200000000000006</v>
      </c>
      <c r="H1592" s="2"/>
    </row>
    <row r="1593" spans="1:8">
      <c r="A1593" s="1">
        <f t="shared" si="219"/>
        <v>21492</v>
      </c>
      <c r="B1593" s="1">
        <v>-2</v>
      </c>
      <c r="C1593" s="1">
        <v>-3</v>
      </c>
      <c r="D1593" s="2">
        <v>8</v>
      </c>
      <c r="E1593" s="5">
        <v>361.55</v>
      </c>
      <c r="F1593" s="5">
        <v>350.22</v>
      </c>
      <c r="G1593" s="5">
        <v>7.95</v>
      </c>
      <c r="H1593" s="2"/>
    </row>
    <row r="1594" spans="1:8">
      <c r="A1594" s="1">
        <f t="shared" si="219"/>
        <v>21493</v>
      </c>
      <c r="B1594" s="1">
        <v>-2</v>
      </c>
      <c r="C1594" s="1">
        <v>-3</v>
      </c>
      <c r="D1594" s="2">
        <v>7</v>
      </c>
      <c r="E1594" s="5">
        <v>510.77</v>
      </c>
      <c r="F1594" s="5">
        <v>539.01</v>
      </c>
      <c r="G1594" s="5">
        <v>11.07</v>
      </c>
      <c r="H1594" s="2"/>
    </row>
    <row r="1595" spans="1:8">
      <c r="A1595" s="1">
        <f t="shared" si="219"/>
        <v>21494</v>
      </c>
      <c r="B1595" s="1">
        <v>-2</v>
      </c>
      <c r="C1595" s="1">
        <v>-3</v>
      </c>
      <c r="D1595" s="2">
        <v>6</v>
      </c>
      <c r="E1595" s="5">
        <v>6.03</v>
      </c>
      <c r="F1595" s="5">
        <v>2.87</v>
      </c>
      <c r="G1595" s="5">
        <v>2.16</v>
      </c>
      <c r="H1595" s="2"/>
    </row>
    <row r="1596" spans="1:8">
      <c r="A1596" s="1">
        <f t="shared" si="219"/>
        <v>21495</v>
      </c>
      <c r="B1596" s="1">
        <v>-2</v>
      </c>
      <c r="C1596" s="1">
        <v>-3</v>
      </c>
      <c r="D1596" s="2">
        <v>5</v>
      </c>
      <c r="E1596" s="5">
        <v>17.88</v>
      </c>
      <c r="F1596" s="5">
        <v>26.34</v>
      </c>
      <c r="G1596" s="5">
        <v>3.35</v>
      </c>
      <c r="H1596" s="2"/>
    </row>
    <row r="1597" spans="1:8">
      <c r="A1597" s="1">
        <f t="shared" si="219"/>
        <v>21496</v>
      </c>
      <c r="B1597" s="1">
        <v>-2</v>
      </c>
      <c r="C1597" s="1">
        <v>-3</v>
      </c>
      <c r="D1597" s="2">
        <v>4</v>
      </c>
      <c r="E1597" s="5">
        <v>754.88</v>
      </c>
      <c r="F1597" s="5">
        <v>763.35</v>
      </c>
      <c r="G1597" s="5">
        <v>22.35</v>
      </c>
      <c r="H1597" s="2"/>
    </row>
    <row r="1598" spans="1:8">
      <c r="A1598" s="1">
        <f t="shared" si="219"/>
        <v>21497</v>
      </c>
      <c r="B1598" s="1">
        <v>-2</v>
      </c>
      <c r="C1598" s="1">
        <v>-3</v>
      </c>
      <c r="D1598" s="2">
        <v>3</v>
      </c>
      <c r="E1598" s="5">
        <v>1795.05</v>
      </c>
      <c r="F1598" s="5">
        <v>1626.09</v>
      </c>
      <c r="G1598" s="5">
        <v>29.86</v>
      </c>
      <c r="H1598" s="2"/>
    </row>
    <row r="1599" spans="1:8">
      <c r="A1599" s="1">
        <f t="shared" si="219"/>
        <v>21498</v>
      </c>
      <c r="B1599" s="1">
        <v>-2</v>
      </c>
      <c r="C1599" s="1">
        <v>-3</v>
      </c>
      <c r="D1599" s="2">
        <v>2</v>
      </c>
      <c r="E1599" s="5">
        <v>1044.8800000000001</v>
      </c>
      <c r="F1599" s="5">
        <v>1035.29</v>
      </c>
      <c r="G1599" s="5">
        <v>20.239999999999998</v>
      </c>
      <c r="H1599" s="2"/>
    </row>
    <row r="1600" spans="1:8">
      <c r="A1600" s="1">
        <f t="shared" si="219"/>
        <v>21502</v>
      </c>
      <c r="B1600" s="1">
        <v>2</v>
      </c>
      <c r="C1600" s="1">
        <v>3</v>
      </c>
      <c r="D1600" s="2">
        <v>2</v>
      </c>
      <c r="E1600" s="5">
        <v>896.3</v>
      </c>
      <c r="F1600" s="5">
        <v>866.39</v>
      </c>
      <c r="G1600" s="5">
        <v>23.6</v>
      </c>
      <c r="H1600" s="2"/>
    </row>
    <row r="1601" spans="1:8">
      <c r="A1601" s="1">
        <f t="shared" si="219"/>
        <v>21509</v>
      </c>
      <c r="B1601" s="1">
        <v>2</v>
      </c>
      <c r="C1601" s="1">
        <v>3</v>
      </c>
      <c r="D1601" s="2">
        <v>9</v>
      </c>
      <c r="E1601" s="5">
        <v>108.28</v>
      </c>
      <c r="F1601" s="5">
        <v>107.63</v>
      </c>
      <c r="G1601" s="5">
        <v>6.87</v>
      </c>
      <c r="H1601" s="2"/>
    </row>
    <row r="1602" spans="1:8">
      <c r="A1602" s="1">
        <f t="shared" si="219"/>
        <v>21510</v>
      </c>
      <c r="B1602" s="1">
        <v>2</v>
      </c>
      <c r="C1602" s="1">
        <v>3</v>
      </c>
      <c r="D1602" s="2">
        <v>10</v>
      </c>
      <c r="E1602" s="5">
        <v>46.37</v>
      </c>
      <c r="F1602" s="5">
        <v>57.32</v>
      </c>
      <c r="G1602" s="5">
        <v>5.89</v>
      </c>
      <c r="H1602" s="2"/>
    </row>
    <row r="1603" spans="1:8">
      <c r="A1603" s="1">
        <f t="shared" si="219"/>
        <v>21511</v>
      </c>
      <c r="B1603" s="1">
        <v>2</v>
      </c>
      <c r="C1603" s="1">
        <v>3</v>
      </c>
      <c r="D1603" s="2">
        <v>11</v>
      </c>
      <c r="E1603" s="5">
        <v>107.44</v>
      </c>
      <c r="F1603" s="5">
        <v>103.76</v>
      </c>
      <c r="G1603" s="5">
        <v>7.09</v>
      </c>
      <c r="H1603" s="2"/>
    </row>
    <row r="1604" spans="1:8">
      <c r="A1604" s="1">
        <f t="shared" si="219"/>
        <v>21512</v>
      </c>
      <c r="B1604" s="1">
        <v>2</v>
      </c>
      <c r="C1604" s="1">
        <v>3</v>
      </c>
      <c r="D1604" s="2">
        <v>12</v>
      </c>
      <c r="E1604" s="5">
        <v>21.77</v>
      </c>
      <c r="F1604" s="5">
        <v>18.84</v>
      </c>
      <c r="G1604" s="5">
        <v>4.59</v>
      </c>
      <c r="H1604" s="2"/>
    </row>
    <row r="1605" spans="1:8">
      <c r="A1605" s="1">
        <f t="shared" si="219"/>
        <v>21513</v>
      </c>
      <c r="B1605" s="1">
        <v>2</v>
      </c>
      <c r="C1605" s="1">
        <v>3</v>
      </c>
      <c r="D1605" s="2">
        <v>13</v>
      </c>
      <c r="E1605" s="5">
        <v>7.39</v>
      </c>
      <c r="F1605" s="5">
        <v>3.99</v>
      </c>
      <c r="G1605" s="5">
        <v>3.69</v>
      </c>
      <c r="H1605" s="2"/>
    </row>
    <row r="1606" spans="1:8">
      <c r="A1606" s="1">
        <f t="shared" si="219"/>
        <v>21514</v>
      </c>
      <c r="B1606" s="1">
        <v>2</v>
      </c>
      <c r="C1606" s="1">
        <v>3</v>
      </c>
      <c r="D1606" s="2">
        <v>14</v>
      </c>
      <c r="E1606" s="5">
        <v>26.42</v>
      </c>
      <c r="F1606" s="5">
        <v>26.03</v>
      </c>
      <c r="G1606" s="5">
        <v>5.05</v>
      </c>
      <c r="H1606" s="2"/>
    </row>
    <row r="1607" spans="1:8">
      <c r="A1607" s="1">
        <f t="shared" si="219"/>
        <v>21515</v>
      </c>
      <c r="B1607" s="1">
        <v>2</v>
      </c>
      <c r="C1607" s="1">
        <v>3</v>
      </c>
      <c r="D1607" s="2">
        <v>15</v>
      </c>
      <c r="E1607" s="5">
        <v>7.3</v>
      </c>
      <c r="F1607" s="5">
        <v>10.85</v>
      </c>
      <c r="G1607" s="5">
        <v>4.6900000000000004</v>
      </c>
      <c r="H1607" s="2"/>
    </row>
    <row r="1608" spans="1:8">
      <c r="A1608" s="1">
        <f t="shared" si="219"/>
        <v>21516</v>
      </c>
      <c r="B1608" s="1">
        <v>2</v>
      </c>
      <c r="C1608" s="1">
        <v>3</v>
      </c>
      <c r="D1608" s="2">
        <v>16</v>
      </c>
      <c r="E1608" s="5">
        <v>2.88</v>
      </c>
      <c r="F1608" s="5">
        <v>-7.15</v>
      </c>
      <c r="G1608" s="5">
        <v>4.76</v>
      </c>
      <c r="H1608" s="2"/>
    </row>
    <row r="1609" spans="1:8">
      <c r="A1609" s="1">
        <f t="shared" si="219"/>
        <v>21983</v>
      </c>
      <c r="B1609" s="1">
        <v>-2</v>
      </c>
      <c r="C1609" s="1">
        <v>-4</v>
      </c>
      <c r="D1609" s="2">
        <v>17</v>
      </c>
      <c r="E1609" s="5">
        <v>4.62</v>
      </c>
      <c r="F1609" s="5">
        <v>4.07</v>
      </c>
      <c r="G1609" s="5">
        <v>5.5</v>
      </c>
      <c r="H1609" s="2"/>
    </row>
    <row r="1610" spans="1:8">
      <c r="A1610" s="1">
        <f t="shared" si="219"/>
        <v>21984</v>
      </c>
      <c r="B1610" s="1">
        <v>-2</v>
      </c>
      <c r="C1610" s="1">
        <v>-4</v>
      </c>
      <c r="D1610" s="2">
        <v>16</v>
      </c>
      <c r="E1610" s="5">
        <v>0.22</v>
      </c>
      <c r="F1610" s="5">
        <v>2.08</v>
      </c>
      <c r="G1610" s="5">
        <v>5.18</v>
      </c>
      <c r="H1610" s="2"/>
    </row>
    <row r="1611" spans="1:8">
      <c r="A1611" s="1">
        <f t="shared" si="219"/>
        <v>21985</v>
      </c>
      <c r="B1611" s="1">
        <v>-2</v>
      </c>
      <c r="C1611" s="1">
        <v>-4</v>
      </c>
      <c r="D1611" s="2">
        <v>15</v>
      </c>
      <c r="E1611" s="5">
        <v>56.33</v>
      </c>
      <c r="F1611" s="5">
        <v>58.62</v>
      </c>
      <c r="G1611" s="5">
        <v>7.62</v>
      </c>
      <c r="H1611" s="2"/>
    </row>
    <row r="1612" spans="1:8">
      <c r="A1612" s="1">
        <f t="shared" si="219"/>
        <v>21986</v>
      </c>
      <c r="B1612" s="1">
        <v>-2</v>
      </c>
      <c r="C1612" s="1">
        <v>-4</v>
      </c>
      <c r="D1612" s="2">
        <v>14</v>
      </c>
      <c r="E1612" s="5">
        <v>129.01</v>
      </c>
      <c r="F1612" s="5">
        <v>118.23</v>
      </c>
      <c r="G1612" s="5">
        <v>8.82</v>
      </c>
      <c r="H1612" s="2"/>
    </row>
    <row r="1613" spans="1:8">
      <c r="A1613" s="1">
        <f t="shared" si="219"/>
        <v>21987</v>
      </c>
      <c r="B1613" s="1">
        <v>-2</v>
      </c>
      <c r="C1613" s="1">
        <v>-4</v>
      </c>
      <c r="D1613" s="2">
        <v>13</v>
      </c>
      <c r="E1613" s="5">
        <v>87.21</v>
      </c>
      <c r="F1613" s="5">
        <v>74.38</v>
      </c>
      <c r="G1613" s="5">
        <v>6.71</v>
      </c>
      <c r="H1613" s="2"/>
    </row>
    <row r="1614" spans="1:8">
      <c r="A1614" s="1">
        <f t="shared" si="219"/>
        <v>21988</v>
      </c>
      <c r="B1614" s="1">
        <v>-2</v>
      </c>
      <c r="C1614" s="1">
        <v>-4</v>
      </c>
      <c r="D1614" s="2">
        <v>12</v>
      </c>
      <c r="E1614" s="5">
        <v>87.2</v>
      </c>
      <c r="F1614" s="5">
        <v>105.9</v>
      </c>
      <c r="G1614" s="5">
        <v>7.67</v>
      </c>
      <c r="H1614" s="2"/>
    </row>
    <row r="1615" spans="1:8">
      <c r="A1615" s="1">
        <f t="shared" si="219"/>
        <v>21989</v>
      </c>
      <c r="B1615" s="1">
        <v>-2</v>
      </c>
      <c r="C1615" s="1">
        <v>-4</v>
      </c>
      <c r="D1615" s="2">
        <v>11</v>
      </c>
      <c r="E1615" s="5">
        <v>75.56</v>
      </c>
      <c r="F1615" s="5">
        <v>89.74</v>
      </c>
      <c r="G1615" s="5">
        <v>6.69</v>
      </c>
      <c r="H1615" s="2"/>
    </row>
    <row r="1616" spans="1:8">
      <c r="A1616" s="1">
        <f t="shared" si="219"/>
        <v>21990</v>
      </c>
      <c r="B1616" s="1">
        <v>-2</v>
      </c>
      <c r="C1616" s="1">
        <v>-4</v>
      </c>
      <c r="D1616" s="2">
        <v>10</v>
      </c>
      <c r="E1616" s="5">
        <v>31.78</v>
      </c>
      <c r="F1616" s="5">
        <v>29.98</v>
      </c>
      <c r="G1616" s="5">
        <v>4.5999999999999996</v>
      </c>
      <c r="H1616" s="2"/>
    </row>
    <row r="1617" spans="1:8">
      <c r="A1617" s="1">
        <f t="shared" si="219"/>
        <v>21991</v>
      </c>
      <c r="B1617" s="1">
        <v>-2</v>
      </c>
      <c r="C1617" s="1">
        <v>-4</v>
      </c>
      <c r="D1617" s="2">
        <v>9</v>
      </c>
      <c r="E1617" s="5">
        <v>118.01</v>
      </c>
      <c r="F1617" s="5">
        <v>118.17</v>
      </c>
      <c r="G1617" s="5">
        <v>7.2</v>
      </c>
      <c r="H1617" s="2"/>
    </row>
    <row r="1618" spans="1:8">
      <c r="A1618" s="1">
        <f t="shared" si="219"/>
        <v>21992</v>
      </c>
      <c r="B1618" s="1">
        <v>-2</v>
      </c>
      <c r="C1618" s="1">
        <v>-4</v>
      </c>
      <c r="D1618" s="2">
        <v>8</v>
      </c>
      <c r="E1618" s="5">
        <v>73.41</v>
      </c>
      <c r="F1618" s="5">
        <v>80.27</v>
      </c>
      <c r="G1618" s="5">
        <v>5.89</v>
      </c>
      <c r="H1618" s="2"/>
    </row>
    <row r="1619" spans="1:8">
      <c r="A1619" s="1">
        <f t="shared" si="219"/>
        <v>21993</v>
      </c>
      <c r="B1619" s="1">
        <v>-2</v>
      </c>
      <c r="C1619" s="1">
        <v>-4</v>
      </c>
      <c r="D1619" s="2">
        <v>7</v>
      </c>
      <c r="E1619" s="5">
        <v>25.37</v>
      </c>
      <c r="F1619" s="5">
        <v>30.39</v>
      </c>
      <c r="G1619" s="5">
        <v>4.3</v>
      </c>
      <c r="H1619" s="2"/>
    </row>
    <row r="1620" spans="1:8">
      <c r="A1620" s="1">
        <f t="shared" si="219"/>
        <v>21994</v>
      </c>
      <c r="B1620" s="1">
        <v>-2</v>
      </c>
      <c r="C1620" s="1">
        <v>-4</v>
      </c>
      <c r="D1620" s="2">
        <v>6</v>
      </c>
      <c r="E1620" s="5">
        <v>175.48</v>
      </c>
      <c r="F1620" s="5">
        <v>179.45</v>
      </c>
      <c r="G1620" s="5">
        <v>8.4700000000000006</v>
      </c>
      <c r="H1620" s="2"/>
    </row>
    <row r="1621" spans="1:8">
      <c r="A1621" s="1">
        <f t="shared" si="219"/>
        <v>21995</v>
      </c>
      <c r="B1621" s="1">
        <v>-2</v>
      </c>
      <c r="C1621" s="1">
        <v>-4</v>
      </c>
      <c r="D1621" s="2">
        <v>5</v>
      </c>
      <c r="E1621" s="5">
        <v>63.05</v>
      </c>
      <c r="F1621" s="5">
        <v>49.4</v>
      </c>
      <c r="G1621" s="5">
        <v>4.43</v>
      </c>
      <c r="H1621" s="2"/>
    </row>
    <row r="1622" spans="1:8">
      <c r="A1622" s="1">
        <f t="shared" si="219"/>
        <v>21996</v>
      </c>
      <c r="B1622" s="1">
        <v>-2</v>
      </c>
      <c r="C1622" s="1">
        <v>-4</v>
      </c>
      <c r="D1622" s="2">
        <v>4</v>
      </c>
      <c r="E1622" s="5">
        <v>572.71</v>
      </c>
      <c r="F1622" s="5">
        <v>564.41</v>
      </c>
      <c r="G1622" s="5">
        <v>17.739999999999998</v>
      </c>
      <c r="H1622" s="2"/>
    </row>
    <row r="1623" spans="1:8">
      <c r="A1623" s="1">
        <f t="shared" si="219"/>
        <v>21997</v>
      </c>
      <c r="B1623" s="1">
        <v>-2</v>
      </c>
      <c r="C1623" s="1">
        <v>-4</v>
      </c>
      <c r="D1623" s="2">
        <v>3</v>
      </c>
      <c r="E1623" s="5">
        <v>1672.64</v>
      </c>
      <c r="F1623" s="5">
        <v>1655.78</v>
      </c>
      <c r="G1623" s="5">
        <v>30.4</v>
      </c>
      <c r="H1623" s="2"/>
    </row>
    <row r="1624" spans="1:8">
      <c r="A1624" s="1">
        <f t="shared" si="219"/>
        <v>22001</v>
      </c>
      <c r="B1624" s="1">
        <v>-2</v>
      </c>
      <c r="C1624" s="1">
        <v>-4</v>
      </c>
      <c r="D1624" s="2">
        <v>-1</v>
      </c>
      <c r="E1624" s="5">
        <v>34.15</v>
      </c>
      <c r="F1624" s="5">
        <v>44.52</v>
      </c>
      <c r="G1624" s="5">
        <v>2.74</v>
      </c>
      <c r="H1624" s="2"/>
    </row>
    <row r="1625" spans="1:8">
      <c r="A1625" s="1">
        <f t="shared" si="219"/>
        <v>22009</v>
      </c>
      <c r="B1625" s="1">
        <v>2</v>
      </c>
      <c r="C1625" s="1">
        <v>4</v>
      </c>
      <c r="D1625" s="2">
        <v>9</v>
      </c>
      <c r="E1625" s="5">
        <v>213.98</v>
      </c>
      <c r="F1625" s="5">
        <v>190.41</v>
      </c>
      <c r="G1625" s="5">
        <v>9.4499999999999993</v>
      </c>
      <c r="H1625" s="2"/>
    </row>
    <row r="1626" spans="1:8">
      <c r="A1626" s="1">
        <f t="shared" si="219"/>
        <v>22010</v>
      </c>
      <c r="B1626" s="1">
        <v>2</v>
      </c>
      <c r="C1626" s="1">
        <v>4</v>
      </c>
      <c r="D1626" s="2">
        <v>10</v>
      </c>
      <c r="E1626" s="5">
        <v>87.35</v>
      </c>
      <c r="F1626" s="5">
        <v>95.13</v>
      </c>
      <c r="G1626" s="5">
        <v>7.27</v>
      </c>
      <c r="H1626" s="2"/>
    </row>
    <row r="1627" spans="1:8">
      <c r="A1627" s="1">
        <f t="shared" si="219"/>
        <v>22011</v>
      </c>
      <c r="B1627" s="1">
        <v>2</v>
      </c>
      <c r="C1627" s="1">
        <v>4</v>
      </c>
      <c r="D1627" s="2">
        <v>11</v>
      </c>
      <c r="E1627" s="5">
        <v>20.94</v>
      </c>
      <c r="F1627" s="5">
        <v>19.73</v>
      </c>
      <c r="G1627" s="5">
        <v>4.42</v>
      </c>
      <c r="H1627" s="2"/>
    </row>
    <row r="1628" spans="1:8">
      <c r="A1628" s="1">
        <f t="shared" si="219"/>
        <v>22012</v>
      </c>
      <c r="B1628" s="1">
        <v>2</v>
      </c>
      <c r="C1628" s="1">
        <v>4</v>
      </c>
      <c r="D1628" s="2">
        <v>12</v>
      </c>
      <c r="E1628" s="5">
        <v>8.08</v>
      </c>
      <c r="F1628" s="5">
        <v>2.08</v>
      </c>
      <c r="G1628" s="5">
        <v>3.96</v>
      </c>
      <c r="H1628" s="2"/>
    </row>
    <row r="1629" spans="1:8">
      <c r="A1629" s="1">
        <f t="shared" si="219"/>
        <v>22013</v>
      </c>
      <c r="B1629" s="1">
        <v>2</v>
      </c>
      <c r="C1629" s="1">
        <v>4</v>
      </c>
      <c r="D1629" s="2">
        <v>13</v>
      </c>
      <c r="E1629" s="5">
        <v>1.1100000000000001</v>
      </c>
      <c r="F1629" s="5">
        <v>-2.64</v>
      </c>
      <c r="G1629" s="5">
        <v>4.67</v>
      </c>
      <c r="H1629" s="2"/>
    </row>
    <row r="1630" spans="1:8">
      <c r="A1630" s="1">
        <f t="shared" si="219"/>
        <v>22014</v>
      </c>
      <c r="B1630" s="1">
        <v>2</v>
      </c>
      <c r="C1630" s="1">
        <v>4</v>
      </c>
      <c r="D1630" s="2">
        <v>14</v>
      </c>
      <c r="E1630" s="5">
        <v>21.22</v>
      </c>
      <c r="F1630" s="5">
        <v>25.91</v>
      </c>
      <c r="G1630" s="5">
        <v>6.23</v>
      </c>
      <c r="H1630" s="2"/>
    </row>
    <row r="1631" spans="1:8">
      <c r="A1631" s="1">
        <f t="shared" si="219"/>
        <v>22015</v>
      </c>
      <c r="B1631" s="1">
        <v>2</v>
      </c>
      <c r="C1631" s="1">
        <v>4</v>
      </c>
      <c r="D1631" s="2">
        <v>15</v>
      </c>
      <c r="E1631" s="5">
        <v>0.22</v>
      </c>
      <c r="F1631" s="5">
        <v>-5.46</v>
      </c>
      <c r="G1631" s="5">
        <v>5</v>
      </c>
      <c r="H1631" s="2"/>
    </row>
    <row r="1632" spans="1:8">
      <c r="A1632" s="1">
        <f t="shared" si="219"/>
        <v>22483</v>
      </c>
      <c r="B1632" s="1">
        <v>-2</v>
      </c>
      <c r="C1632" s="1">
        <v>-5</v>
      </c>
      <c r="D1632" s="2">
        <v>17</v>
      </c>
      <c r="E1632" s="5">
        <v>4.5599999999999996</v>
      </c>
      <c r="F1632" s="5">
        <v>5.16</v>
      </c>
      <c r="G1632" s="5">
        <v>5.48</v>
      </c>
      <c r="H1632" s="2"/>
    </row>
    <row r="1633" spans="1:8">
      <c r="A1633" s="1">
        <f t="shared" si="219"/>
        <v>22484</v>
      </c>
      <c r="B1633" s="1">
        <v>-2</v>
      </c>
      <c r="C1633" s="1">
        <v>-5</v>
      </c>
      <c r="D1633" s="2">
        <v>16</v>
      </c>
      <c r="E1633" s="5">
        <v>0.51</v>
      </c>
      <c r="F1633" s="5">
        <v>3.42</v>
      </c>
      <c r="G1633" s="5">
        <v>5.4</v>
      </c>
      <c r="H1633" s="2"/>
    </row>
    <row r="1634" spans="1:8">
      <c r="A1634" s="1">
        <f t="shared" si="219"/>
        <v>22485</v>
      </c>
      <c r="B1634" s="1">
        <v>-2</v>
      </c>
      <c r="C1634" s="1">
        <v>-5</v>
      </c>
      <c r="D1634" s="2">
        <v>15</v>
      </c>
      <c r="E1634" s="5">
        <v>13.51</v>
      </c>
      <c r="F1634" s="5">
        <v>15.2</v>
      </c>
      <c r="G1634" s="5">
        <v>5.33</v>
      </c>
      <c r="H1634" s="2"/>
    </row>
    <row r="1635" spans="1:8">
      <c r="A1635" s="1">
        <f t="shared" si="219"/>
        <v>22486</v>
      </c>
      <c r="B1635" s="1">
        <v>-2</v>
      </c>
      <c r="C1635" s="1">
        <v>-5</v>
      </c>
      <c r="D1635" s="2">
        <v>14</v>
      </c>
      <c r="E1635" s="5">
        <v>27.37</v>
      </c>
      <c r="F1635" s="5">
        <v>32.31</v>
      </c>
      <c r="G1635" s="5">
        <v>5.91</v>
      </c>
      <c r="H1635" s="2"/>
    </row>
    <row r="1636" spans="1:8">
      <c r="A1636" s="1">
        <f t="shared" si="219"/>
        <v>22487</v>
      </c>
      <c r="B1636" s="1">
        <v>-2</v>
      </c>
      <c r="C1636" s="1">
        <v>-5</v>
      </c>
      <c r="D1636" s="2">
        <v>13</v>
      </c>
      <c r="E1636" s="5">
        <v>3.01</v>
      </c>
      <c r="F1636" s="5">
        <v>12.91</v>
      </c>
      <c r="G1636" s="5">
        <v>4.1900000000000004</v>
      </c>
      <c r="H1636" s="2"/>
    </row>
    <row r="1637" spans="1:8">
      <c r="A1637" s="1">
        <f t="shared" ref="A1637:A1700" si="220">ABS(10000*B1637+500*C1637+D1637)</f>
        <v>22488</v>
      </c>
      <c r="B1637" s="1">
        <v>-2</v>
      </c>
      <c r="C1637" s="1">
        <v>-5</v>
      </c>
      <c r="D1637" s="2">
        <v>12</v>
      </c>
      <c r="E1637" s="5">
        <v>9.64</v>
      </c>
      <c r="F1637" s="5">
        <v>6.34</v>
      </c>
      <c r="G1637" s="5">
        <v>4.0999999999999996</v>
      </c>
      <c r="H1637" s="2"/>
    </row>
    <row r="1638" spans="1:8">
      <c r="A1638" s="1">
        <f t="shared" si="220"/>
        <v>22489</v>
      </c>
      <c r="B1638" s="1">
        <v>-2</v>
      </c>
      <c r="C1638" s="1">
        <v>-5</v>
      </c>
      <c r="D1638" s="2">
        <v>11</v>
      </c>
      <c r="E1638" s="5">
        <v>27.3</v>
      </c>
      <c r="F1638" s="5">
        <v>31.95</v>
      </c>
      <c r="G1638" s="5">
        <v>5.3</v>
      </c>
      <c r="H1638" s="2"/>
    </row>
    <row r="1639" spans="1:8">
      <c r="A1639" s="1">
        <f t="shared" si="220"/>
        <v>22490</v>
      </c>
      <c r="B1639" s="1">
        <v>-2</v>
      </c>
      <c r="C1639" s="1">
        <v>-5</v>
      </c>
      <c r="D1639" s="2">
        <v>10</v>
      </c>
      <c r="E1639" s="5">
        <v>1.9</v>
      </c>
      <c r="F1639" s="5">
        <v>2.92</v>
      </c>
      <c r="G1639" s="5">
        <v>3.31</v>
      </c>
      <c r="H1639" s="2"/>
    </row>
    <row r="1640" spans="1:8">
      <c r="A1640" s="1">
        <f t="shared" si="220"/>
        <v>22491</v>
      </c>
      <c r="B1640" s="1">
        <v>-2</v>
      </c>
      <c r="C1640" s="1">
        <v>-5</v>
      </c>
      <c r="D1640" s="2">
        <v>9</v>
      </c>
      <c r="E1640" s="5">
        <v>122.97</v>
      </c>
      <c r="F1640" s="5">
        <v>122.57</v>
      </c>
      <c r="G1640" s="5">
        <v>7.62</v>
      </c>
      <c r="H1640" s="2"/>
    </row>
    <row r="1641" spans="1:8">
      <c r="A1641" s="1">
        <f t="shared" si="220"/>
        <v>22492</v>
      </c>
      <c r="B1641" s="1">
        <v>-2</v>
      </c>
      <c r="C1641" s="1">
        <v>-5</v>
      </c>
      <c r="D1641" s="2">
        <v>8</v>
      </c>
      <c r="E1641" s="5">
        <v>120.82</v>
      </c>
      <c r="F1641" s="5">
        <v>97.98</v>
      </c>
      <c r="G1641" s="5">
        <v>6.58</v>
      </c>
      <c r="H1641" s="2"/>
    </row>
    <row r="1642" spans="1:8">
      <c r="A1642" s="1">
        <f t="shared" si="220"/>
        <v>22493</v>
      </c>
      <c r="B1642" s="1">
        <v>-2</v>
      </c>
      <c r="C1642" s="1">
        <v>-5</v>
      </c>
      <c r="D1642" s="2">
        <v>7</v>
      </c>
      <c r="E1642" s="5">
        <v>107.46</v>
      </c>
      <c r="F1642" s="5">
        <v>109.42</v>
      </c>
      <c r="G1642" s="5">
        <v>6.94</v>
      </c>
      <c r="H1642" s="2"/>
    </row>
    <row r="1643" spans="1:8">
      <c r="A1643" s="1">
        <f t="shared" si="220"/>
        <v>22494</v>
      </c>
      <c r="B1643" s="1">
        <v>-2</v>
      </c>
      <c r="C1643" s="1">
        <v>-5</v>
      </c>
      <c r="D1643" s="2">
        <v>6</v>
      </c>
      <c r="E1643" s="5">
        <v>59.23</v>
      </c>
      <c r="F1643" s="5">
        <v>71.900000000000006</v>
      </c>
      <c r="G1643" s="5">
        <v>5.65</v>
      </c>
      <c r="H1643" s="2"/>
    </row>
    <row r="1644" spans="1:8">
      <c r="A1644" s="1">
        <f t="shared" si="220"/>
        <v>22495</v>
      </c>
      <c r="B1644" s="1">
        <v>-2</v>
      </c>
      <c r="C1644" s="1">
        <v>-5</v>
      </c>
      <c r="D1644" s="2">
        <v>5</v>
      </c>
      <c r="E1644" s="5">
        <v>772.19</v>
      </c>
      <c r="F1644" s="5">
        <v>783.13</v>
      </c>
      <c r="G1644" s="5">
        <v>23.81</v>
      </c>
      <c r="H1644" s="2"/>
    </row>
    <row r="1645" spans="1:8">
      <c r="A1645" s="1">
        <f t="shared" si="220"/>
        <v>22496</v>
      </c>
      <c r="B1645" s="1">
        <v>-2</v>
      </c>
      <c r="C1645" s="1">
        <v>-5</v>
      </c>
      <c r="D1645" s="2">
        <v>4</v>
      </c>
      <c r="E1645" s="5">
        <v>8.9</v>
      </c>
      <c r="F1645" s="5">
        <v>3.13</v>
      </c>
      <c r="G1645" s="5">
        <v>2.68</v>
      </c>
      <c r="H1645" s="2"/>
    </row>
    <row r="1646" spans="1:8">
      <c r="A1646" s="1">
        <f t="shared" si="220"/>
        <v>22497</v>
      </c>
      <c r="B1646" s="1">
        <v>-2</v>
      </c>
      <c r="C1646" s="1">
        <v>-5</v>
      </c>
      <c r="D1646" s="2">
        <v>3</v>
      </c>
      <c r="E1646" s="5">
        <v>44.72</v>
      </c>
      <c r="F1646" s="5">
        <v>46.39</v>
      </c>
      <c r="G1646" s="5">
        <v>4.59</v>
      </c>
      <c r="H1646" s="2"/>
    </row>
    <row r="1647" spans="1:8">
      <c r="A1647" s="1">
        <f t="shared" si="220"/>
        <v>22509</v>
      </c>
      <c r="B1647" s="1">
        <v>2</v>
      </c>
      <c r="C1647" s="1">
        <v>5</v>
      </c>
      <c r="D1647" s="2">
        <v>9</v>
      </c>
      <c r="E1647" s="5">
        <v>167.95</v>
      </c>
      <c r="F1647" s="5">
        <v>169.21</v>
      </c>
      <c r="G1647" s="5">
        <v>9.25</v>
      </c>
      <c r="H1647" s="2"/>
    </row>
    <row r="1648" spans="1:8">
      <c r="A1648" s="1">
        <f t="shared" si="220"/>
        <v>22510</v>
      </c>
      <c r="B1648" s="1">
        <v>2</v>
      </c>
      <c r="C1648" s="1">
        <v>5</v>
      </c>
      <c r="D1648" s="2">
        <v>10</v>
      </c>
      <c r="E1648" s="5">
        <v>6.01</v>
      </c>
      <c r="F1648" s="5">
        <v>3.26</v>
      </c>
      <c r="G1648" s="5">
        <v>3.98</v>
      </c>
      <c r="H1648" s="2"/>
    </row>
    <row r="1649" spans="1:8">
      <c r="A1649" s="1">
        <f t="shared" si="220"/>
        <v>22511</v>
      </c>
      <c r="B1649" s="1">
        <v>2</v>
      </c>
      <c r="C1649" s="1">
        <v>5</v>
      </c>
      <c r="D1649" s="2">
        <v>11</v>
      </c>
      <c r="E1649" s="5">
        <v>7.3</v>
      </c>
      <c r="F1649" s="5">
        <v>7.37</v>
      </c>
      <c r="G1649" s="5">
        <v>4.0599999999999996</v>
      </c>
      <c r="H1649" s="2"/>
    </row>
    <row r="1650" spans="1:8">
      <c r="A1650" s="1">
        <f t="shared" si="220"/>
        <v>22512</v>
      </c>
      <c r="B1650" s="1">
        <v>2</v>
      </c>
      <c r="C1650" s="1">
        <v>5</v>
      </c>
      <c r="D1650" s="2">
        <v>12</v>
      </c>
      <c r="E1650" s="5">
        <v>23.52</v>
      </c>
      <c r="F1650" s="5">
        <v>28.02</v>
      </c>
      <c r="G1650" s="5">
        <v>5.66</v>
      </c>
      <c r="H1650" s="2"/>
    </row>
    <row r="1651" spans="1:8">
      <c r="A1651" s="1">
        <f t="shared" si="220"/>
        <v>22513</v>
      </c>
      <c r="B1651" s="1">
        <v>2</v>
      </c>
      <c r="C1651" s="1">
        <v>5</v>
      </c>
      <c r="D1651" s="2">
        <v>13</v>
      </c>
      <c r="E1651" s="5">
        <v>9.5399999999999991</v>
      </c>
      <c r="F1651" s="5">
        <v>9.35</v>
      </c>
      <c r="G1651" s="5">
        <v>5.03</v>
      </c>
      <c r="H1651" s="2"/>
    </row>
    <row r="1652" spans="1:8">
      <c r="A1652" s="1">
        <f t="shared" si="220"/>
        <v>22984</v>
      </c>
      <c r="B1652" s="1">
        <v>-2</v>
      </c>
      <c r="C1652" s="1">
        <v>-6</v>
      </c>
      <c r="D1652" s="2">
        <v>16</v>
      </c>
      <c r="E1652" s="5">
        <v>9.8000000000000007</v>
      </c>
      <c r="F1652" s="5">
        <v>14.17</v>
      </c>
      <c r="G1652" s="5">
        <v>6.88</v>
      </c>
      <c r="H1652" s="2"/>
    </row>
    <row r="1653" spans="1:8">
      <c r="A1653" s="1">
        <f t="shared" si="220"/>
        <v>22985</v>
      </c>
      <c r="B1653" s="1">
        <v>-2</v>
      </c>
      <c r="C1653" s="1">
        <v>-6</v>
      </c>
      <c r="D1653" s="2">
        <v>15</v>
      </c>
      <c r="E1653" s="5">
        <v>11.11</v>
      </c>
      <c r="F1653" s="5">
        <v>8.17</v>
      </c>
      <c r="G1653" s="5">
        <v>5.35</v>
      </c>
      <c r="H1653" s="2"/>
    </row>
    <row r="1654" spans="1:8">
      <c r="A1654" s="1">
        <f t="shared" si="220"/>
        <v>22986</v>
      </c>
      <c r="B1654" s="1">
        <v>-2</v>
      </c>
      <c r="C1654" s="1">
        <v>-6</v>
      </c>
      <c r="D1654" s="2">
        <v>14</v>
      </c>
      <c r="E1654" s="5">
        <v>2.34</v>
      </c>
      <c r="F1654" s="5">
        <v>-3.76</v>
      </c>
      <c r="G1654" s="5">
        <v>4.67</v>
      </c>
      <c r="H1654" s="2"/>
    </row>
    <row r="1655" spans="1:8">
      <c r="A1655" s="1">
        <f t="shared" si="220"/>
        <v>22987</v>
      </c>
      <c r="B1655" s="1">
        <v>-2</v>
      </c>
      <c r="C1655" s="1">
        <v>-6</v>
      </c>
      <c r="D1655" s="2">
        <v>13</v>
      </c>
      <c r="E1655" s="5">
        <v>54.37</v>
      </c>
      <c r="F1655" s="5">
        <v>58.33</v>
      </c>
      <c r="G1655" s="5">
        <v>7.05</v>
      </c>
      <c r="H1655" s="2"/>
    </row>
    <row r="1656" spans="1:8">
      <c r="A1656" s="1">
        <f t="shared" si="220"/>
        <v>22988</v>
      </c>
      <c r="B1656" s="1">
        <v>-2</v>
      </c>
      <c r="C1656" s="1">
        <v>-6</v>
      </c>
      <c r="D1656" s="2">
        <v>12</v>
      </c>
      <c r="E1656" s="5">
        <v>9.64</v>
      </c>
      <c r="F1656" s="5">
        <v>15.24</v>
      </c>
      <c r="G1656" s="5">
        <v>5.0599999999999996</v>
      </c>
      <c r="H1656" s="2"/>
    </row>
    <row r="1657" spans="1:8">
      <c r="A1657" s="1">
        <f t="shared" si="220"/>
        <v>22989</v>
      </c>
      <c r="B1657" s="1">
        <v>-2</v>
      </c>
      <c r="C1657" s="1">
        <v>-6</v>
      </c>
      <c r="D1657" s="2">
        <v>11</v>
      </c>
      <c r="E1657" s="5">
        <v>59.62</v>
      </c>
      <c r="F1657" s="5">
        <v>68.41</v>
      </c>
      <c r="G1657" s="5">
        <v>7.3</v>
      </c>
      <c r="H1657" s="2"/>
    </row>
    <row r="1658" spans="1:8">
      <c r="A1658" s="1">
        <f t="shared" si="220"/>
        <v>22990</v>
      </c>
      <c r="B1658" s="1">
        <v>-2</v>
      </c>
      <c r="C1658" s="1">
        <v>-6</v>
      </c>
      <c r="D1658" s="2">
        <v>10</v>
      </c>
      <c r="E1658" s="5">
        <v>30.53</v>
      </c>
      <c r="F1658" s="5">
        <v>34.380000000000003</v>
      </c>
      <c r="G1658" s="5">
        <v>5.21</v>
      </c>
      <c r="H1658" s="2"/>
    </row>
    <row r="1659" spans="1:8">
      <c r="A1659" s="1">
        <f t="shared" si="220"/>
        <v>22991</v>
      </c>
      <c r="B1659" s="1">
        <v>-2</v>
      </c>
      <c r="C1659" s="1">
        <v>-6</v>
      </c>
      <c r="D1659" s="2">
        <v>9</v>
      </c>
      <c r="E1659" s="5">
        <v>74.61</v>
      </c>
      <c r="F1659" s="5">
        <v>71.92</v>
      </c>
      <c r="G1659" s="5">
        <v>6.52</v>
      </c>
      <c r="H1659" s="2"/>
    </row>
    <row r="1660" spans="1:8">
      <c r="A1660" s="1">
        <f t="shared" si="220"/>
        <v>22992</v>
      </c>
      <c r="B1660" s="1">
        <v>-2</v>
      </c>
      <c r="C1660" s="1">
        <v>-6</v>
      </c>
      <c r="D1660" s="2">
        <v>8</v>
      </c>
      <c r="E1660" s="5">
        <v>21.14</v>
      </c>
      <c r="F1660" s="5">
        <v>29.66</v>
      </c>
      <c r="G1660" s="5">
        <v>3.52</v>
      </c>
      <c r="H1660" s="2"/>
    </row>
    <row r="1661" spans="1:8">
      <c r="A1661" s="1">
        <f t="shared" si="220"/>
        <v>22993</v>
      </c>
      <c r="B1661" s="1">
        <v>-2</v>
      </c>
      <c r="C1661" s="1">
        <v>-6</v>
      </c>
      <c r="D1661" s="2">
        <v>7</v>
      </c>
      <c r="E1661" s="5">
        <v>23.21</v>
      </c>
      <c r="F1661" s="5">
        <v>21.02</v>
      </c>
      <c r="G1661" s="5">
        <v>3.15</v>
      </c>
      <c r="H1661" s="2"/>
    </row>
    <row r="1662" spans="1:8">
      <c r="A1662" s="1">
        <f t="shared" si="220"/>
        <v>22994</v>
      </c>
      <c r="B1662" s="1">
        <v>-2</v>
      </c>
      <c r="C1662" s="1">
        <v>-6</v>
      </c>
      <c r="D1662" s="2">
        <v>6</v>
      </c>
      <c r="E1662" s="5">
        <v>79.680000000000007</v>
      </c>
      <c r="F1662" s="5">
        <v>76.25</v>
      </c>
      <c r="G1662" s="5">
        <v>4.26</v>
      </c>
      <c r="H1662" s="2"/>
    </row>
    <row r="1663" spans="1:8">
      <c r="A1663" s="1">
        <f t="shared" si="220"/>
        <v>22995</v>
      </c>
      <c r="B1663" s="1">
        <v>-2</v>
      </c>
      <c r="C1663" s="1">
        <v>-6</v>
      </c>
      <c r="D1663" s="2">
        <v>5</v>
      </c>
      <c r="E1663" s="5">
        <v>40.53</v>
      </c>
      <c r="F1663" s="5">
        <v>50.92</v>
      </c>
      <c r="G1663" s="5">
        <v>4.75</v>
      </c>
      <c r="H1663" s="2"/>
    </row>
    <row r="1664" spans="1:8">
      <c r="A1664" s="1">
        <f t="shared" si="220"/>
        <v>22996</v>
      </c>
      <c r="B1664" s="1">
        <v>-2</v>
      </c>
      <c r="C1664" s="1">
        <v>-6</v>
      </c>
      <c r="D1664" s="2">
        <v>4</v>
      </c>
      <c r="E1664" s="5">
        <v>99.95</v>
      </c>
      <c r="F1664" s="5">
        <v>95.64</v>
      </c>
      <c r="G1664" s="5">
        <v>4.5</v>
      </c>
      <c r="H1664" s="2"/>
    </row>
    <row r="1665" spans="1:8">
      <c r="A1665" s="1">
        <f t="shared" si="220"/>
        <v>22997</v>
      </c>
      <c r="B1665" s="1">
        <v>-2</v>
      </c>
      <c r="C1665" s="1">
        <v>-6</v>
      </c>
      <c r="D1665" s="2">
        <v>3</v>
      </c>
      <c r="E1665" s="5">
        <v>109.2</v>
      </c>
      <c r="F1665" s="5">
        <v>124.48</v>
      </c>
      <c r="G1665" s="5">
        <v>7.87</v>
      </c>
      <c r="H1665" s="2"/>
    </row>
    <row r="1666" spans="1:8">
      <c r="A1666" s="1">
        <f t="shared" si="220"/>
        <v>22998</v>
      </c>
      <c r="B1666" s="1">
        <v>-2</v>
      </c>
      <c r="C1666" s="1">
        <v>-6</v>
      </c>
      <c r="D1666" s="2">
        <v>2</v>
      </c>
      <c r="E1666" s="5">
        <v>245.66</v>
      </c>
      <c r="F1666" s="5">
        <v>275.12</v>
      </c>
      <c r="G1666" s="5">
        <v>20.65</v>
      </c>
      <c r="H1666" s="2"/>
    </row>
    <row r="1667" spans="1:8">
      <c r="A1667" s="1">
        <f t="shared" si="220"/>
        <v>22999</v>
      </c>
      <c r="B1667" s="1">
        <v>-2</v>
      </c>
      <c r="C1667" s="1">
        <v>-6</v>
      </c>
      <c r="D1667" s="2">
        <v>1</v>
      </c>
      <c r="E1667" s="5">
        <v>8.8800000000000008</v>
      </c>
      <c r="F1667" s="5">
        <v>10.98</v>
      </c>
      <c r="G1667" s="5">
        <v>2.25</v>
      </c>
      <c r="H1667" s="2"/>
    </row>
    <row r="1668" spans="1:8">
      <c r="A1668" s="1">
        <f t="shared" si="220"/>
        <v>23000</v>
      </c>
      <c r="B1668" s="1">
        <v>-2</v>
      </c>
      <c r="C1668" s="1">
        <v>-6</v>
      </c>
      <c r="D1668" s="2">
        <v>0</v>
      </c>
      <c r="E1668" s="5">
        <v>94.95</v>
      </c>
      <c r="F1668" s="5">
        <v>105.47</v>
      </c>
      <c r="G1668" s="5">
        <v>4.4400000000000004</v>
      </c>
      <c r="H1668" s="2"/>
    </row>
    <row r="1669" spans="1:8">
      <c r="A1669" s="1">
        <f t="shared" si="220"/>
        <v>23009</v>
      </c>
      <c r="B1669" s="1">
        <v>2</v>
      </c>
      <c r="C1669" s="1">
        <v>6</v>
      </c>
      <c r="D1669" s="2">
        <v>9</v>
      </c>
      <c r="E1669" s="5">
        <v>9.91</v>
      </c>
      <c r="F1669" s="5">
        <v>7.37</v>
      </c>
      <c r="G1669" s="5">
        <v>3.92</v>
      </c>
      <c r="H1669" s="2"/>
    </row>
    <row r="1670" spans="1:8">
      <c r="A1670" s="1">
        <f t="shared" si="220"/>
        <v>23010</v>
      </c>
      <c r="B1670" s="1">
        <v>2</v>
      </c>
      <c r="C1670" s="1">
        <v>6</v>
      </c>
      <c r="D1670" s="2">
        <v>10</v>
      </c>
      <c r="E1670" s="5">
        <v>32.229999999999997</v>
      </c>
      <c r="F1670" s="5">
        <v>26.46</v>
      </c>
      <c r="G1670" s="5">
        <v>5.8</v>
      </c>
      <c r="H1670" s="2"/>
    </row>
    <row r="1671" spans="1:8">
      <c r="A1671" s="1">
        <f t="shared" si="220"/>
        <v>23011</v>
      </c>
      <c r="B1671" s="1">
        <v>2</v>
      </c>
      <c r="C1671" s="1">
        <v>6</v>
      </c>
      <c r="D1671" s="2">
        <v>11</v>
      </c>
      <c r="E1671" s="5">
        <v>5.42</v>
      </c>
      <c r="F1671" s="5">
        <v>-3.2</v>
      </c>
      <c r="G1671" s="5">
        <v>4.68</v>
      </c>
      <c r="H1671" s="2"/>
    </row>
    <row r="1672" spans="1:8">
      <c r="A1672" s="1">
        <f t="shared" si="220"/>
        <v>23012</v>
      </c>
      <c r="B1672" s="1">
        <v>2</v>
      </c>
      <c r="C1672" s="1">
        <v>6</v>
      </c>
      <c r="D1672" s="2">
        <v>12</v>
      </c>
      <c r="E1672" s="5">
        <v>55.61</v>
      </c>
      <c r="F1672" s="5">
        <v>65.95</v>
      </c>
      <c r="G1672" s="5">
        <v>8.26</v>
      </c>
      <c r="H1672" s="2"/>
    </row>
    <row r="1673" spans="1:8">
      <c r="A1673" s="1">
        <f t="shared" si="220"/>
        <v>23486</v>
      </c>
      <c r="B1673" s="1">
        <v>-2</v>
      </c>
      <c r="C1673" s="1">
        <v>-7</v>
      </c>
      <c r="D1673" s="2">
        <v>14</v>
      </c>
      <c r="E1673" s="5">
        <v>16.350000000000001</v>
      </c>
      <c r="F1673" s="5">
        <v>24.77</v>
      </c>
      <c r="G1673" s="5">
        <v>6.22</v>
      </c>
      <c r="H1673" s="2"/>
    </row>
    <row r="1674" spans="1:8">
      <c r="A1674" s="1">
        <f t="shared" si="220"/>
        <v>23487</v>
      </c>
      <c r="B1674" s="1">
        <v>-2</v>
      </c>
      <c r="C1674" s="1">
        <v>-7</v>
      </c>
      <c r="D1674" s="2">
        <v>13</v>
      </c>
      <c r="E1674" s="5">
        <v>6.14</v>
      </c>
      <c r="F1674" s="5">
        <v>6.5</v>
      </c>
      <c r="G1674" s="5">
        <v>4.93</v>
      </c>
      <c r="H1674" s="2"/>
    </row>
    <row r="1675" spans="1:8">
      <c r="A1675" s="1">
        <f t="shared" si="220"/>
        <v>23488</v>
      </c>
      <c r="B1675" s="1">
        <v>-2</v>
      </c>
      <c r="C1675" s="1">
        <v>-7</v>
      </c>
      <c r="D1675" s="2">
        <v>12</v>
      </c>
      <c r="E1675" s="5">
        <v>5.53</v>
      </c>
      <c r="F1675" s="5">
        <v>12.96</v>
      </c>
      <c r="G1675" s="5">
        <v>6.66</v>
      </c>
      <c r="H1675" s="2"/>
    </row>
    <row r="1676" spans="1:8">
      <c r="A1676" s="1">
        <f t="shared" si="220"/>
        <v>23489</v>
      </c>
      <c r="B1676" s="1">
        <v>-2</v>
      </c>
      <c r="C1676" s="1">
        <v>-7</v>
      </c>
      <c r="D1676" s="2">
        <v>11</v>
      </c>
      <c r="E1676" s="5">
        <v>35.04</v>
      </c>
      <c r="F1676" s="5">
        <v>38.89</v>
      </c>
      <c r="G1676" s="5">
        <v>5.25</v>
      </c>
      <c r="H1676" s="2"/>
    </row>
    <row r="1677" spans="1:8">
      <c r="A1677" s="1">
        <f t="shared" si="220"/>
        <v>23490</v>
      </c>
      <c r="B1677" s="1">
        <v>-2</v>
      </c>
      <c r="C1677" s="1">
        <v>-7</v>
      </c>
      <c r="D1677" s="2">
        <v>10</v>
      </c>
      <c r="E1677" s="5">
        <v>18.45</v>
      </c>
      <c r="F1677" s="5">
        <v>24.75</v>
      </c>
      <c r="G1677" s="5">
        <v>9.4499999999999993</v>
      </c>
      <c r="H1677" s="2"/>
    </row>
    <row r="1678" spans="1:8">
      <c r="A1678" s="1">
        <f t="shared" si="220"/>
        <v>23491</v>
      </c>
      <c r="B1678" s="1">
        <v>-2</v>
      </c>
      <c r="C1678" s="1">
        <v>-7</v>
      </c>
      <c r="D1678" s="2">
        <v>9</v>
      </c>
      <c r="E1678" s="5">
        <v>81.87</v>
      </c>
      <c r="F1678" s="5">
        <v>95.32</v>
      </c>
      <c r="G1678" s="5">
        <v>6.12</v>
      </c>
      <c r="H1678" s="2"/>
    </row>
    <row r="1679" spans="1:8">
      <c r="A1679" s="1">
        <f t="shared" si="220"/>
        <v>23492</v>
      </c>
      <c r="B1679" s="1">
        <v>-2</v>
      </c>
      <c r="C1679" s="1">
        <v>-7</v>
      </c>
      <c r="D1679" s="2">
        <v>8</v>
      </c>
      <c r="E1679" s="5">
        <v>208.8</v>
      </c>
      <c r="F1679" s="5">
        <v>210.65</v>
      </c>
      <c r="G1679" s="5">
        <v>7.76</v>
      </c>
      <c r="H1679" s="2"/>
    </row>
    <row r="1680" spans="1:8">
      <c r="A1680" s="1">
        <f t="shared" si="220"/>
        <v>23493</v>
      </c>
      <c r="B1680" s="1">
        <v>-2</v>
      </c>
      <c r="C1680" s="1">
        <v>-7</v>
      </c>
      <c r="D1680" s="2">
        <v>7</v>
      </c>
      <c r="E1680" s="5">
        <v>165.14</v>
      </c>
      <c r="F1680" s="5">
        <v>162.29</v>
      </c>
      <c r="G1680" s="5">
        <v>6.6</v>
      </c>
      <c r="H1680" s="2"/>
    </row>
    <row r="1681" spans="1:8">
      <c r="A1681" s="1">
        <f t="shared" si="220"/>
        <v>23494</v>
      </c>
      <c r="B1681" s="1">
        <v>-2</v>
      </c>
      <c r="C1681" s="1">
        <v>-7</v>
      </c>
      <c r="D1681" s="2">
        <v>6</v>
      </c>
      <c r="E1681" s="5">
        <v>87.03</v>
      </c>
      <c r="F1681" s="5">
        <v>79.48</v>
      </c>
      <c r="G1681" s="5">
        <v>4.6399999999999997</v>
      </c>
      <c r="H1681" s="2"/>
    </row>
    <row r="1682" spans="1:8">
      <c r="A1682" s="1">
        <f t="shared" si="220"/>
        <v>23495</v>
      </c>
      <c r="B1682" s="1">
        <v>-2</v>
      </c>
      <c r="C1682" s="1">
        <v>-7</v>
      </c>
      <c r="D1682" s="2">
        <v>5</v>
      </c>
      <c r="E1682" s="5">
        <v>69.849999999999994</v>
      </c>
      <c r="F1682" s="5">
        <v>73.790000000000006</v>
      </c>
      <c r="G1682" s="5">
        <v>4.2699999999999996</v>
      </c>
      <c r="H1682" s="2"/>
    </row>
    <row r="1683" spans="1:8">
      <c r="A1683" s="1">
        <f t="shared" si="220"/>
        <v>23496</v>
      </c>
      <c r="B1683" s="1">
        <v>-2</v>
      </c>
      <c r="C1683" s="1">
        <v>-7</v>
      </c>
      <c r="D1683" s="2">
        <v>4</v>
      </c>
      <c r="E1683" s="5">
        <v>14.44</v>
      </c>
      <c r="F1683" s="5">
        <v>14.24</v>
      </c>
      <c r="G1683" s="5">
        <v>2.7</v>
      </c>
      <c r="H1683" s="2"/>
    </row>
    <row r="1684" spans="1:8">
      <c r="A1684" s="1">
        <f t="shared" si="220"/>
        <v>23497</v>
      </c>
      <c r="B1684" s="1">
        <v>-2</v>
      </c>
      <c r="C1684" s="1">
        <v>-7</v>
      </c>
      <c r="D1684" s="2">
        <v>3</v>
      </c>
      <c r="E1684" s="5">
        <v>62.81</v>
      </c>
      <c r="F1684" s="5">
        <v>65.959999999999994</v>
      </c>
      <c r="G1684" s="5">
        <v>4.04</v>
      </c>
      <c r="H1684" s="2"/>
    </row>
    <row r="1685" spans="1:8">
      <c r="A1685" s="1">
        <f t="shared" si="220"/>
        <v>23498</v>
      </c>
      <c r="B1685" s="1">
        <v>-2</v>
      </c>
      <c r="C1685" s="1">
        <v>-7</v>
      </c>
      <c r="D1685" s="2">
        <v>2</v>
      </c>
      <c r="E1685" s="5">
        <v>34.090000000000003</v>
      </c>
      <c r="F1685" s="5">
        <v>42.54</v>
      </c>
      <c r="G1685" s="5">
        <v>3.46</v>
      </c>
      <c r="H1685" s="2"/>
    </row>
    <row r="1686" spans="1:8">
      <c r="A1686" s="1">
        <f t="shared" si="220"/>
        <v>23499</v>
      </c>
      <c r="B1686" s="1">
        <v>-2</v>
      </c>
      <c r="C1686" s="1">
        <v>-7</v>
      </c>
      <c r="D1686" s="2">
        <v>1</v>
      </c>
      <c r="E1686" s="5">
        <v>11.7</v>
      </c>
      <c r="F1686" s="5">
        <v>10.68</v>
      </c>
      <c r="G1686" s="5">
        <v>3.68</v>
      </c>
      <c r="H1686" s="2"/>
    </row>
    <row r="1687" spans="1:8">
      <c r="A1687" s="1">
        <f t="shared" si="220"/>
        <v>23500</v>
      </c>
      <c r="B1687" s="1">
        <v>-2</v>
      </c>
      <c r="C1687" s="1">
        <v>-7</v>
      </c>
      <c r="D1687" s="2">
        <v>0</v>
      </c>
      <c r="E1687" s="5">
        <v>13.55</v>
      </c>
      <c r="F1687" s="5">
        <v>18.559999999999999</v>
      </c>
      <c r="G1687" s="5">
        <v>4.51</v>
      </c>
      <c r="H1687" s="2"/>
    </row>
    <row r="1688" spans="1:8">
      <c r="A1688" s="1">
        <f t="shared" si="220"/>
        <v>23501</v>
      </c>
      <c r="B1688" s="1">
        <v>-2</v>
      </c>
      <c r="C1688" s="1">
        <v>-7</v>
      </c>
      <c r="D1688" s="2">
        <v>-1</v>
      </c>
      <c r="E1688" s="5">
        <v>305.10000000000002</v>
      </c>
      <c r="F1688" s="5">
        <v>290.83</v>
      </c>
      <c r="G1688" s="5">
        <v>13.13</v>
      </c>
      <c r="H1688" s="2"/>
    </row>
    <row r="1689" spans="1:8">
      <c r="A1689" s="1">
        <f t="shared" si="220"/>
        <v>23502</v>
      </c>
      <c r="B1689" s="1">
        <v>-2</v>
      </c>
      <c r="C1689" s="1">
        <v>-7</v>
      </c>
      <c r="D1689" s="2">
        <v>-2</v>
      </c>
      <c r="E1689" s="5">
        <v>80.95</v>
      </c>
      <c r="F1689" s="5">
        <v>76.459999999999994</v>
      </c>
      <c r="G1689" s="5">
        <v>6.37</v>
      </c>
      <c r="H1689" s="2"/>
    </row>
    <row r="1690" spans="1:8">
      <c r="A1690" s="1">
        <f t="shared" si="220"/>
        <v>23503</v>
      </c>
      <c r="B1690" s="1">
        <v>-2</v>
      </c>
      <c r="C1690" s="1">
        <v>-7</v>
      </c>
      <c r="D1690" s="2">
        <v>-3</v>
      </c>
      <c r="E1690" s="5">
        <v>49.18</v>
      </c>
      <c r="F1690" s="5">
        <v>53.36</v>
      </c>
      <c r="G1690" s="5">
        <v>6.35</v>
      </c>
      <c r="H1690" s="2"/>
    </row>
    <row r="1691" spans="1:8">
      <c r="A1691" s="1">
        <f t="shared" si="220"/>
        <v>23509</v>
      </c>
      <c r="B1691" s="1">
        <v>2</v>
      </c>
      <c r="C1691" s="1">
        <v>7</v>
      </c>
      <c r="D1691" s="2">
        <v>9</v>
      </c>
      <c r="E1691" s="5">
        <v>5.53</v>
      </c>
      <c r="F1691" s="5">
        <v>4.26</v>
      </c>
      <c r="G1691" s="5">
        <v>5</v>
      </c>
      <c r="H1691" s="2"/>
    </row>
    <row r="1692" spans="1:8">
      <c r="A1692" s="1">
        <f t="shared" si="220"/>
        <v>23510</v>
      </c>
      <c r="B1692" s="1">
        <v>2</v>
      </c>
      <c r="C1692" s="1">
        <v>7</v>
      </c>
      <c r="D1692" s="2">
        <v>10</v>
      </c>
      <c r="E1692" s="5">
        <v>5.64</v>
      </c>
      <c r="F1692" s="5">
        <v>11.74</v>
      </c>
      <c r="G1692" s="5">
        <v>4.8099999999999996</v>
      </c>
      <c r="H1692" s="2"/>
    </row>
    <row r="1693" spans="1:8">
      <c r="A1693" s="1">
        <f t="shared" si="220"/>
        <v>23988</v>
      </c>
      <c r="B1693" s="1">
        <v>-2</v>
      </c>
      <c r="C1693" s="1">
        <v>-8</v>
      </c>
      <c r="D1693" s="2">
        <v>12</v>
      </c>
      <c r="E1693" s="5">
        <v>6.56</v>
      </c>
      <c r="F1693" s="5">
        <v>2.04</v>
      </c>
      <c r="G1693" s="5">
        <v>3.71</v>
      </c>
      <c r="H1693" s="2"/>
    </row>
    <row r="1694" spans="1:8">
      <c r="A1694" s="1">
        <f t="shared" si="220"/>
        <v>23989</v>
      </c>
      <c r="B1694" s="1">
        <v>-2</v>
      </c>
      <c r="C1694" s="1">
        <v>-8</v>
      </c>
      <c r="D1694" s="2">
        <v>11</v>
      </c>
      <c r="E1694" s="5">
        <v>24.99</v>
      </c>
      <c r="F1694" s="5">
        <v>29.92</v>
      </c>
      <c r="G1694" s="5">
        <v>7.84</v>
      </c>
      <c r="H1694" s="2"/>
    </row>
    <row r="1695" spans="1:8">
      <c r="A1695" s="1">
        <f t="shared" si="220"/>
        <v>23990</v>
      </c>
      <c r="B1695" s="1">
        <v>-2</v>
      </c>
      <c r="C1695" s="1">
        <v>-8</v>
      </c>
      <c r="D1695" s="2">
        <v>10</v>
      </c>
      <c r="E1695" s="5">
        <v>29.86</v>
      </c>
      <c r="F1695" s="5">
        <v>28.67</v>
      </c>
      <c r="G1695" s="5">
        <v>4.51</v>
      </c>
      <c r="H1695" s="2"/>
    </row>
    <row r="1696" spans="1:8">
      <c r="A1696" s="1">
        <f t="shared" si="220"/>
        <v>23991</v>
      </c>
      <c r="B1696" s="1">
        <v>-2</v>
      </c>
      <c r="C1696" s="1">
        <v>-8</v>
      </c>
      <c r="D1696" s="2">
        <v>9</v>
      </c>
      <c r="E1696" s="5">
        <v>64.849999999999994</v>
      </c>
      <c r="F1696" s="5">
        <v>71.069999999999993</v>
      </c>
      <c r="G1696" s="5">
        <v>5.35</v>
      </c>
      <c r="H1696" s="2"/>
    </row>
    <row r="1697" spans="1:8">
      <c r="A1697" s="1">
        <f t="shared" si="220"/>
        <v>23992</v>
      </c>
      <c r="B1697" s="1">
        <v>-2</v>
      </c>
      <c r="C1697" s="1">
        <v>-8</v>
      </c>
      <c r="D1697" s="2">
        <v>8</v>
      </c>
      <c r="E1697" s="5">
        <v>27.19</v>
      </c>
      <c r="F1697" s="5">
        <v>27.63</v>
      </c>
      <c r="G1697" s="5">
        <v>3.86</v>
      </c>
      <c r="H1697" s="2"/>
    </row>
    <row r="1698" spans="1:8">
      <c r="A1698" s="1">
        <f t="shared" si="220"/>
        <v>23993</v>
      </c>
      <c r="B1698" s="1">
        <v>-2</v>
      </c>
      <c r="C1698" s="1">
        <v>-8</v>
      </c>
      <c r="D1698" s="2">
        <v>7</v>
      </c>
      <c r="E1698" s="5">
        <v>6.95</v>
      </c>
      <c r="F1698" s="5">
        <v>7.33</v>
      </c>
      <c r="G1698" s="5">
        <v>3.18</v>
      </c>
      <c r="H1698" s="2"/>
    </row>
    <row r="1699" spans="1:8">
      <c r="A1699" s="1">
        <f t="shared" si="220"/>
        <v>23994</v>
      </c>
      <c r="B1699" s="1">
        <v>-2</v>
      </c>
      <c r="C1699" s="1">
        <v>-8</v>
      </c>
      <c r="D1699" s="2">
        <v>6</v>
      </c>
      <c r="E1699" s="5">
        <v>17.47</v>
      </c>
      <c r="F1699" s="5">
        <v>25.29</v>
      </c>
      <c r="G1699" s="5">
        <v>3.57</v>
      </c>
      <c r="H1699" s="2"/>
    </row>
    <row r="1700" spans="1:8">
      <c r="A1700" s="1">
        <f t="shared" si="220"/>
        <v>23995</v>
      </c>
      <c r="B1700" s="1">
        <v>-2</v>
      </c>
      <c r="C1700" s="1">
        <v>-8</v>
      </c>
      <c r="D1700" s="2">
        <v>5</v>
      </c>
      <c r="E1700" s="5">
        <v>123.03</v>
      </c>
      <c r="F1700" s="5">
        <v>104.03</v>
      </c>
      <c r="G1700" s="5">
        <v>6.75</v>
      </c>
      <c r="H1700" s="2"/>
    </row>
    <row r="1701" spans="1:8">
      <c r="A1701" s="1">
        <f t="shared" ref="A1701:A1764" si="221">ABS(10000*B1701+500*C1701+D1701)</f>
        <v>23996</v>
      </c>
      <c r="B1701" s="1">
        <v>-2</v>
      </c>
      <c r="C1701" s="1">
        <v>-8</v>
      </c>
      <c r="D1701" s="2">
        <v>4</v>
      </c>
      <c r="E1701" s="5">
        <v>27.29</v>
      </c>
      <c r="F1701" s="5">
        <v>36.15</v>
      </c>
      <c r="G1701" s="5">
        <v>5.87</v>
      </c>
      <c r="H1701" s="2"/>
    </row>
    <row r="1702" spans="1:8">
      <c r="A1702" s="1">
        <f t="shared" si="221"/>
        <v>23997</v>
      </c>
      <c r="B1702" s="1">
        <v>-2</v>
      </c>
      <c r="C1702" s="1">
        <v>-8</v>
      </c>
      <c r="D1702" s="2">
        <v>3</v>
      </c>
      <c r="E1702" s="5">
        <v>88.08</v>
      </c>
      <c r="F1702" s="5">
        <v>84.6</v>
      </c>
      <c r="G1702" s="5">
        <v>7.77</v>
      </c>
      <c r="H1702" s="2"/>
    </row>
    <row r="1703" spans="1:8">
      <c r="A1703" s="1">
        <f t="shared" si="221"/>
        <v>23998</v>
      </c>
      <c r="B1703" s="1">
        <v>-2</v>
      </c>
      <c r="C1703" s="1">
        <v>-8</v>
      </c>
      <c r="D1703" s="2">
        <v>2</v>
      </c>
      <c r="E1703" s="5">
        <v>3.95</v>
      </c>
      <c r="F1703" s="5">
        <v>4.5999999999999996</v>
      </c>
      <c r="G1703" s="5">
        <v>3.75</v>
      </c>
      <c r="H1703" s="2"/>
    </row>
    <row r="1704" spans="1:8">
      <c r="A1704" s="1">
        <f t="shared" si="221"/>
        <v>23999</v>
      </c>
      <c r="B1704" s="1">
        <v>-2</v>
      </c>
      <c r="C1704" s="1">
        <v>-8</v>
      </c>
      <c r="D1704" s="2">
        <v>1</v>
      </c>
      <c r="E1704" s="5">
        <v>51.39</v>
      </c>
      <c r="F1704" s="5">
        <v>55.26</v>
      </c>
      <c r="G1704" s="5">
        <v>7.02</v>
      </c>
      <c r="H1704" s="2"/>
    </row>
    <row r="1705" spans="1:8">
      <c r="A1705" s="1">
        <f t="shared" si="221"/>
        <v>24000</v>
      </c>
      <c r="B1705" s="1">
        <v>-2</v>
      </c>
      <c r="C1705" s="1">
        <v>-8</v>
      </c>
      <c r="D1705" s="2">
        <v>0</v>
      </c>
      <c r="E1705" s="5">
        <v>12.32</v>
      </c>
      <c r="F1705" s="5">
        <v>9.93</v>
      </c>
      <c r="G1705" s="5">
        <v>4.0999999999999996</v>
      </c>
      <c r="H1705" s="2"/>
    </row>
    <row r="1706" spans="1:8">
      <c r="A1706" s="1">
        <f t="shared" si="221"/>
        <v>24001</v>
      </c>
      <c r="B1706" s="1">
        <v>-2</v>
      </c>
      <c r="C1706" s="1">
        <v>-8</v>
      </c>
      <c r="D1706" s="2">
        <v>-1</v>
      </c>
      <c r="E1706" s="5">
        <v>125.87</v>
      </c>
      <c r="F1706" s="5">
        <v>103.62</v>
      </c>
      <c r="G1706" s="5">
        <v>8.09</v>
      </c>
      <c r="H1706" s="2"/>
    </row>
    <row r="1707" spans="1:8">
      <c r="A1707" s="1">
        <f t="shared" si="221"/>
        <v>24002</v>
      </c>
      <c r="B1707" s="1">
        <v>-2</v>
      </c>
      <c r="C1707" s="1">
        <v>-8</v>
      </c>
      <c r="D1707" s="2">
        <v>-2</v>
      </c>
      <c r="E1707" s="5">
        <v>42.49</v>
      </c>
      <c r="F1707" s="5">
        <v>48.23</v>
      </c>
      <c r="G1707" s="5">
        <v>6.69</v>
      </c>
      <c r="H1707" s="2"/>
    </row>
    <row r="1708" spans="1:8">
      <c r="A1708" s="1">
        <f t="shared" si="221"/>
        <v>24003</v>
      </c>
      <c r="B1708" s="1">
        <v>-2</v>
      </c>
      <c r="C1708" s="1">
        <v>-8</v>
      </c>
      <c r="D1708" s="2">
        <v>-3</v>
      </c>
      <c r="E1708" s="5">
        <v>26.63</v>
      </c>
      <c r="F1708" s="5">
        <v>34.380000000000003</v>
      </c>
      <c r="G1708" s="5">
        <v>6.12</v>
      </c>
      <c r="H1708" s="2"/>
    </row>
    <row r="1709" spans="1:8">
      <c r="A1709" s="1">
        <f t="shared" si="221"/>
        <v>24004</v>
      </c>
      <c r="B1709" s="1">
        <v>-2</v>
      </c>
      <c r="C1709" s="1">
        <v>-8</v>
      </c>
      <c r="D1709" s="2">
        <v>-4</v>
      </c>
      <c r="E1709" s="5">
        <v>11.11</v>
      </c>
      <c r="F1709" s="5">
        <v>6.96</v>
      </c>
      <c r="G1709" s="5">
        <v>4.8</v>
      </c>
      <c r="H1709" s="2"/>
    </row>
    <row r="1710" spans="1:8">
      <c r="A1710" s="1">
        <f t="shared" si="221"/>
        <v>24005</v>
      </c>
      <c r="B1710" s="1">
        <v>-2</v>
      </c>
      <c r="C1710" s="1">
        <v>-8</v>
      </c>
      <c r="D1710" s="2">
        <v>-5</v>
      </c>
      <c r="E1710" s="5">
        <v>50.87</v>
      </c>
      <c r="F1710" s="5">
        <v>66.319999999999993</v>
      </c>
      <c r="G1710" s="5">
        <v>7.31</v>
      </c>
      <c r="H1710" s="2"/>
    </row>
    <row r="1711" spans="1:8">
      <c r="A1711" s="1">
        <f t="shared" si="221"/>
        <v>24006</v>
      </c>
      <c r="B1711" s="1">
        <v>-2</v>
      </c>
      <c r="C1711" s="1">
        <v>-8</v>
      </c>
      <c r="D1711" s="2">
        <v>-6</v>
      </c>
      <c r="E1711" s="5">
        <v>7.05</v>
      </c>
      <c r="F1711" s="5">
        <v>13.42</v>
      </c>
      <c r="G1711" s="5">
        <v>4.83</v>
      </c>
      <c r="H1711" s="2"/>
    </row>
    <row r="1712" spans="1:8">
      <c r="A1712" s="1">
        <f t="shared" si="221"/>
        <v>24007</v>
      </c>
      <c r="B1712" s="1">
        <v>-2</v>
      </c>
      <c r="C1712" s="1">
        <v>-8</v>
      </c>
      <c r="D1712" s="2">
        <v>-7</v>
      </c>
      <c r="E1712" s="5">
        <v>44.69</v>
      </c>
      <c r="F1712" s="5">
        <v>58.62</v>
      </c>
      <c r="G1712" s="5">
        <v>7.53</v>
      </c>
      <c r="H1712" s="2"/>
    </row>
    <row r="1713" spans="1:8">
      <c r="A1713" s="1">
        <f t="shared" si="221"/>
        <v>24490</v>
      </c>
      <c r="B1713" s="1">
        <v>-2</v>
      </c>
      <c r="C1713" s="1">
        <v>-9</v>
      </c>
      <c r="D1713" s="2">
        <v>10</v>
      </c>
      <c r="E1713" s="5">
        <v>9.3699999999999992</v>
      </c>
      <c r="F1713" s="5">
        <v>8.6199999999999992</v>
      </c>
      <c r="G1713" s="5">
        <v>3.97</v>
      </c>
      <c r="H1713" s="2"/>
    </row>
    <row r="1714" spans="1:8">
      <c r="A1714" s="1">
        <f t="shared" si="221"/>
        <v>24491</v>
      </c>
      <c r="B1714" s="1">
        <v>-2</v>
      </c>
      <c r="C1714" s="1">
        <v>-9</v>
      </c>
      <c r="D1714" s="2">
        <v>9</v>
      </c>
      <c r="E1714" s="5">
        <v>2.54</v>
      </c>
      <c r="F1714" s="5">
        <v>2.74</v>
      </c>
      <c r="G1714" s="5">
        <v>3.76</v>
      </c>
      <c r="H1714" s="2"/>
    </row>
    <row r="1715" spans="1:8">
      <c r="A1715" s="1">
        <f t="shared" si="221"/>
        <v>24492</v>
      </c>
      <c r="B1715" s="1">
        <v>-2</v>
      </c>
      <c r="C1715" s="1">
        <v>-9</v>
      </c>
      <c r="D1715" s="2">
        <v>8</v>
      </c>
      <c r="E1715" s="5">
        <v>40.75</v>
      </c>
      <c r="F1715" s="5">
        <v>45.74</v>
      </c>
      <c r="G1715" s="5">
        <v>7.87</v>
      </c>
      <c r="H1715" s="2"/>
    </row>
    <row r="1716" spans="1:8">
      <c r="A1716" s="1">
        <f t="shared" si="221"/>
        <v>24493</v>
      </c>
      <c r="B1716" s="1">
        <v>-2</v>
      </c>
      <c r="C1716" s="1">
        <v>-9</v>
      </c>
      <c r="D1716" s="2">
        <v>7</v>
      </c>
      <c r="E1716" s="5">
        <v>28.15</v>
      </c>
      <c r="F1716" s="5">
        <v>31.02</v>
      </c>
      <c r="G1716" s="5">
        <v>7.26</v>
      </c>
      <c r="H1716" s="2"/>
    </row>
    <row r="1717" spans="1:8">
      <c r="A1717" s="1">
        <f t="shared" si="221"/>
        <v>24494</v>
      </c>
      <c r="B1717" s="1">
        <v>-2</v>
      </c>
      <c r="C1717" s="1">
        <v>-9</v>
      </c>
      <c r="D1717" s="2">
        <v>6</v>
      </c>
      <c r="E1717" s="5">
        <v>0.64</v>
      </c>
      <c r="F1717" s="5">
        <v>2.56</v>
      </c>
      <c r="G1717" s="5">
        <v>5.22</v>
      </c>
      <c r="H1717" s="2"/>
    </row>
    <row r="1718" spans="1:8">
      <c r="A1718" s="1">
        <f t="shared" si="221"/>
        <v>24495</v>
      </c>
      <c r="B1718" s="1">
        <v>-2</v>
      </c>
      <c r="C1718" s="1">
        <v>-9</v>
      </c>
      <c r="D1718" s="2">
        <v>5</v>
      </c>
      <c r="E1718" s="5">
        <v>3.93</v>
      </c>
      <c r="F1718" s="5">
        <v>4.46</v>
      </c>
      <c r="G1718" s="5">
        <v>4.8899999999999997</v>
      </c>
      <c r="H1718" s="2"/>
    </row>
    <row r="1719" spans="1:8">
      <c r="A1719" s="1">
        <f t="shared" si="221"/>
        <v>24496</v>
      </c>
      <c r="B1719" s="1">
        <v>-2</v>
      </c>
      <c r="C1719" s="1">
        <v>-9</v>
      </c>
      <c r="D1719" s="2">
        <v>4</v>
      </c>
      <c r="E1719" s="5">
        <v>30.91</v>
      </c>
      <c r="F1719" s="5">
        <v>36.24</v>
      </c>
      <c r="G1719" s="5">
        <v>6.84</v>
      </c>
      <c r="H1719" s="2"/>
    </row>
    <row r="1720" spans="1:8">
      <c r="A1720" s="1">
        <f t="shared" si="221"/>
        <v>24497</v>
      </c>
      <c r="B1720" s="1">
        <v>-2</v>
      </c>
      <c r="C1720" s="1">
        <v>-9</v>
      </c>
      <c r="D1720" s="2">
        <v>3</v>
      </c>
      <c r="E1720" s="5">
        <v>48.05</v>
      </c>
      <c r="F1720" s="5">
        <v>55.48</v>
      </c>
      <c r="G1720" s="5">
        <v>7.64</v>
      </c>
      <c r="H1720" s="2"/>
    </row>
    <row r="1721" spans="1:8">
      <c r="A1721" s="1">
        <f t="shared" si="221"/>
        <v>24498</v>
      </c>
      <c r="B1721" s="1">
        <v>-2</v>
      </c>
      <c r="C1721" s="1">
        <v>-9</v>
      </c>
      <c r="D1721" s="2">
        <v>2</v>
      </c>
      <c r="E1721" s="5">
        <v>8.65</v>
      </c>
      <c r="F1721" s="5">
        <v>9.69</v>
      </c>
      <c r="G1721" s="5">
        <v>4.93</v>
      </c>
      <c r="H1721" s="2"/>
    </row>
    <row r="1722" spans="1:8">
      <c r="A1722" s="1">
        <f t="shared" si="221"/>
        <v>24499</v>
      </c>
      <c r="B1722" s="1">
        <v>-2</v>
      </c>
      <c r="C1722" s="1">
        <v>-9</v>
      </c>
      <c r="D1722" s="2">
        <v>1</v>
      </c>
      <c r="E1722" s="5">
        <v>30.29</v>
      </c>
      <c r="F1722" s="5">
        <v>35.369999999999997</v>
      </c>
      <c r="G1722" s="5">
        <v>7.3</v>
      </c>
      <c r="H1722" s="2"/>
    </row>
    <row r="1723" spans="1:8">
      <c r="A1723" s="1">
        <f t="shared" si="221"/>
        <v>24500</v>
      </c>
      <c r="B1723" s="1">
        <v>-2</v>
      </c>
      <c r="C1723" s="1">
        <v>-9</v>
      </c>
      <c r="D1723" s="2">
        <v>0</v>
      </c>
      <c r="E1723" s="5">
        <v>11.02</v>
      </c>
      <c r="F1723" s="5">
        <v>7.69</v>
      </c>
      <c r="G1723" s="5">
        <v>4.99</v>
      </c>
      <c r="H1723" s="2"/>
    </row>
    <row r="1724" spans="1:8">
      <c r="A1724" s="1">
        <f t="shared" si="221"/>
        <v>24501</v>
      </c>
      <c r="B1724" s="1">
        <v>-2</v>
      </c>
      <c r="C1724" s="1">
        <v>-9</v>
      </c>
      <c r="D1724" s="2">
        <v>-1</v>
      </c>
      <c r="E1724" s="5">
        <v>0.12</v>
      </c>
      <c r="F1724" s="5">
        <v>-6.67</v>
      </c>
      <c r="G1724" s="5">
        <v>4.45</v>
      </c>
      <c r="H1724" s="2"/>
    </row>
    <row r="1725" spans="1:8">
      <c r="A1725" s="1">
        <f t="shared" si="221"/>
        <v>24502</v>
      </c>
      <c r="B1725" s="1">
        <v>-2</v>
      </c>
      <c r="C1725" s="1">
        <v>-9</v>
      </c>
      <c r="D1725" s="2">
        <v>-2</v>
      </c>
      <c r="E1725" s="5">
        <v>39.43</v>
      </c>
      <c r="F1725" s="5">
        <v>38.46</v>
      </c>
      <c r="G1725" s="5">
        <v>7.15</v>
      </c>
      <c r="H1725" s="2"/>
    </row>
    <row r="1726" spans="1:8">
      <c r="A1726" s="1">
        <f t="shared" si="221"/>
        <v>24503</v>
      </c>
      <c r="B1726" s="1">
        <v>-2</v>
      </c>
      <c r="C1726" s="1">
        <v>-9</v>
      </c>
      <c r="D1726" s="2">
        <v>-3</v>
      </c>
      <c r="E1726" s="5">
        <v>30.34</v>
      </c>
      <c r="F1726" s="5">
        <v>33.25</v>
      </c>
      <c r="G1726" s="5">
        <v>6.1</v>
      </c>
      <c r="H1726" s="2"/>
    </row>
    <row r="1727" spans="1:8">
      <c r="A1727" s="1">
        <f t="shared" si="221"/>
        <v>24504</v>
      </c>
      <c r="B1727" s="1">
        <v>-2</v>
      </c>
      <c r="C1727" s="1">
        <v>-9</v>
      </c>
      <c r="D1727" s="2">
        <v>-4</v>
      </c>
      <c r="E1727" s="5">
        <v>7.44</v>
      </c>
      <c r="F1727" s="5">
        <v>10.44</v>
      </c>
      <c r="G1727" s="5">
        <v>4.75</v>
      </c>
      <c r="H1727" s="2"/>
    </row>
    <row r="1728" spans="1:8">
      <c r="A1728" s="1">
        <f t="shared" si="221"/>
        <v>25499</v>
      </c>
      <c r="B1728" s="1">
        <v>3</v>
      </c>
      <c r="C1728" s="1">
        <v>-9</v>
      </c>
      <c r="D1728" s="2">
        <v>-1</v>
      </c>
      <c r="E1728" s="5">
        <v>9.35</v>
      </c>
      <c r="F1728" s="5">
        <v>10.62</v>
      </c>
      <c r="G1728" s="5">
        <v>5.65</v>
      </c>
      <c r="H1728" s="2"/>
    </row>
    <row r="1729" spans="1:8">
      <c r="A1729" s="1">
        <f t="shared" si="221"/>
        <v>25500</v>
      </c>
      <c r="B1729" s="1">
        <v>3</v>
      </c>
      <c r="C1729" s="1">
        <v>-9</v>
      </c>
      <c r="D1729" s="2">
        <v>0</v>
      </c>
      <c r="E1729" s="5">
        <v>5.22</v>
      </c>
      <c r="F1729" s="5">
        <v>5.56</v>
      </c>
      <c r="G1729" s="5">
        <v>4.74</v>
      </c>
      <c r="H1729" s="2"/>
    </row>
    <row r="1730" spans="1:8">
      <c r="A1730" s="1">
        <f t="shared" si="221"/>
        <v>25501</v>
      </c>
      <c r="B1730" s="1">
        <v>3</v>
      </c>
      <c r="C1730" s="1">
        <v>-9</v>
      </c>
      <c r="D1730" s="2">
        <v>1</v>
      </c>
      <c r="E1730" s="5">
        <v>7.99</v>
      </c>
      <c r="F1730" s="5">
        <v>6.77</v>
      </c>
      <c r="G1730" s="5">
        <v>5.68</v>
      </c>
      <c r="H1730" s="2"/>
    </row>
    <row r="1731" spans="1:8">
      <c r="A1731" s="1">
        <f t="shared" si="221"/>
        <v>25502</v>
      </c>
      <c r="B1731" s="1">
        <v>3</v>
      </c>
      <c r="C1731" s="1">
        <v>-9</v>
      </c>
      <c r="D1731" s="2">
        <v>2</v>
      </c>
      <c r="E1731" s="5">
        <v>18.850000000000001</v>
      </c>
      <c r="F1731" s="5">
        <v>20.14</v>
      </c>
      <c r="G1731" s="5">
        <v>5.6</v>
      </c>
      <c r="H1731" s="2"/>
    </row>
    <row r="1732" spans="1:8">
      <c r="A1732" s="1">
        <f t="shared" si="221"/>
        <v>25503</v>
      </c>
      <c r="B1732" s="1">
        <v>3</v>
      </c>
      <c r="C1732" s="1">
        <v>-9</v>
      </c>
      <c r="D1732" s="2">
        <v>3</v>
      </c>
      <c r="E1732" s="5">
        <v>8.49</v>
      </c>
      <c r="F1732" s="5">
        <v>8.41</v>
      </c>
      <c r="G1732" s="5">
        <v>5.41</v>
      </c>
      <c r="H1732" s="2"/>
    </row>
    <row r="1733" spans="1:8">
      <c r="A1733" s="1">
        <f t="shared" si="221"/>
        <v>25504</v>
      </c>
      <c r="B1733" s="1">
        <v>3</v>
      </c>
      <c r="C1733" s="1">
        <v>-9</v>
      </c>
      <c r="D1733" s="2">
        <v>4</v>
      </c>
      <c r="E1733" s="5">
        <v>8.32</v>
      </c>
      <c r="F1733" s="5">
        <v>17.309999999999999</v>
      </c>
      <c r="G1733" s="5">
        <v>6.07</v>
      </c>
      <c r="H1733" s="2"/>
    </row>
    <row r="1734" spans="1:8">
      <c r="A1734" s="1">
        <f t="shared" si="221"/>
        <v>25505</v>
      </c>
      <c r="B1734" s="1">
        <v>3</v>
      </c>
      <c r="C1734" s="1">
        <v>-9</v>
      </c>
      <c r="D1734" s="2">
        <v>5</v>
      </c>
      <c r="E1734" s="5">
        <v>10.220000000000001</v>
      </c>
      <c r="F1734" s="5">
        <v>6.99</v>
      </c>
      <c r="G1734" s="5">
        <v>5.4</v>
      </c>
      <c r="H1734" s="2"/>
    </row>
    <row r="1735" spans="1:8">
      <c r="A1735" s="1">
        <f t="shared" si="221"/>
        <v>25506</v>
      </c>
      <c r="B1735" s="1">
        <v>3</v>
      </c>
      <c r="C1735" s="1">
        <v>-9</v>
      </c>
      <c r="D1735" s="2">
        <v>6</v>
      </c>
      <c r="E1735" s="5">
        <v>4.7699999999999996</v>
      </c>
      <c r="F1735" s="5">
        <v>3.83</v>
      </c>
      <c r="G1735" s="5">
        <v>4.66</v>
      </c>
      <c r="H1735" s="2"/>
    </row>
    <row r="1736" spans="1:8">
      <c r="A1736" s="1">
        <f t="shared" si="221"/>
        <v>25507</v>
      </c>
      <c r="B1736" s="1">
        <v>3</v>
      </c>
      <c r="C1736" s="1">
        <v>-9</v>
      </c>
      <c r="D1736" s="2">
        <v>7</v>
      </c>
      <c r="E1736" s="5">
        <v>6.22</v>
      </c>
      <c r="F1736" s="5">
        <v>5.94</v>
      </c>
      <c r="G1736" s="5">
        <v>5.56</v>
      </c>
      <c r="H1736" s="2"/>
    </row>
    <row r="1737" spans="1:8">
      <c r="A1737" s="1">
        <f t="shared" si="221"/>
        <v>25508</v>
      </c>
      <c r="B1737" s="1">
        <v>3</v>
      </c>
      <c r="C1737" s="1">
        <v>-9</v>
      </c>
      <c r="D1737" s="2">
        <v>8</v>
      </c>
      <c r="E1737" s="5">
        <v>33.46</v>
      </c>
      <c r="F1737" s="5">
        <v>32.26</v>
      </c>
      <c r="G1737" s="5">
        <v>6.62</v>
      </c>
      <c r="H1737" s="2"/>
    </row>
    <row r="1738" spans="1:8">
      <c r="A1738" s="1">
        <f t="shared" si="221"/>
        <v>25993</v>
      </c>
      <c r="B1738" s="1">
        <v>-3</v>
      </c>
      <c r="C1738" s="1">
        <v>8</v>
      </c>
      <c r="D1738" s="2">
        <v>7</v>
      </c>
      <c r="E1738" s="5">
        <v>18.059999999999999</v>
      </c>
      <c r="F1738" s="5">
        <v>23.65</v>
      </c>
      <c r="G1738" s="5">
        <v>5.95</v>
      </c>
      <c r="H1738" s="2"/>
    </row>
    <row r="1739" spans="1:8">
      <c r="A1739" s="1">
        <f t="shared" si="221"/>
        <v>26003</v>
      </c>
      <c r="B1739" s="1">
        <v>3</v>
      </c>
      <c r="C1739" s="1">
        <v>-8</v>
      </c>
      <c r="D1739" s="2">
        <v>3</v>
      </c>
      <c r="E1739" s="5">
        <v>2.4700000000000002</v>
      </c>
      <c r="F1739" s="5">
        <v>3.72</v>
      </c>
      <c r="G1739" s="5">
        <v>4.55</v>
      </c>
      <c r="H1739" s="2"/>
    </row>
    <row r="1740" spans="1:8">
      <c r="A1740" s="1">
        <f t="shared" si="221"/>
        <v>26004</v>
      </c>
      <c r="B1740" s="1">
        <v>3</v>
      </c>
      <c r="C1740" s="1">
        <v>-8</v>
      </c>
      <c r="D1740" s="2">
        <v>4</v>
      </c>
      <c r="E1740" s="5">
        <v>23.91</v>
      </c>
      <c r="F1740" s="5">
        <v>21.26</v>
      </c>
      <c r="G1740" s="5">
        <v>5.59</v>
      </c>
      <c r="H1740" s="2"/>
    </row>
    <row r="1741" spans="1:8">
      <c r="A1741" s="1">
        <f t="shared" si="221"/>
        <v>26005</v>
      </c>
      <c r="B1741" s="1">
        <v>3</v>
      </c>
      <c r="C1741" s="1">
        <v>-8</v>
      </c>
      <c r="D1741" s="2">
        <v>5</v>
      </c>
      <c r="E1741" s="5">
        <v>82.7</v>
      </c>
      <c r="F1741" s="5">
        <v>83.24</v>
      </c>
      <c r="G1741" s="5">
        <v>7.46</v>
      </c>
      <c r="H1741" s="2"/>
    </row>
    <row r="1742" spans="1:8">
      <c r="A1742" s="1">
        <f t="shared" si="221"/>
        <v>26006</v>
      </c>
      <c r="B1742" s="1">
        <v>3</v>
      </c>
      <c r="C1742" s="1">
        <v>-8</v>
      </c>
      <c r="D1742" s="2">
        <v>6</v>
      </c>
      <c r="E1742" s="5">
        <v>11.78</v>
      </c>
      <c r="F1742" s="5">
        <v>13.33</v>
      </c>
      <c r="G1742" s="5">
        <v>4.8</v>
      </c>
      <c r="H1742" s="2"/>
    </row>
    <row r="1743" spans="1:8">
      <c r="A1743" s="1">
        <f t="shared" si="221"/>
        <v>26007</v>
      </c>
      <c r="B1743" s="1">
        <v>3</v>
      </c>
      <c r="C1743" s="1">
        <v>-8</v>
      </c>
      <c r="D1743" s="2">
        <v>7</v>
      </c>
      <c r="E1743" s="5">
        <v>9.14</v>
      </c>
      <c r="F1743" s="5">
        <v>7.63</v>
      </c>
      <c r="G1743" s="5">
        <v>4.43</v>
      </c>
      <c r="H1743" s="2"/>
    </row>
    <row r="1744" spans="1:8">
      <c r="A1744" s="1">
        <f t="shared" si="221"/>
        <v>26008</v>
      </c>
      <c r="B1744" s="1">
        <v>3</v>
      </c>
      <c r="C1744" s="1">
        <v>-8</v>
      </c>
      <c r="D1744" s="2">
        <v>8</v>
      </c>
      <c r="E1744" s="5">
        <v>15.3</v>
      </c>
      <c r="F1744" s="5">
        <v>13.5</v>
      </c>
      <c r="G1744" s="5">
        <v>5.27</v>
      </c>
      <c r="H1744" s="2"/>
    </row>
    <row r="1745" spans="1:8">
      <c r="A1745" s="1">
        <f t="shared" si="221"/>
        <v>26009</v>
      </c>
      <c r="B1745" s="1">
        <v>3</v>
      </c>
      <c r="C1745" s="1">
        <v>-8</v>
      </c>
      <c r="D1745" s="2">
        <v>9</v>
      </c>
      <c r="E1745" s="5">
        <v>40.71</v>
      </c>
      <c r="F1745" s="5">
        <v>40.450000000000003</v>
      </c>
      <c r="G1745" s="5">
        <v>5.73</v>
      </c>
      <c r="H1745" s="2"/>
    </row>
    <row r="1746" spans="1:8">
      <c r="A1746" s="1">
        <f t="shared" si="221"/>
        <v>26010</v>
      </c>
      <c r="B1746" s="1">
        <v>3</v>
      </c>
      <c r="C1746" s="1">
        <v>-8</v>
      </c>
      <c r="D1746" s="2">
        <v>10</v>
      </c>
      <c r="E1746" s="5">
        <v>3.14</v>
      </c>
      <c r="F1746" s="5">
        <v>1.92</v>
      </c>
      <c r="G1746" s="5">
        <v>4.6900000000000004</v>
      </c>
      <c r="H1746" s="2"/>
    </row>
    <row r="1747" spans="1:8">
      <c r="A1747" s="1">
        <f t="shared" si="221"/>
        <v>26011</v>
      </c>
      <c r="B1747" s="1">
        <v>3</v>
      </c>
      <c r="C1747" s="1">
        <v>-8</v>
      </c>
      <c r="D1747" s="2">
        <v>11</v>
      </c>
      <c r="E1747" s="5">
        <v>26.89</v>
      </c>
      <c r="F1747" s="5">
        <v>31.82</v>
      </c>
      <c r="G1747" s="5">
        <v>6.39</v>
      </c>
      <c r="H1747" s="2"/>
    </row>
    <row r="1748" spans="1:8">
      <c r="A1748" s="1">
        <f t="shared" si="221"/>
        <v>26490</v>
      </c>
      <c r="B1748" s="1">
        <v>-3</v>
      </c>
      <c r="C1748" s="1">
        <v>7</v>
      </c>
      <c r="D1748" s="2">
        <v>10</v>
      </c>
      <c r="E1748" s="5">
        <v>1.87</v>
      </c>
      <c r="F1748" s="5">
        <v>-3.07</v>
      </c>
      <c r="G1748" s="5">
        <v>5.33</v>
      </c>
      <c r="H1748" s="2"/>
    </row>
    <row r="1749" spans="1:8">
      <c r="A1749" s="1">
        <f t="shared" si="221"/>
        <v>26491</v>
      </c>
      <c r="B1749" s="1">
        <v>-3</v>
      </c>
      <c r="C1749" s="1">
        <v>7</v>
      </c>
      <c r="D1749" s="2">
        <v>9</v>
      </c>
      <c r="E1749" s="5">
        <v>15.21</v>
      </c>
      <c r="F1749" s="5">
        <v>20.21</v>
      </c>
      <c r="G1749" s="5">
        <v>5.45</v>
      </c>
      <c r="H1749" s="2"/>
    </row>
    <row r="1750" spans="1:8">
      <c r="A1750" s="1">
        <f t="shared" si="221"/>
        <v>26492</v>
      </c>
      <c r="B1750" s="1">
        <v>-3</v>
      </c>
      <c r="C1750" s="1">
        <v>7</v>
      </c>
      <c r="D1750" s="2">
        <v>8</v>
      </c>
      <c r="E1750" s="5">
        <v>17.690000000000001</v>
      </c>
      <c r="F1750" s="5">
        <v>23.35</v>
      </c>
      <c r="G1750" s="5">
        <v>5.9</v>
      </c>
      <c r="H1750" s="2"/>
    </row>
    <row r="1751" spans="1:8">
      <c r="A1751" s="1">
        <f t="shared" si="221"/>
        <v>26493</v>
      </c>
      <c r="B1751" s="1">
        <v>-3</v>
      </c>
      <c r="C1751" s="1">
        <v>7</v>
      </c>
      <c r="D1751" s="2">
        <v>7</v>
      </c>
      <c r="E1751" s="5">
        <v>4.7699999999999996</v>
      </c>
      <c r="F1751" s="5">
        <v>8.66</v>
      </c>
      <c r="G1751" s="5">
        <v>4.74</v>
      </c>
      <c r="H1751" s="2"/>
    </row>
    <row r="1752" spans="1:8">
      <c r="A1752" s="1">
        <f t="shared" si="221"/>
        <v>26506</v>
      </c>
      <c r="B1752" s="1">
        <v>3</v>
      </c>
      <c r="C1752" s="1">
        <v>-7</v>
      </c>
      <c r="D1752" s="2">
        <v>6</v>
      </c>
      <c r="E1752" s="5">
        <v>95.72</v>
      </c>
      <c r="F1752" s="5">
        <v>85.29</v>
      </c>
      <c r="G1752" s="5">
        <v>4.71</v>
      </c>
      <c r="H1752" s="2"/>
    </row>
    <row r="1753" spans="1:8">
      <c r="A1753" s="1">
        <f t="shared" si="221"/>
        <v>26507</v>
      </c>
      <c r="B1753" s="1">
        <v>3</v>
      </c>
      <c r="C1753" s="1">
        <v>-7</v>
      </c>
      <c r="D1753" s="2">
        <v>7</v>
      </c>
      <c r="E1753" s="5">
        <v>4.3</v>
      </c>
      <c r="F1753" s="5">
        <v>7.08</v>
      </c>
      <c r="G1753" s="5">
        <v>2.89</v>
      </c>
      <c r="H1753" s="2"/>
    </row>
    <row r="1754" spans="1:8">
      <c r="A1754" s="1">
        <f t="shared" si="221"/>
        <v>26508</v>
      </c>
      <c r="B1754" s="1">
        <v>3</v>
      </c>
      <c r="C1754" s="1">
        <v>-7</v>
      </c>
      <c r="D1754" s="2">
        <v>8</v>
      </c>
      <c r="E1754" s="5">
        <v>40.880000000000003</v>
      </c>
      <c r="F1754" s="5">
        <v>37.950000000000003</v>
      </c>
      <c r="G1754" s="5">
        <v>3.88</v>
      </c>
      <c r="H1754" s="2"/>
    </row>
    <row r="1755" spans="1:8">
      <c r="A1755" s="1">
        <f t="shared" si="221"/>
        <v>26509</v>
      </c>
      <c r="B1755" s="1">
        <v>3</v>
      </c>
      <c r="C1755" s="1">
        <v>-7</v>
      </c>
      <c r="D1755" s="2">
        <v>9</v>
      </c>
      <c r="E1755" s="5">
        <v>10.89</v>
      </c>
      <c r="F1755" s="5">
        <v>14.14</v>
      </c>
      <c r="G1755" s="5">
        <v>4.59</v>
      </c>
      <c r="H1755" s="2"/>
    </row>
    <row r="1756" spans="1:8">
      <c r="A1756" s="1">
        <f t="shared" si="221"/>
        <v>26510</v>
      </c>
      <c r="B1756" s="1">
        <v>3</v>
      </c>
      <c r="C1756" s="1">
        <v>-7</v>
      </c>
      <c r="D1756" s="2">
        <v>10</v>
      </c>
      <c r="E1756" s="5">
        <v>76.55</v>
      </c>
      <c r="F1756" s="5">
        <v>74.319999999999993</v>
      </c>
      <c r="G1756" s="5">
        <v>7.22</v>
      </c>
      <c r="H1756" s="2"/>
    </row>
    <row r="1757" spans="1:8">
      <c r="A1757" s="1">
        <f t="shared" si="221"/>
        <v>26511</v>
      </c>
      <c r="B1757" s="1">
        <v>3</v>
      </c>
      <c r="C1757" s="1">
        <v>-7</v>
      </c>
      <c r="D1757" s="2">
        <v>11</v>
      </c>
      <c r="E1757" s="5">
        <v>3.37</v>
      </c>
      <c r="F1757" s="5">
        <v>5.56</v>
      </c>
      <c r="G1757" s="5">
        <v>4.57</v>
      </c>
      <c r="H1757" s="2"/>
    </row>
    <row r="1758" spans="1:8">
      <c r="A1758" s="1">
        <f t="shared" si="221"/>
        <v>26512</v>
      </c>
      <c r="B1758" s="1">
        <v>3</v>
      </c>
      <c r="C1758" s="1">
        <v>-7</v>
      </c>
      <c r="D1758" s="2">
        <v>12</v>
      </c>
      <c r="E1758" s="5">
        <v>79.239999999999995</v>
      </c>
      <c r="F1758" s="5">
        <v>90.56</v>
      </c>
      <c r="G1758" s="5">
        <v>8.34</v>
      </c>
      <c r="H1758" s="2"/>
    </row>
    <row r="1759" spans="1:8">
      <c r="A1759" s="1">
        <f t="shared" si="221"/>
        <v>26513</v>
      </c>
      <c r="B1759" s="1">
        <v>3</v>
      </c>
      <c r="C1759" s="1">
        <v>-7</v>
      </c>
      <c r="D1759" s="2">
        <v>13</v>
      </c>
      <c r="E1759" s="5">
        <v>15.5</v>
      </c>
      <c r="F1759" s="5">
        <v>17.100000000000001</v>
      </c>
      <c r="G1759" s="5">
        <v>5.63</v>
      </c>
      <c r="H1759" s="2"/>
    </row>
    <row r="1760" spans="1:8">
      <c r="A1760" s="1">
        <f t="shared" si="221"/>
        <v>26989</v>
      </c>
      <c r="B1760" s="1">
        <v>-3</v>
      </c>
      <c r="C1760" s="1">
        <v>6</v>
      </c>
      <c r="D1760" s="2">
        <v>11</v>
      </c>
      <c r="E1760" s="5">
        <v>3.34</v>
      </c>
      <c r="F1760" s="5">
        <v>0.08</v>
      </c>
      <c r="G1760" s="5">
        <v>5.01</v>
      </c>
      <c r="H1760" s="2"/>
    </row>
    <row r="1761" spans="1:8">
      <c r="A1761" s="1">
        <f t="shared" si="221"/>
        <v>26990</v>
      </c>
      <c r="B1761" s="1">
        <v>-3</v>
      </c>
      <c r="C1761" s="1">
        <v>6</v>
      </c>
      <c r="D1761" s="2">
        <v>10</v>
      </c>
      <c r="E1761" s="5">
        <v>2.2599999999999998</v>
      </c>
      <c r="F1761" s="5">
        <v>7.32</v>
      </c>
      <c r="G1761" s="5">
        <v>4.97</v>
      </c>
      <c r="H1761" s="2"/>
    </row>
    <row r="1762" spans="1:8">
      <c r="A1762" s="1">
        <f t="shared" si="221"/>
        <v>26991</v>
      </c>
      <c r="B1762" s="1">
        <v>-3</v>
      </c>
      <c r="C1762" s="1">
        <v>6</v>
      </c>
      <c r="D1762" s="2">
        <v>9</v>
      </c>
      <c r="E1762" s="5">
        <v>10.29</v>
      </c>
      <c r="F1762" s="5">
        <v>7.3</v>
      </c>
      <c r="G1762" s="5">
        <v>4.5999999999999996</v>
      </c>
      <c r="H1762" s="2"/>
    </row>
    <row r="1763" spans="1:8">
      <c r="A1763" s="1">
        <f t="shared" si="221"/>
        <v>26992</v>
      </c>
      <c r="B1763" s="1">
        <v>-3</v>
      </c>
      <c r="C1763" s="1">
        <v>6</v>
      </c>
      <c r="D1763" s="2">
        <v>8</v>
      </c>
      <c r="E1763" s="5">
        <v>10.33</v>
      </c>
      <c r="F1763" s="5">
        <v>17.91</v>
      </c>
      <c r="G1763" s="5">
        <v>5.03</v>
      </c>
      <c r="H1763" s="2"/>
    </row>
    <row r="1764" spans="1:8">
      <c r="A1764" s="1">
        <f t="shared" si="221"/>
        <v>26993</v>
      </c>
      <c r="B1764" s="1">
        <v>-3</v>
      </c>
      <c r="C1764" s="1">
        <v>6</v>
      </c>
      <c r="D1764" s="2">
        <v>7</v>
      </c>
      <c r="E1764" s="5">
        <v>127.6</v>
      </c>
      <c r="F1764" s="5">
        <v>137.38999999999999</v>
      </c>
      <c r="G1764" s="5">
        <v>9.2100000000000009</v>
      </c>
      <c r="H1764" s="2"/>
    </row>
    <row r="1765" spans="1:8">
      <c r="A1765" s="1">
        <f t="shared" ref="A1765:A1828" si="222">ABS(10000*B1765+500*C1765+D1765)</f>
        <v>26994</v>
      </c>
      <c r="B1765" s="1">
        <v>-3</v>
      </c>
      <c r="C1765" s="1">
        <v>6</v>
      </c>
      <c r="D1765" s="2">
        <v>6</v>
      </c>
      <c r="E1765" s="5">
        <v>358.46</v>
      </c>
      <c r="F1765" s="5">
        <v>353.06</v>
      </c>
      <c r="G1765" s="5">
        <v>15.05</v>
      </c>
      <c r="H1765" s="2"/>
    </row>
    <row r="1766" spans="1:8">
      <c r="A1766" s="1">
        <f t="shared" si="222"/>
        <v>27009</v>
      </c>
      <c r="B1766" s="1">
        <v>3</v>
      </c>
      <c r="C1766" s="1">
        <v>-6</v>
      </c>
      <c r="D1766" s="2">
        <v>9</v>
      </c>
      <c r="E1766" s="5">
        <v>71.3</v>
      </c>
      <c r="F1766" s="5">
        <v>65.650000000000006</v>
      </c>
      <c r="G1766" s="5">
        <v>6.28</v>
      </c>
      <c r="H1766" s="2"/>
    </row>
    <row r="1767" spans="1:8">
      <c r="A1767" s="1">
        <f t="shared" si="222"/>
        <v>27010</v>
      </c>
      <c r="B1767" s="1">
        <v>3</v>
      </c>
      <c r="C1767" s="1">
        <v>-6</v>
      </c>
      <c r="D1767" s="2">
        <v>10</v>
      </c>
      <c r="E1767" s="5">
        <v>80.06</v>
      </c>
      <c r="F1767" s="5">
        <v>89.74</v>
      </c>
      <c r="G1767" s="5">
        <v>7.45</v>
      </c>
      <c r="H1767" s="2"/>
    </row>
    <row r="1768" spans="1:8">
      <c r="A1768" s="1">
        <f t="shared" si="222"/>
        <v>27011</v>
      </c>
      <c r="B1768" s="1">
        <v>3</v>
      </c>
      <c r="C1768" s="1">
        <v>-6</v>
      </c>
      <c r="D1768" s="2">
        <v>11</v>
      </c>
      <c r="E1768" s="5">
        <v>96</v>
      </c>
      <c r="F1768" s="5">
        <v>87.25</v>
      </c>
      <c r="G1768" s="5">
        <v>7.15</v>
      </c>
      <c r="H1768" s="2"/>
    </row>
    <row r="1769" spans="1:8">
      <c r="A1769" s="1">
        <f t="shared" si="222"/>
        <v>27012</v>
      </c>
      <c r="B1769" s="1">
        <v>3</v>
      </c>
      <c r="C1769" s="1">
        <v>-6</v>
      </c>
      <c r="D1769" s="2">
        <v>12</v>
      </c>
      <c r="E1769" s="5">
        <v>54.9</v>
      </c>
      <c r="F1769" s="5">
        <v>53.55</v>
      </c>
      <c r="G1769" s="5">
        <v>6.96</v>
      </c>
      <c r="H1769" s="2"/>
    </row>
    <row r="1770" spans="1:8">
      <c r="A1770" s="1">
        <f t="shared" si="222"/>
        <v>27013</v>
      </c>
      <c r="B1770" s="1">
        <v>3</v>
      </c>
      <c r="C1770" s="1">
        <v>-6</v>
      </c>
      <c r="D1770" s="2">
        <v>13</v>
      </c>
      <c r="E1770" s="5">
        <v>27.81</v>
      </c>
      <c r="F1770" s="5">
        <v>34.75</v>
      </c>
      <c r="G1770" s="5">
        <v>6.13</v>
      </c>
      <c r="H1770" s="2"/>
    </row>
    <row r="1771" spans="1:8">
      <c r="A1771" s="1">
        <f t="shared" si="222"/>
        <v>27014</v>
      </c>
      <c r="B1771" s="1">
        <v>3</v>
      </c>
      <c r="C1771" s="1">
        <v>-6</v>
      </c>
      <c r="D1771" s="2">
        <v>14</v>
      </c>
      <c r="E1771" s="5">
        <v>13.28</v>
      </c>
      <c r="F1771" s="5">
        <v>15.9</v>
      </c>
      <c r="G1771" s="5">
        <v>5.73</v>
      </c>
      <c r="H1771" s="2"/>
    </row>
    <row r="1772" spans="1:8">
      <c r="A1772" s="1">
        <f t="shared" si="222"/>
        <v>27015</v>
      </c>
      <c r="B1772" s="1">
        <v>3</v>
      </c>
      <c r="C1772" s="1">
        <v>-6</v>
      </c>
      <c r="D1772" s="2">
        <v>15</v>
      </c>
      <c r="E1772" s="5">
        <v>27.16</v>
      </c>
      <c r="F1772" s="5">
        <v>43.83</v>
      </c>
      <c r="G1772" s="5">
        <v>7.31</v>
      </c>
      <c r="H1772" s="2"/>
    </row>
    <row r="1773" spans="1:8">
      <c r="A1773" s="1">
        <f t="shared" si="222"/>
        <v>27487</v>
      </c>
      <c r="B1773" s="1">
        <v>-3</v>
      </c>
      <c r="C1773" s="1">
        <v>5</v>
      </c>
      <c r="D1773" s="2">
        <v>13</v>
      </c>
      <c r="E1773" s="5">
        <v>36.659999999999997</v>
      </c>
      <c r="F1773" s="5">
        <v>42.61</v>
      </c>
      <c r="G1773" s="5">
        <v>6.83</v>
      </c>
      <c r="H1773" s="2"/>
    </row>
    <row r="1774" spans="1:8">
      <c r="A1774" s="1">
        <f t="shared" si="222"/>
        <v>27488</v>
      </c>
      <c r="B1774" s="1">
        <v>-3</v>
      </c>
      <c r="C1774" s="1">
        <v>5</v>
      </c>
      <c r="D1774" s="2">
        <v>12</v>
      </c>
      <c r="E1774" s="5">
        <v>4.13</v>
      </c>
      <c r="F1774" s="5">
        <v>0.69</v>
      </c>
      <c r="G1774" s="5">
        <v>4.3600000000000003</v>
      </c>
      <c r="H1774" s="2"/>
    </row>
    <row r="1775" spans="1:8">
      <c r="A1775" s="1">
        <f t="shared" si="222"/>
        <v>27489</v>
      </c>
      <c r="B1775" s="1">
        <v>-3</v>
      </c>
      <c r="C1775" s="1">
        <v>5</v>
      </c>
      <c r="D1775" s="2">
        <v>11</v>
      </c>
      <c r="E1775" s="5">
        <v>64.33</v>
      </c>
      <c r="F1775" s="5">
        <v>59.45</v>
      </c>
      <c r="G1775" s="5">
        <v>6.9</v>
      </c>
      <c r="H1775" s="2"/>
    </row>
    <row r="1776" spans="1:8">
      <c r="A1776" s="1">
        <f t="shared" si="222"/>
        <v>27490</v>
      </c>
      <c r="B1776" s="1">
        <v>-3</v>
      </c>
      <c r="C1776" s="1">
        <v>5</v>
      </c>
      <c r="D1776" s="2">
        <v>10</v>
      </c>
      <c r="E1776" s="5">
        <v>29.19</v>
      </c>
      <c r="F1776" s="5">
        <v>36.18</v>
      </c>
      <c r="G1776" s="5">
        <v>5.93</v>
      </c>
      <c r="H1776" s="2"/>
    </row>
    <row r="1777" spans="1:8">
      <c r="A1777" s="1">
        <f t="shared" si="222"/>
        <v>27491</v>
      </c>
      <c r="B1777" s="1">
        <v>-3</v>
      </c>
      <c r="C1777" s="1">
        <v>5</v>
      </c>
      <c r="D1777" s="2">
        <v>9</v>
      </c>
      <c r="E1777" s="5">
        <v>10.07</v>
      </c>
      <c r="F1777" s="5">
        <v>5.48</v>
      </c>
      <c r="G1777" s="5">
        <v>4.21</v>
      </c>
      <c r="H1777" s="2"/>
    </row>
    <row r="1778" spans="1:8">
      <c r="A1778" s="1">
        <f t="shared" si="222"/>
        <v>27492</v>
      </c>
      <c r="B1778" s="1">
        <v>-3</v>
      </c>
      <c r="C1778" s="1">
        <v>5</v>
      </c>
      <c r="D1778" s="2">
        <v>8</v>
      </c>
      <c r="E1778" s="5">
        <v>13.12</v>
      </c>
      <c r="F1778" s="5">
        <v>7.12</v>
      </c>
      <c r="G1778" s="5">
        <v>3.96</v>
      </c>
      <c r="H1778" s="2"/>
    </row>
    <row r="1779" spans="1:8">
      <c r="A1779" s="1">
        <f t="shared" si="222"/>
        <v>27493</v>
      </c>
      <c r="B1779" s="1">
        <v>-3</v>
      </c>
      <c r="C1779" s="1">
        <v>5</v>
      </c>
      <c r="D1779" s="2">
        <v>7</v>
      </c>
      <c r="E1779" s="5">
        <v>129.87</v>
      </c>
      <c r="F1779" s="5">
        <v>118.28</v>
      </c>
      <c r="G1779" s="5">
        <v>8.26</v>
      </c>
      <c r="H1779" s="2"/>
    </row>
    <row r="1780" spans="1:8">
      <c r="A1780" s="1">
        <f t="shared" si="222"/>
        <v>27494</v>
      </c>
      <c r="B1780" s="1">
        <v>-3</v>
      </c>
      <c r="C1780" s="1">
        <v>5</v>
      </c>
      <c r="D1780" s="2">
        <v>6</v>
      </c>
      <c r="E1780" s="5">
        <v>6.51</v>
      </c>
      <c r="F1780" s="5">
        <v>8.25</v>
      </c>
      <c r="G1780" s="5">
        <v>3.77</v>
      </c>
      <c r="H1780" s="2"/>
    </row>
    <row r="1781" spans="1:8">
      <c r="A1781" s="1">
        <f t="shared" si="222"/>
        <v>27495</v>
      </c>
      <c r="B1781" s="1">
        <v>-3</v>
      </c>
      <c r="C1781" s="1">
        <v>5</v>
      </c>
      <c r="D1781" s="2">
        <v>5</v>
      </c>
      <c r="E1781" s="5">
        <v>42.96</v>
      </c>
      <c r="F1781" s="5">
        <v>44.64</v>
      </c>
      <c r="G1781" s="5">
        <v>5.8</v>
      </c>
      <c r="H1781" s="2"/>
    </row>
    <row r="1782" spans="1:8">
      <c r="A1782" s="1">
        <f t="shared" si="222"/>
        <v>27512</v>
      </c>
      <c r="B1782" s="1">
        <v>3</v>
      </c>
      <c r="C1782" s="1">
        <v>-5</v>
      </c>
      <c r="D1782" s="2">
        <v>12</v>
      </c>
      <c r="E1782" s="5">
        <v>71.03</v>
      </c>
      <c r="F1782" s="5">
        <v>66.349999999999994</v>
      </c>
      <c r="G1782" s="5">
        <v>7.24</v>
      </c>
      <c r="H1782" s="2"/>
    </row>
    <row r="1783" spans="1:8">
      <c r="A1783" s="1">
        <f t="shared" si="222"/>
        <v>27513</v>
      </c>
      <c r="B1783" s="1">
        <v>3</v>
      </c>
      <c r="C1783" s="1">
        <v>-5</v>
      </c>
      <c r="D1783" s="2">
        <v>13</v>
      </c>
      <c r="E1783" s="5">
        <v>7.56</v>
      </c>
      <c r="F1783" s="5">
        <v>5.98</v>
      </c>
      <c r="G1783" s="5">
        <v>4.1900000000000004</v>
      </c>
      <c r="H1783" s="2"/>
    </row>
    <row r="1784" spans="1:8">
      <c r="A1784" s="1">
        <f t="shared" si="222"/>
        <v>27514</v>
      </c>
      <c r="B1784" s="1">
        <v>3</v>
      </c>
      <c r="C1784" s="1">
        <v>-5</v>
      </c>
      <c r="D1784" s="2">
        <v>14</v>
      </c>
      <c r="E1784" s="5">
        <v>14.33</v>
      </c>
      <c r="F1784" s="5">
        <v>26.82</v>
      </c>
      <c r="G1784" s="5">
        <v>6.06</v>
      </c>
      <c r="H1784" s="2"/>
    </row>
    <row r="1785" spans="1:8">
      <c r="A1785" s="1">
        <f t="shared" si="222"/>
        <v>27515</v>
      </c>
      <c r="B1785" s="1">
        <v>3</v>
      </c>
      <c r="C1785" s="1">
        <v>-5</v>
      </c>
      <c r="D1785" s="2">
        <v>15</v>
      </c>
      <c r="E1785" s="5">
        <v>6.93</v>
      </c>
      <c r="F1785" s="5">
        <v>6.78</v>
      </c>
      <c r="G1785" s="5">
        <v>5.04</v>
      </c>
      <c r="H1785" s="2"/>
    </row>
    <row r="1786" spans="1:8">
      <c r="A1786" s="1">
        <f t="shared" si="222"/>
        <v>27516</v>
      </c>
      <c r="B1786" s="1">
        <v>3</v>
      </c>
      <c r="C1786" s="1">
        <v>-5</v>
      </c>
      <c r="D1786" s="2">
        <v>16</v>
      </c>
      <c r="E1786" s="5">
        <v>17.350000000000001</v>
      </c>
      <c r="F1786" s="5">
        <v>14.04</v>
      </c>
      <c r="G1786" s="5">
        <v>6.03</v>
      </c>
      <c r="H1786" s="2"/>
    </row>
    <row r="1787" spans="1:8">
      <c r="A1787" s="1">
        <f t="shared" si="222"/>
        <v>27986</v>
      </c>
      <c r="B1787" s="1">
        <v>-3</v>
      </c>
      <c r="C1787" s="1">
        <v>4</v>
      </c>
      <c r="D1787" s="2">
        <v>14</v>
      </c>
      <c r="E1787" s="5">
        <v>10.86</v>
      </c>
      <c r="F1787" s="5">
        <v>6.39</v>
      </c>
      <c r="G1787" s="5">
        <v>5.14</v>
      </c>
      <c r="H1787" s="2"/>
    </row>
    <row r="1788" spans="1:8">
      <c r="A1788" s="1">
        <f t="shared" si="222"/>
        <v>27987</v>
      </c>
      <c r="B1788" s="1">
        <v>-3</v>
      </c>
      <c r="C1788" s="1">
        <v>4</v>
      </c>
      <c r="D1788" s="2">
        <v>13</v>
      </c>
      <c r="E1788" s="5">
        <v>15.66</v>
      </c>
      <c r="F1788" s="5">
        <v>15.88</v>
      </c>
      <c r="G1788" s="5">
        <v>5.27</v>
      </c>
      <c r="H1788" s="2"/>
    </row>
    <row r="1789" spans="1:8">
      <c r="A1789" s="1">
        <f t="shared" si="222"/>
        <v>27988</v>
      </c>
      <c r="B1789" s="1">
        <v>-3</v>
      </c>
      <c r="C1789" s="1">
        <v>4</v>
      </c>
      <c r="D1789" s="2">
        <v>12</v>
      </c>
      <c r="E1789" s="5">
        <v>16.47</v>
      </c>
      <c r="F1789" s="5">
        <v>17.489999999999998</v>
      </c>
      <c r="G1789" s="5">
        <v>5.0199999999999996</v>
      </c>
      <c r="H1789" s="2"/>
    </row>
    <row r="1790" spans="1:8">
      <c r="A1790" s="1">
        <f t="shared" si="222"/>
        <v>27989</v>
      </c>
      <c r="B1790" s="1">
        <v>-3</v>
      </c>
      <c r="C1790" s="1">
        <v>4</v>
      </c>
      <c r="D1790" s="2">
        <v>11</v>
      </c>
      <c r="E1790" s="5">
        <v>28.27</v>
      </c>
      <c r="F1790" s="5">
        <v>30.17</v>
      </c>
      <c r="G1790" s="5">
        <v>6.07</v>
      </c>
      <c r="H1790" s="2"/>
    </row>
    <row r="1791" spans="1:8">
      <c r="A1791" s="1">
        <f t="shared" si="222"/>
        <v>27990</v>
      </c>
      <c r="B1791" s="1">
        <v>-3</v>
      </c>
      <c r="C1791" s="1">
        <v>4</v>
      </c>
      <c r="D1791" s="2">
        <v>10</v>
      </c>
      <c r="E1791" s="5">
        <v>45.05</v>
      </c>
      <c r="F1791" s="5">
        <v>35.130000000000003</v>
      </c>
      <c r="G1791" s="5">
        <v>5.44</v>
      </c>
      <c r="H1791" s="2"/>
    </row>
    <row r="1792" spans="1:8">
      <c r="A1792" s="1">
        <f t="shared" si="222"/>
        <v>27991</v>
      </c>
      <c r="B1792" s="1">
        <v>-3</v>
      </c>
      <c r="C1792" s="1">
        <v>4</v>
      </c>
      <c r="D1792" s="2">
        <v>9</v>
      </c>
      <c r="E1792" s="5">
        <v>4.07</v>
      </c>
      <c r="F1792" s="5">
        <v>12.52</v>
      </c>
      <c r="G1792" s="5">
        <v>4.3099999999999996</v>
      </c>
      <c r="H1792" s="2"/>
    </row>
    <row r="1793" spans="1:8">
      <c r="A1793" s="1">
        <f t="shared" si="222"/>
        <v>27992</v>
      </c>
      <c r="B1793" s="1">
        <v>-3</v>
      </c>
      <c r="C1793" s="1">
        <v>4</v>
      </c>
      <c r="D1793" s="2">
        <v>8</v>
      </c>
      <c r="E1793" s="5">
        <v>105.93</v>
      </c>
      <c r="F1793" s="5">
        <v>104.83</v>
      </c>
      <c r="G1793" s="5">
        <v>7.21</v>
      </c>
      <c r="H1793" s="2"/>
    </row>
    <row r="1794" spans="1:8">
      <c r="A1794" s="1">
        <f t="shared" si="222"/>
        <v>27993</v>
      </c>
      <c r="B1794" s="1">
        <v>-3</v>
      </c>
      <c r="C1794" s="1">
        <v>4</v>
      </c>
      <c r="D1794" s="2">
        <v>7</v>
      </c>
      <c r="E1794" s="5">
        <v>54.87</v>
      </c>
      <c r="F1794" s="5">
        <v>57.6</v>
      </c>
      <c r="G1794" s="5">
        <v>5.95</v>
      </c>
      <c r="H1794" s="2"/>
    </row>
    <row r="1795" spans="1:8">
      <c r="A1795" s="1">
        <f t="shared" si="222"/>
        <v>27994</v>
      </c>
      <c r="B1795" s="1">
        <v>-3</v>
      </c>
      <c r="C1795" s="1">
        <v>4</v>
      </c>
      <c r="D1795" s="2">
        <v>6</v>
      </c>
      <c r="E1795" s="5">
        <v>37.56</v>
      </c>
      <c r="F1795" s="5">
        <v>34.51</v>
      </c>
      <c r="G1795" s="5">
        <v>4.72</v>
      </c>
      <c r="H1795" s="2"/>
    </row>
    <row r="1796" spans="1:8">
      <c r="A1796" s="1">
        <f t="shared" si="222"/>
        <v>27995</v>
      </c>
      <c r="B1796" s="1">
        <v>-3</v>
      </c>
      <c r="C1796" s="1">
        <v>4</v>
      </c>
      <c r="D1796" s="2">
        <v>5</v>
      </c>
      <c r="E1796" s="5">
        <v>49.12</v>
      </c>
      <c r="F1796" s="5">
        <v>34.9</v>
      </c>
      <c r="G1796" s="5">
        <v>4.54</v>
      </c>
      <c r="H1796" s="2"/>
    </row>
    <row r="1797" spans="1:8">
      <c r="A1797" s="1">
        <f t="shared" si="222"/>
        <v>27996</v>
      </c>
      <c r="B1797" s="1">
        <v>-3</v>
      </c>
      <c r="C1797" s="1">
        <v>4</v>
      </c>
      <c r="D1797" s="2">
        <v>4</v>
      </c>
      <c r="E1797" s="5">
        <v>55.21</v>
      </c>
      <c r="F1797" s="5">
        <v>60.6</v>
      </c>
      <c r="G1797" s="5">
        <v>5.33</v>
      </c>
      <c r="H1797" s="2"/>
    </row>
    <row r="1798" spans="1:8">
      <c r="A1798" s="1">
        <f t="shared" si="222"/>
        <v>27997</v>
      </c>
      <c r="B1798" s="1">
        <v>-3</v>
      </c>
      <c r="C1798" s="1">
        <v>4</v>
      </c>
      <c r="D1798" s="2">
        <v>3</v>
      </c>
      <c r="E1798" s="5">
        <v>106.6</v>
      </c>
      <c r="F1798" s="5">
        <v>90.79</v>
      </c>
      <c r="G1798" s="5">
        <v>6.17</v>
      </c>
      <c r="H1798" s="2"/>
    </row>
    <row r="1799" spans="1:8">
      <c r="A1799" s="1">
        <f t="shared" si="222"/>
        <v>28015</v>
      </c>
      <c r="B1799" s="1">
        <v>3</v>
      </c>
      <c r="C1799" s="1">
        <v>-4</v>
      </c>
      <c r="D1799" s="2">
        <v>15</v>
      </c>
      <c r="E1799" s="5">
        <v>10.66</v>
      </c>
      <c r="F1799" s="5">
        <v>11.29</v>
      </c>
      <c r="G1799" s="5">
        <v>5.07</v>
      </c>
      <c r="H1799" s="2"/>
    </row>
    <row r="1800" spans="1:8">
      <c r="A1800" s="1">
        <f t="shared" si="222"/>
        <v>28016</v>
      </c>
      <c r="B1800" s="1">
        <v>3</v>
      </c>
      <c r="C1800" s="1">
        <v>-4</v>
      </c>
      <c r="D1800" s="2">
        <v>16</v>
      </c>
      <c r="E1800" s="5">
        <v>24.94</v>
      </c>
      <c r="F1800" s="5">
        <v>21.14</v>
      </c>
      <c r="G1800" s="5">
        <v>6.47</v>
      </c>
      <c r="H1800" s="2"/>
    </row>
    <row r="1801" spans="1:8">
      <c r="A1801" s="1">
        <f t="shared" si="222"/>
        <v>28485</v>
      </c>
      <c r="B1801" s="1">
        <v>-3</v>
      </c>
      <c r="C1801" s="1">
        <v>3</v>
      </c>
      <c r="D1801" s="2">
        <v>15</v>
      </c>
      <c r="E1801" s="5">
        <v>10.199999999999999</v>
      </c>
      <c r="F1801" s="5">
        <v>6.46</v>
      </c>
      <c r="G1801" s="5">
        <v>5.13</v>
      </c>
      <c r="H1801" s="2"/>
    </row>
    <row r="1802" spans="1:8">
      <c r="A1802" s="1">
        <f t="shared" si="222"/>
        <v>28486</v>
      </c>
      <c r="B1802" s="1">
        <v>-3</v>
      </c>
      <c r="C1802" s="1">
        <v>3</v>
      </c>
      <c r="D1802" s="2">
        <v>14</v>
      </c>
      <c r="E1802" s="5">
        <v>7.94</v>
      </c>
      <c r="F1802" s="5">
        <v>15.38</v>
      </c>
      <c r="G1802" s="5">
        <v>4.8099999999999996</v>
      </c>
      <c r="H1802" s="2"/>
    </row>
    <row r="1803" spans="1:8">
      <c r="A1803" s="1">
        <f t="shared" si="222"/>
        <v>28487</v>
      </c>
      <c r="B1803" s="1">
        <v>-3</v>
      </c>
      <c r="C1803" s="1">
        <v>3</v>
      </c>
      <c r="D1803" s="2">
        <v>13</v>
      </c>
      <c r="E1803" s="5">
        <v>8.17</v>
      </c>
      <c r="F1803" s="5">
        <v>-1.27</v>
      </c>
      <c r="G1803" s="5">
        <v>3.84</v>
      </c>
      <c r="H1803" s="2"/>
    </row>
    <row r="1804" spans="1:8">
      <c r="A1804" s="1">
        <f t="shared" si="222"/>
        <v>28488</v>
      </c>
      <c r="B1804" s="1">
        <v>-3</v>
      </c>
      <c r="C1804" s="1">
        <v>3</v>
      </c>
      <c r="D1804" s="2">
        <v>12</v>
      </c>
      <c r="E1804" s="5">
        <v>79.349999999999994</v>
      </c>
      <c r="F1804" s="5">
        <v>70.72</v>
      </c>
      <c r="G1804" s="5">
        <v>6.4</v>
      </c>
      <c r="H1804" s="2"/>
    </row>
    <row r="1805" spans="1:8">
      <c r="A1805" s="1">
        <f t="shared" si="222"/>
        <v>28489</v>
      </c>
      <c r="B1805" s="1">
        <v>-3</v>
      </c>
      <c r="C1805" s="1">
        <v>3</v>
      </c>
      <c r="D1805" s="2">
        <v>11</v>
      </c>
      <c r="E1805" s="5">
        <v>16.98</v>
      </c>
      <c r="F1805" s="5">
        <v>20.02</v>
      </c>
      <c r="G1805" s="5">
        <v>4.72</v>
      </c>
      <c r="H1805" s="2"/>
    </row>
    <row r="1806" spans="1:8">
      <c r="A1806" s="1">
        <f t="shared" si="222"/>
        <v>28490</v>
      </c>
      <c r="B1806" s="1">
        <v>-3</v>
      </c>
      <c r="C1806" s="1">
        <v>3</v>
      </c>
      <c r="D1806" s="2">
        <v>10</v>
      </c>
      <c r="E1806" s="5">
        <v>91.86</v>
      </c>
      <c r="F1806" s="5">
        <v>83.17</v>
      </c>
      <c r="G1806" s="5">
        <v>6.55</v>
      </c>
      <c r="H1806" s="2"/>
    </row>
    <row r="1807" spans="1:8">
      <c r="A1807" s="1">
        <f t="shared" si="222"/>
        <v>28491</v>
      </c>
      <c r="B1807" s="1">
        <v>-3</v>
      </c>
      <c r="C1807" s="1">
        <v>3</v>
      </c>
      <c r="D1807" s="2">
        <v>9</v>
      </c>
      <c r="E1807" s="5">
        <v>18.13</v>
      </c>
      <c r="F1807" s="5">
        <v>18.78</v>
      </c>
      <c r="G1807" s="5">
        <v>3.91</v>
      </c>
      <c r="H1807" s="2"/>
    </row>
    <row r="1808" spans="1:8">
      <c r="A1808" s="1">
        <f t="shared" si="222"/>
        <v>28492</v>
      </c>
      <c r="B1808" s="1">
        <v>-3</v>
      </c>
      <c r="C1808" s="1">
        <v>3</v>
      </c>
      <c r="D1808" s="2">
        <v>8</v>
      </c>
      <c r="E1808" s="5">
        <v>119.68</v>
      </c>
      <c r="F1808" s="5">
        <v>113.91</v>
      </c>
      <c r="G1808" s="5">
        <v>7.39</v>
      </c>
      <c r="H1808" s="2"/>
    </row>
    <row r="1809" spans="1:8">
      <c r="A1809" s="1">
        <f t="shared" si="222"/>
        <v>28493</v>
      </c>
      <c r="B1809" s="1">
        <v>-3</v>
      </c>
      <c r="C1809" s="1">
        <v>3</v>
      </c>
      <c r="D1809" s="2">
        <v>7</v>
      </c>
      <c r="E1809" s="5">
        <v>40.92</v>
      </c>
      <c r="F1809" s="5">
        <v>47.64</v>
      </c>
      <c r="G1809" s="5">
        <v>5.16</v>
      </c>
      <c r="H1809" s="2"/>
    </row>
    <row r="1810" spans="1:8">
      <c r="A1810" s="1">
        <f t="shared" si="222"/>
        <v>28494</v>
      </c>
      <c r="B1810" s="1">
        <v>-3</v>
      </c>
      <c r="C1810" s="1">
        <v>3</v>
      </c>
      <c r="D1810" s="2">
        <v>6</v>
      </c>
      <c r="E1810" s="5">
        <v>242.87</v>
      </c>
      <c r="F1810" s="5">
        <v>247.51</v>
      </c>
      <c r="G1810" s="5">
        <v>10.52</v>
      </c>
      <c r="H1810" s="2"/>
    </row>
    <row r="1811" spans="1:8">
      <c r="A1811" s="1">
        <f t="shared" si="222"/>
        <v>28495</v>
      </c>
      <c r="B1811" s="1">
        <v>-3</v>
      </c>
      <c r="C1811" s="1">
        <v>3</v>
      </c>
      <c r="D1811" s="2">
        <v>5</v>
      </c>
      <c r="E1811" s="5">
        <v>319.98</v>
      </c>
      <c r="F1811" s="5">
        <v>329.69</v>
      </c>
      <c r="G1811" s="5">
        <v>7.97</v>
      </c>
      <c r="H1811" s="2"/>
    </row>
    <row r="1812" spans="1:8">
      <c r="A1812" s="1">
        <f t="shared" si="222"/>
        <v>28496</v>
      </c>
      <c r="B1812" s="1">
        <v>-3</v>
      </c>
      <c r="C1812" s="1">
        <v>3</v>
      </c>
      <c r="D1812" s="2">
        <v>4</v>
      </c>
      <c r="E1812" s="5">
        <v>35.78</v>
      </c>
      <c r="F1812" s="5">
        <v>36.57</v>
      </c>
      <c r="G1812" s="5">
        <v>2.62</v>
      </c>
      <c r="H1812" s="2"/>
    </row>
    <row r="1813" spans="1:8">
      <c r="A1813" s="1">
        <f t="shared" si="222"/>
        <v>28497</v>
      </c>
      <c r="B1813" s="1">
        <v>-3</v>
      </c>
      <c r="C1813" s="1">
        <v>3</v>
      </c>
      <c r="D1813" s="2">
        <v>3</v>
      </c>
      <c r="E1813" s="5">
        <v>738.05</v>
      </c>
      <c r="F1813" s="5">
        <v>713.12</v>
      </c>
      <c r="G1813" s="5">
        <v>14.81</v>
      </c>
      <c r="H1813" s="2"/>
    </row>
    <row r="1814" spans="1:8">
      <c r="A1814" s="1">
        <f t="shared" si="222"/>
        <v>28498</v>
      </c>
      <c r="B1814" s="1">
        <v>-3</v>
      </c>
      <c r="C1814" s="1">
        <v>3</v>
      </c>
      <c r="D1814" s="2">
        <v>2</v>
      </c>
      <c r="E1814" s="5">
        <v>173.04</v>
      </c>
      <c r="F1814" s="5">
        <v>190.09</v>
      </c>
      <c r="G1814" s="5">
        <v>8.68</v>
      </c>
      <c r="H1814" s="2"/>
    </row>
    <row r="1815" spans="1:8">
      <c r="A1815" s="1">
        <f t="shared" si="222"/>
        <v>28499</v>
      </c>
      <c r="B1815" s="1">
        <v>-3</v>
      </c>
      <c r="C1815" s="1">
        <v>3</v>
      </c>
      <c r="D1815" s="2">
        <v>1</v>
      </c>
      <c r="E1815" s="5">
        <v>544.59</v>
      </c>
      <c r="F1815" s="5">
        <v>531.39</v>
      </c>
      <c r="G1815" s="5">
        <v>17.66</v>
      </c>
      <c r="H1815" s="2"/>
    </row>
    <row r="1816" spans="1:8">
      <c r="A1816" s="1">
        <f t="shared" si="222"/>
        <v>28500</v>
      </c>
      <c r="B1816" s="1">
        <v>-3</v>
      </c>
      <c r="C1816" s="1">
        <v>3</v>
      </c>
      <c r="D1816" s="2">
        <v>0</v>
      </c>
      <c r="E1816" s="5">
        <v>406.21</v>
      </c>
      <c r="F1816" s="5">
        <v>409.01</v>
      </c>
      <c r="G1816" s="5">
        <v>14.87</v>
      </c>
      <c r="H1816" s="2"/>
    </row>
    <row r="1817" spans="1:8">
      <c r="A1817" s="1">
        <f t="shared" si="222"/>
        <v>28501</v>
      </c>
      <c r="B1817" s="1">
        <v>-3</v>
      </c>
      <c r="C1817" s="1">
        <v>3</v>
      </c>
      <c r="D1817" s="2">
        <v>-1</v>
      </c>
      <c r="E1817" s="5">
        <v>255.77</v>
      </c>
      <c r="F1817" s="5">
        <v>259.76</v>
      </c>
      <c r="G1817" s="5">
        <v>11.35</v>
      </c>
      <c r="H1817" s="2"/>
    </row>
    <row r="1818" spans="1:8">
      <c r="A1818" s="1">
        <f t="shared" si="222"/>
        <v>28502</v>
      </c>
      <c r="B1818" s="1">
        <v>-3</v>
      </c>
      <c r="C1818" s="1">
        <v>3</v>
      </c>
      <c r="D1818" s="2">
        <v>-2</v>
      </c>
      <c r="E1818" s="5">
        <v>26.9</v>
      </c>
      <c r="F1818" s="5">
        <v>18.09</v>
      </c>
      <c r="G1818" s="5">
        <v>3.68</v>
      </c>
      <c r="H1818" s="2"/>
    </row>
    <row r="1819" spans="1:8">
      <c r="A1819" s="1">
        <f t="shared" si="222"/>
        <v>28503</v>
      </c>
      <c r="B1819" s="1">
        <v>-3</v>
      </c>
      <c r="C1819" s="1">
        <v>3</v>
      </c>
      <c r="D1819" s="2">
        <v>-3</v>
      </c>
      <c r="E1819" s="5">
        <v>1155.43</v>
      </c>
      <c r="F1819" s="5">
        <v>1210.04</v>
      </c>
      <c r="G1819" s="5">
        <v>34.19</v>
      </c>
      <c r="H1819" s="2"/>
    </row>
    <row r="1820" spans="1:8">
      <c r="A1820" s="1">
        <f t="shared" si="222"/>
        <v>28517</v>
      </c>
      <c r="B1820" s="1">
        <v>3</v>
      </c>
      <c r="C1820" s="1">
        <v>-3</v>
      </c>
      <c r="D1820" s="2">
        <v>17</v>
      </c>
      <c r="E1820" s="5">
        <v>15.17</v>
      </c>
      <c r="F1820" s="5">
        <v>18.11</v>
      </c>
      <c r="G1820" s="5">
        <v>6.04</v>
      </c>
      <c r="H1820" s="2"/>
    </row>
    <row r="1821" spans="1:8">
      <c r="A1821" s="1">
        <f t="shared" si="222"/>
        <v>28984</v>
      </c>
      <c r="B1821" s="1">
        <v>-3</v>
      </c>
      <c r="C1821" s="1">
        <v>2</v>
      </c>
      <c r="D1821" s="2">
        <v>16</v>
      </c>
      <c r="E1821" s="5">
        <v>5.61</v>
      </c>
      <c r="F1821" s="5">
        <v>1.61</v>
      </c>
      <c r="G1821" s="5">
        <v>4.91</v>
      </c>
      <c r="H1821" s="2"/>
    </row>
    <row r="1822" spans="1:8">
      <c r="A1822" s="1">
        <f t="shared" si="222"/>
        <v>28985</v>
      </c>
      <c r="B1822" s="1">
        <v>-3</v>
      </c>
      <c r="C1822" s="1">
        <v>2</v>
      </c>
      <c r="D1822" s="2">
        <v>15</v>
      </c>
      <c r="E1822" s="5">
        <v>10.93</v>
      </c>
      <c r="F1822" s="5">
        <v>11.09</v>
      </c>
      <c r="G1822" s="5">
        <v>4.9800000000000004</v>
      </c>
      <c r="H1822" s="2"/>
    </row>
    <row r="1823" spans="1:8">
      <c r="A1823" s="1">
        <f t="shared" si="222"/>
        <v>28986</v>
      </c>
      <c r="B1823" s="1">
        <v>-3</v>
      </c>
      <c r="C1823" s="1">
        <v>2</v>
      </c>
      <c r="D1823" s="2">
        <v>14</v>
      </c>
      <c r="E1823" s="5">
        <v>15.95</v>
      </c>
      <c r="F1823" s="5">
        <v>12.92</v>
      </c>
      <c r="G1823" s="5">
        <v>4.9000000000000004</v>
      </c>
      <c r="H1823" s="2"/>
    </row>
    <row r="1824" spans="1:8">
      <c r="A1824" s="1">
        <f t="shared" si="222"/>
        <v>28987</v>
      </c>
      <c r="B1824" s="1">
        <v>-3</v>
      </c>
      <c r="C1824" s="1">
        <v>2</v>
      </c>
      <c r="D1824" s="2">
        <v>13</v>
      </c>
      <c r="E1824" s="5">
        <v>140</v>
      </c>
      <c r="F1824" s="5">
        <v>135.31</v>
      </c>
      <c r="G1824" s="5">
        <v>8.56</v>
      </c>
      <c r="H1824" s="2"/>
    </row>
    <row r="1825" spans="1:8">
      <c r="A1825" s="1">
        <f t="shared" si="222"/>
        <v>28988</v>
      </c>
      <c r="B1825" s="1">
        <v>-3</v>
      </c>
      <c r="C1825" s="1">
        <v>2</v>
      </c>
      <c r="D1825" s="2">
        <v>12</v>
      </c>
      <c r="E1825" s="5">
        <v>25.67</v>
      </c>
      <c r="F1825" s="5">
        <v>25.35</v>
      </c>
      <c r="G1825" s="5">
        <v>4.6500000000000004</v>
      </c>
      <c r="H1825" s="2"/>
    </row>
    <row r="1826" spans="1:8">
      <c r="A1826" s="1">
        <f t="shared" si="222"/>
        <v>28989</v>
      </c>
      <c r="B1826" s="1">
        <v>-3</v>
      </c>
      <c r="C1826" s="1">
        <v>2</v>
      </c>
      <c r="D1826" s="2">
        <v>11</v>
      </c>
      <c r="E1826" s="5">
        <v>96.02</v>
      </c>
      <c r="F1826" s="5">
        <v>103.58</v>
      </c>
      <c r="G1826" s="5">
        <v>7.01</v>
      </c>
      <c r="H1826" s="2"/>
    </row>
    <row r="1827" spans="1:8">
      <c r="A1827" s="1">
        <f t="shared" si="222"/>
        <v>28990</v>
      </c>
      <c r="B1827" s="1">
        <v>-3</v>
      </c>
      <c r="C1827" s="1">
        <v>2</v>
      </c>
      <c r="D1827" s="2">
        <v>10</v>
      </c>
      <c r="E1827" s="5">
        <v>64.180000000000007</v>
      </c>
      <c r="F1827" s="5">
        <v>71.52</v>
      </c>
      <c r="G1827" s="5">
        <v>6.18</v>
      </c>
      <c r="H1827" s="2"/>
    </row>
    <row r="1828" spans="1:8">
      <c r="A1828" s="1">
        <f t="shared" si="222"/>
        <v>28991</v>
      </c>
      <c r="B1828" s="1">
        <v>-3</v>
      </c>
      <c r="C1828" s="1">
        <v>2</v>
      </c>
      <c r="D1828" s="2">
        <v>9</v>
      </c>
      <c r="E1828" s="5">
        <v>50.03</v>
      </c>
      <c r="F1828" s="5">
        <v>46.76</v>
      </c>
      <c r="G1828" s="5">
        <v>3.32</v>
      </c>
      <c r="H1828" s="2"/>
    </row>
    <row r="1829" spans="1:8">
      <c r="A1829" s="1">
        <f t="shared" ref="A1829:A1892" si="223">ABS(10000*B1829+500*C1829+D1829)</f>
        <v>28992</v>
      </c>
      <c r="B1829" s="1">
        <v>-3</v>
      </c>
      <c r="C1829" s="1">
        <v>2</v>
      </c>
      <c r="D1829" s="2">
        <v>8</v>
      </c>
      <c r="E1829" s="5">
        <v>187.45</v>
      </c>
      <c r="F1829" s="5">
        <v>179.44</v>
      </c>
      <c r="G1829" s="5">
        <v>5.67</v>
      </c>
      <c r="H1829" s="2"/>
    </row>
    <row r="1830" spans="1:8">
      <c r="A1830" s="1">
        <f t="shared" si="223"/>
        <v>28993</v>
      </c>
      <c r="B1830" s="1">
        <v>-3</v>
      </c>
      <c r="C1830" s="1">
        <v>2</v>
      </c>
      <c r="D1830" s="2">
        <v>7</v>
      </c>
      <c r="E1830" s="5">
        <v>140.11000000000001</v>
      </c>
      <c r="F1830" s="5">
        <v>128.80000000000001</v>
      </c>
      <c r="G1830" s="5">
        <v>4.58</v>
      </c>
      <c r="H1830" s="2"/>
    </row>
    <row r="1831" spans="1:8">
      <c r="A1831" s="1">
        <f t="shared" si="223"/>
        <v>28994</v>
      </c>
      <c r="B1831" s="1">
        <v>-3</v>
      </c>
      <c r="C1831" s="1">
        <v>2</v>
      </c>
      <c r="D1831" s="2">
        <v>6</v>
      </c>
      <c r="E1831" s="5">
        <v>89.78</v>
      </c>
      <c r="F1831" s="5">
        <v>88.93</v>
      </c>
      <c r="G1831" s="5">
        <v>3.63</v>
      </c>
      <c r="H1831" s="2"/>
    </row>
    <row r="1832" spans="1:8">
      <c r="A1832" s="1">
        <f t="shared" si="223"/>
        <v>28995</v>
      </c>
      <c r="B1832" s="1">
        <v>-3</v>
      </c>
      <c r="C1832" s="1">
        <v>2</v>
      </c>
      <c r="D1832" s="2">
        <v>5</v>
      </c>
      <c r="E1832" s="5">
        <v>172.59</v>
      </c>
      <c r="F1832" s="5">
        <v>162.18</v>
      </c>
      <c r="G1832" s="5">
        <v>5.0199999999999996</v>
      </c>
      <c r="H1832" s="2"/>
    </row>
    <row r="1833" spans="1:8">
      <c r="A1833" s="1">
        <f t="shared" si="223"/>
        <v>28996</v>
      </c>
      <c r="B1833" s="1">
        <v>-3</v>
      </c>
      <c r="C1833" s="1">
        <v>2</v>
      </c>
      <c r="D1833" s="2">
        <v>4</v>
      </c>
      <c r="E1833" s="5">
        <v>15.11</v>
      </c>
      <c r="F1833" s="5">
        <v>15.18</v>
      </c>
      <c r="G1833" s="5">
        <v>1.89</v>
      </c>
      <c r="H1833" s="2"/>
    </row>
    <row r="1834" spans="1:8">
      <c r="A1834" s="1">
        <f t="shared" si="223"/>
        <v>28997</v>
      </c>
      <c r="B1834" s="1">
        <v>-3</v>
      </c>
      <c r="C1834" s="1">
        <v>2</v>
      </c>
      <c r="D1834" s="2">
        <v>3</v>
      </c>
      <c r="E1834" s="5">
        <v>225.56</v>
      </c>
      <c r="F1834" s="5">
        <v>218.5</v>
      </c>
      <c r="G1834" s="5">
        <v>5.97</v>
      </c>
      <c r="H1834" s="2"/>
    </row>
    <row r="1835" spans="1:8">
      <c r="A1835" s="1">
        <f t="shared" si="223"/>
        <v>28998</v>
      </c>
      <c r="B1835" s="1">
        <v>-3</v>
      </c>
      <c r="C1835" s="1">
        <v>2</v>
      </c>
      <c r="D1835" s="2">
        <v>2</v>
      </c>
      <c r="E1835" s="5">
        <v>305.99</v>
      </c>
      <c r="F1835" s="5">
        <v>286.72000000000003</v>
      </c>
      <c r="G1835" s="5">
        <v>10.93</v>
      </c>
      <c r="H1835" s="2"/>
    </row>
    <row r="1836" spans="1:8">
      <c r="A1836" s="1">
        <f t="shared" si="223"/>
        <v>28999</v>
      </c>
      <c r="B1836" s="1">
        <v>-3</v>
      </c>
      <c r="C1836" s="1">
        <v>2</v>
      </c>
      <c r="D1836" s="2">
        <v>1</v>
      </c>
      <c r="E1836" s="5">
        <v>154.97</v>
      </c>
      <c r="F1836" s="5">
        <v>143.99</v>
      </c>
      <c r="G1836" s="5">
        <v>7.34</v>
      </c>
      <c r="H1836" s="2"/>
    </row>
    <row r="1837" spans="1:8">
      <c r="A1837" s="1">
        <f t="shared" si="223"/>
        <v>29000</v>
      </c>
      <c r="B1837" s="1">
        <v>-3</v>
      </c>
      <c r="C1837" s="1">
        <v>2</v>
      </c>
      <c r="D1837" s="2">
        <v>0</v>
      </c>
      <c r="E1837" s="5">
        <v>13.15</v>
      </c>
      <c r="F1837" s="5">
        <v>13.06</v>
      </c>
      <c r="G1837" s="5">
        <v>3.37</v>
      </c>
      <c r="H1837" s="2"/>
    </row>
    <row r="1838" spans="1:8">
      <c r="A1838" s="1">
        <f t="shared" si="223"/>
        <v>29001</v>
      </c>
      <c r="B1838" s="1">
        <v>-3</v>
      </c>
      <c r="C1838" s="1">
        <v>2</v>
      </c>
      <c r="D1838" s="2">
        <v>-1</v>
      </c>
      <c r="E1838" s="5">
        <v>102.98</v>
      </c>
      <c r="F1838" s="5">
        <v>110.04</v>
      </c>
      <c r="G1838" s="5">
        <v>6.22</v>
      </c>
      <c r="H1838" s="2"/>
    </row>
    <row r="1839" spans="1:8">
      <c r="A1839" s="1">
        <f t="shared" si="223"/>
        <v>29002</v>
      </c>
      <c r="B1839" s="1">
        <v>-3</v>
      </c>
      <c r="C1839" s="1">
        <v>2</v>
      </c>
      <c r="D1839" s="2">
        <v>-2</v>
      </c>
      <c r="E1839" s="5">
        <v>629.91999999999996</v>
      </c>
      <c r="F1839" s="5">
        <v>675.66</v>
      </c>
      <c r="G1839" s="5">
        <v>20.56</v>
      </c>
      <c r="H1839" s="2"/>
    </row>
    <row r="1840" spans="1:8">
      <c r="A1840" s="1">
        <f t="shared" si="223"/>
        <v>29003</v>
      </c>
      <c r="B1840" s="1">
        <v>-3</v>
      </c>
      <c r="C1840" s="1">
        <v>2</v>
      </c>
      <c r="D1840" s="2">
        <v>-3</v>
      </c>
      <c r="E1840" s="5">
        <v>1013.34</v>
      </c>
      <c r="F1840" s="5">
        <v>981.04</v>
      </c>
      <c r="G1840" s="5">
        <v>27.91</v>
      </c>
      <c r="H1840" s="2"/>
    </row>
    <row r="1841" spans="1:8">
      <c r="A1841" s="1">
        <f t="shared" si="223"/>
        <v>29483</v>
      </c>
      <c r="B1841" s="1">
        <v>-3</v>
      </c>
      <c r="C1841" s="1">
        <v>1</v>
      </c>
      <c r="D1841" s="2">
        <v>17</v>
      </c>
      <c r="E1841" s="5">
        <v>12.43</v>
      </c>
      <c r="F1841" s="5">
        <v>12.95</v>
      </c>
      <c r="G1841" s="5">
        <v>5.76</v>
      </c>
      <c r="H1841" s="2"/>
    </row>
    <row r="1842" spans="1:8">
      <c r="A1842" s="1">
        <f t="shared" si="223"/>
        <v>29484</v>
      </c>
      <c r="B1842" s="1">
        <v>-3</v>
      </c>
      <c r="C1842" s="1">
        <v>1</v>
      </c>
      <c r="D1842" s="2">
        <v>16</v>
      </c>
      <c r="E1842" s="5">
        <v>1.0900000000000001</v>
      </c>
      <c r="F1842" s="5">
        <v>-3.05</v>
      </c>
      <c r="G1842" s="5">
        <v>4.12</v>
      </c>
      <c r="H1842" s="2"/>
    </row>
    <row r="1843" spans="1:8">
      <c r="A1843" s="1">
        <f t="shared" si="223"/>
        <v>29485</v>
      </c>
      <c r="B1843" s="1">
        <v>-3</v>
      </c>
      <c r="C1843" s="1">
        <v>1</v>
      </c>
      <c r="D1843" s="2">
        <v>15</v>
      </c>
      <c r="E1843" s="5">
        <v>23</v>
      </c>
      <c r="F1843" s="5">
        <v>20.02</v>
      </c>
      <c r="G1843" s="5">
        <v>4.6500000000000004</v>
      </c>
      <c r="H1843" s="2"/>
    </row>
    <row r="1844" spans="1:8">
      <c r="A1844" s="1">
        <f t="shared" si="223"/>
        <v>29486</v>
      </c>
      <c r="B1844" s="1">
        <v>-3</v>
      </c>
      <c r="C1844" s="1">
        <v>1</v>
      </c>
      <c r="D1844" s="2">
        <v>14</v>
      </c>
      <c r="E1844" s="5">
        <v>8.52</v>
      </c>
      <c r="F1844" s="5">
        <v>6.03</v>
      </c>
      <c r="G1844" s="5">
        <v>4.47</v>
      </c>
      <c r="H1844" s="2"/>
    </row>
    <row r="1845" spans="1:8">
      <c r="A1845" s="1">
        <f t="shared" si="223"/>
        <v>29487</v>
      </c>
      <c r="B1845" s="1">
        <v>-3</v>
      </c>
      <c r="C1845" s="1">
        <v>1</v>
      </c>
      <c r="D1845" s="2">
        <v>13</v>
      </c>
      <c r="E1845" s="5">
        <v>107.82</v>
      </c>
      <c r="F1845" s="5">
        <v>101.84</v>
      </c>
      <c r="G1845" s="5">
        <v>7.42</v>
      </c>
      <c r="H1845" s="2"/>
    </row>
    <row r="1846" spans="1:8">
      <c r="A1846" s="1">
        <f t="shared" si="223"/>
        <v>29488</v>
      </c>
      <c r="B1846" s="1">
        <v>-3</v>
      </c>
      <c r="C1846" s="1">
        <v>1</v>
      </c>
      <c r="D1846" s="2">
        <v>12</v>
      </c>
      <c r="E1846" s="5">
        <v>118.06</v>
      </c>
      <c r="F1846" s="5">
        <v>126.75</v>
      </c>
      <c r="G1846" s="5">
        <v>5.44</v>
      </c>
      <c r="H1846" s="2"/>
    </row>
    <row r="1847" spans="1:8">
      <c r="A1847" s="1">
        <f t="shared" si="223"/>
        <v>29489</v>
      </c>
      <c r="B1847" s="1">
        <v>-3</v>
      </c>
      <c r="C1847" s="1">
        <v>1</v>
      </c>
      <c r="D1847" s="2">
        <v>11</v>
      </c>
      <c r="E1847" s="5">
        <v>54.32</v>
      </c>
      <c r="F1847" s="5">
        <v>53.23</v>
      </c>
      <c r="G1847" s="5">
        <v>3.77</v>
      </c>
      <c r="H1847" s="2"/>
    </row>
    <row r="1848" spans="1:8">
      <c r="A1848" s="1">
        <f t="shared" si="223"/>
        <v>29490</v>
      </c>
      <c r="B1848" s="1">
        <v>-3</v>
      </c>
      <c r="C1848" s="1">
        <v>1</v>
      </c>
      <c r="D1848" s="2">
        <v>10</v>
      </c>
      <c r="E1848" s="5">
        <v>182.26</v>
      </c>
      <c r="F1848" s="5">
        <v>178.55</v>
      </c>
      <c r="G1848" s="5">
        <v>11.88</v>
      </c>
      <c r="H1848" s="2"/>
    </row>
    <row r="1849" spans="1:8">
      <c r="A1849" s="1">
        <f t="shared" si="223"/>
        <v>29491</v>
      </c>
      <c r="B1849" s="1">
        <v>-3</v>
      </c>
      <c r="C1849" s="1">
        <v>1</v>
      </c>
      <c r="D1849" s="2">
        <v>9</v>
      </c>
      <c r="E1849" s="5">
        <v>6.08</v>
      </c>
      <c r="F1849" s="5">
        <v>2.87</v>
      </c>
      <c r="G1849" s="5">
        <v>1.93</v>
      </c>
      <c r="H1849" s="2"/>
    </row>
    <row r="1850" spans="1:8">
      <c r="A1850" s="1">
        <f t="shared" si="223"/>
        <v>29492</v>
      </c>
      <c r="B1850" s="1">
        <v>-3</v>
      </c>
      <c r="C1850" s="1">
        <v>1</v>
      </c>
      <c r="D1850" s="2">
        <v>8</v>
      </c>
      <c r="E1850" s="5">
        <v>229.13</v>
      </c>
      <c r="F1850" s="5">
        <v>210.52</v>
      </c>
      <c r="G1850" s="5">
        <v>8.76</v>
      </c>
      <c r="H1850" s="2"/>
    </row>
    <row r="1851" spans="1:8">
      <c r="A1851" s="1">
        <f t="shared" si="223"/>
        <v>29493</v>
      </c>
      <c r="B1851" s="1">
        <v>-3</v>
      </c>
      <c r="C1851" s="1">
        <v>1</v>
      </c>
      <c r="D1851" s="2">
        <v>7</v>
      </c>
      <c r="E1851" s="5">
        <v>243.94</v>
      </c>
      <c r="F1851" s="5">
        <v>267.77</v>
      </c>
      <c r="G1851" s="5">
        <v>9.25</v>
      </c>
      <c r="H1851" s="2"/>
    </row>
    <row r="1852" spans="1:8">
      <c r="A1852" s="1">
        <f t="shared" si="223"/>
        <v>29494</v>
      </c>
      <c r="B1852" s="1">
        <v>-3</v>
      </c>
      <c r="C1852" s="1">
        <v>1</v>
      </c>
      <c r="D1852" s="2">
        <v>6</v>
      </c>
      <c r="E1852" s="5">
        <v>746.12</v>
      </c>
      <c r="F1852" s="5">
        <v>791.95</v>
      </c>
      <c r="G1852" s="5">
        <v>16.21</v>
      </c>
      <c r="H1852" s="2"/>
    </row>
    <row r="1853" spans="1:8">
      <c r="A1853" s="1">
        <f t="shared" si="223"/>
        <v>29495</v>
      </c>
      <c r="B1853" s="1">
        <v>-3</v>
      </c>
      <c r="C1853" s="1">
        <v>1</v>
      </c>
      <c r="D1853" s="2">
        <v>5</v>
      </c>
      <c r="E1853" s="5">
        <v>263.26</v>
      </c>
      <c r="F1853" s="5">
        <v>232.11</v>
      </c>
      <c r="G1853" s="5">
        <v>7.05</v>
      </c>
      <c r="H1853" s="2"/>
    </row>
    <row r="1854" spans="1:8">
      <c r="A1854" s="1">
        <f t="shared" si="223"/>
        <v>29496</v>
      </c>
      <c r="B1854" s="1">
        <v>-3</v>
      </c>
      <c r="C1854" s="1">
        <v>1</v>
      </c>
      <c r="D1854" s="2">
        <v>4</v>
      </c>
      <c r="E1854" s="5">
        <v>306.07</v>
      </c>
      <c r="F1854" s="5">
        <v>276.58</v>
      </c>
      <c r="G1854" s="5">
        <v>7.04</v>
      </c>
      <c r="H1854" s="2"/>
    </row>
    <row r="1855" spans="1:8">
      <c r="A1855" s="1">
        <f t="shared" si="223"/>
        <v>29497</v>
      </c>
      <c r="B1855" s="1">
        <v>-3</v>
      </c>
      <c r="C1855" s="1">
        <v>1</v>
      </c>
      <c r="D1855" s="2">
        <v>3</v>
      </c>
      <c r="E1855" s="5">
        <v>11.24</v>
      </c>
      <c r="F1855" s="5">
        <v>8.81</v>
      </c>
      <c r="G1855" s="5">
        <v>1.68</v>
      </c>
      <c r="H1855" s="2"/>
    </row>
    <row r="1856" spans="1:8">
      <c r="A1856" s="1">
        <f t="shared" si="223"/>
        <v>29498</v>
      </c>
      <c r="B1856" s="1">
        <v>-3</v>
      </c>
      <c r="C1856" s="1">
        <v>1</v>
      </c>
      <c r="D1856" s="2">
        <v>2</v>
      </c>
      <c r="E1856" s="5">
        <v>72.430000000000007</v>
      </c>
      <c r="F1856" s="5">
        <v>80.69</v>
      </c>
      <c r="G1856" s="5">
        <v>3.4</v>
      </c>
      <c r="H1856" s="2"/>
    </row>
    <row r="1857" spans="1:8">
      <c r="A1857" s="1">
        <f t="shared" si="223"/>
        <v>29499</v>
      </c>
      <c r="B1857" s="1">
        <v>-3</v>
      </c>
      <c r="C1857" s="1">
        <v>1</v>
      </c>
      <c r="D1857" s="2">
        <v>1</v>
      </c>
      <c r="E1857" s="5">
        <v>53.96</v>
      </c>
      <c r="F1857" s="5">
        <v>59.26</v>
      </c>
      <c r="G1857" s="5">
        <v>4.8499999999999996</v>
      </c>
      <c r="H1857" s="2"/>
    </row>
    <row r="1858" spans="1:8">
      <c r="A1858" s="1">
        <f t="shared" si="223"/>
        <v>29500</v>
      </c>
      <c r="B1858" s="1">
        <v>-3</v>
      </c>
      <c r="C1858" s="1">
        <v>1</v>
      </c>
      <c r="D1858" s="2">
        <v>0</v>
      </c>
      <c r="E1858" s="5">
        <v>495.27</v>
      </c>
      <c r="F1858" s="5">
        <v>540.77</v>
      </c>
      <c r="G1858" s="5">
        <v>16.71</v>
      </c>
      <c r="H1858" s="2"/>
    </row>
    <row r="1859" spans="1:8">
      <c r="A1859" s="1">
        <f t="shared" si="223"/>
        <v>29501</v>
      </c>
      <c r="B1859" s="1">
        <v>-3</v>
      </c>
      <c r="C1859" s="1">
        <v>1</v>
      </c>
      <c r="D1859" s="2">
        <v>-1</v>
      </c>
      <c r="E1859" s="5">
        <v>117.23</v>
      </c>
      <c r="F1859" s="5">
        <v>125.51</v>
      </c>
      <c r="G1859" s="5">
        <v>6.12</v>
      </c>
      <c r="H1859" s="2"/>
    </row>
    <row r="1860" spans="1:8">
      <c r="A1860" s="1">
        <f t="shared" si="223"/>
        <v>29502</v>
      </c>
      <c r="B1860" s="1">
        <v>-3</v>
      </c>
      <c r="C1860" s="1">
        <v>1</v>
      </c>
      <c r="D1860" s="2">
        <v>-2</v>
      </c>
      <c r="E1860" s="5">
        <v>1273.4000000000001</v>
      </c>
      <c r="F1860" s="5">
        <v>1325.05</v>
      </c>
      <c r="G1860" s="5">
        <v>35.61</v>
      </c>
      <c r="H1860" s="2"/>
    </row>
    <row r="1861" spans="1:8">
      <c r="A1861" s="1">
        <f t="shared" si="223"/>
        <v>29503</v>
      </c>
      <c r="B1861" s="1">
        <v>-3</v>
      </c>
      <c r="C1861" s="1">
        <v>1</v>
      </c>
      <c r="D1861" s="2">
        <v>-3</v>
      </c>
      <c r="E1861" s="5">
        <v>45.02</v>
      </c>
      <c r="F1861" s="5">
        <v>52.06</v>
      </c>
      <c r="G1861" s="5">
        <v>3.95</v>
      </c>
      <c r="H1861" s="2"/>
    </row>
    <row r="1862" spans="1:8">
      <c r="A1862" s="1">
        <f t="shared" si="223"/>
        <v>29504</v>
      </c>
      <c r="B1862" s="1">
        <v>-3</v>
      </c>
      <c r="C1862" s="1">
        <v>1</v>
      </c>
      <c r="D1862" s="2">
        <v>-4</v>
      </c>
      <c r="E1862" s="5">
        <v>1950.24</v>
      </c>
      <c r="F1862" s="5">
        <v>1966.6</v>
      </c>
      <c r="G1862" s="5">
        <v>51.36</v>
      </c>
      <c r="H1862" s="2"/>
    </row>
    <row r="1863" spans="1:8">
      <c r="A1863" s="1">
        <f t="shared" si="223"/>
        <v>29505</v>
      </c>
      <c r="B1863" s="1">
        <v>-3</v>
      </c>
      <c r="C1863" s="1">
        <v>1</v>
      </c>
      <c r="D1863" s="2">
        <v>-5</v>
      </c>
      <c r="E1863" s="5">
        <v>80.5</v>
      </c>
      <c r="F1863" s="5">
        <v>72.8</v>
      </c>
      <c r="G1863" s="5">
        <v>4.66</v>
      </c>
      <c r="H1863" s="2"/>
    </row>
    <row r="1864" spans="1:8">
      <c r="A1864" s="1">
        <f t="shared" si="223"/>
        <v>29509</v>
      </c>
      <c r="B1864" s="1">
        <v>3</v>
      </c>
      <c r="C1864" s="1">
        <v>-1</v>
      </c>
      <c r="D1864" s="2">
        <v>9</v>
      </c>
      <c r="E1864" s="5">
        <v>49.7</v>
      </c>
      <c r="F1864" s="5">
        <v>54.72</v>
      </c>
      <c r="G1864" s="5">
        <v>4.07</v>
      </c>
      <c r="H1864" s="2"/>
    </row>
    <row r="1865" spans="1:8">
      <c r="A1865" s="1">
        <f t="shared" si="223"/>
        <v>29510</v>
      </c>
      <c r="B1865" s="1">
        <v>3</v>
      </c>
      <c r="C1865" s="1">
        <v>-1</v>
      </c>
      <c r="D1865" s="2">
        <v>10</v>
      </c>
      <c r="E1865" s="5">
        <v>20.56</v>
      </c>
      <c r="F1865" s="5">
        <v>22.71</v>
      </c>
      <c r="G1865" s="5">
        <v>2.83</v>
      </c>
      <c r="H1865" s="2"/>
    </row>
    <row r="1866" spans="1:8">
      <c r="A1866" s="1">
        <f t="shared" si="223"/>
        <v>29511</v>
      </c>
      <c r="B1866" s="1">
        <v>3</v>
      </c>
      <c r="C1866" s="1">
        <v>-1</v>
      </c>
      <c r="D1866" s="2">
        <v>11</v>
      </c>
      <c r="E1866" s="5">
        <v>26.94</v>
      </c>
      <c r="F1866" s="5">
        <v>28.41</v>
      </c>
      <c r="G1866" s="5">
        <v>3.31</v>
      </c>
      <c r="H1866" s="2"/>
    </row>
    <row r="1867" spans="1:8">
      <c r="A1867" s="1">
        <f t="shared" si="223"/>
        <v>29512</v>
      </c>
      <c r="B1867" s="1">
        <v>3</v>
      </c>
      <c r="C1867" s="1">
        <v>-1</v>
      </c>
      <c r="D1867" s="2">
        <v>12</v>
      </c>
      <c r="E1867" s="5">
        <v>5.6</v>
      </c>
      <c r="F1867" s="5">
        <v>2.5099999999999998</v>
      </c>
      <c r="G1867" s="5">
        <v>2.4300000000000002</v>
      </c>
      <c r="H1867" s="2"/>
    </row>
    <row r="1868" spans="1:8">
      <c r="A1868" s="1">
        <f t="shared" si="223"/>
        <v>29513</v>
      </c>
      <c r="B1868" s="1">
        <v>3</v>
      </c>
      <c r="C1868" s="1">
        <v>-1</v>
      </c>
      <c r="D1868" s="2">
        <v>13</v>
      </c>
      <c r="E1868" s="5">
        <v>77.349999999999994</v>
      </c>
      <c r="F1868" s="5">
        <v>70.12</v>
      </c>
      <c r="G1868" s="5">
        <v>4.5199999999999996</v>
      </c>
      <c r="H1868" s="2"/>
    </row>
    <row r="1869" spans="1:8">
      <c r="A1869" s="1">
        <f t="shared" si="223"/>
        <v>29514</v>
      </c>
      <c r="B1869" s="1">
        <v>3</v>
      </c>
      <c r="C1869" s="1">
        <v>-1</v>
      </c>
      <c r="D1869" s="2">
        <v>14</v>
      </c>
      <c r="E1869" s="5">
        <v>155.6</v>
      </c>
      <c r="F1869" s="5">
        <v>159.15</v>
      </c>
      <c r="G1869" s="5">
        <v>6.67</v>
      </c>
      <c r="H1869" s="2"/>
    </row>
    <row r="1870" spans="1:8">
      <c r="A1870" s="1">
        <f t="shared" si="223"/>
        <v>29515</v>
      </c>
      <c r="B1870" s="1">
        <v>3</v>
      </c>
      <c r="C1870" s="1">
        <v>-1</v>
      </c>
      <c r="D1870" s="2">
        <v>15</v>
      </c>
      <c r="E1870" s="5">
        <v>1.63</v>
      </c>
      <c r="F1870" s="5">
        <v>4.45</v>
      </c>
      <c r="G1870" s="5">
        <v>3.77</v>
      </c>
      <c r="H1870" s="2"/>
    </row>
    <row r="1871" spans="1:8">
      <c r="A1871" s="1">
        <f t="shared" si="223"/>
        <v>29516</v>
      </c>
      <c r="B1871" s="1">
        <v>3</v>
      </c>
      <c r="C1871" s="1">
        <v>-1</v>
      </c>
      <c r="D1871" s="2">
        <v>16</v>
      </c>
      <c r="E1871" s="5">
        <v>63.53</v>
      </c>
      <c r="F1871" s="5">
        <v>70.5</v>
      </c>
      <c r="G1871" s="5">
        <v>5.62</v>
      </c>
      <c r="H1871" s="2"/>
    </row>
    <row r="1872" spans="1:8">
      <c r="A1872" s="1">
        <f t="shared" si="223"/>
        <v>29517</v>
      </c>
      <c r="B1872" s="1">
        <v>3</v>
      </c>
      <c r="C1872" s="1">
        <v>-1</v>
      </c>
      <c r="D1872" s="2">
        <v>17</v>
      </c>
      <c r="E1872" s="5">
        <v>3.5</v>
      </c>
      <c r="F1872" s="5">
        <v>1.37</v>
      </c>
      <c r="G1872" s="5">
        <v>3.62</v>
      </c>
      <c r="H1872" s="2"/>
    </row>
    <row r="1873" spans="1:8">
      <c r="A1873" s="1">
        <f t="shared" si="223"/>
        <v>29984</v>
      </c>
      <c r="B1873" s="1">
        <v>-3</v>
      </c>
      <c r="C1873" s="1">
        <v>0</v>
      </c>
      <c r="D1873" s="2">
        <v>16</v>
      </c>
      <c r="E1873" s="5">
        <v>3.9</v>
      </c>
      <c r="F1873" s="5">
        <v>-2.34</v>
      </c>
      <c r="G1873" s="5">
        <v>4.6399999999999997</v>
      </c>
      <c r="H1873" s="2"/>
    </row>
    <row r="1874" spans="1:8">
      <c r="A1874" s="1">
        <f t="shared" si="223"/>
        <v>29985</v>
      </c>
      <c r="B1874" s="1">
        <v>-3</v>
      </c>
      <c r="C1874" s="1">
        <v>0</v>
      </c>
      <c r="D1874" s="2">
        <v>15</v>
      </c>
      <c r="E1874" s="5">
        <v>25.99</v>
      </c>
      <c r="F1874" s="5">
        <v>32.96</v>
      </c>
      <c r="G1874" s="5">
        <v>3.93</v>
      </c>
      <c r="H1874" s="2"/>
    </row>
    <row r="1875" spans="1:8">
      <c r="A1875" s="1">
        <f t="shared" si="223"/>
        <v>29986</v>
      </c>
      <c r="B1875" s="1">
        <v>-3</v>
      </c>
      <c r="C1875" s="1">
        <v>0</v>
      </c>
      <c r="D1875" s="2">
        <v>14</v>
      </c>
      <c r="E1875" s="5">
        <v>95.38</v>
      </c>
      <c r="F1875" s="5">
        <v>105.49</v>
      </c>
      <c r="G1875" s="5">
        <v>8.82</v>
      </c>
      <c r="H1875" s="2"/>
    </row>
    <row r="1876" spans="1:8">
      <c r="A1876" s="1">
        <f t="shared" si="223"/>
        <v>29987</v>
      </c>
      <c r="B1876" s="1">
        <v>-3</v>
      </c>
      <c r="C1876" s="1">
        <v>0</v>
      </c>
      <c r="D1876" s="2">
        <v>13</v>
      </c>
      <c r="E1876" s="5">
        <v>469.98</v>
      </c>
      <c r="F1876" s="5">
        <v>482.69</v>
      </c>
      <c r="G1876" s="5">
        <v>22.33</v>
      </c>
      <c r="H1876" s="2"/>
    </row>
    <row r="1877" spans="1:8">
      <c r="A1877" s="1">
        <f t="shared" si="223"/>
        <v>29988</v>
      </c>
      <c r="B1877" s="1">
        <v>-3</v>
      </c>
      <c r="C1877" s="1">
        <v>0</v>
      </c>
      <c r="D1877" s="2">
        <v>12</v>
      </c>
      <c r="E1877" s="5">
        <v>301.20999999999998</v>
      </c>
      <c r="F1877" s="5">
        <v>300.27</v>
      </c>
      <c r="G1877" s="5">
        <v>8.6199999999999992</v>
      </c>
      <c r="H1877" s="2"/>
    </row>
    <row r="1878" spans="1:8">
      <c r="A1878" s="1">
        <f t="shared" si="223"/>
        <v>29989</v>
      </c>
      <c r="B1878" s="1">
        <v>-3</v>
      </c>
      <c r="C1878" s="1">
        <v>0</v>
      </c>
      <c r="D1878" s="2">
        <v>11</v>
      </c>
      <c r="E1878" s="5">
        <v>3.45</v>
      </c>
      <c r="F1878" s="5">
        <v>4.92</v>
      </c>
      <c r="G1878" s="5">
        <v>2.5299999999999998</v>
      </c>
      <c r="H1878" s="2"/>
    </row>
    <row r="1879" spans="1:8">
      <c r="A1879" s="1">
        <f t="shared" si="223"/>
        <v>29990</v>
      </c>
      <c r="B1879" s="1">
        <v>-3</v>
      </c>
      <c r="C1879" s="1">
        <v>0</v>
      </c>
      <c r="D1879" s="2">
        <v>10</v>
      </c>
      <c r="E1879" s="5">
        <v>391.18</v>
      </c>
      <c r="F1879" s="5">
        <v>384.79</v>
      </c>
      <c r="G1879" s="5">
        <v>9.7100000000000009</v>
      </c>
      <c r="H1879" s="2"/>
    </row>
    <row r="1880" spans="1:8">
      <c r="A1880" s="1">
        <f t="shared" si="223"/>
        <v>29991</v>
      </c>
      <c r="B1880" s="1">
        <v>-3</v>
      </c>
      <c r="C1880" s="1">
        <v>0</v>
      </c>
      <c r="D1880" s="2">
        <v>9</v>
      </c>
      <c r="E1880" s="5">
        <v>2.35</v>
      </c>
      <c r="F1880" s="5">
        <v>3.4</v>
      </c>
      <c r="G1880" s="5">
        <v>1.76</v>
      </c>
      <c r="H1880" s="2"/>
    </row>
    <row r="1881" spans="1:8">
      <c r="A1881" s="1">
        <f t="shared" si="223"/>
        <v>29992</v>
      </c>
      <c r="B1881" s="1">
        <v>-3</v>
      </c>
      <c r="C1881" s="1">
        <v>0</v>
      </c>
      <c r="D1881" s="2">
        <v>8</v>
      </c>
      <c r="E1881" s="5">
        <v>161.15</v>
      </c>
      <c r="F1881" s="5">
        <v>161.37</v>
      </c>
      <c r="G1881" s="5">
        <v>5.28</v>
      </c>
      <c r="H1881" s="2"/>
    </row>
    <row r="1882" spans="1:8">
      <c r="A1882" s="1">
        <f t="shared" si="223"/>
        <v>29993</v>
      </c>
      <c r="B1882" s="1">
        <v>-3</v>
      </c>
      <c r="C1882" s="1">
        <v>0</v>
      </c>
      <c r="D1882" s="2">
        <v>7</v>
      </c>
      <c r="E1882" s="5">
        <v>759.36</v>
      </c>
      <c r="F1882" s="5">
        <v>856.89</v>
      </c>
      <c r="G1882" s="5">
        <v>19.62</v>
      </c>
      <c r="H1882" s="2"/>
    </row>
    <row r="1883" spans="1:8">
      <c r="A1883" s="1">
        <f t="shared" si="223"/>
        <v>29994</v>
      </c>
      <c r="B1883" s="1">
        <v>-3</v>
      </c>
      <c r="C1883" s="1">
        <v>0</v>
      </c>
      <c r="D1883" s="2">
        <v>6</v>
      </c>
      <c r="E1883" s="5">
        <v>86.69</v>
      </c>
      <c r="F1883" s="5">
        <v>72.67</v>
      </c>
      <c r="G1883" s="5">
        <v>6.12</v>
      </c>
      <c r="H1883" s="2"/>
    </row>
    <row r="1884" spans="1:8">
      <c r="A1884" s="1">
        <f t="shared" si="223"/>
        <v>29995</v>
      </c>
      <c r="B1884" s="1">
        <v>-3</v>
      </c>
      <c r="C1884" s="1">
        <v>0</v>
      </c>
      <c r="D1884" s="2">
        <v>5</v>
      </c>
      <c r="E1884" s="5">
        <v>460.3</v>
      </c>
      <c r="F1884" s="5">
        <v>449.89</v>
      </c>
      <c r="G1884" s="5">
        <v>10.039999999999999</v>
      </c>
      <c r="H1884" s="2"/>
    </row>
    <row r="1885" spans="1:8">
      <c r="A1885" s="1">
        <f t="shared" si="223"/>
        <v>29996</v>
      </c>
      <c r="B1885" s="1">
        <v>-3</v>
      </c>
      <c r="C1885" s="1">
        <v>0</v>
      </c>
      <c r="D1885" s="2">
        <v>4</v>
      </c>
      <c r="E1885" s="5">
        <v>19.489999999999998</v>
      </c>
      <c r="F1885" s="5">
        <v>16.27</v>
      </c>
      <c r="G1885" s="5">
        <v>2.48</v>
      </c>
      <c r="H1885" s="2"/>
    </row>
    <row r="1886" spans="1:8">
      <c r="A1886" s="1">
        <f t="shared" si="223"/>
        <v>29997</v>
      </c>
      <c r="B1886" s="1">
        <v>-3</v>
      </c>
      <c r="C1886" s="1">
        <v>0</v>
      </c>
      <c r="D1886" s="2">
        <v>3</v>
      </c>
      <c r="E1886" s="5">
        <v>20.440000000000001</v>
      </c>
      <c r="F1886" s="5">
        <v>17.82</v>
      </c>
      <c r="G1886" s="5">
        <v>2.02</v>
      </c>
      <c r="H1886" s="2"/>
    </row>
    <row r="1887" spans="1:8">
      <c r="A1887" s="1">
        <f t="shared" si="223"/>
        <v>29998</v>
      </c>
      <c r="B1887" s="1">
        <v>-3</v>
      </c>
      <c r="C1887" s="1">
        <v>0</v>
      </c>
      <c r="D1887" s="2">
        <v>2</v>
      </c>
      <c r="E1887" s="5">
        <v>609.41999999999996</v>
      </c>
      <c r="F1887" s="5">
        <v>622.58000000000004</v>
      </c>
      <c r="G1887" s="5">
        <v>13.1</v>
      </c>
      <c r="H1887" s="2"/>
    </row>
    <row r="1888" spans="1:8">
      <c r="A1888" s="1">
        <f t="shared" si="223"/>
        <v>29999</v>
      </c>
      <c r="B1888" s="1">
        <v>-3</v>
      </c>
      <c r="C1888" s="1">
        <v>0</v>
      </c>
      <c r="D1888" s="2">
        <v>1</v>
      </c>
      <c r="E1888" s="5">
        <v>112.12</v>
      </c>
      <c r="F1888" s="5">
        <v>141.26</v>
      </c>
      <c r="G1888" s="5">
        <v>6.24</v>
      </c>
      <c r="H1888" s="2"/>
    </row>
    <row r="1889" spans="1:8">
      <c r="A1889" s="1">
        <f t="shared" si="223"/>
        <v>30000</v>
      </c>
      <c r="B1889" s="1">
        <v>-3</v>
      </c>
      <c r="C1889" s="1">
        <v>0</v>
      </c>
      <c r="D1889" s="2">
        <v>0</v>
      </c>
      <c r="E1889" s="5">
        <v>380.86</v>
      </c>
      <c r="F1889" s="5">
        <v>445.3</v>
      </c>
      <c r="G1889" s="5">
        <v>13.85</v>
      </c>
      <c r="H1889" s="2"/>
    </row>
    <row r="1890" spans="1:8">
      <c r="A1890" s="1">
        <f t="shared" si="223"/>
        <v>30001</v>
      </c>
      <c r="B1890" s="1">
        <v>-3</v>
      </c>
      <c r="C1890" s="1">
        <v>0</v>
      </c>
      <c r="D1890" s="2">
        <v>-1</v>
      </c>
      <c r="E1890" s="5">
        <v>3201.17</v>
      </c>
      <c r="F1890" s="5">
        <v>3596.69</v>
      </c>
      <c r="G1890" s="5">
        <v>90.57</v>
      </c>
      <c r="H1890" s="2"/>
    </row>
    <row r="1891" spans="1:8">
      <c r="A1891" s="1">
        <f t="shared" si="223"/>
        <v>30002</v>
      </c>
      <c r="B1891" s="1">
        <v>-3</v>
      </c>
      <c r="C1891" s="1">
        <v>0</v>
      </c>
      <c r="D1891" s="2">
        <v>-2</v>
      </c>
      <c r="E1891" s="5">
        <v>103.67</v>
      </c>
      <c r="F1891" s="5">
        <v>96.54</v>
      </c>
      <c r="G1891" s="5">
        <v>4.91</v>
      </c>
      <c r="H1891" s="2"/>
    </row>
    <row r="1892" spans="1:8">
      <c r="A1892" s="1">
        <f t="shared" si="223"/>
        <v>30003</v>
      </c>
      <c r="B1892" s="1">
        <v>-3</v>
      </c>
      <c r="C1892" s="1">
        <v>0</v>
      </c>
      <c r="D1892" s="2">
        <v>-3</v>
      </c>
      <c r="E1892" s="5">
        <v>632.28</v>
      </c>
      <c r="F1892" s="5">
        <v>767.44</v>
      </c>
      <c r="G1892" s="5">
        <v>21.76</v>
      </c>
      <c r="H1892" s="2"/>
    </row>
    <row r="1893" spans="1:8">
      <c r="A1893" s="1">
        <f t="shared" ref="A1893:A1956" si="224">ABS(10000*B1893+500*C1893+D1893)</f>
        <v>30004</v>
      </c>
      <c r="B1893" s="1">
        <v>-3</v>
      </c>
      <c r="C1893" s="1">
        <v>0</v>
      </c>
      <c r="D1893" s="2">
        <v>-4</v>
      </c>
      <c r="E1893" s="5">
        <v>33.36</v>
      </c>
      <c r="F1893" s="5">
        <v>40.869999999999997</v>
      </c>
      <c r="G1893" s="5">
        <v>3.69</v>
      </c>
      <c r="H1893" s="2"/>
    </row>
    <row r="1894" spans="1:8">
      <c r="A1894" s="1">
        <f t="shared" si="224"/>
        <v>30005</v>
      </c>
      <c r="B1894" s="1">
        <v>-3</v>
      </c>
      <c r="C1894" s="1">
        <v>0</v>
      </c>
      <c r="D1894" s="2">
        <v>-5</v>
      </c>
      <c r="E1894" s="5">
        <v>331.74</v>
      </c>
      <c r="F1894" s="5">
        <v>319.18</v>
      </c>
      <c r="G1894" s="5">
        <v>11.02</v>
      </c>
      <c r="H1894" s="2"/>
    </row>
    <row r="1895" spans="1:8">
      <c r="A1895" s="1">
        <f t="shared" si="224"/>
        <v>30006</v>
      </c>
      <c r="B1895" s="1">
        <v>3</v>
      </c>
      <c r="C1895" s="1">
        <v>0</v>
      </c>
      <c r="D1895" s="2">
        <v>6</v>
      </c>
      <c r="E1895" s="5">
        <v>437.42</v>
      </c>
      <c r="F1895" s="5">
        <v>438.98</v>
      </c>
      <c r="G1895" s="5">
        <v>14.32</v>
      </c>
      <c r="H1895" s="2"/>
    </row>
    <row r="1896" spans="1:8">
      <c r="A1896" s="1">
        <f t="shared" si="224"/>
        <v>30007</v>
      </c>
      <c r="B1896" s="1">
        <v>3</v>
      </c>
      <c r="C1896" s="1">
        <v>0</v>
      </c>
      <c r="D1896" s="2">
        <v>7</v>
      </c>
      <c r="E1896" s="5">
        <v>673.7</v>
      </c>
      <c r="F1896" s="5">
        <v>728.73</v>
      </c>
      <c r="G1896" s="5">
        <v>21.73</v>
      </c>
      <c r="H1896" s="2"/>
    </row>
    <row r="1897" spans="1:8">
      <c r="A1897" s="1">
        <f t="shared" si="224"/>
        <v>30008</v>
      </c>
      <c r="B1897" s="1">
        <v>3</v>
      </c>
      <c r="C1897" s="1">
        <v>0</v>
      </c>
      <c r="D1897" s="2">
        <v>8</v>
      </c>
      <c r="E1897" s="5">
        <v>46.25</v>
      </c>
      <c r="F1897" s="5">
        <v>46.15</v>
      </c>
      <c r="G1897" s="5">
        <v>3.2</v>
      </c>
      <c r="H1897" s="2"/>
    </row>
    <row r="1898" spans="1:8">
      <c r="A1898" s="1">
        <f t="shared" si="224"/>
        <v>30009</v>
      </c>
      <c r="B1898" s="1">
        <v>3</v>
      </c>
      <c r="C1898" s="1">
        <v>0</v>
      </c>
      <c r="D1898" s="2">
        <v>9</v>
      </c>
      <c r="E1898" s="5">
        <v>989.37</v>
      </c>
      <c r="F1898" s="5">
        <v>958.37</v>
      </c>
      <c r="G1898" s="5">
        <v>19.97</v>
      </c>
      <c r="H1898" s="2"/>
    </row>
    <row r="1899" spans="1:8">
      <c r="A1899" s="1">
        <f t="shared" si="224"/>
        <v>30010</v>
      </c>
      <c r="B1899" s="1">
        <v>3</v>
      </c>
      <c r="C1899" s="1">
        <v>0</v>
      </c>
      <c r="D1899" s="2">
        <v>10</v>
      </c>
      <c r="E1899" s="5">
        <v>25.54</v>
      </c>
      <c r="F1899" s="5">
        <v>22.36</v>
      </c>
      <c r="G1899" s="5">
        <v>4.04</v>
      </c>
      <c r="H1899" s="2"/>
    </row>
    <row r="1900" spans="1:8">
      <c r="A1900" s="1">
        <f t="shared" si="224"/>
        <v>30011</v>
      </c>
      <c r="B1900" s="1">
        <v>3</v>
      </c>
      <c r="C1900" s="1">
        <v>0</v>
      </c>
      <c r="D1900" s="2">
        <v>11</v>
      </c>
      <c r="E1900" s="5">
        <v>42.23</v>
      </c>
      <c r="F1900" s="5">
        <v>51.7</v>
      </c>
      <c r="G1900" s="5">
        <v>9.26</v>
      </c>
      <c r="H1900" s="2"/>
    </row>
    <row r="1901" spans="1:8">
      <c r="A1901" s="1">
        <f t="shared" si="224"/>
        <v>30012</v>
      </c>
      <c r="B1901" s="1">
        <v>3</v>
      </c>
      <c r="C1901" s="1">
        <v>0</v>
      </c>
      <c r="D1901" s="2">
        <v>12</v>
      </c>
      <c r="E1901" s="5">
        <v>135.44</v>
      </c>
      <c r="F1901" s="5">
        <v>122.48</v>
      </c>
      <c r="G1901" s="5">
        <v>5.34</v>
      </c>
      <c r="H1901" s="2"/>
    </row>
    <row r="1902" spans="1:8">
      <c r="A1902" s="1">
        <f t="shared" si="224"/>
        <v>30013</v>
      </c>
      <c r="B1902" s="1">
        <v>3</v>
      </c>
      <c r="C1902" s="1">
        <v>0</v>
      </c>
      <c r="D1902" s="2">
        <v>13</v>
      </c>
      <c r="E1902" s="5">
        <v>66.16</v>
      </c>
      <c r="F1902" s="5">
        <v>61.14</v>
      </c>
      <c r="G1902" s="5">
        <v>4.38</v>
      </c>
      <c r="H1902" s="2"/>
    </row>
    <row r="1903" spans="1:8">
      <c r="A1903" s="1">
        <f t="shared" si="224"/>
        <v>30014</v>
      </c>
      <c r="B1903" s="1">
        <v>3</v>
      </c>
      <c r="C1903" s="1">
        <v>0</v>
      </c>
      <c r="D1903" s="2">
        <v>14</v>
      </c>
      <c r="E1903" s="5">
        <v>18.149999999999999</v>
      </c>
      <c r="F1903" s="5">
        <v>13.05</v>
      </c>
      <c r="G1903" s="5">
        <v>3.13</v>
      </c>
      <c r="H1903" s="2"/>
    </row>
    <row r="1904" spans="1:8">
      <c r="A1904" s="1">
        <f t="shared" si="224"/>
        <v>30015</v>
      </c>
      <c r="B1904" s="1">
        <v>3</v>
      </c>
      <c r="C1904" s="1">
        <v>0</v>
      </c>
      <c r="D1904" s="2">
        <v>15</v>
      </c>
      <c r="E1904" s="5">
        <v>1.05</v>
      </c>
      <c r="F1904" s="5">
        <v>-1.73</v>
      </c>
      <c r="G1904" s="5">
        <v>2.78</v>
      </c>
      <c r="H1904" s="2"/>
    </row>
    <row r="1905" spans="1:8">
      <c r="A1905" s="1">
        <f t="shared" si="224"/>
        <v>30016</v>
      </c>
      <c r="B1905" s="1">
        <v>3</v>
      </c>
      <c r="C1905" s="1">
        <v>0</v>
      </c>
      <c r="D1905" s="2">
        <v>16</v>
      </c>
      <c r="E1905" s="5">
        <v>14.91</v>
      </c>
      <c r="F1905" s="5">
        <v>21.71</v>
      </c>
      <c r="G1905" s="5">
        <v>3.88</v>
      </c>
      <c r="H1905" s="2"/>
    </row>
    <row r="1906" spans="1:8">
      <c r="A1906" s="1">
        <f t="shared" si="224"/>
        <v>30017</v>
      </c>
      <c r="B1906" s="1">
        <v>3</v>
      </c>
      <c r="C1906" s="1">
        <v>0</v>
      </c>
      <c r="D1906" s="2">
        <v>17</v>
      </c>
      <c r="E1906" s="5">
        <v>7.94</v>
      </c>
      <c r="F1906" s="5">
        <v>3.54</v>
      </c>
      <c r="G1906" s="5">
        <v>3.77</v>
      </c>
      <c r="H1906" s="2"/>
    </row>
    <row r="1907" spans="1:8">
      <c r="A1907" s="1">
        <f t="shared" si="224"/>
        <v>30483</v>
      </c>
      <c r="B1907" s="1">
        <v>-3</v>
      </c>
      <c r="C1907" s="1">
        <v>-1</v>
      </c>
      <c r="D1907" s="2">
        <v>17</v>
      </c>
      <c r="E1907" s="5">
        <v>4.82</v>
      </c>
      <c r="F1907" s="5">
        <v>-3.23</v>
      </c>
      <c r="G1907" s="5">
        <v>5.34</v>
      </c>
      <c r="H1907" s="2"/>
    </row>
    <row r="1908" spans="1:8">
      <c r="A1908" s="1">
        <f t="shared" si="224"/>
        <v>30484</v>
      </c>
      <c r="B1908" s="1">
        <v>-3</v>
      </c>
      <c r="C1908" s="1">
        <v>-1</v>
      </c>
      <c r="D1908" s="2">
        <v>16</v>
      </c>
      <c r="E1908" s="5">
        <v>8.48</v>
      </c>
      <c r="F1908" s="5">
        <v>7.39</v>
      </c>
      <c r="G1908" s="5">
        <v>5.35</v>
      </c>
      <c r="H1908" s="2"/>
    </row>
    <row r="1909" spans="1:8">
      <c r="A1909" s="1">
        <f t="shared" si="224"/>
        <v>30485</v>
      </c>
      <c r="B1909" s="1">
        <v>-3</v>
      </c>
      <c r="C1909" s="1">
        <v>-1</v>
      </c>
      <c r="D1909" s="2">
        <v>15</v>
      </c>
      <c r="E1909" s="5">
        <v>19.440000000000001</v>
      </c>
      <c r="F1909" s="5">
        <v>20.37</v>
      </c>
      <c r="G1909" s="5">
        <v>5.31</v>
      </c>
      <c r="H1909" s="2"/>
    </row>
    <row r="1910" spans="1:8">
      <c r="A1910" s="1">
        <f t="shared" si="224"/>
        <v>30486</v>
      </c>
      <c r="B1910" s="1">
        <v>-3</v>
      </c>
      <c r="C1910" s="1">
        <v>-1</v>
      </c>
      <c r="D1910" s="2">
        <v>14</v>
      </c>
      <c r="E1910" s="5">
        <v>93.23</v>
      </c>
      <c r="F1910" s="5">
        <v>111.29</v>
      </c>
      <c r="G1910" s="5">
        <v>10.59</v>
      </c>
      <c r="H1910" s="2"/>
    </row>
    <row r="1911" spans="1:8">
      <c r="A1911" s="1">
        <f t="shared" si="224"/>
        <v>30487</v>
      </c>
      <c r="B1911" s="1">
        <v>-3</v>
      </c>
      <c r="C1911" s="1">
        <v>-1</v>
      </c>
      <c r="D1911" s="2">
        <v>13</v>
      </c>
      <c r="E1911" s="5">
        <v>49.95</v>
      </c>
      <c r="F1911" s="5">
        <v>48.35</v>
      </c>
      <c r="G1911" s="5">
        <v>3.91</v>
      </c>
      <c r="H1911" s="2"/>
    </row>
    <row r="1912" spans="1:8">
      <c r="A1912" s="1">
        <f t="shared" si="224"/>
        <v>30488</v>
      </c>
      <c r="B1912" s="1">
        <v>-3</v>
      </c>
      <c r="C1912" s="1">
        <v>-1</v>
      </c>
      <c r="D1912" s="2">
        <v>12</v>
      </c>
      <c r="E1912" s="5">
        <v>127.41</v>
      </c>
      <c r="F1912" s="5">
        <v>133.65</v>
      </c>
      <c r="G1912" s="5">
        <v>6.84</v>
      </c>
      <c r="H1912" s="2"/>
    </row>
    <row r="1913" spans="1:8">
      <c r="A1913" s="1">
        <f t="shared" si="224"/>
        <v>30489</v>
      </c>
      <c r="B1913" s="1">
        <v>-3</v>
      </c>
      <c r="C1913" s="1">
        <v>-1</v>
      </c>
      <c r="D1913" s="2">
        <v>11</v>
      </c>
      <c r="E1913" s="5">
        <v>119.65</v>
      </c>
      <c r="F1913" s="5">
        <v>122.73</v>
      </c>
      <c r="G1913" s="5">
        <v>4.93</v>
      </c>
      <c r="H1913" s="2"/>
    </row>
    <row r="1914" spans="1:8">
      <c r="A1914" s="1">
        <f t="shared" si="224"/>
        <v>30490</v>
      </c>
      <c r="B1914" s="1">
        <v>-3</v>
      </c>
      <c r="C1914" s="1">
        <v>-1</v>
      </c>
      <c r="D1914" s="2">
        <v>10</v>
      </c>
      <c r="E1914" s="5">
        <v>20.22</v>
      </c>
      <c r="F1914" s="5">
        <v>14.26</v>
      </c>
      <c r="G1914" s="5">
        <v>2.37</v>
      </c>
      <c r="H1914" s="2"/>
    </row>
    <row r="1915" spans="1:8">
      <c r="A1915" s="1">
        <f t="shared" si="224"/>
        <v>30491</v>
      </c>
      <c r="B1915" s="1">
        <v>-3</v>
      </c>
      <c r="C1915" s="1">
        <v>-1</v>
      </c>
      <c r="D1915" s="2">
        <v>9</v>
      </c>
      <c r="E1915" s="5">
        <v>87.14</v>
      </c>
      <c r="F1915" s="5">
        <v>85.99</v>
      </c>
      <c r="G1915" s="5">
        <v>3.86</v>
      </c>
      <c r="H1915" s="2"/>
    </row>
    <row r="1916" spans="1:8">
      <c r="A1916" s="1">
        <f t="shared" si="224"/>
        <v>30492</v>
      </c>
      <c r="B1916" s="1">
        <v>-3</v>
      </c>
      <c r="C1916" s="1">
        <v>-1</v>
      </c>
      <c r="D1916" s="2">
        <v>8</v>
      </c>
      <c r="E1916" s="5">
        <v>137.19</v>
      </c>
      <c r="F1916" s="5">
        <v>131.31</v>
      </c>
      <c r="G1916" s="5">
        <v>4.63</v>
      </c>
      <c r="H1916" s="2"/>
    </row>
    <row r="1917" spans="1:8">
      <c r="A1917" s="1">
        <f t="shared" si="224"/>
        <v>30493</v>
      </c>
      <c r="B1917" s="1">
        <v>-3</v>
      </c>
      <c r="C1917" s="1">
        <v>-1</v>
      </c>
      <c r="D1917" s="2">
        <v>7</v>
      </c>
      <c r="E1917" s="5">
        <v>831.4</v>
      </c>
      <c r="F1917" s="5">
        <v>889.5</v>
      </c>
      <c r="G1917" s="5">
        <v>17.95</v>
      </c>
      <c r="H1917" s="2"/>
    </row>
    <row r="1918" spans="1:8">
      <c r="A1918" s="1">
        <f t="shared" si="224"/>
        <v>30494</v>
      </c>
      <c r="B1918" s="1">
        <v>-3</v>
      </c>
      <c r="C1918" s="1">
        <v>-1</v>
      </c>
      <c r="D1918" s="2">
        <v>6</v>
      </c>
      <c r="E1918" s="5">
        <v>173.05</v>
      </c>
      <c r="F1918" s="5">
        <v>177.41</v>
      </c>
      <c r="G1918" s="5">
        <v>5.17</v>
      </c>
      <c r="H1918" s="2"/>
    </row>
    <row r="1919" spans="1:8">
      <c r="A1919" s="1">
        <f t="shared" si="224"/>
        <v>30495</v>
      </c>
      <c r="B1919" s="1">
        <v>-3</v>
      </c>
      <c r="C1919" s="1">
        <v>-1</v>
      </c>
      <c r="D1919" s="2">
        <v>5</v>
      </c>
      <c r="E1919" s="5">
        <v>237.49</v>
      </c>
      <c r="F1919" s="5">
        <v>246.39</v>
      </c>
      <c r="G1919" s="5">
        <v>6.32</v>
      </c>
      <c r="H1919" s="2"/>
    </row>
    <row r="1920" spans="1:8">
      <c r="A1920" s="1">
        <f t="shared" si="224"/>
        <v>30496</v>
      </c>
      <c r="B1920" s="1">
        <v>-3</v>
      </c>
      <c r="C1920" s="1">
        <v>-1</v>
      </c>
      <c r="D1920" s="2">
        <v>4</v>
      </c>
      <c r="E1920" s="5">
        <v>629.58000000000004</v>
      </c>
      <c r="F1920" s="5">
        <v>589</v>
      </c>
      <c r="G1920" s="5">
        <v>18.36</v>
      </c>
      <c r="H1920" s="2"/>
    </row>
    <row r="1921" spans="1:8">
      <c r="A1921" s="1">
        <f t="shared" si="224"/>
        <v>30497</v>
      </c>
      <c r="B1921" s="1">
        <v>-3</v>
      </c>
      <c r="C1921" s="1">
        <v>-1</v>
      </c>
      <c r="D1921" s="2">
        <v>3</v>
      </c>
      <c r="E1921" s="5">
        <v>54.99</v>
      </c>
      <c r="F1921" s="5">
        <v>57.23</v>
      </c>
      <c r="G1921" s="5">
        <v>2.83</v>
      </c>
      <c r="H1921" s="2"/>
    </row>
    <row r="1922" spans="1:8">
      <c r="A1922" s="1">
        <f t="shared" si="224"/>
        <v>30498</v>
      </c>
      <c r="B1922" s="1">
        <v>-3</v>
      </c>
      <c r="C1922" s="1">
        <v>-1</v>
      </c>
      <c r="D1922" s="2">
        <v>2</v>
      </c>
      <c r="E1922" s="5">
        <v>21.31</v>
      </c>
      <c r="F1922" s="5">
        <v>24.17</v>
      </c>
      <c r="G1922" s="5">
        <v>2.04</v>
      </c>
      <c r="H1922" s="2"/>
    </row>
    <row r="1923" spans="1:8">
      <c r="A1923" s="1">
        <f t="shared" si="224"/>
        <v>30499</v>
      </c>
      <c r="B1923" s="1">
        <v>-3</v>
      </c>
      <c r="C1923" s="1">
        <v>-1</v>
      </c>
      <c r="D1923" s="2">
        <v>1</v>
      </c>
      <c r="E1923" s="5">
        <v>153.37</v>
      </c>
      <c r="F1923" s="5">
        <v>144.58000000000001</v>
      </c>
      <c r="G1923" s="5">
        <v>4.4000000000000004</v>
      </c>
      <c r="H1923" s="2"/>
    </row>
    <row r="1924" spans="1:8">
      <c r="A1924" s="1">
        <f t="shared" si="224"/>
        <v>30500</v>
      </c>
      <c r="B1924" s="1">
        <v>-3</v>
      </c>
      <c r="C1924" s="1">
        <v>-1</v>
      </c>
      <c r="D1924" s="2">
        <v>0</v>
      </c>
      <c r="E1924" s="5">
        <v>89.47</v>
      </c>
      <c r="F1924" s="5">
        <v>76.5</v>
      </c>
      <c r="G1924" s="5">
        <v>4.0199999999999996</v>
      </c>
      <c r="H1924" s="2"/>
    </row>
    <row r="1925" spans="1:8">
      <c r="A1925" s="1">
        <f t="shared" si="224"/>
        <v>30501</v>
      </c>
      <c r="B1925" s="1">
        <v>-3</v>
      </c>
      <c r="C1925" s="1">
        <v>-1</v>
      </c>
      <c r="D1925" s="2">
        <v>-1</v>
      </c>
      <c r="E1925" s="5">
        <v>420.4</v>
      </c>
      <c r="F1925" s="5">
        <v>473.66</v>
      </c>
      <c r="G1925" s="5">
        <v>14.05</v>
      </c>
      <c r="H1925" s="2"/>
    </row>
    <row r="1926" spans="1:8">
      <c r="A1926" s="1">
        <f t="shared" si="224"/>
        <v>30502</v>
      </c>
      <c r="B1926" s="1">
        <v>-3</v>
      </c>
      <c r="C1926" s="1">
        <v>-1</v>
      </c>
      <c r="D1926" s="2">
        <v>-2</v>
      </c>
      <c r="E1926" s="5">
        <v>1307.33</v>
      </c>
      <c r="F1926" s="5">
        <v>1396.73</v>
      </c>
      <c r="G1926" s="5">
        <v>36.840000000000003</v>
      </c>
      <c r="H1926" s="2"/>
    </row>
    <row r="1927" spans="1:8">
      <c r="A1927" s="1">
        <f t="shared" si="224"/>
        <v>30504</v>
      </c>
      <c r="B1927" s="1">
        <v>3</v>
      </c>
      <c r="C1927" s="1">
        <v>1</v>
      </c>
      <c r="D1927" s="2">
        <v>4</v>
      </c>
      <c r="E1927" s="5">
        <v>527.11</v>
      </c>
      <c r="F1927" s="5">
        <v>504.88</v>
      </c>
      <c r="G1927" s="5">
        <v>15.39</v>
      </c>
      <c r="H1927" s="2"/>
    </row>
    <row r="1928" spans="1:8">
      <c r="A1928" s="1">
        <f t="shared" si="224"/>
        <v>30505</v>
      </c>
      <c r="B1928" s="1">
        <v>3</v>
      </c>
      <c r="C1928" s="1">
        <v>1</v>
      </c>
      <c r="D1928" s="2">
        <v>5</v>
      </c>
      <c r="E1928" s="5">
        <v>131.35</v>
      </c>
      <c r="F1928" s="5">
        <v>122.9</v>
      </c>
      <c r="G1928" s="5">
        <v>5.87</v>
      </c>
      <c r="H1928" s="2"/>
    </row>
    <row r="1929" spans="1:8">
      <c r="A1929" s="1">
        <f t="shared" si="224"/>
        <v>30506</v>
      </c>
      <c r="B1929" s="1">
        <v>3</v>
      </c>
      <c r="C1929" s="1">
        <v>1</v>
      </c>
      <c r="D1929" s="2">
        <v>6</v>
      </c>
      <c r="E1929" s="5">
        <v>252.36</v>
      </c>
      <c r="F1929" s="5">
        <v>265.81</v>
      </c>
      <c r="G1929" s="5">
        <v>9.89</v>
      </c>
      <c r="H1929" s="2"/>
    </row>
    <row r="1930" spans="1:8">
      <c r="A1930" s="1">
        <f t="shared" si="224"/>
        <v>30508</v>
      </c>
      <c r="B1930" s="1">
        <v>3</v>
      </c>
      <c r="C1930" s="1">
        <v>1</v>
      </c>
      <c r="D1930" s="2">
        <v>8</v>
      </c>
      <c r="E1930" s="5">
        <v>93.35</v>
      </c>
      <c r="F1930" s="5">
        <v>91.26</v>
      </c>
      <c r="G1930" s="5">
        <v>5.7</v>
      </c>
      <c r="H1930" s="2"/>
    </row>
    <row r="1931" spans="1:8">
      <c r="A1931" s="1">
        <f t="shared" si="224"/>
        <v>30509</v>
      </c>
      <c r="B1931" s="1">
        <v>3</v>
      </c>
      <c r="C1931" s="1">
        <v>1</v>
      </c>
      <c r="D1931" s="2">
        <v>9</v>
      </c>
      <c r="E1931" s="5">
        <v>19.5</v>
      </c>
      <c r="F1931" s="5">
        <v>21.99</v>
      </c>
      <c r="G1931" s="5">
        <v>3.54</v>
      </c>
      <c r="H1931" s="2"/>
    </row>
    <row r="1932" spans="1:8">
      <c r="A1932" s="1">
        <f t="shared" si="224"/>
        <v>30510</v>
      </c>
      <c r="B1932" s="1">
        <v>3</v>
      </c>
      <c r="C1932" s="1">
        <v>1</v>
      </c>
      <c r="D1932" s="2">
        <v>10</v>
      </c>
      <c r="E1932" s="5">
        <v>71.39</v>
      </c>
      <c r="F1932" s="5">
        <v>72.2</v>
      </c>
      <c r="G1932" s="5">
        <v>5.51</v>
      </c>
      <c r="H1932" s="2"/>
    </row>
    <row r="1933" spans="1:8">
      <c r="A1933" s="1">
        <f t="shared" si="224"/>
        <v>30511</v>
      </c>
      <c r="B1933" s="1">
        <v>3</v>
      </c>
      <c r="C1933" s="1">
        <v>1</v>
      </c>
      <c r="D1933" s="2">
        <v>11</v>
      </c>
      <c r="E1933" s="5">
        <v>35.53</v>
      </c>
      <c r="F1933" s="5">
        <v>43.16</v>
      </c>
      <c r="G1933" s="5">
        <v>5.07</v>
      </c>
      <c r="H1933" s="2"/>
    </row>
    <row r="1934" spans="1:8">
      <c r="A1934" s="1">
        <f t="shared" si="224"/>
        <v>30512</v>
      </c>
      <c r="B1934" s="1">
        <v>3</v>
      </c>
      <c r="C1934" s="1">
        <v>1</v>
      </c>
      <c r="D1934" s="2">
        <v>12</v>
      </c>
      <c r="E1934" s="5">
        <v>120.54</v>
      </c>
      <c r="F1934" s="5">
        <v>100.98</v>
      </c>
      <c r="G1934" s="5">
        <v>5.0199999999999996</v>
      </c>
      <c r="H1934" s="2"/>
    </row>
    <row r="1935" spans="1:8">
      <c r="A1935" s="1">
        <f t="shared" si="224"/>
        <v>30513</v>
      </c>
      <c r="B1935" s="1">
        <v>3</v>
      </c>
      <c r="C1935" s="1">
        <v>1</v>
      </c>
      <c r="D1935" s="2">
        <v>13</v>
      </c>
      <c r="E1935" s="5">
        <v>57.57</v>
      </c>
      <c r="F1935" s="5">
        <v>54.98</v>
      </c>
      <c r="G1935" s="5">
        <v>4.2699999999999996</v>
      </c>
      <c r="H1935" s="2"/>
    </row>
    <row r="1936" spans="1:8">
      <c r="A1936" s="1">
        <f t="shared" si="224"/>
        <v>30514</v>
      </c>
      <c r="B1936" s="1">
        <v>3</v>
      </c>
      <c r="C1936" s="1">
        <v>1</v>
      </c>
      <c r="D1936" s="2">
        <v>14</v>
      </c>
      <c r="E1936" s="5">
        <v>69.52</v>
      </c>
      <c r="F1936" s="5">
        <v>70.8</v>
      </c>
      <c r="G1936" s="5">
        <v>4.9400000000000004</v>
      </c>
      <c r="H1936" s="2"/>
    </row>
    <row r="1937" spans="1:8">
      <c r="A1937" s="1">
        <f t="shared" si="224"/>
        <v>30515</v>
      </c>
      <c r="B1937" s="1">
        <v>3</v>
      </c>
      <c r="C1937" s="1">
        <v>1</v>
      </c>
      <c r="D1937" s="2">
        <v>15</v>
      </c>
      <c r="E1937" s="5">
        <v>55.73</v>
      </c>
      <c r="F1937" s="5">
        <v>58.51</v>
      </c>
      <c r="G1937" s="5">
        <v>4.96</v>
      </c>
      <c r="H1937" s="2"/>
    </row>
    <row r="1938" spans="1:8">
      <c r="A1938" s="1">
        <f t="shared" si="224"/>
        <v>30516</v>
      </c>
      <c r="B1938" s="1">
        <v>3</v>
      </c>
      <c r="C1938" s="1">
        <v>1</v>
      </c>
      <c r="D1938" s="2">
        <v>16</v>
      </c>
      <c r="E1938" s="5">
        <v>15.72</v>
      </c>
      <c r="F1938" s="5">
        <v>17.309999999999999</v>
      </c>
      <c r="G1938" s="5">
        <v>5.09</v>
      </c>
      <c r="H1938" s="2"/>
    </row>
    <row r="1939" spans="1:8">
      <c r="A1939" s="1">
        <f t="shared" si="224"/>
        <v>30983</v>
      </c>
      <c r="B1939" s="1">
        <v>-3</v>
      </c>
      <c r="C1939" s="1">
        <v>-2</v>
      </c>
      <c r="D1939" s="2">
        <v>17</v>
      </c>
      <c r="E1939" s="5">
        <v>22.36</v>
      </c>
      <c r="F1939" s="5">
        <v>25.13</v>
      </c>
      <c r="G1939" s="5">
        <v>5.92</v>
      </c>
      <c r="H1939" s="2"/>
    </row>
    <row r="1940" spans="1:8">
      <c r="A1940" s="1">
        <f t="shared" si="224"/>
        <v>30984</v>
      </c>
      <c r="B1940" s="1">
        <v>-3</v>
      </c>
      <c r="C1940" s="1">
        <v>-2</v>
      </c>
      <c r="D1940" s="2">
        <v>16</v>
      </c>
      <c r="E1940" s="5">
        <v>8.25</v>
      </c>
      <c r="F1940" s="5">
        <v>4.47</v>
      </c>
      <c r="G1940" s="5">
        <v>5.58</v>
      </c>
      <c r="H1940" s="2"/>
    </row>
    <row r="1941" spans="1:8">
      <c r="A1941" s="1">
        <f t="shared" si="224"/>
        <v>30985</v>
      </c>
      <c r="B1941" s="1">
        <v>-3</v>
      </c>
      <c r="C1941" s="1">
        <v>-2</v>
      </c>
      <c r="D1941" s="2">
        <v>15</v>
      </c>
      <c r="E1941" s="5">
        <v>4.34</v>
      </c>
      <c r="F1941" s="5">
        <v>-1.46</v>
      </c>
      <c r="G1941" s="5">
        <v>4.46</v>
      </c>
      <c r="H1941" s="2"/>
    </row>
    <row r="1942" spans="1:8">
      <c r="A1942" s="1">
        <f t="shared" si="224"/>
        <v>30986</v>
      </c>
      <c r="B1942" s="1">
        <v>-3</v>
      </c>
      <c r="C1942" s="1">
        <v>-2</v>
      </c>
      <c r="D1942" s="2">
        <v>14</v>
      </c>
      <c r="E1942" s="5">
        <v>138.29</v>
      </c>
      <c r="F1942" s="5">
        <v>143.91999999999999</v>
      </c>
      <c r="G1942" s="5">
        <v>9.3800000000000008</v>
      </c>
      <c r="H1942" s="2"/>
    </row>
    <row r="1943" spans="1:8">
      <c r="A1943" s="1">
        <f t="shared" si="224"/>
        <v>30987</v>
      </c>
      <c r="B1943" s="1">
        <v>-3</v>
      </c>
      <c r="C1943" s="1">
        <v>-2</v>
      </c>
      <c r="D1943" s="2">
        <v>13</v>
      </c>
      <c r="E1943" s="5">
        <v>108.46</v>
      </c>
      <c r="F1943" s="5">
        <v>115.64</v>
      </c>
      <c r="G1943" s="5">
        <v>8.07</v>
      </c>
      <c r="H1943" s="2"/>
    </row>
    <row r="1944" spans="1:8">
      <c r="A1944" s="1">
        <f t="shared" si="224"/>
        <v>30988</v>
      </c>
      <c r="B1944" s="1">
        <v>-3</v>
      </c>
      <c r="C1944" s="1">
        <v>-2</v>
      </c>
      <c r="D1944" s="2">
        <v>12</v>
      </c>
      <c r="E1944" s="5">
        <v>159.97999999999999</v>
      </c>
      <c r="F1944" s="5">
        <v>158.44</v>
      </c>
      <c r="G1944" s="5">
        <v>9.0500000000000007</v>
      </c>
      <c r="H1944" s="2"/>
    </row>
    <row r="1945" spans="1:8">
      <c r="A1945" s="1">
        <f t="shared" si="224"/>
        <v>30989</v>
      </c>
      <c r="B1945" s="1">
        <v>-3</v>
      </c>
      <c r="C1945" s="1">
        <v>-2</v>
      </c>
      <c r="D1945" s="2">
        <v>11</v>
      </c>
      <c r="E1945" s="5">
        <v>100.19</v>
      </c>
      <c r="F1945" s="5">
        <v>106.02</v>
      </c>
      <c r="G1945" s="5">
        <v>4.53</v>
      </c>
      <c r="H1945" s="2"/>
    </row>
    <row r="1946" spans="1:8">
      <c r="A1946" s="1">
        <f t="shared" si="224"/>
        <v>30990</v>
      </c>
      <c r="B1946" s="1">
        <v>-3</v>
      </c>
      <c r="C1946" s="1">
        <v>-2</v>
      </c>
      <c r="D1946" s="2">
        <v>10</v>
      </c>
      <c r="E1946" s="5">
        <v>152.94999999999999</v>
      </c>
      <c r="F1946" s="5">
        <v>136.11000000000001</v>
      </c>
      <c r="G1946" s="5">
        <v>4.83</v>
      </c>
      <c r="H1946" s="2"/>
    </row>
    <row r="1947" spans="1:8">
      <c r="A1947" s="1">
        <f t="shared" si="224"/>
        <v>30991</v>
      </c>
      <c r="B1947" s="1">
        <v>-3</v>
      </c>
      <c r="C1947" s="1">
        <v>-2</v>
      </c>
      <c r="D1947" s="2">
        <v>9</v>
      </c>
      <c r="E1947" s="5">
        <v>58.94</v>
      </c>
      <c r="F1947" s="5">
        <v>64</v>
      </c>
      <c r="G1947" s="5">
        <v>3.89</v>
      </c>
      <c r="H1947" s="2"/>
    </row>
    <row r="1948" spans="1:8">
      <c r="A1948" s="1">
        <f t="shared" si="224"/>
        <v>30992</v>
      </c>
      <c r="B1948" s="1">
        <v>-3</v>
      </c>
      <c r="C1948" s="1">
        <v>-2</v>
      </c>
      <c r="D1948" s="2">
        <v>8</v>
      </c>
      <c r="E1948" s="5">
        <v>86.02</v>
      </c>
      <c r="F1948" s="5">
        <v>92.45</v>
      </c>
      <c r="G1948" s="5">
        <v>3.71</v>
      </c>
      <c r="H1948" s="2"/>
    </row>
    <row r="1949" spans="1:8">
      <c r="A1949" s="1">
        <f t="shared" si="224"/>
        <v>30993</v>
      </c>
      <c r="B1949" s="1">
        <v>-3</v>
      </c>
      <c r="C1949" s="1">
        <v>-2</v>
      </c>
      <c r="D1949" s="2">
        <v>7</v>
      </c>
      <c r="E1949" s="5">
        <v>112.74</v>
      </c>
      <c r="F1949" s="5">
        <v>120.8</v>
      </c>
      <c r="G1949" s="5">
        <v>4.1500000000000004</v>
      </c>
      <c r="H1949" s="2"/>
    </row>
    <row r="1950" spans="1:8">
      <c r="A1950" s="1">
        <f t="shared" si="224"/>
        <v>30994</v>
      </c>
      <c r="B1950" s="1">
        <v>-3</v>
      </c>
      <c r="C1950" s="1">
        <v>-2</v>
      </c>
      <c r="D1950" s="2">
        <v>6</v>
      </c>
      <c r="E1950" s="5">
        <v>353.35</v>
      </c>
      <c r="F1950" s="5">
        <v>362.25</v>
      </c>
      <c r="G1950" s="5">
        <v>8.34</v>
      </c>
      <c r="H1950" s="2"/>
    </row>
    <row r="1951" spans="1:8">
      <c r="A1951" s="1">
        <f t="shared" si="224"/>
        <v>30995</v>
      </c>
      <c r="B1951" s="1">
        <v>-3</v>
      </c>
      <c r="C1951" s="1">
        <v>-2</v>
      </c>
      <c r="D1951" s="2">
        <v>5</v>
      </c>
      <c r="E1951" s="5">
        <v>134.04</v>
      </c>
      <c r="F1951" s="5">
        <v>125.48</v>
      </c>
      <c r="G1951" s="5">
        <v>3.94</v>
      </c>
      <c r="H1951" s="2"/>
    </row>
    <row r="1952" spans="1:8">
      <c r="A1952" s="1">
        <f t="shared" si="224"/>
        <v>30996</v>
      </c>
      <c r="B1952" s="1">
        <v>-3</v>
      </c>
      <c r="C1952" s="1">
        <v>-2</v>
      </c>
      <c r="D1952" s="2">
        <v>4</v>
      </c>
      <c r="E1952" s="5">
        <v>260.81</v>
      </c>
      <c r="F1952" s="5">
        <v>264.2</v>
      </c>
      <c r="G1952" s="5">
        <v>6.59</v>
      </c>
      <c r="H1952" s="2"/>
    </row>
    <row r="1953" spans="1:8">
      <c r="A1953" s="1">
        <f t="shared" si="224"/>
        <v>30997</v>
      </c>
      <c r="B1953" s="1">
        <v>-3</v>
      </c>
      <c r="C1953" s="1">
        <v>-2</v>
      </c>
      <c r="D1953" s="2">
        <v>3</v>
      </c>
      <c r="E1953" s="5">
        <v>138.1</v>
      </c>
      <c r="F1953" s="5">
        <v>127</v>
      </c>
      <c r="G1953" s="5">
        <v>4.0999999999999996</v>
      </c>
      <c r="H1953" s="2"/>
    </row>
    <row r="1954" spans="1:8">
      <c r="A1954" s="1">
        <f t="shared" si="224"/>
        <v>30998</v>
      </c>
      <c r="B1954" s="1">
        <v>-3</v>
      </c>
      <c r="C1954" s="1">
        <v>-2</v>
      </c>
      <c r="D1954" s="2">
        <v>2</v>
      </c>
      <c r="E1954" s="5">
        <v>201.71</v>
      </c>
      <c r="F1954" s="5">
        <v>182.67</v>
      </c>
      <c r="G1954" s="5">
        <v>5.05</v>
      </c>
      <c r="H1954" s="2"/>
    </row>
    <row r="1955" spans="1:8">
      <c r="A1955" s="1">
        <f t="shared" si="224"/>
        <v>30999</v>
      </c>
      <c r="B1955" s="1">
        <v>-3</v>
      </c>
      <c r="C1955" s="1">
        <v>-2</v>
      </c>
      <c r="D1955" s="2">
        <v>1</v>
      </c>
      <c r="E1955" s="5">
        <v>28.46</v>
      </c>
      <c r="F1955" s="5">
        <v>29.44</v>
      </c>
      <c r="G1955" s="5">
        <v>2.12</v>
      </c>
      <c r="H1955" s="2"/>
    </row>
    <row r="1956" spans="1:8">
      <c r="A1956" s="1">
        <f t="shared" si="224"/>
        <v>31000</v>
      </c>
      <c r="B1956" s="1">
        <v>-3</v>
      </c>
      <c r="C1956" s="1">
        <v>-2</v>
      </c>
      <c r="D1956" s="2">
        <v>0</v>
      </c>
      <c r="E1956" s="5">
        <v>50.81</v>
      </c>
      <c r="F1956" s="5">
        <v>62.95</v>
      </c>
      <c r="G1956" s="5">
        <v>2.85</v>
      </c>
      <c r="H1956" s="2"/>
    </row>
    <row r="1957" spans="1:8">
      <c r="A1957" s="1">
        <f t="shared" ref="A1957:A2020" si="225">ABS(10000*B1957+500*C1957+D1957)</f>
        <v>31001</v>
      </c>
      <c r="B1957" s="1">
        <v>-3</v>
      </c>
      <c r="C1957" s="1">
        <v>-2</v>
      </c>
      <c r="D1957" s="2">
        <v>-1</v>
      </c>
      <c r="E1957" s="5">
        <v>693.79</v>
      </c>
      <c r="F1957" s="5">
        <v>800.96</v>
      </c>
      <c r="G1957" s="5">
        <v>21.97</v>
      </c>
      <c r="H1957" s="2"/>
    </row>
    <row r="1958" spans="1:8">
      <c r="A1958" s="1">
        <f t="shared" si="225"/>
        <v>31002</v>
      </c>
      <c r="B1958" s="1">
        <v>3</v>
      </c>
      <c r="C1958" s="1">
        <v>2</v>
      </c>
      <c r="D1958" s="2">
        <v>2</v>
      </c>
      <c r="E1958" s="5">
        <v>870.15</v>
      </c>
      <c r="F1958" s="5">
        <v>878.95</v>
      </c>
      <c r="G1958" s="5">
        <v>24.1</v>
      </c>
      <c r="H1958" s="2"/>
    </row>
    <row r="1959" spans="1:8">
      <c r="A1959" s="1">
        <f t="shared" si="225"/>
        <v>31003</v>
      </c>
      <c r="B1959" s="1">
        <v>3</v>
      </c>
      <c r="C1959" s="1">
        <v>2</v>
      </c>
      <c r="D1959" s="2">
        <v>3</v>
      </c>
      <c r="E1959" s="5">
        <v>486.72</v>
      </c>
      <c r="F1959" s="5">
        <v>499.06</v>
      </c>
      <c r="G1959" s="5">
        <v>15.07</v>
      </c>
      <c r="H1959" s="2"/>
    </row>
    <row r="1960" spans="1:8">
      <c r="A1960" s="1">
        <f t="shared" si="225"/>
        <v>31004</v>
      </c>
      <c r="B1960" s="1">
        <v>3</v>
      </c>
      <c r="C1960" s="1">
        <v>2</v>
      </c>
      <c r="D1960" s="2">
        <v>4</v>
      </c>
      <c r="E1960" s="5">
        <v>554.04999999999995</v>
      </c>
      <c r="F1960" s="5">
        <v>608.42999999999995</v>
      </c>
      <c r="G1960" s="5">
        <v>18.12</v>
      </c>
      <c r="H1960" s="2"/>
    </row>
    <row r="1961" spans="1:8">
      <c r="A1961" s="1">
        <f t="shared" si="225"/>
        <v>31005</v>
      </c>
      <c r="B1961" s="1">
        <v>3</v>
      </c>
      <c r="C1961" s="1">
        <v>2</v>
      </c>
      <c r="D1961" s="2">
        <v>5</v>
      </c>
      <c r="E1961" s="5">
        <v>211.13</v>
      </c>
      <c r="F1961" s="5">
        <v>230.66</v>
      </c>
      <c r="G1961" s="5">
        <v>8.94</v>
      </c>
      <c r="H1961" s="2"/>
    </row>
    <row r="1962" spans="1:8">
      <c r="A1962" s="1">
        <f t="shared" si="225"/>
        <v>31008</v>
      </c>
      <c r="B1962" s="1">
        <v>3</v>
      </c>
      <c r="C1962" s="1">
        <v>2</v>
      </c>
      <c r="D1962" s="2">
        <v>8</v>
      </c>
      <c r="E1962" s="5">
        <v>264.02999999999997</v>
      </c>
      <c r="F1962" s="5">
        <v>264.45</v>
      </c>
      <c r="G1962" s="5">
        <v>10.6</v>
      </c>
      <c r="H1962" s="2"/>
    </row>
    <row r="1963" spans="1:8">
      <c r="A1963" s="1">
        <f t="shared" si="225"/>
        <v>31009</v>
      </c>
      <c r="B1963" s="1">
        <v>3</v>
      </c>
      <c r="C1963" s="1">
        <v>2</v>
      </c>
      <c r="D1963" s="2">
        <v>9</v>
      </c>
      <c r="E1963" s="5">
        <v>719.78</v>
      </c>
      <c r="F1963" s="5">
        <v>705.32</v>
      </c>
      <c r="G1963" s="5">
        <v>22.11</v>
      </c>
      <c r="H1963" s="2"/>
    </row>
    <row r="1964" spans="1:8">
      <c r="A1964" s="1">
        <f t="shared" si="225"/>
        <v>31010</v>
      </c>
      <c r="B1964" s="1">
        <v>3</v>
      </c>
      <c r="C1964" s="1">
        <v>2</v>
      </c>
      <c r="D1964" s="2">
        <v>10</v>
      </c>
      <c r="E1964" s="5">
        <v>386.23</v>
      </c>
      <c r="F1964" s="5">
        <v>399.12</v>
      </c>
      <c r="G1964" s="5">
        <v>14.75</v>
      </c>
      <c r="H1964" s="2"/>
    </row>
    <row r="1965" spans="1:8">
      <c r="A1965" s="1">
        <f t="shared" si="225"/>
        <v>31011</v>
      </c>
      <c r="B1965" s="1">
        <v>3</v>
      </c>
      <c r="C1965" s="1">
        <v>2</v>
      </c>
      <c r="D1965" s="2">
        <v>11</v>
      </c>
      <c r="E1965" s="5">
        <v>87.97</v>
      </c>
      <c r="F1965" s="5">
        <v>82.2</v>
      </c>
      <c r="G1965" s="5">
        <v>6.1</v>
      </c>
      <c r="H1965" s="2"/>
    </row>
    <row r="1966" spans="1:8">
      <c r="A1966" s="1">
        <f t="shared" si="225"/>
        <v>31012</v>
      </c>
      <c r="B1966" s="1">
        <v>3</v>
      </c>
      <c r="C1966" s="1">
        <v>2</v>
      </c>
      <c r="D1966" s="2">
        <v>12</v>
      </c>
      <c r="E1966" s="5">
        <v>82.31</v>
      </c>
      <c r="F1966" s="5">
        <v>75.62</v>
      </c>
      <c r="G1966" s="5">
        <v>6.44</v>
      </c>
      <c r="H1966" s="2"/>
    </row>
    <row r="1967" spans="1:8">
      <c r="A1967" s="1">
        <f t="shared" si="225"/>
        <v>31013</v>
      </c>
      <c r="B1967" s="1">
        <v>3</v>
      </c>
      <c r="C1967" s="1">
        <v>2</v>
      </c>
      <c r="D1967" s="2">
        <v>13</v>
      </c>
      <c r="E1967" s="5">
        <v>39.14</v>
      </c>
      <c r="F1967" s="5">
        <v>43.43</v>
      </c>
      <c r="G1967" s="5">
        <v>5.51</v>
      </c>
      <c r="H1967" s="2"/>
    </row>
    <row r="1968" spans="1:8">
      <c r="A1968" s="1">
        <f t="shared" si="225"/>
        <v>31014</v>
      </c>
      <c r="B1968" s="1">
        <v>3</v>
      </c>
      <c r="C1968" s="1">
        <v>2</v>
      </c>
      <c r="D1968" s="2">
        <v>14</v>
      </c>
      <c r="E1968" s="5">
        <v>10.99</v>
      </c>
      <c r="F1968" s="5">
        <v>13.88</v>
      </c>
      <c r="G1968" s="5">
        <v>4.18</v>
      </c>
      <c r="H1968" s="2"/>
    </row>
    <row r="1969" spans="1:8">
      <c r="A1969" s="1">
        <f t="shared" si="225"/>
        <v>31015</v>
      </c>
      <c r="B1969" s="1">
        <v>3</v>
      </c>
      <c r="C1969" s="1">
        <v>2</v>
      </c>
      <c r="D1969" s="2">
        <v>15</v>
      </c>
      <c r="E1969" s="5">
        <v>44.65</v>
      </c>
      <c r="F1969" s="5">
        <v>37.61</v>
      </c>
      <c r="G1969" s="5">
        <v>5.88</v>
      </c>
      <c r="H1969" s="2"/>
    </row>
    <row r="1970" spans="1:8">
      <c r="A1970" s="1">
        <f t="shared" si="225"/>
        <v>31016</v>
      </c>
      <c r="B1970" s="1">
        <v>3</v>
      </c>
      <c r="C1970" s="1">
        <v>2</v>
      </c>
      <c r="D1970" s="2">
        <v>16</v>
      </c>
      <c r="E1970" s="5">
        <v>12.93</v>
      </c>
      <c r="F1970" s="5">
        <v>6.48</v>
      </c>
      <c r="G1970" s="5">
        <v>4.97</v>
      </c>
      <c r="H1970" s="2"/>
    </row>
    <row r="1971" spans="1:8">
      <c r="A1971" s="1">
        <f t="shared" si="225"/>
        <v>31483</v>
      </c>
      <c r="B1971" s="1">
        <v>-3</v>
      </c>
      <c r="C1971" s="1">
        <v>-3</v>
      </c>
      <c r="D1971" s="2">
        <v>17</v>
      </c>
      <c r="E1971" s="5">
        <v>2.3199999999999998</v>
      </c>
      <c r="F1971" s="5">
        <v>-0.46</v>
      </c>
      <c r="G1971" s="5">
        <v>5.47</v>
      </c>
      <c r="H1971" s="2"/>
    </row>
    <row r="1972" spans="1:8">
      <c r="A1972" s="1">
        <f t="shared" si="225"/>
        <v>31484</v>
      </c>
      <c r="B1972" s="1">
        <v>-3</v>
      </c>
      <c r="C1972" s="1">
        <v>-3</v>
      </c>
      <c r="D1972" s="2">
        <v>16</v>
      </c>
      <c r="E1972" s="5">
        <v>7.23</v>
      </c>
      <c r="F1972" s="5">
        <v>5.45</v>
      </c>
      <c r="G1972" s="5">
        <v>4.93</v>
      </c>
      <c r="H1972" s="2"/>
    </row>
    <row r="1973" spans="1:8">
      <c r="A1973" s="1">
        <f t="shared" si="225"/>
        <v>31485</v>
      </c>
      <c r="B1973" s="1">
        <v>-3</v>
      </c>
      <c r="C1973" s="1">
        <v>-3</v>
      </c>
      <c r="D1973" s="2">
        <v>15</v>
      </c>
      <c r="E1973" s="5">
        <v>11.3</v>
      </c>
      <c r="F1973" s="5">
        <v>9.7100000000000009</v>
      </c>
      <c r="G1973" s="5">
        <v>4.6900000000000004</v>
      </c>
      <c r="H1973" s="2"/>
    </row>
    <row r="1974" spans="1:8">
      <c r="A1974" s="1">
        <f t="shared" si="225"/>
        <v>31486</v>
      </c>
      <c r="B1974" s="1">
        <v>-3</v>
      </c>
      <c r="C1974" s="1">
        <v>-3</v>
      </c>
      <c r="D1974" s="2">
        <v>14</v>
      </c>
      <c r="E1974" s="5">
        <v>40.56</v>
      </c>
      <c r="F1974" s="5">
        <v>58.31</v>
      </c>
      <c r="G1974" s="5">
        <v>7.38</v>
      </c>
      <c r="H1974" s="2"/>
    </row>
    <row r="1975" spans="1:8">
      <c r="A1975" s="1">
        <f t="shared" si="225"/>
        <v>31487</v>
      </c>
      <c r="B1975" s="1">
        <v>-3</v>
      </c>
      <c r="C1975" s="1">
        <v>-3</v>
      </c>
      <c r="D1975" s="2">
        <v>13</v>
      </c>
      <c r="E1975" s="5">
        <v>3.1</v>
      </c>
      <c r="F1975" s="5">
        <v>11.47</v>
      </c>
      <c r="G1975" s="5">
        <v>4.54</v>
      </c>
      <c r="H1975" s="2"/>
    </row>
    <row r="1976" spans="1:8">
      <c r="A1976" s="1">
        <f t="shared" si="225"/>
        <v>31488</v>
      </c>
      <c r="B1976" s="1">
        <v>-3</v>
      </c>
      <c r="C1976" s="1">
        <v>-3</v>
      </c>
      <c r="D1976" s="2">
        <v>12</v>
      </c>
      <c r="E1976" s="5">
        <v>32.590000000000003</v>
      </c>
      <c r="F1976" s="5">
        <v>17.149999999999999</v>
      </c>
      <c r="G1976" s="5">
        <v>4.93</v>
      </c>
      <c r="H1976" s="2"/>
    </row>
    <row r="1977" spans="1:8">
      <c r="A1977" s="1">
        <f t="shared" si="225"/>
        <v>31489</v>
      </c>
      <c r="B1977" s="1">
        <v>-3</v>
      </c>
      <c r="C1977" s="1">
        <v>-3</v>
      </c>
      <c r="D1977" s="2">
        <v>11</v>
      </c>
      <c r="E1977" s="5">
        <v>20.57</v>
      </c>
      <c r="F1977" s="5">
        <v>13.68</v>
      </c>
      <c r="G1977" s="5">
        <v>4.18</v>
      </c>
      <c r="H1977" s="2"/>
    </row>
    <row r="1978" spans="1:8">
      <c r="A1978" s="1">
        <f t="shared" si="225"/>
        <v>31490</v>
      </c>
      <c r="B1978" s="1">
        <v>-3</v>
      </c>
      <c r="C1978" s="1">
        <v>-3</v>
      </c>
      <c r="D1978" s="2">
        <v>10</v>
      </c>
      <c r="E1978" s="5">
        <v>7.82</v>
      </c>
      <c r="F1978" s="5">
        <v>5.49</v>
      </c>
      <c r="G1978" s="5">
        <v>3.6</v>
      </c>
      <c r="H1978" s="2"/>
    </row>
    <row r="1979" spans="1:8">
      <c r="A1979" s="1">
        <f t="shared" si="225"/>
        <v>31491</v>
      </c>
      <c r="B1979" s="1">
        <v>-3</v>
      </c>
      <c r="C1979" s="1">
        <v>-3</v>
      </c>
      <c r="D1979" s="2">
        <v>9</v>
      </c>
      <c r="E1979" s="5">
        <v>73.819999999999993</v>
      </c>
      <c r="F1979" s="5">
        <v>69.69</v>
      </c>
      <c r="G1979" s="5">
        <v>6.15</v>
      </c>
      <c r="H1979" s="2"/>
    </row>
    <row r="1980" spans="1:8">
      <c r="A1980" s="1">
        <f t="shared" si="225"/>
        <v>31492</v>
      </c>
      <c r="B1980" s="1">
        <v>-3</v>
      </c>
      <c r="C1980" s="1">
        <v>-3</v>
      </c>
      <c r="D1980" s="2">
        <v>8</v>
      </c>
      <c r="E1980" s="5">
        <v>93.83</v>
      </c>
      <c r="F1980" s="5">
        <v>113.43</v>
      </c>
      <c r="G1980" s="5">
        <v>7.04</v>
      </c>
      <c r="H1980" s="2"/>
    </row>
    <row r="1981" spans="1:8">
      <c r="A1981" s="1">
        <f t="shared" si="225"/>
        <v>31493</v>
      </c>
      <c r="B1981" s="1">
        <v>-3</v>
      </c>
      <c r="C1981" s="1">
        <v>-3</v>
      </c>
      <c r="D1981" s="2">
        <v>7</v>
      </c>
      <c r="E1981" s="5">
        <v>607.17999999999995</v>
      </c>
      <c r="F1981" s="5">
        <v>646.16999999999996</v>
      </c>
      <c r="G1981" s="5">
        <v>13.23</v>
      </c>
      <c r="H1981" s="2"/>
    </row>
    <row r="1982" spans="1:8">
      <c r="A1982" s="1">
        <f t="shared" si="225"/>
        <v>31494</v>
      </c>
      <c r="B1982" s="1">
        <v>-3</v>
      </c>
      <c r="C1982" s="1">
        <v>-3</v>
      </c>
      <c r="D1982" s="2">
        <v>6</v>
      </c>
      <c r="E1982" s="5">
        <v>180.06</v>
      </c>
      <c r="F1982" s="5">
        <v>162.76</v>
      </c>
      <c r="G1982" s="5">
        <v>16.47</v>
      </c>
      <c r="H1982" s="2"/>
    </row>
    <row r="1983" spans="1:8">
      <c r="A1983" s="1">
        <f t="shared" si="225"/>
        <v>31495</v>
      </c>
      <c r="B1983" s="1">
        <v>-3</v>
      </c>
      <c r="C1983" s="1">
        <v>-3</v>
      </c>
      <c r="D1983" s="2">
        <v>5</v>
      </c>
      <c r="E1983" s="5">
        <v>502.63</v>
      </c>
      <c r="F1983" s="5">
        <v>497.45</v>
      </c>
      <c r="G1983" s="5">
        <v>10.42</v>
      </c>
      <c r="H1983" s="2"/>
    </row>
    <row r="1984" spans="1:8">
      <c r="A1984" s="1">
        <f t="shared" si="225"/>
        <v>31496</v>
      </c>
      <c r="B1984" s="1">
        <v>-3</v>
      </c>
      <c r="C1984" s="1">
        <v>-3</v>
      </c>
      <c r="D1984" s="2">
        <v>4</v>
      </c>
      <c r="E1984" s="5">
        <v>243.96</v>
      </c>
      <c r="F1984" s="5">
        <v>248.94</v>
      </c>
      <c r="G1984" s="5">
        <v>7.38</v>
      </c>
      <c r="H1984" s="2"/>
    </row>
    <row r="1985" spans="1:8">
      <c r="A1985" s="1">
        <f t="shared" si="225"/>
        <v>31497</v>
      </c>
      <c r="B1985" s="1">
        <v>-3</v>
      </c>
      <c r="C1985" s="1">
        <v>-3</v>
      </c>
      <c r="D1985" s="2">
        <v>3</v>
      </c>
      <c r="E1985" s="5">
        <v>421.4</v>
      </c>
      <c r="F1985" s="5">
        <v>391.62</v>
      </c>
      <c r="G1985" s="5">
        <v>8.73</v>
      </c>
      <c r="H1985" s="2"/>
    </row>
    <row r="1986" spans="1:8">
      <c r="A1986" s="1">
        <f t="shared" si="225"/>
        <v>31498</v>
      </c>
      <c r="B1986" s="1">
        <v>-3</v>
      </c>
      <c r="C1986" s="1">
        <v>-3</v>
      </c>
      <c r="D1986" s="2">
        <v>2</v>
      </c>
      <c r="E1986" s="5">
        <v>313.8</v>
      </c>
      <c r="F1986" s="5">
        <v>282.27999999999997</v>
      </c>
      <c r="G1986" s="5">
        <v>6.78</v>
      </c>
      <c r="H1986" s="2"/>
    </row>
    <row r="1987" spans="1:8">
      <c r="A1987" s="1">
        <f t="shared" si="225"/>
        <v>31499</v>
      </c>
      <c r="B1987" s="1">
        <v>-3</v>
      </c>
      <c r="C1987" s="1">
        <v>-3</v>
      </c>
      <c r="D1987" s="2">
        <v>1</v>
      </c>
      <c r="E1987" s="5">
        <v>25.58</v>
      </c>
      <c r="F1987" s="5">
        <v>24.53</v>
      </c>
      <c r="G1987" s="5">
        <v>2.06</v>
      </c>
      <c r="H1987" s="2"/>
    </row>
    <row r="1988" spans="1:8">
      <c r="A1988" s="1">
        <f t="shared" si="225"/>
        <v>31502</v>
      </c>
      <c r="B1988" s="1">
        <v>3</v>
      </c>
      <c r="C1988" s="1">
        <v>3</v>
      </c>
      <c r="D1988" s="2">
        <v>2</v>
      </c>
      <c r="E1988" s="5">
        <v>4.47</v>
      </c>
      <c r="F1988" s="5">
        <v>4.22</v>
      </c>
      <c r="G1988" s="5">
        <v>1.73</v>
      </c>
      <c r="H1988" s="2"/>
    </row>
    <row r="1989" spans="1:8">
      <c r="A1989" s="1">
        <f t="shared" si="225"/>
        <v>31503</v>
      </c>
      <c r="B1989" s="1">
        <v>3</v>
      </c>
      <c r="C1989" s="1">
        <v>3</v>
      </c>
      <c r="D1989" s="2">
        <v>3</v>
      </c>
      <c r="E1989" s="5">
        <v>1019.68</v>
      </c>
      <c r="F1989" s="5">
        <v>958.71</v>
      </c>
      <c r="G1989" s="5">
        <v>26.58</v>
      </c>
      <c r="H1989" s="2"/>
    </row>
    <row r="1990" spans="1:8">
      <c r="A1990" s="1">
        <f t="shared" si="225"/>
        <v>31504</v>
      </c>
      <c r="B1990" s="1">
        <v>3</v>
      </c>
      <c r="C1990" s="1">
        <v>3</v>
      </c>
      <c r="D1990" s="2">
        <v>4</v>
      </c>
      <c r="E1990" s="5">
        <v>252.01</v>
      </c>
      <c r="F1990" s="5">
        <v>254.89</v>
      </c>
      <c r="G1990" s="5">
        <v>9.4700000000000006</v>
      </c>
      <c r="H1990" s="2"/>
    </row>
    <row r="1991" spans="1:8">
      <c r="A1991" s="1">
        <f t="shared" si="225"/>
        <v>31508</v>
      </c>
      <c r="B1991" s="1">
        <v>3</v>
      </c>
      <c r="C1991" s="1">
        <v>3</v>
      </c>
      <c r="D1991" s="2">
        <v>8</v>
      </c>
      <c r="E1991" s="5">
        <v>258.91000000000003</v>
      </c>
      <c r="F1991" s="5">
        <v>268.74</v>
      </c>
      <c r="G1991" s="5">
        <v>11.15</v>
      </c>
      <c r="H1991" s="2"/>
    </row>
    <row r="1992" spans="1:8">
      <c r="A1992" s="1">
        <f t="shared" si="225"/>
        <v>31509</v>
      </c>
      <c r="B1992" s="1">
        <v>3</v>
      </c>
      <c r="C1992" s="1">
        <v>3</v>
      </c>
      <c r="D1992" s="2">
        <v>9</v>
      </c>
      <c r="E1992" s="5">
        <v>167.49</v>
      </c>
      <c r="F1992" s="5">
        <v>160.96</v>
      </c>
      <c r="G1992" s="5">
        <v>8.56</v>
      </c>
      <c r="H1992" s="2"/>
    </row>
    <row r="1993" spans="1:8">
      <c r="A1993" s="1">
        <f t="shared" si="225"/>
        <v>31510</v>
      </c>
      <c r="B1993" s="1">
        <v>3</v>
      </c>
      <c r="C1993" s="1">
        <v>3</v>
      </c>
      <c r="D1993" s="2">
        <v>10</v>
      </c>
      <c r="E1993" s="5">
        <v>69.260000000000005</v>
      </c>
      <c r="F1993" s="5">
        <v>68.27</v>
      </c>
      <c r="G1993" s="5">
        <v>5.97</v>
      </c>
      <c r="H1993" s="2"/>
    </row>
    <row r="1994" spans="1:8">
      <c r="A1994" s="1">
        <f t="shared" si="225"/>
        <v>31511</v>
      </c>
      <c r="B1994" s="1">
        <v>3</v>
      </c>
      <c r="C1994" s="1">
        <v>3</v>
      </c>
      <c r="D1994" s="2">
        <v>11</v>
      </c>
      <c r="E1994" s="5">
        <v>21.49</v>
      </c>
      <c r="F1994" s="5">
        <v>28.31</v>
      </c>
      <c r="G1994" s="5">
        <v>4.5999999999999996</v>
      </c>
      <c r="H1994" s="2"/>
    </row>
    <row r="1995" spans="1:8">
      <c r="A1995" s="1">
        <f t="shared" si="225"/>
        <v>31512</v>
      </c>
      <c r="B1995" s="1">
        <v>3</v>
      </c>
      <c r="C1995" s="1">
        <v>3</v>
      </c>
      <c r="D1995" s="2">
        <v>12</v>
      </c>
      <c r="E1995" s="5">
        <v>22.26</v>
      </c>
      <c r="F1995" s="5">
        <v>23.5</v>
      </c>
      <c r="G1995" s="5">
        <v>4.53</v>
      </c>
      <c r="H1995" s="2"/>
    </row>
    <row r="1996" spans="1:8">
      <c r="A1996" s="1">
        <f t="shared" si="225"/>
        <v>31513</v>
      </c>
      <c r="B1996" s="1">
        <v>3</v>
      </c>
      <c r="C1996" s="1">
        <v>3</v>
      </c>
      <c r="D1996" s="2">
        <v>13</v>
      </c>
      <c r="E1996" s="5">
        <v>0.28999999999999998</v>
      </c>
      <c r="F1996" s="5">
        <v>0.8</v>
      </c>
      <c r="G1996" s="5">
        <v>3.72</v>
      </c>
      <c r="H1996" s="2"/>
    </row>
    <row r="1997" spans="1:8">
      <c r="A1997" s="1">
        <f t="shared" si="225"/>
        <v>31514</v>
      </c>
      <c r="B1997" s="1">
        <v>3</v>
      </c>
      <c r="C1997" s="1">
        <v>3</v>
      </c>
      <c r="D1997" s="2">
        <v>14</v>
      </c>
      <c r="E1997" s="5">
        <v>2.75</v>
      </c>
      <c r="F1997" s="5">
        <v>4.32</v>
      </c>
      <c r="G1997" s="5">
        <v>4.1500000000000004</v>
      </c>
      <c r="H1997" s="2"/>
    </row>
    <row r="1998" spans="1:8">
      <c r="A1998" s="1">
        <f t="shared" si="225"/>
        <v>31515</v>
      </c>
      <c r="B1998" s="1">
        <v>3</v>
      </c>
      <c r="C1998" s="1">
        <v>3</v>
      </c>
      <c r="D1998" s="2">
        <v>15</v>
      </c>
      <c r="E1998" s="5">
        <v>7.76</v>
      </c>
      <c r="F1998" s="5">
        <v>7.45</v>
      </c>
      <c r="G1998" s="5">
        <v>4.9400000000000004</v>
      </c>
      <c r="H1998" s="2"/>
    </row>
    <row r="1999" spans="1:8">
      <c r="A1999" s="1">
        <f t="shared" si="225"/>
        <v>31983</v>
      </c>
      <c r="B1999" s="1">
        <v>-3</v>
      </c>
      <c r="C1999" s="1">
        <v>-4</v>
      </c>
      <c r="D1999" s="2">
        <v>17</v>
      </c>
      <c r="E1999" s="5">
        <v>6.02</v>
      </c>
      <c r="F1999" s="5">
        <v>1.88</v>
      </c>
      <c r="G1999" s="5">
        <v>5.79</v>
      </c>
      <c r="H1999" s="2"/>
    </row>
    <row r="2000" spans="1:8">
      <c r="A2000" s="1">
        <f t="shared" si="225"/>
        <v>31984</v>
      </c>
      <c r="B2000" s="1">
        <v>-3</v>
      </c>
      <c r="C2000" s="1">
        <v>-4</v>
      </c>
      <c r="D2000" s="2">
        <v>16</v>
      </c>
      <c r="E2000" s="5">
        <v>15.77</v>
      </c>
      <c r="F2000" s="5">
        <v>12.82</v>
      </c>
      <c r="G2000" s="5">
        <v>5.31</v>
      </c>
      <c r="H2000" s="2"/>
    </row>
    <row r="2001" spans="1:8">
      <c r="A2001" s="1">
        <f t="shared" si="225"/>
        <v>31985</v>
      </c>
      <c r="B2001" s="1">
        <v>-3</v>
      </c>
      <c r="C2001" s="1">
        <v>-4</v>
      </c>
      <c r="D2001" s="2">
        <v>15</v>
      </c>
      <c r="E2001" s="5">
        <v>31.37</v>
      </c>
      <c r="F2001" s="5">
        <v>36.53</v>
      </c>
      <c r="G2001" s="5">
        <v>6.32</v>
      </c>
      <c r="H2001" s="2"/>
    </row>
    <row r="2002" spans="1:8">
      <c r="A2002" s="1">
        <f t="shared" si="225"/>
        <v>31986</v>
      </c>
      <c r="B2002" s="1">
        <v>-3</v>
      </c>
      <c r="C2002" s="1">
        <v>-4</v>
      </c>
      <c r="D2002" s="2">
        <v>14</v>
      </c>
      <c r="E2002" s="5">
        <v>10.27</v>
      </c>
      <c r="F2002" s="5">
        <v>12.1</v>
      </c>
      <c r="G2002" s="5">
        <v>5.3</v>
      </c>
      <c r="H2002" s="2"/>
    </row>
    <row r="2003" spans="1:8">
      <c r="A2003" s="1">
        <f t="shared" si="225"/>
        <v>31987</v>
      </c>
      <c r="B2003" s="1">
        <v>-3</v>
      </c>
      <c r="C2003" s="1">
        <v>-4</v>
      </c>
      <c r="D2003" s="2">
        <v>13</v>
      </c>
      <c r="E2003" s="5">
        <v>36.03</v>
      </c>
      <c r="F2003" s="5">
        <v>51.57</v>
      </c>
      <c r="G2003" s="5">
        <v>6.64</v>
      </c>
      <c r="H2003" s="2"/>
    </row>
    <row r="2004" spans="1:8">
      <c r="A2004" s="1">
        <f t="shared" si="225"/>
        <v>31988</v>
      </c>
      <c r="B2004" s="1">
        <v>-3</v>
      </c>
      <c r="C2004" s="1">
        <v>-4</v>
      </c>
      <c r="D2004" s="2">
        <v>12</v>
      </c>
      <c r="E2004" s="5">
        <v>87.22</v>
      </c>
      <c r="F2004" s="5">
        <v>89.02</v>
      </c>
      <c r="G2004" s="5">
        <v>7.35</v>
      </c>
      <c r="H2004" s="2"/>
    </row>
    <row r="2005" spans="1:8">
      <c r="A2005" s="1">
        <f t="shared" si="225"/>
        <v>31989</v>
      </c>
      <c r="B2005" s="1">
        <v>-3</v>
      </c>
      <c r="C2005" s="1">
        <v>-4</v>
      </c>
      <c r="D2005" s="2">
        <v>11</v>
      </c>
      <c r="E2005" s="5">
        <v>6.79</v>
      </c>
      <c r="F2005" s="5">
        <v>3.99</v>
      </c>
      <c r="G2005" s="5">
        <v>3.63</v>
      </c>
      <c r="H2005" s="2"/>
    </row>
    <row r="2006" spans="1:8">
      <c r="A2006" s="1">
        <f t="shared" si="225"/>
        <v>31990</v>
      </c>
      <c r="B2006" s="1">
        <v>-3</v>
      </c>
      <c r="C2006" s="1">
        <v>-4</v>
      </c>
      <c r="D2006" s="2">
        <v>10</v>
      </c>
      <c r="E2006" s="5">
        <v>154.72</v>
      </c>
      <c r="F2006" s="5">
        <v>145.86000000000001</v>
      </c>
      <c r="G2006" s="5">
        <v>8.67</v>
      </c>
      <c r="H2006" s="2"/>
    </row>
    <row r="2007" spans="1:8">
      <c r="A2007" s="1">
        <f t="shared" si="225"/>
        <v>31991</v>
      </c>
      <c r="B2007" s="1">
        <v>-3</v>
      </c>
      <c r="C2007" s="1">
        <v>-4</v>
      </c>
      <c r="D2007" s="2">
        <v>9</v>
      </c>
      <c r="E2007" s="5">
        <v>148.66999999999999</v>
      </c>
      <c r="F2007" s="5">
        <v>156.66</v>
      </c>
      <c r="G2007" s="5">
        <v>8.75</v>
      </c>
      <c r="H2007" s="2"/>
    </row>
    <row r="2008" spans="1:8">
      <c r="A2008" s="1">
        <f t="shared" si="225"/>
        <v>31992</v>
      </c>
      <c r="B2008" s="1">
        <v>-3</v>
      </c>
      <c r="C2008" s="1">
        <v>-4</v>
      </c>
      <c r="D2008" s="2">
        <v>8</v>
      </c>
      <c r="E2008" s="5">
        <v>10.86</v>
      </c>
      <c r="F2008" s="5">
        <v>14.86</v>
      </c>
      <c r="G2008" s="5">
        <v>3.81</v>
      </c>
      <c r="H2008" s="2"/>
    </row>
    <row r="2009" spans="1:8">
      <c r="A2009" s="1">
        <f t="shared" si="225"/>
        <v>31993</v>
      </c>
      <c r="B2009" s="1">
        <v>-3</v>
      </c>
      <c r="C2009" s="1">
        <v>-4</v>
      </c>
      <c r="D2009" s="2">
        <v>7</v>
      </c>
      <c r="E2009" s="5">
        <v>64.66</v>
      </c>
      <c r="F2009" s="5">
        <v>63.54</v>
      </c>
      <c r="G2009" s="5">
        <v>5.64</v>
      </c>
      <c r="H2009" s="2"/>
    </row>
    <row r="2010" spans="1:8">
      <c r="A2010" s="1">
        <f t="shared" si="225"/>
        <v>31994</v>
      </c>
      <c r="B2010" s="1">
        <v>-3</v>
      </c>
      <c r="C2010" s="1">
        <v>-4</v>
      </c>
      <c r="D2010" s="2">
        <v>6</v>
      </c>
      <c r="E2010" s="5">
        <v>270.77999999999997</v>
      </c>
      <c r="F2010" s="5">
        <v>265.77999999999997</v>
      </c>
      <c r="G2010" s="5">
        <v>11.28</v>
      </c>
      <c r="H2010" s="2"/>
    </row>
    <row r="2011" spans="1:8">
      <c r="A2011" s="1">
        <f t="shared" si="225"/>
        <v>31995</v>
      </c>
      <c r="B2011" s="1">
        <v>-3</v>
      </c>
      <c r="C2011" s="1">
        <v>-4</v>
      </c>
      <c r="D2011" s="2">
        <v>5</v>
      </c>
      <c r="E2011" s="5">
        <v>209.72</v>
      </c>
      <c r="F2011" s="5">
        <v>190.57</v>
      </c>
      <c r="G2011" s="5">
        <v>9.01</v>
      </c>
      <c r="H2011" s="2"/>
    </row>
    <row r="2012" spans="1:8">
      <c r="A2012" s="1">
        <f t="shared" si="225"/>
        <v>31996</v>
      </c>
      <c r="B2012" s="1">
        <v>-3</v>
      </c>
      <c r="C2012" s="1">
        <v>-4</v>
      </c>
      <c r="D2012" s="2">
        <v>4</v>
      </c>
      <c r="E2012" s="5">
        <v>262.35000000000002</v>
      </c>
      <c r="F2012" s="5">
        <v>262.83</v>
      </c>
      <c r="G2012" s="5">
        <v>10.78</v>
      </c>
      <c r="H2012" s="2"/>
    </row>
    <row r="2013" spans="1:8">
      <c r="A2013" s="1">
        <f t="shared" si="225"/>
        <v>31997</v>
      </c>
      <c r="B2013" s="1">
        <v>-3</v>
      </c>
      <c r="C2013" s="1">
        <v>-4</v>
      </c>
      <c r="D2013" s="2">
        <v>3</v>
      </c>
      <c r="E2013" s="5">
        <v>183.19</v>
      </c>
      <c r="F2013" s="5">
        <v>186.3</v>
      </c>
      <c r="G2013" s="5">
        <v>4.9800000000000004</v>
      </c>
      <c r="H2013" s="2"/>
    </row>
    <row r="2014" spans="1:8">
      <c r="A2014" s="1">
        <f t="shared" si="225"/>
        <v>31998</v>
      </c>
      <c r="B2014" s="1">
        <v>-3</v>
      </c>
      <c r="C2014" s="1">
        <v>-4</v>
      </c>
      <c r="D2014" s="2">
        <v>2</v>
      </c>
      <c r="E2014" s="5">
        <v>446.17</v>
      </c>
      <c r="F2014" s="5">
        <v>471.12</v>
      </c>
      <c r="G2014" s="5">
        <v>13.29</v>
      </c>
      <c r="H2014" s="2"/>
    </row>
    <row r="2015" spans="1:8">
      <c r="A2015" s="1">
        <f t="shared" si="225"/>
        <v>32008</v>
      </c>
      <c r="B2015" s="1">
        <v>3</v>
      </c>
      <c r="C2015" s="1">
        <v>4</v>
      </c>
      <c r="D2015" s="2">
        <v>8</v>
      </c>
      <c r="E2015" s="5">
        <v>210.29</v>
      </c>
      <c r="F2015" s="5">
        <v>197.34</v>
      </c>
      <c r="G2015" s="5">
        <v>9.49</v>
      </c>
      <c r="H2015" s="2"/>
    </row>
    <row r="2016" spans="1:8">
      <c r="A2016" s="1">
        <f t="shared" si="225"/>
        <v>32009</v>
      </c>
      <c r="B2016" s="1">
        <v>3</v>
      </c>
      <c r="C2016" s="1">
        <v>4</v>
      </c>
      <c r="D2016" s="2">
        <v>9</v>
      </c>
      <c r="E2016" s="5">
        <v>77.400000000000006</v>
      </c>
      <c r="F2016" s="5">
        <v>66.52</v>
      </c>
      <c r="G2016" s="5">
        <v>6.22</v>
      </c>
      <c r="H2016" s="2"/>
    </row>
    <row r="2017" spans="1:8">
      <c r="A2017" s="1">
        <f t="shared" si="225"/>
        <v>32010</v>
      </c>
      <c r="B2017" s="1">
        <v>3</v>
      </c>
      <c r="C2017" s="1">
        <v>4</v>
      </c>
      <c r="D2017" s="2">
        <v>10</v>
      </c>
      <c r="E2017" s="5">
        <v>82.58</v>
      </c>
      <c r="F2017" s="5">
        <v>86.53</v>
      </c>
      <c r="G2017" s="5">
        <v>6.7</v>
      </c>
      <c r="H2017" s="2"/>
    </row>
    <row r="2018" spans="1:8">
      <c r="A2018" s="1">
        <f t="shared" si="225"/>
        <v>32011</v>
      </c>
      <c r="B2018" s="1">
        <v>3</v>
      </c>
      <c r="C2018" s="1">
        <v>4</v>
      </c>
      <c r="D2018" s="2">
        <v>11</v>
      </c>
      <c r="E2018" s="5">
        <v>26.23</v>
      </c>
      <c r="F2018" s="5">
        <v>25.18</v>
      </c>
      <c r="G2018" s="5">
        <v>4.74</v>
      </c>
      <c r="H2018" s="2"/>
    </row>
    <row r="2019" spans="1:8">
      <c r="A2019" s="1">
        <f t="shared" si="225"/>
        <v>32012</v>
      </c>
      <c r="B2019" s="1">
        <v>3</v>
      </c>
      <c r="C2019" s="1">
        <v>4</v>
      </c>
      <c r="D2019" s="2">
        <v>12</v>
      </c>
      <c r="E2019" s="5">
        <v>36.76</v>
      </c>
      <c r="F2019" s="5">
        <v>41.58</v>
      </c>
      <c r="G2019" s="5">
        <v>5.82</v>
      </c>
      <c r="H2019" s="2"/>
    </row>
    <row r="2020" spans="1:8">
      <c r="A2020" s="1">
        <f t="shared" si="225"/>
        <v>32013</v>
      </c>
      <c r="B2020" s="1">
        <v>3</v>
      </c>
      <c r="C2020" s="1">
        <v>4</v>
      </c>
      <c r="D2020" s="2">
        <v>13</v>
      </c>
      <c r="E2020" s="5">
        <v>6.33</v>
      </c>
      <c r="F2020" s="5">
        <v>5.85</v>
      </c>
      <c r="G2020" s="5">
        <v>4.38</v>
      </c>
      <c r="H2020" s="2"/>
    </row>
    <row r="2021" spans="1:8">
      <c r="A2021" s="1">
        <f t="shared" ref="A2021:A2084" si="226">ABS(10000*B2021+500*C2021+D2021)</f>
        <v>32014</v>
      </c>
      <c r="B2021" s="1">
        <v>3</v>
      </c>
      <c r="C2021" s="1">
        <v>4</v>
      </c>
      <c r="D2021" s="2">
        <v>14</v>
      </c>
      <c r="E2021" s="5">
        <v>29.94</v>
      </c>
      <c r="F2021" s="5">
        <v>31.84</v>
      </c>
      <c r="G2021" s="5">
        <v>6.17</v>
      </c>
      <c r="H2021" s="2"/>
    </row>
    <row r="2022" spans="1:8">
      <c r="A2022" s="1">
        <f t="shared" si="226"/>
        <v>32484</v>
      </c>
      <c r="B2022" s="1">
        <v>-3</v>
      </c>
      <c r="C2022" s="1">
        <v>-5</v>
      </c>
      <c r="D2022" s="2">
        <v>16</v>
      </c>
      <c r="E2022" s="5">
        <v>12.63</v>
      </c>
      <c r="F2022" s="5">
        <v>2.83</v>
      </c>
      <c r="G2022" s="5">
        <v>5.49</v>
      </c>
      <c r="H2022" s="2"/>
    </row>
    <row r="2023" spans="1:8">
      <c r="A2023" s="1">
        <f t="shared" si="226"/>
        <v>32485</v>
      </c>
      <c r="B2023" s="1">
        <v>-3</v>
      </c>
      <c r="C2023" s="1">
        <v>-5</v>
      </c>
      <c r="D2023" s="2">
        <v>15</v>
      </c>
      <c r="E2023" s="5">
        <v>3.91</v>
      </c>
      <c r="F2023" s="5">
        <v>6.9</v>
      </c>
      <c r="G2023" s="5">
        <v>4.9800000000000004</v>
      </c>
      <c r="H2023" s="2"/>
    </row>
    <row r="2024" spans="1:8">
      <c r="A2024" s="1">
        <f t="shared" si="226"/>
        <v>32486</v>
      </c>
      <c r="B2024" s="1">
        <v>-3</v>
      </c>
      <c r="C2024" s="1">
        <v>-5</v>
      </c>
      <c r="D2024" s="2">
        <v>14</v>
      </c>
      <c r="E2024" s="5">
        <v>91.91</v>
      </c>
      <c r="F2024" s="5">
        <v>81.849999999999994</v>
      </c>
      <c r="G2024" s="5">
        <v>8.27</v>
      </c>
      <c r="H2024" s="2"/>
    </row>
    <row r="2025" spans="1:8">
      <c r="A2025" s="1">
        <f t="shared" si="226"/>
        <v>32487</v>
      </c>
      <c r="B2025" s="1">
        <v>-3</v>
      </c>
      <c r="C2025" s="1">
        <v>-5</v>
      </c>
      <c r="D2025" s="2">
        <v>13</v>
      </c>
      <c r="E2025" s="5">
        <v>17.38</v>
      </c>
      <c r="F2025" s="5">
        <v>7.82</v>
      </c>
      <c r="G2025" s="5">
        <v>4.55</v>
      </c>
      <c r="H2025" s="2"/>
    </row>
    <row r="2026" spans="1:8">
      <c r="A2026" s="1">
        <f t="shared" si="226"/>
        <v>32488</v>
      </c>
      <c r="B2026" s="1">
        <v>-3</v>
      </c>
      <c r="C2026" s="1">
        <v>-5</v>
      </c>
      <c r="D2026" s="2">
        <v>12</v>
      </c>
      <c r="E2026" s="5">
        <v>13.44</v>
      </c>
      <c r="F2026" s="5">
        <v>11.38</v>
      </c>
      <c r="G2026" s="5">
        <v>4.57</v>
      </c>
      <c r="H2026" s="2"/>
    </row>
    <row r="2027" spans="1:8">
      <c r="A2027" s="1">
        <f t="shared" si="226"/>
        <v>32489</v>
      </c>
      <c r="B2027" s="1">
        <v>-3</v>
      </c>
      <c r="C2027" s="1">
        <v>-5</v>
      </c>
      <c r="D2027" s="2">
        <v>11</v>
      </c>
      <c r="E2027" s="5">
        <v>22.98</v>
      </c>
      <c r="F2027" s="5">
        <v>32.04</v>
      </c>
      <c r="G2027" s="5">
        <v>5.85</v>
      </c>
      <c r="H2027" s="2"/>
    </row>
    <row r="2028" spans="1:8">
      <c r="A2028" s="1">
        <f t="shared" si="226"/>
        <v>32490</v>
      </c>
      <c r="B2028" s="1">
        <v>-3</v>
      </c>
      <c r="C2028" s="1">
        <v>-5</v>
      </c>
      <c r="D2028" s="2">
        <v>10</v>
      </c>
      <c r="E2028" s="5">
        <v>45.72</v>
      </c>
      <c r="F2028" s="5">
        <v>59.55</v>
      </c>
      <c r="G2028" s="5">
        <v>6.75</v>
      </c>
      <c r="H2028" s="2"/>
    </row>
    <row r="2029" spans="1:8">
      <c r="A2029" s="1">
        <f t="shared" si="226"/>
        <v>32491</v>
      </c>
      <c r="B2029" s="1">
        <v>-3</v>
      </c>
      <c r="C2029" s="1">
        <v>-5</v>
      </c>
      <c r="D2029" s="2">
        <v>9</v>
      </c>
      <c r="E2029" s="5">
        <v>40.26</v>
      </c>
      <c r="F2029" s="5">
        <v>44.14</v>
      </c>
      <c r="G2029" s="5">
        <v>5.74</v>
      </c>
      <c r="H2029" s="2"/>
    </row>
    <row r="2030" spans="1:8">
      <c r="A2030" s="1">
        <f t="shared" si="226"/>
        <v>32492</v>
      </c>
      <c r="B2030" s="1">
        <v>-3</v>
      </c>
      <c r="C2030" s="1">
        <v>-5</v>
      </c>
      <c r="D2030" s="2">
        <v>8</v>
      </c>
      <c r="E2030" s="5">
        <v>83.04</v>
      </c>
      <c r="F2030" s="5">
        <v>91.58</v>
      </c>
      <c r="G2030" s="5">
        <v>6.92</v>
      </c>
      <c r="H2030" s="2"/>
    </row>
    <row r="2031" spans="1:8">
      <c r="A2031" s="1">
        <f t="shared" si="226"/>
        <v>32493</v>
      </c>
      <c r="B2031" s="1">
        <v>-3</v>
      </c>
      <c r="C2031" s="1">
        <v>-5</v>
      </c>
      <c r="D2031" s="2">
        <v>7</v>
      </c>
      <c r="E2031" s="5">
        <v>13.85</v>
      </c>
      <c r="F2031" s="5">
        <v>12.57</v>
      </c>
      <c r="G2031" s="5">
        <v>3.94</v>
      </c>
      <c r="H2031" s="2"/>
    </row>
    <row r="2032" spans="1:8">
      <c r="A2032" s="1">
        <f t="shared" si="226"/>
        <v>32494</v>
      </c>
      <c r="B2032" s="1">
        <v>-3</v>
      </c>
      <c r="C2032" s="1">
        <v>-5</v>
      </c>
      <c r="D2032" s="2">
        <v>6</v>
      </c>
      <c r="E2032" s="5">
        <v>0.46</v>
      </c>
      <c r="F2032" s="5">
        <v>-3.93</v>
      </c>
      <c r="G2032" s="5">
        <v>2.62</v>
      </c>
      <c r="H2032" s="2"/>
    </row>
    <row r="2033" spans="1:8">
      <c r="A2033" s="1">
        <f t="shared" si="226"/>
        <v>32495</v>
      </c>
      <c r="B2033" s="1">
        <v>-3</v>
      </c>
      <c r="C2033" s="1">
        <v>-5</v>
      </c>
      <c r="D2033" s="2">
        <v>5</v>
      </c>
      <c r="E2033" s="5">
        <v>14.68</v>
      </c>
      <c r="F2033" s="5">
        <v>6.73</v>
      </c>
      <c r="G2033" s="5">
        <v>3.54</v>
      </c>
      <c r="H2033" s="2"/>
    </row>
    <row r="2034" spans="1:8">
      <c r="A2034" s="1">
        <f t="shared" si="226"/>
        <v>32496</v>
      </c>
      <c r="B2034" s="1">
        <v>-3</v>
      </c>
      <c r="C2034" s="1">
        <v>-5</v>
      </c>
      <c r="D2034" s="2">
        <v>4</v>
      </c>
      <c r="E2034" s="5">
        <v>125.29</v>
      </c>
      <c r="F2034" s="5">
        <v>122.32</v>
      </c>
      <c r="G2034" s="5">
        <v>7.16</v>
      </c>
      <c r="H2034" s="2"/>
    </row>
    <row r="2035" spans="1:8">
      <c r="A2035" s="1">
        <f t="shared" si="226"/>
        <v>32497</v>
      </c>
      <c r="B2035" s="1">
        <v>-3</v>
      </c>
      <c r="C2035" s="1">
        <v>-5</v>
      </c>
      <c r="D2035" s="2">
        <v>3</v>
      </c>
      <c r="E2035" s="5">
        <v>203.27</v>
      </c>
      <c r="F2035" s="5">
        <v>208.96</v>
      </c>
      <c r="G2035" s="5">
        <v>9.52</v>
      </c>
      <c r="H2035" s="2"/>
    </row>
    <row r="2036" spans="1:8">
      <c r="A2036" s="1">
        <f t="shared" si="226"/>
        <v>32498</v>
      </c>
      <c r="B2036" s="1">
        <v>-3</v>
      </c>
      <c r="C2036" s="1">
        <v>-5</v>
      </c>
      <c r="D2036" s="2">
        <v>2</v>
      </c>
      <c r="E2036" s="5">
        <v>39.82</v>
      </c>
      <c r="F2036" s="5">
        <v>41.64</v>
      </c>
      <c r="G2036" s="5">
        <v>4.6100000000000003</v>
      </c>
      <c r="H2036" s="2"/>
    </row>
    <row r="2037" spans="1:8">
      <c r="A2037" s="1">
        <f t="shared" si="226"/>
        <v>32499</v>
      </c>
      <c r="B2037" s="1">
        <v>-3</v>
      </c>
      <c r="C2037" s="1">
        <v>-5</v>
      </c>
      <c r="D2037" s="2">
        <v>1</v>
      </c>
      <c r="E2037" s="5">
        <v>26.12</v>
      </c>
      <c r="F2037" s="5">
        <v>34.32</v>
      </c>
      <c r="G2037" s="5">
        <v>4.3499999999999996</v>
      </c>
      <c r="H2037" s="2"/>
    </row>
    <row r="2038" spans="1:8">
      <c r="A2038" s="1">
        <f t="shared" si="226"/>
        <v>32508</v>
      </c>
      <c r="B2038" s="1">
        <v>3</v>
      </c>
      <c r="C2038" s="1">
        <v>5</v>
      </c>
      <c r="D2038" s="2">
        <v>8</v>
      </c>
      <c r="E2038" s="5">
        <v>75.89</v>
      </c>
      <c r="F2038" s="5">
        <v>79.13</v>
      </c>
      <c r="G2038" s="5">
        <v>6.48</v>
      </c>
      <c r="H2038" s="2"/>
    </row>
    <row r="2039" spans="1:8">
      <c r="A2039" s="1">
        <f t="shared" si="226"/>
        <v>32509</v>
      </c>
      <c r="B2039" s="1">
        <v>3</v>
      </c>
      <c r="C2039" s="1">
        <v>5</v>
      </c>
      <c r="D2039" s="2">
        <v>9</v>
      </c>
      <c r="E2039" s="5">
        <v>84.78</v>
      </c>
      <c r="F2039" s="5">
        <v>80.180000000000007</v>
      </c>
      <c r="G2039" s="5">
        <v>6.45</v>
      </c>
      <c r="H2039" s="2"/>
    </row>
    <row r="2040" spans="1:8">
      <c r="A2040" s="1">
        <f t="shared" si="226"/>
        <v>32510</v>
      </c>
      <c r="B2040" s="1">
        <v>3</v>
      </c>
      <c r="C2040" s="1">
        <v>5</v>
      </c>
      <c r="D2040" s="2">
        <v>10</v>
      </c>
      <c r="E2040" s="5">
        <v>12.31</v>
      </c>
      <c r="F2040" s="5">
        <v>16.940000000000001</v>
      </c>
      <c r="G2040" s="5">
        <v>4.71</v>
      </c>
      <c r="H2040" s="2"/>
    </row>
    <row r="2041" spans="1:8">
      <c r="A2041" s="1">
        <f t="shared" si="226"/>
        <v>32511</v>
      </c>
      <c r="B2041" s="1">
        <v>3</v>
      </c>
      <c r="C2041" s="1">
        <v>5</v>
      </c>
      <c r="D2041" s="2">
        <v>11</v>
      </c>
      <c r="E2041" s="5">
        <v>7.72</v>
      </c>
      <c r="F2041" s="5">
        <v>4.3099999999999996</v>
      </c>
      <c r="G2041" s="5">
        <v>4.57</v>
      </c>
      <c r="H2041" s="2"/>
    </row>
    <row r="2042" spans="1:8">
      <c r="A2042" s="1">
        <f t="shared" si="226"/>
        <v>32512</v>
      </c>
      <c r="B2042" s="1">
        <v>3</v>
      </c>
      <c r="C2042" s="1">
        <v>5</v>
      </c>
      <c r="D2042" s="2">
        <v>12</v>
      </c>
      <c r="E2042" s="5">
        <v>5.2</v>
      </c>
      <c r="F2042" s="5">
        <v>5.68</v>
      </c>
      <c r="G2042" s="5">
        <v>4.82</v>
      </c>
      <c r="H2042" s="2"/>
    </row>
    <row r="2043" spans="1:8">
      <c r="A2043" s="1">
        <f t="shared" si="226"/>
        <v>32513</v>
      </c>
      <c r="B2043" s="1">
        <v>3</v>
      </c>
      <c r="C2043" s="1">
        <v>5</v>
      </c>
      <c r="D2043" s="2">
        <v>13</v>
      </c>
      <c r="E2043" s="5">
        <v>8.0399999999999991</v>
      </c>
      <c r="F2043" s="5">
        <v>5.51</v>
      </c>
      <c r="G2043" s="5">
        <v>5.09</v>
      </c>
      <c r="H2043" s="2"/>
    </row>
    <row r="2044" spans="1:8">
      <c r="A2044" s="1">
        <f t="shared" si="226"/>
        <v>32985</v>
      </c>
      <c r="B2044" s="1">
        <v>-3</v>
      </c>
      <c r="C2044" s="1">
        <v>-6</v>
      </c>
      <c r="D2044" s="2">
        <v>15</v>
      </c>
      <c r="E2044" s="5">
        <v>16.149999999999999</v>
      </c>
      <c r="F2044" s="5">
        <v>29.57</v>
      </c>
      <c r="G2044" s="5">
        <v>6.34</v>
      </c>
      <c r="H2044" s="2"/>
    </row>
    <row r="2045" spans="1:8">
      <c r="A2045" s="1">
        <f t="shared" si="226"/>
        <v>32986</v>
      </c>
      <c r="B2045" s="1">
        <v>-3</v>
      </c>
      <c r="C2045" s="1">
        <v>-6</v>
      </c>
      <c r="D2045" s="2">
        <v>14</v>
      </c>
      <c r="E2045" s="5">
        <v>14.93</v>
      </c>
      <c r="F2045" s="5">
        <v>11.32</v>
      </c>
      <c r="G2045" s="5">
        <v>5.99</v>
      </c>
      <c r="H2045" s="2"/>
    </row>
    <row r="2046" spans="1:8">
      <c r="A2046" s="1">
        <f t="shared" si="226"/>
        <v>32987</v>
      </c>
      <c r="B2046" s="1">
        <v>-3</v>
      </c>
      <c r="C2046" s="1">
        <v>-6</v>
      </c>
      <c r="D2046" s="2">
        <v>13</v>
      </c>
      <c r="E2046" s="5">
        <v>15.05</v>
      </c>
      <c r="F2046" s="5">
        <v>25.44</v>
      </c>
      <c r="G2046" s="5">
        <v>6.28</v>
      </c>
      <c r="H2046" s="2"/>
    </row>
    <row r="2047" spans="1:8">
      <c r="A2047" s="1">
        <f t="shared" si="226"/>
        <v>32988</v>
      </c>
      <c r="B2047" s="1">
        <v>-3</v>
      </c>
      <c r="C2047" s="1">
        <v>-6</v>
      </c>
      <c r="D2047" s="2">
        <v>12</v>
      </c>
      <c r="E2047" s="5">
        <v>16.97</v>
      </c>
      <c r="F2047" s="5">
        <v>15.34</v>
      </c>
      <c r="G2047" s="5">
        <v>5.3</v>
      </c>
      <c r="H2047" s="2"/>
    </row>
    <row r="2048" spans="1:8">
      <c r="A2048" s="1">
        <f t="shared" si="226"/>
        <v>32989</v>
      </c>
      <c r="B2048" s="1">
        <v>-3</v>
      </c>
      <c r="C2048" s="1">
        <v>-6</v>
      </c>
      <c r="D2048" s="2">
        <v>11</v>
      </c>
      <c r="E2048" s="5">
        <v>31.83</v>
      </c>
      <c r="F2048" s="5">
        <v>36.979999999999997</v>
      </c>
      <c r="G2048" s="5">
        <v>6.49</v>
      </c>
      <c r="H2048" s="2"/>
    </row>
    <row r="2049" spans="1:8">
      <c r="A2049" s="1">
        <f t="shared" si="226"/>
        <v>32990</v>
      </c>
      <c r="B2049" s="1">
        <v>-3</v>
      </c>
      <c r="C2049" s="1">
        <v>-6</v>
      </c>
      <c r="D2049" s="2">
        <v>10</v>
      </c>
      <c r="E2049" s="5">
        <v>95.51</v>
      </c>
      <c r="F2049" s="5">
        <v>96.29</v>
      </c>
      <c r="G2049" s="5">
        <v>7.81</v>
      </c>
      <c r="H2049" s="2"/>
    </row>
    <row r="2050" spans="1:8">
      <c r="A2050" s="1">
        <f t="shared" si="226"/>
        <v>32991</v>
      </c>
      <c r="B2050" s="1">
        <v>-3</v>
      </c>
      <c r="C2050" s="1">
        <v>-6</v>
      </c>
      <c r="D2050" s="2">
        <v>9</v>
      </c>
      <c r="E2050" s="5">
        <v>356.25</v>
      </c>
      <c r="F2050" s="5">
        <v>370.34</v>
      </c>
      <c r="G2050" s="5">
        <v>15.49</v>
      </c>
      <c r="H2050" s="2"/>
    </row>
    <row r="2051" spans="1:8">
      <c r="A2051" s="1">
        <f t="shared" si="226"/>
        <v>32992</v>
      </c>
      <c r="B2051" s="1">
        <v>-3</v>
      </c>
      <c r="C2051" s="1">
        <v>-6</v>
      </c>
      <c r="D2051" s="2">
        <v>8</v>
      </c>
      <c r="E2051" s="5">
        <v>205.82</v>
      </c>
      <c r="F2051" s="5">
        <v>210.12</v>
      </c>
      <c r="G2051" s="5">
        <v>10.9</v>
      </c>
      <c r="H2051" s="2"/>
    </row>
    <row r="2052" spans="1:8">
      <c r="A2052" s="1">
        <f t="shared" si="226"/>
        <v>32993</v>
      </c>
      <c r="B2052" s="1">
        <v>-3</v>
      </c>
      <c r="C2052" s="1">
        <v>-6</v>
      </c>
      <c r="D2052" s="2">
        <v>7</v>
      </c>
      <c r="E2052" s="5">
        <v>152.31</v>
      </c>
      <c r="F2052" s="5">
        <v>132.27000000000001</v>
      </c>
      <c r="G2052" s="5">
        <v>8.26</v>
      </c>
      <c r="H2052" s="2"/>
    </row>
    <row r="2053" spans="1:8">
      <c r="A2053" s="1">
        <f t="shared" si="226"/>
        <v>32994</v>
      </c>
      <c r="B2053" s="1">
        <v>-3</v>
      </c>
      <c r="C2053" s="1">
        <v>-6</v>
      </c>
      <c r="D2053" s="2">
        <v>6</v>
      </c>
      <c r="E2053" s="5">
        <v>51.44</v>
      </c>
      <c r="F2053" s="5">
        <v>54.78</v>
      </c>
      <c r="G2053" s="5">
        <v>6.18</v>
      </c>
      <c r="H2053" s="2"/>
    </row>
    <row r="2054" spans="1:8">
      <c r="A2054" s="1">
        <f t="shared" si="226"/>
        <v>32995</v>
      </c>
      <c r="B2054" s="1">
        <v>-3</v>
      </c>
      <c r="C2054" s="1">
        <v>-6</v>
      </c>
      <c r="D2054" s="2">
        <v>5</v>
      </c>
      <c r="E2054" s="5">
        <v>185.91</v>
      </c>
      <c r="F2054" s="5">
        <v>197.2</v>
      </c>
      <c r="G2054" s="5">
        <v>9.9</v>
      </c>
      <c r="H2054" s="2"/>
    </row>
    <row r="2055" spans="1:8">
      <c r="A2055" s="1">
        <f t="shared" si="226"/>
        <v>32996</v>
      </c>
      <c r="B2055" s="1">
        <v>-3</v>
      </c>
      <c r="C2055" s="1">
        <v>-6</v>
      </c>
      <c r="D2055" s="2">
        <v>4</v>
      </c>
      <c r="E2055" s="5">
        <v>52.63</v>
      </c>
      <c r="F2055" s="5">
        <v>47.59</v>
      </c>
      <c r="G2055" s="5">
        <v>5.46</v>
      </c>
      <c r="H2055" s="2"/>
    </row>
    <row r="2056" spans="1:8">
      <c r="A2056" s="1">
        <f t="shared" si="226"/>
        <v>32997</v>
      </c>
      <c r="B2056" s="1">
        <v>-3</v>
      </c>
      <c r="C2056" s="1">
        <v>-6</v>
      </c>
      <c r="D2056" s="2">
        <v>3</v>
      </c>
      <c r="E2056" s="5">
        <v>46.36</v>
      </c>
      <c r="F2056" s="5">
        <v>65.61</v>
      </c>
      <c r="G2056" s="5">
        <v>6.22</v>
      </c>
      <c r="H2056" s="2"/>
    </row>
    <row r="2057" spans="1:8">
      <c r="A2057" s="1">
        <f t="shared" si="226"/>
        <v>32998</v>
      </c>
      <c r="B2057" s="1">
        <v>-3</v>
      </c>
      <c r="C2057" s="1">
        <v>-6</v>
      </c>
      <c r="D2057" s="2">
        <v>2</v>
      </c>
      <c r="E2057" s="5">
        <v>4.97</v>
      </c>
      <c r="F2057" s="5">
        <v>1.97</v>
      </c>
      <c r="G2057" s="5">
        <v>2.25</v>
      </c>
      <c r="H2057" s="2"/>
    </row>
    <row r="2058" spans="1:8">
      <c r="A2058" s="1">
        <f t="shared" si="226"/>
        <v>32999</v>
      </c>
      <c r="B2058" s="1">
        <v>-3</v>
      </c>
      <c r="C2058" s="1">
        <v>-6</v>
      </c>
      <c r="D2058" s="2">
        <v>1</v>
      </c>
      <c r="E2058" s="5">
        <v>4.3600000000000003</v>
      </c>
      <c r="F2058" s="5">
        <v>9.65</v>
      </c>
      <c r="G2058" s="5">
        <v>2.38</v>
      </c>
      <c r="H2058" s="2"/>
    </row>
    <row r="2059" spans="1:8">
      <c r="A2059" s="1">
        <f t="shared" si="226"/>
        <v>33000</v>
      </c>
      <c r="B2059" s="1">
        <v>-3</v>
      </c>
      <c r="C2059" s="1">
        <v>-6</v>
      </c>
      <c r="D2059" s="2">
        <v>0</v>
      </c>
      <c r="E2059" s="5">
        <v>81.540000000000006</v>
      </c>
      <c r="F2059" s="5">
        <v>85.01</v>
      </c>
      <c r="G2059" s="5">
        <v>4.4800000000000004</v>
      </c>
      <c r="H2059" s="2"/>
    </row>
    <row r="2060" spans="1:8">
      <c r="A2060" s="1">
        <f t="shared" si="226"/>
        <v>33001</v>
      </c>
      <c r="B2060" s="1">
        <v>-3</v>
      </c>
      <c r="C2060" s="1">
        <v>-6</v>
      </c>
      <c r="D2060" s="2">
        <v>-1</v>
      </c>
      <c r="E2060" s="5">
        <v>253.1</v>
      </c>
      <c r="F2060" s="5">
        <v>260.18</v>
      </c>
      <c r="G2060" s="5">
        <v>16.829999999999998</v>
      </c>
      <c r="H2060" s="2"/>
    </row>
    <row r="2061" spans="1:8">
      <c r="A2061" s="1">
        <f t="shared" si="226"/>
        <v>33008</v>
      </c>
      <c r="B2061" s="1">
        <v>3</v>
      </c>
      <c r="C2061" s="1">
        <v>6</v>
      </c>
      <c r="D2061" s="2">
        <v>8</v>
      </c>
      <c r="E2061" s="5">
        <v>4.18</v>
      </c>
      <c r="F2061" s="5">
        <v>2.98</v>
      </c>
      <c r="G2061" s="5">
        <v>4.0599999999999996</v>
      </c>
      <c r="H2061" s="2"/>
    </row>
    <row r="2062" spans="1:8">
      <c r="A2062" s="1">
        <f t="shared" si="226"/>
        <v>33009</v>
      </c>
      <c r="B2062" s="1">
        <v>3</v>
      </c>
      <c r="C2062" s="1">
        <v>6</v>
      </c>
      <c r="D2062" s="2">
        <v>9</v>
      </c>
      <c r="E2062" s="5">
        <v>6.38</v>
      </c>
      <c r="F2062" s="5">
        <v>6.25</v>
      </c>
      <c r="G2062" s="5">
        <v>4.59</v>
      </c>
      <c r="H2062" s="2"/>
    </row>
    <row r="2063" spans="1:8">
      <c r="A2063" s="1">
        <f t="shared" si="226"/>
        <v>33010</v>
      </c>
      <c r="B2063" s="1">
        <v>3</v>
      </c>
      <c r="C2063" s="1">
        <v>6</v>
      </c>
      <c r="D2063" s="2">
        <v>10</v>
      </c>
      <c r="E2063" s="5">
        <v>44.33</v>
      </c>
      <c r="F2063" s="5">
        <v>52.6</v>
      </c>
      <c r="G2063" s="5">
        <v>6.75</v>
      </c>
      <c r="H2063" s="2"/>
    </row>
    <row r="2064" spans="1:8">
      <c r="A2064" s="1">
        <f t="shared" si="226"/>
        <v>33011</v>
      </c>
      <c r="B2064" s="1">
        <v>3</v>
      </c>
      <c r="C2064" s="1">
        <v>6</v>
      </c>
      <c r="D2064" s="2">
        <v>11</v>
      </c>
      <c r="E2064" s="5">
        <v>5.62</v>
      </c>
      <c r="F2064" s="5">
        <v>7.47</v>
      </c>
      <c r="G2064" s="5">
        <v>5.0199999999999996</v>
      </c>
      <c r="H2064" s="2"/>
    </row>
    <row r="2065" spans="1:8">
      <c r="A2065" s="1">
        <f t="shared" si="226"/>
        <v>33486</v>
      </c>
      <c r="B2065" s="1">
        <v>-3</v>
      </c>
      <c r="C2065" s="1">
        <v>-7</v>
      </c>
      <c r="D2065" s="2">
        <v>14</v>
      </c>
      <c r="E2065" s="5">
        <v>3.97</v>
      </c>
      <c r="F2065" s="5">
        <v>3.91</v>
      </c>
      <c r="G2065" s="5">
        <v>5.42</v>
      </c>
      <c r="H2065" s="2"/>
    </row>
    <row r="2066" spans="1:8">
      <c r="A2066" s="1">
        <f t="shared" si="226"/>
        <v>33487</v>
      </c>
      <c r="B2066" s="1">
        <v>-3</v>
      </c>
      <c r="C2066" s="1">
        <v>-7</v>
      </c>
      <c r="D2066" s="2">
        <v>13</v>
      </c>
      <c r="E2066" s="5">
        <v>15.53</v>
      </c>
      <c r="F2066" s="5">
        <v>11.71</v>
      </c>
      <c r="G2066" s="5">
        <v>4.4000000000000004</v>
      </c>
      <c r="H2066" s="2"/>
    </row>
    <row r="2067" spans="1:8">
      <c r="A2067" s="1">
        <f t="shared" si="226"/>
        <v>33488</v>
      </c>
      <c r="B2067" s="1">
        <v>-3</v>
      </c>
      <c r="C2067" s="1">
        <v>-7</v>
      </c>
      <c r="D2067" s="2">
        <v>12</v>
      </c>
      <c r="E2067" s="5">
        <v>7.32</v>
      </c>
      <c r="F2067" s="5">
        <v>8.35</v>
      </c>
      <c r="G2067" s="5">
        <v>5.18</v>
      </c>
      <c r="H2067" s="2"/>
    </row>
    <row r="2068" spans="1:8">
      <c r="A2068" s="1">
        <f t="shared" si="226"/>
        <v>33489</v>
      </c>
      <c r="B2068" s="1">
        <v>-3</v>
      </c>
      <c r="C2068" s="1">
        <v>-7</v>
      </c>
      <c r="D2068" s="2">
        <v>11</v>
      </c>
      <c r="E2068" s="5">
        <v>8.2100000000000009</v>
      </c>
      <c r="F2068" s="5">
        <v>2.7</v>
      </c>
      <c r="G2068" s="5">
        <v>4.4000000000000004</v>
      </c>
      <c r="H2068" s="2"/>
    </row>
    <row r="2069" spans="1:8">
      <c r="A2069" s="1">
        <f t="shared" si="226"/>
        <v>33490</v>
      </c>
      <c r="B2069" s="1">
        <v>-3</v>
      </c>
      <c r="C2069" s="1">
        <v>-7</v>
      </c>
      <c r="D2069" s="2">
        <v>10</v>
      </c>
      <c r="E2069" s="5">
        <v>3.08</v>
      </c>
      <c r="F2069" s="5">
        <v>6.85</v>
      </c>
      <c r="G2069" s="5">
        <v>4.71</v>
      </c>
      <c r="H2069" s="2"/>
    </row>
    <row r="2070" spans="1:8">
      <c r="A2070" s="1">
        <f t="shared" si="226"/>
        <v>33491</v>
      </c>
      <c r="B2070" s="1">
        <v>-3</v>
      </c>
      <c r="C2070" s="1">
        <v>-7</v>
      </c>
      <c r="D2070" s="2">
        <v>9</v>
      </c>
      <c r="E2070" s="5">
        <v>4.09</v>
      </c>
      <c r="F2070" s="5">
        <v>6.74</v>
      </c>
      <c r="G2070" s="5">
        <v>3</v>
      </c>
      <c r="H2070" s="2"/>
    </row>
    <row r="2071" spans="1:8">
      <c r="A2071" s="1">
        <f t="shared" si="226"/>
        <v>33492</v>
      </c>
      <c r="B2071" s="1">
        <v>-3</v>
      </c>
      <c r="C2071" s="1">
        <v>-7</v>
      </c>
      <c r="D2071" s="2">
        <v>8</v>
      </c>
      <c r="E2071" s="5">
        <v>158.72999999999999</v>
      </c>
      <c r="F2071" s="5">
        <v>175.76</v>
      </c>
      <c r="G2071" s="5">
        <v>7.33</v>
      </c>
      <c r="H2071" s="2"/>
    </row>
    <row r="2072" spans="1:8">
      <c r="A2072" s="1">
        <f t="shared" si="226"/>
        <v>33493</v>
      </c>
      <c r="B2072" s="1">
        <v>-3</v>
      </c>
      <c r="C2072" s="1">
        <v>-7</v>
      </c>
      <c r="D2072" s="2">
        <v>7</v>
      </c>
      <c r="E2072" s="5">
        <v>0.74</v>
      </c>
      <c r="F2072" s="5">
        <v>4.0999999999999996</v>
      </c>
      <c r="G2072" s="5">
        <v>2.65</v>
      </c>
      <c r="H2072" s="2"/>
    </row>
    <row r="2073" spans="1:8">
      <c r="A2073" s="1">
        <f t="shared" si="226"/>
        <v>33494</v>
      </c>
      <c r="B2073" s="1">
        <v>-3</v>
      </c>
      <c r="C2073" s="1">
        <v>-7</v>
      </c>
      <c r="D2073" s="2">
        <v>6</v>
      </c>
      <c r="E2073" s="5">
        <v>18.63</v>
      </c>
      <c r="F2073" s="5">
        <v>15.15</v>
      </c>
      <c r="G2073" s="5">
        <v>3.08</v>
      </c>
      <c r="H2073" s="2"/>
    </row>
    <row r="2074" spans="1:8">
      <c r="A2074" s="1">
        <f t="shared" si="226"/>
        <v>33495</v>
      </c>
      <c r="B2074" s="1">
        <v>-3</v>
      </c>
      <c r="C2074" s="1">
        <v>-7</v>
      </c>
      <c r="D2074" s="2">
        <v>5</v>
      </c>
      <c r="E2074" s="5">
        <v>19.920000000000002</v>
      </c>
      <c r="F2074" s="5">
        <v>20.66</v>
      </c>
      <c r="G2074" s="5">
        <v>3.1</v>
      </c>
      <c r="H2074" s="2"/>
    </row>
    <row r="2075" spans="1:8">
      <c r="A2075" s="1">
        <f t="shared" si="226"/>
        <v>33496</v>
      </c>
      <c r="B2075" s="1">
        <v>-3</v>
      </c>
      <c r="C2075" s="1">
        <v>-7</v>
      </c>
      <c r="D2075" s="2">
        <v>4</v>
      </c>
      <c r="E2075" s="5">
        <v>157.63999999999999</v>
      </c>
      <c r="F2075" s="5">
        <v>149.46</v>
      </c>
      <c r="G2075" s="5">
        <v>6.27</v>
      </c>
      <c r="H2075" s="2"/>
    </row>
    <row r="2076" spans="1:8">
      <c r="A2076" s="1">
        <f t="shared" si="226"/>
        <v>33497</v>
      </c>
      <c r="B2076" s="1">
        <v>-3</v>
      </c>
      <c r="C2076" s="1">
        <v>-7</v>
      </c>
      <c r="D2076" s="2">
        <v>3</v>
      </c>
      <c r="E2076" s="5">
        <v>13.69</v>
      </c>
      <c r="F2076" s="5">
        <v>15.61</v>
      </c>
      <c r="G2076" s="5">
        <v>2.93</v>
      </c>
      <c r="H2076" s="2"/>
    </row>
    <row r="2077" spans="1:8">
      <c r="A2077" s="1">
        <f t="shared" si="226"/>
        <v>33498</v>
      </c>
      <c r="B2077" s="1">
        <v>-3</v>
      </c>
      <c r="C2077" s="1">
        <v>-7</v>
      </c>
      <c r="D2077" s="2">
        <v>2</v>
      </c>
      <c r="E2077" s="5">
        <v>28.12</v>
      </c>
      <c r="F2077" s="5">
        <v>33.07</v>
      </c>
      <c r="G2077" s="5">
        <v>3.56</v>
      </c>
      <c r="H2077" s="2"/>
    </row>
    <row r="2078" spans="1:8">
      <c r="A2078" s="1">
        <f t="shared" si="226"/>
        <v>33499</v>
      </c>
      <c r="B2078" s="1">
        <v>-3</v>
      </c>
      <c r="C2078" s="1">
        <v>-7</v>
      </c>
      <c r="D2078" s="2">
        <v>1</v>
      </c>
      <c r="E2078" s="5">
        <v>99.98</v>
      </c>
      <c r="F2078" s="5">
        <v>102.5</v>
      </c>
      <c r="G2078" s="5">
        <v>7.61</v>
      </c>
      <c r="H2078" s="2"/>
    </row>
    <row r="2079" spans="1:8">
      <c r="A2079" s="1">
        <f t="shared" si="226"/>
        <v>33500</v>
      </c>
      <c r="B2079" s="1">
        <v>-3</v>
      </c>
      <c r="C2079" s="1">
        <v>-7</v>
      </c>
      <c r="D2079" s="2">
        <v>0</v>
      </c>
      <c r="E2079" s="5">
        <v>20.12</v>
      </c>
      <c r="F2079" s="5">
        <v>22.81</v>
      </c>
      <c r="G2079" s="5">
        <v>5.14</v>
      </c>
      <c r="H2079" s="2"/>
    </row>
    <row r="2080" spans="1:8">
      <c r="A2080" s="1">
        <f t="shared" si="226"/>
        <v>33501</v>
      </c>
      <c r="B2080" s="1">
        <v>-3</v>
      </c>
      <c r="C2080" s="1">
        <v>-7</v>
      </c>
      <c r="D2080" s="2">
        <v>-1</v>
      </c>
      <c r="E2080" s="5">
        <v>29.33</v>
      </c>
      <c r="F2080" s="5">
        <v>18.96</v>
      </c>
      <c r="G2080" s="5">
        <v>4.32</v>
      </c>
      <c r="H2080" s="2"/>
    </row>
    <row r="2081" spans="1:8">
      <c r="A2081" s="1">
        <f t="shared" si="226"/>
        <v>33502</v>
      </c>
      <c r="B2081" s="1">
        <v>-3</v>
      </c>
      <c r="C2081" s="1">
        <v>-7</v>
      </c>
      <c r="D2081" s="2">
        <v>-2</v>
      </c>
      <c r="E2081" s="5">
        <v>85.1</v>
      </c>
      <c r="F2081" s="5">
        <v>69.819999999999993</v>
      </c>
      <c r="G2081" s="5">
        <v>6.24</v>
      </c>
      <c r="H2081" s="2"/>
    </row>
    <row r="2082" spans="1:8">
      <c r="A2082" s="1">
        <f t="shared" si="226"/>
        <v>33503</v>
      </c>
      <c r="B2082" s="1">
        <v>-3</v>
      </c>
      <c r="C2082" s="1">
        <v>-7</v>
      </c>
      <c r="D2082" s="2">
        <v>-3</v>
      </c>
      <c r="E2082" s="5">
        <v>3.64</v>
      </c>
      <c r="F2082" s="5">
        <v>3.19</v>
      </c>
      <c r="G2082" s="5">
        <v>3.95</v>
      </c>
      <c r="H2082" s="2"/>
    </row>
    <row r="2083" spans="1:8">
      <c r="A2083" s="1">
        <f t="shared" si="226"/>
        <v>33504</v>
      </c>
      <c r="B2083" s="1">
        <v>-3</v>
      </c>
      <c r="C2083" s="1">
        <v>-7</v>
      </c>
      <c r="D2083" s="2">
        <v>-4</v>
      </c>
      <c r="E2083" s="5">
        <v>25.67</v>
      </c>
      <c r="F2083" s="5">
        <v>23.54</v>
      </c>
      <c r="G2083" s="5">
        <v>4.7300000000000004</v>
      </c>
      <c r="H2083" s="2"/>
    </row>
    <row r="2084" spans="1:8">
      <c r="A2084" s="1">
        <f t="shared" si="226"/>
        <v>33505</v>
      </c>
      <c r="B2084" s="1">
        <v>-3</v>
      </c>
      <c r="C2084" s="1">
        <v>-7</v>
      </c>
      <c r="D2084" s="2">
        <v>-5</v>
      </c>
      <c r="E2084" s="5">
        <v>6.32</v>
      </c>
      <c r="F2084" s="5">
        <v>2.0099999999999998</v>
      </c>
      <c r="G2084" s="5">
        <v>3.68</v>
      </c>
      <c r="H2084" s="2"/>
    </row>
    <row r="2085" spans="1:8">
      <c r="A2085" s="1">
        <f t="shared" ref="A2085:A2148" si="227">ABS(10000*B2085+500*C2085+D2085)</f>
        <v>33508</v>
      </c>
      <c r="B2085" s="1">
        <v>3</v>
      </c>
      <c r="C2085" s="1">
        <v>7</v>
      </c>
      <c r="D2085" s="2">
        <v>8</v>
      </c>
      <c r="E2085" s="5">
        <v>80.3</v>
      </c>
      <c r="F2085" s="5">
        <v>87.64</v>
      </c>
      <c r="G2085" s="5">
        <v>7.96</v>
      </c>
      <c r="H2085" s="2"/>
    </row>
    <row r="2086" spans="1:8">
      <c r="A2086" s="1">
        <f t="shared" si="227"/>
        <v>33509</v>
      </c>
      <c r="B2086" s="1">
        <v>3</v>
      </c>
      <c r="C2086" s="1">
        <v>7</v>
      </c>
      <c r="D2086" s="2">
        <v>9</v>
      </c>
      <c r="E2086" s="5">
        <v>9.6199999999999992</v>
      </c>
      <c r="F2086" s="5">
        <v>11.92</v>
      </c>
      <c r="G2086" s="5">
        <v>5.26</v>
      </c>
      <c r="H2086" s="2"/>
    </row>
    <row r="2087" spans="1:8">
      <c r="A2087" s="1">
        <f t="shared" si="227"/>
        <v>33988</v>
      </c>
      <c r="B2087" s="1">
        <v>-3</v>
      </c>
      <c r="C2087" s="1">
        <v>-8</v>
      </c>
      <c r="D2087" s="2">
        <v>12</v>
      </c>
      <c r="E2087" s="5">
        <v>3.48</v>
      </c>
      <c r="F2087" s="5">
        <v>3.12</v>
      </c>
      <c r="G2087" s="5">
        <v>4.12</v>
      </c>
      <c r="H2087" s="2"/>
    </row>
    <row r="2088" spans="1:8">
      <c r="A2088" s="1">
        <f t="shared" si="227"/>
        <v>33989</v>
      </c>
      <c r="B2088" s="1">
        <v>-3</v>
      </c>
      <c r="C2088" s="1">
        <v>-8</v>
      </c>
      <c r="D2088" s="2">
        <v>11</v>
      </c>
      <c r="E2088" s="5">
        <v>23.25</v>
      </c>
      <c r="F2088" s="5">
        <v>24.44</v>
      </c>
      <c r="G2088" s="5">
        <v>10.15</v>
      </c>
      <c r="H2088" s="2"/>
    </row>
    <row r="2089" spans="1:8">
      <c r="A2089" s="1">
        <f t="shared" si="227"/>
        <v>33990</v>
      </c>
      <c r="B2089" s="1">
        <v>-3</v>
      </c>
      <c r="C2089" s="1">
        <v>-8</v>
      </c>
      <c r="D2089" s="2">
        <v>10</v>
      </c>
      <c r="E2089" s="5">
        <v>34.42</v>
      </c>
      <c r="F2089" s="5">
        <v>31.62</v>
      </c>
      <c r="G2089" s="5">
        <v>5.49</v>
      </c>
      <c r="H2089" s="2"/>
    </row>
    <row r="2090" spans="1:8">
      <c r="A2090" s="1">
        <f t="shared" si="227"/>
        <v>33991</v>
      </c>
      <c r="B2090" s="1">
        <v>-3</v>
      </c>
      <c r="C2090" s="1">
        <v>-8</v>
      </c>
      <c r="D2090" s="2">
        <v>9</v>
      </c>
      <c r="E2090" s="5">
        <v>22.86</v>
      </c>
      <c r="F2090" s="5">
        <v>28.52</v>
      </c>
      <c r="G2090" s="5">
        <v>4.37</v>
      </c>
      <c r="H2090" s="2"/>
    </row>
    <row r="2091" spans="1:8">
      <c r="A2091" s="1">
        <f t="shared" si="227"/>
        <v>33992</v>
      </c>
      <c r="B2091" s="1">
        <v>-3</v>
      </c>
      <c r="C2091" s="1">
        <v>-8</v>
      </c>
      <c r="D2091" s="2">
        <v>8</v>
      </c>
      <c r="E2091" s="5">
        <v>42.54</v>
      </c>
      <c r="F2091" s="5">
        <v>43.49</v>
      </c>
      <c r="G2091" s="5">
        <v>4.79</v>
      </c>
      <c r="H2091" s="2"/>
    </row>
    <row r="2092" spans="1:8">
      <c r="A2092" s="1">
        <f t="shared" si="227"/>
        <v>33993</v>
      </c>
      <c r="B2092" s="1">
        <v>-3</v>
      </c>
      <c r="C2092" s="1">
        <v>-8</v>
      </c>
      <c r="D2092" s="2">
        <v>7</v>
      </c>
      <c r="E2092" s="5">
        <v>8.33</v>
      </c>
      <c r="F2092" s="5">
        <v>8.57</v>
      </c>
      <c r="G2092" s="5">
        <v>3.36</v>
      </c>
      <c r="H2092" s="2"/>
    </row>
    <row r="2093" spans="1:8">
      <c r="A2093" s="1">
        <f t="shared" si="227"/>
        <v>33994</v>
      </c>
      <c r="B2093" s="1">
        <v>-3</v>
      </c>
      <c r="C2093" s="1">
        <v>-8</v>
      </c>
      <c r="D2093" s="2">
        <v>6</v>
      </c>
      <c r="E2093" s="5">
        <v>3.56</v>
      </c>
      <c r="F2093" s="5">
        <v>8.57</v>
      </c>
      <c r="G2093" s="5">
        <v>3.87</v>
      </c>
      <c r="H2093" s="2"/>
    </row>
    <row r="2094" spans="1:8">
      <c r="A2094" s="1">
        <f t="shared" si="227"/>
        <v>33995</v>
      </c>
      <c r="B2094" s="1">
        <v>-3</v>
      </c>
      <c r="C2094" s="1">
        <v>-8</v>
      </c>
      <c r="D2094" s="2">
        <v>5</v>
      </c>
      <c r="E2094" s="5">
        <v>52.79</v>
      </c>
      <c r="F2094" s="5">
        <v>57.33</v>
      </c>
      <c r="G2094" s="5">
        <v>4.8499999999999996</v>
      </c>
      <c r="H2094" s="2"/>
    </row>
    <row r="2095" spans="1:8">
      <c r="A2095" s="1">
        <f t="shared" si="227"/>
        <v>33996</v>
      </c>
      <c r="B2095" s="1">
        <v>-3</v>
      </c>
      <c r="C2095" s="1">
        <v>-8</v>
      </c>
      <c r="D2095" s="2">
        <v>4</v>
      </c>
      <c r="E2095" s="5">
        <v>5.19</v>
      </c>
      <c r="F2095" s="5">
        <v>12.31</v>
      </c>
      <c r="G2095" s="5">
        <v>4.6399999999999997</v>
      </c>
      <c r="H2095" s="2"/>
    </row>
    <row r="2096" spans="1:8">
      <c r="A2096" s="1">
        <f t="shared" si="227"/>
        <v>33997</v>
      </c>
      <c r="B2096" s="1">
        <v>-3</v>
      </c>
      <c r="C2096" s="1">
        <v>-8</v>
      </c>
      <c r="D2096" s="2">
        <v>3</v>
      </c>
      <c r="E2096" s="5">
        <v>39.19</v>
      </c>
      <c r="F2096" s="5">
        <v>30.03</v>
      </c>
      <c r="G2096" s="5">
        <v>6.16</v>
      </c>
      <c r="H2096" s="2"/>
    </row>
    <row r="2097" spans="1:8">
      <c r="A2097" s="1">
        <f t="shared" si="227"/>
        <v>33998</v>
      </c>
      <c r="B2097" s="1">
        <v>-3</v>
      </c>
      <c r="C2097" s="1">
        <v>-8</v>
      </c>
      <c r="D2097" s="2">
        <v>2</v>
      </c>
      <c r="E2097" s="5">
        <v>2.93</v>
      </c>
      <c r="F2097" s="5">
        <v>2.09</v>
      </c>
      <c r="G2097" s="5">
        <v>4.03</v>
      </c>
      <c r="H2097" s="2"/>
    </row>
    <row r="2098" spans="1:8">
      <c r="A2098" s="1">
        <f t="shared" si="227"/>
        <v>33999</v>
      </c>
      <c r="B2098" s="1">
        <v>-3</v>
      </c>
      <c r="C2098" s="1">
        <v>-8</v>
      </c>
      <c r="D2098" s="2">
        <v>1</v>
      </c>
      <c r="E2098" s="5">
        <v>19.87</v>
      </c>
      <c r="F2098" s="5">
        <v>17.829999999999998</v>
      </c>
      <c r="G2098" s="5">
        <v>5.13</v>
      </c>
      <c r="H2098" s="2"/>
    </row>
    <row r="2099" spans="1:8">
      <c r="A2099" s="1">
        <f t="shared" si="227"/>
        <v>34000</v>
      </c>
      <c r="B2099" s="1">
        <v>-3</v>
      </c>
      <c r="C2099" s="1">
        <v>-8</v>
      </c>
      <c r="D2099" s="2">
        <v>0</v>
      </c>
      <c r="E2099" s="5">
        <v>27.63</v>
      </c>
      <c r="F2099" s="5">
        <v>31.64</v>
      </c>
      <c r="G2099" s="5">
        <v>5.87</v>
      </c>
      <c r="H2099" s="2"/>
    </row>
    <row r="2100" spans="1:8">
      <c r="A2100" s="1">
        <f t="shared" si="227"/>
        <v>34001</v>
      </c>
      <c r="B2100" s="1">
        <v>-3</v>
      </c>
      <c r="C2100" s="1">
        <v>-8</v>
      </c>
      <c r="D2100" s="2">
        <v>-1</v>
      </c>
      <c r="E2100" s="5">
        <v>42.38</v>
      </c>
      <c r="F2100" s="5">
        <v>45.09</v>
      </c>
      <c r="G2100" s="5">
        <v>6.28</v>
      </c>
      <c r="H2100" s="2"/>
    </row>
    <row r="2101" spans="1:8">
      <c r="A2101" s="1">
        <f t="shared" si="227"/>
        <v>34002</v>
      </c>
      <c r="B2101" s="1">
        <v>-3</v>
      </c>
      <c r="C2101" s="1">
        <v>-8</v>
      </c>
      <c r="D2101" s="2">
        <v>-2</v>
      </c>
      <c r="E2101" s="5">
        <v>22.93</v>
      </c>
      <c r="F2101" s="5">
        <v>18.850000000000001</v>
      </c>
      <c r="G2101" s="5">
        <v>5.36</v>
      </c>
      <c r="H2101" s="2"/>
    </row>
    <row r="2102" spans="1:8">
      <c r="A2102" s="1">
        <f t="shared" si="227"/>
        <v>34003</v>
      </c>
      <c r="B2102" s="1">
        <v>-3</v>
      </c>
      <c r="C2102" s="1">
        <v>-8</v>
      </c>
      <c r="D2102" s="2">
        <v>-3</v>
      </c>
      <c r="E2102" s="5">
        <v>12.72</v>
      </c>
      <c r="F2102" s="5">
        <v>16.440000000000001</v>
      </c>
      <c r="G2102" s="5">
        <v>5.15</v>
      </c>
      <c r="H2102" s="2"/>
    </row>
    <row r="2103" spans="1:8">
      <c r="A2103" s="1">
        <f t="shared" si="227"/>
        <v>34004</v>
      </c>
      <c r="B2103" s="1">
        <v>-3</v>
      </c>
      <c r="C2103" s="1">
        <v>-8</v>
      </c>
      <c r="D2103" s="2">
        <v>-4</v>
      </c>
      <c r="E2103" s="5">
        <v>30.17</v>
      </c>
      <c r="F2103" s="5">
        <v>36.65</v>
      </c>
      <c r="G2103" s="5">
        <v>6.39</v>
      </c>
      <c r="H2103" s="2"/>
    </row>
    <row r="2104" spans="1:8">
      <c r="A2104" s="1">
        <f t="shared" si="227"/>
        <v>34005</v>
      </c>
      <c r="B2104" s="1">
        <v>-3</v>
      </c>
      <c r="C2104" s="1">
        <v>-8</v>
      </c>
      <c r="D2104" s="2">
        <v>-5</v>
      </c>
      <c r="E2104" s="5">
        <v>5.54</v>
      </c>
      <c r="F2104" s="5">
        <v>1.63</v>
      </c>
      <c r="G2104" s="5">
        <v>4.6500000000000004</v>
      </c>
      <c r="H2104" s="2"/>
    </row>
    <row r="2105" spans="1:8">
      <c r="A2105" s="1">
        <f t="shared" si="227"/>
        <v>34006</v>
      </c>
      <c r="B2105" s="1">
        <v>-3</v>
      </c>
      <c r="C2105" s="1">
        <v>-8</v>
      </c>
      <c r="D2105" s="2">
        <v>-6</v>
      </c>
      <c r="E2105" s="5">
        <v>11</v>
      </c>
      <c r="F2105" s="5">
        <v>3.37</v>
      </c>
      <c r="G2105" s="5">
        <v>4.8499999999999996</v>
      </c>
      <c r="H2105" s="2"/>
    </row>
    <row r="2106" spans="1:8">
      <c r="A2106" s="1">
        <f t="shared" si="227"/>
        <v>34007</v>
      </c>
      <c r="B2106" s="1">
        <v>-3</v>
      </c>
      <c r="C2106" s="1">
        <v>-8</v>
      </c>
      <c r="D2106" s="2">
        <v>-7</v>
      </c>
      <c r="E2106" s="5">
        <v>29.04</v>
      </c>
      <c r="F2106" s="5">
        <v>32.299999999999997</v>
      </c>
      <c r="G2106" s="5">
        <v>6.26</v>
      </c>
      <c r="H2106" s="2"/>
    </row>
    <row r="2107" spans="1:8">
      <c r="A2107" s="1">
        <f t="shared" si="227"/>
        <v>34492</v>
      </c>
      <c r="B2107" s="1">
        <v>-3</v>
      </c>
      <c r="C2107" s="1">
        <v>-9</v>
      </c>
      <c r="D2107" s="2">
        <v>8</v>
      </c>
      <c r="E2107" s="5">
        <v>1.52</v>
      </c>
      <c r="F2107" s="5">
        <v>0.97</v>
      </c>
      <c r="G2107" s="5">
        <v>3.78</v>
      </c>
      <c r="H2107" s="2"/>
    </row>
    <row r="2108" spans="1:8">
      <c r="A2108" s="1">
        <f t="shared" si="227"/>
        <v>34493</v>
      </c>
      <c r="B2108" s="1">
        <v>-3</v>
      </c>
      <c r="C2108" s="1">
        <v>-9</v>
      </c>
      <c r="D2108" s="2">
        <v>7</v>
      </c>
      <c r="E2108" s="5">
        <v>1.64</v>
      </c>
      <c r="F2108" s="5">
        <v>-1.1599999999999999</v>
      </c>
      <c r="G2108" s="5">
        <v>5.46</v>
      </c>
      <c r="H2108" s="2"/>
    </row>
    <row r="2109" spans="1:8">
      <c r="A2109" s="1">
        <f t="shared" si="227"/>
        <v>34494</v>
      </c>
      <c r="B2109" s="1">
        <v>-3</v>
      </c>
      <c r="C2109" s="1">
        <v>-9</v>
      </c>
      <c r="D2109" s="2">
        <v>6</v>
      </c>
      <c r="E2109" s="5">
        <v>17.43</v>
      </c>
      <c r="F2109" s="5">
        <v>17.27</v>
      </c>
      <c r="G2109" s="5">
        <v>6.45</v>
      </c>
      <c r="H2109" s="2"/>
    </row>
    <row r="2110" spans="1:8">
      <c r="A2110" s="1">
        <f t="shared" si="227"/>
        <v>34495</v>
      </c>
      <c r="B2110" s="1">
        <v>-3</v>
      </c>
      <c r="C2110" s="1">
        <v>-9</v>
      </c>
      <c r="D2110" s="2">
        <v>5</v>
      </c>
      <c r="E2110" s="5">
        <v>10.08</v>
      </c>
      <c r="F2110" s="5">
        <v>17.38</v>
      </c>
      <c r="G2110" s="5">
        <v>5.46</v>
      </c>
      <c r="H2110" s="2"/>
    </row>
    <row r="2111" spans="1:8">
      <c r="A2111" s="1">
        <f t="shared" si="227"/>
        <v>34496</v>
      </c>
      <c r="B2111" s="1">
        <v>-3</v>
      </c>
      <c r="C2111" s="1">
        <v>-9</v>
      </c>
      <c r="D2111" s="2">
        <v>4</v>
      </c>
      <c r="E2111" s="5">
        <v>4.1399999999999997</v>
      </c>
      <c r="F2111" s="5">
        <v>4.7300000000000004</v>
      </c>
      <c r="G2111" s="5">
        <v>5.42</v>
      </c>
      <c r="H2111" s="2"/>
    </row>
    <row r="2112" spans="1:8">
      <c r="A2112" s="1">
        <f t="shared" si="227"/>
        <v>34497</v>
      </c>
      <c r="B2112" s="1">
        <v>-3</v>
      </c>
      <c r="C2112" s="1">
        <v>-9</v>
      </c>
      <c r="D2112" s="2">
        <v>3</v>
      </c>
      <c r="E2112" s="5">
        <v>25.54</v>
      </c>
      <c r="F2112" s="5">
        <v>40.25</v>
      </c>
      <c r="G2112" s="5">
        <v>7.42</v>
      </c>
      <c r="H2112" s="2"/>
    </row>
    <row r="2113" spans="1:8">
      <c r="A2113" s="1">
        <f t="shared" si="227"/>
        <v>34498</v>
      </c>
      <c r="B2113" s="1">
        <v>-3</v>
      </c>
      <c r="C2113" s="1">
        <v>-9</v>
      </c>
      <c r="D2113" s="2">
        <v>2</v>
      </c>
      <c r="E2113" s="5">
        <v>6.54</v>
      </c>
      <c r="F2113" s="5">
        <v>13.13</v>
      </c>
      <c r="G2113" s="5">
        <v>5.23</v>
      </c>
      <c r="H2113" s="2"/>
    </row>
    <row r="2114" spans="1:8">
      <c r="A2114" s="1">
        <f t="shared" si="227"/>
        <v>34499</v>
      </c>
      <c r="B2114" s="1">
        <v>-3</v>
      </c>
      <c r="C2114" s="1">
        <v>-9</v>
      </c>
      <c r="D2114" s="2">
        <v>1</v>
      </c>
      <c r="E2114" s="5">
        <v>5.74</v>
      </c>
      <c r="F2114" s="5">
        <v>4.1399999999999997</v>
      </c>
      <c r="G2114" s="5">
        <v>5.14</v>
      </c>
      <c r="H2114" s="2"/>
    </row>
    <row r="2115" spans="1:8">
      <c r="A2115" s="1">
        <f t="shared" si="227"/>
        <v>34500</v>
      </c>
      <c r="B2115" s="1">
        <v>-3</v>
      </c>
      <c r="C2115" s="1">
        <v>-9</v>
      </c>
      <c r="D2115" s="2">
        <v>0</v>
      </c>
      <c r="E2115" s="5">
        <v>16.41</v>
      </c>
      <c r="F2115" s="5">
        <v>21.41</v>
      </c>
      <c r="G2115" s="5">
        <v>5.84</v>
      </c>
      <c r="H2115" s="2"/>
    </row>
    <row r="2116" spans="1:8">
      <c r="A2116" s="1">
        <f t="shared" si="227"/>
        <v>34501</v>
      </c>
      <c r="B2116" s="1">
        <v>-3</v>
      </c>
      <c r="C2116" s="1">
        <v>-9</v>
      </c>
      <c r="D2116" s="2">
        <v>-1</v>
      </c>
      <c r="E2116" s="5">
        <v>11.23</v>
      </c>
      <c r="F2116" s="5">
        <v>6.24</v>
      </c>
      <c r="G2116" s="5">
        <v>5.31</v>
      </c>
      <c r="H2116" s="2"/>
    </row>
    <row r="2117" spans="1:8">
      <c r="A2117" s="1">
        <f t="shared" si="227"/>
        <v>34502</v>
      </c>
      <c r="B2117" s="1">
        <v>-3</v>
      </c>
      <c r="C2117" s="1">
        <v>-9</v>
      </c>
      <c r="D2117" s="2">
        <v>-2</v>
      </c>
      <c r="E2117" s="5">
        <v>2.23</v>
      </c>
      <c r="F2117" s="5">
        <v>6.05</v>
      </c>
      <c r="G2117" s="5">
        <v>5.27</v>
      </c>
      <c r="H2117" s="2"/>
    </row>
    <row r="2118" spans="1:8">
      <c r="A2118" s="1">
        <f t="shared" si="227"/>
        <v>34503</v>
      </c>
      <c r="B2118" s="1">
        <v>-3</v>
      </c>
      <c r="C2118" s="1">
        <v>-9</v>
      </c>
      <c r="D2118" s="2">
        <v>-3</v>
      </c>
      <c r="E2118" s="5">
        <v>22.61</v>
      </c>
      <c r="F2118" s="5">
        <v>23.97</v>
      </c>
      <c r="G2118" s="5">
        <v>5.93</v>
      </c>
      <c r="H2118" s="2"/>
    </row>
    <row r="2119" spans="1:8">
      <c r="A2119" s="1">
        <f t="shared" si="227"/>
        <v>35501</v>
      </c>
      <c r="B2119" s="1">
        <v>4</v>
      </c>
      <c r="C2119" s="1">
        <v>-9</v>
      </c>
      <c r="D2119" s="2">
        <v>1</v>
      </c>
      <c r="E2119" s="5">
        <v>0.08</v>
      </c>
      <c r="F2119" s="5">
        <v>0.92</v>
      </c>
      <c r="G2119" s="5">
        <v>6.23</v>
      </c>
      <c r="H2119" s="2"/>
    </row>
    <row r="2120" spans="1:8">
      <c r="A2120" s="1">
        <f t="shared" si="227"/>
        <v>35502</v>
      </c>
      <c r="B2120" s="1">
        <v>4</v>
      </c>
      <c r="C2120" s="1">
        <v>-9</v>
      </c>
      <c r="D2120" s="2">
        <v>2</v>
      </c>
      <c r="E2120" s="5">
        <v>8.7200000000000006</v>
      </c>
      <c r="F2120" s="5">
        <v>15.83</v>
      </c>
      <c r="G2120" s="5">
        <v>7.19</v>
      </c>
      <c r="H2120" s="2"/>
    </row>
    <row r="2121" spans="1:8">
      <c r="A2121" s="1">
        <f t="shared" si="227"/>
        <v>35503</v>
      </c>
      <c r="B2121" s="1">
        <v>4</v>
      </c>
      <c r="C2121" s="1">
        <v>-9</v>
      </c>
      <c r="D2121" s="2">
        <v>3</v>
      </c>
      <c r="E2121" s="5">
        <v>2.7</v>
      </c>
      <c r="F2121" s="5">
        <v>8.58</v>
      </c>
      <c r="G2121" s="5">
        <v>6.69</v>
      </c>
      <c r="H2121" s="2"/>
    </row>
    <row r="2122" spans="1:8">
      <c r="A2122" s="1">
        <f t="shared" si="227"/>
        <v>35504</v>
      </c>
      <c r="B2122" s="1">
        <v>4</v>
      </c>
      <c r="C2122" s="1">
        <v>-9</v>
      </c>
      <c r="D2122" s="2">
        <v>4</v>
      </c>
      <c r="E2122" s="5">
        <v>0.85</v>
      </c>
      <c r="F2122" s="5">
        <v>9.76</v>
      </c>
      <c r="G2122" s="5">
        <v>7.49</v>
      </c>
      <c r="H2122" s="2"/>
    </row>
    <row r="2123" spans="1:8">
      <c r="A2123" s="1">
        <f t="shared" si="227"/>
        <v>35505</v>
      </c>
      <c r="B2123" s="1">
        <v>4</v>
      </c>
      <c r="C2123" s="1">
        <v>-9</v>
      </c>
      <c r="D2123" s="2">
        <v>5</v>
      </c>
      <c r="E2123" s="5">
        <v>2.83</v>
      </c>
      <c r="F2123" s="5">
        <v>6.5</v>
      </c>
      <c r="G2123" s="5">
        <v>6.34</v>
      </c>
      <c r="H2123" s="2"/>
    </row>
    <row r="2124" spans="1:8">
      <c r="A2124" s="1">
        <f t="shared" si="227"/>
        <v>35506</v>
      </c>
      <c r="B2124" s="1">
        <v>4</v>
      </c>
      <c r="C2124" s="1">
        <v>-9</v>
      </c>
      <c r="D2124" s="2">
        <v>6</v>
      </c>
      <c r="E2124" s="5">
        <v>13.78</v>
      </c>
      <c r="F2124" s="5">
        <v>12.42</v>
      </c>
      <c r="G2124" s="5">
        <v>6.07</v>
      </c>
      <c r="H2124" s="2"/>
    </row>
    <row r="2125" spans="1:8">
      <c r="A2125" s="1">
        <f t="shared" si="227"/>
        <v>35994</v>
      </c>
      <c r="B2125" s="1">
        <v>-4</v>
      </c>
      <c r="C2125" s="1">
        <v>8</v>
      </c>
      <c r="D2125" s="2">
        <v>6</v>
      </c>
      <c r="E2125" s="5">
        <v>7.49</v>
      </c>
      <c r="F2125" s="5">
        <v>8.23</v>
      </c>
      <c r="G2125" s="5">
        <v>6.2</v>
      </c>
      <c r="H2125" s="2"/>
    </row>
    <row r="2126" spans="1:8">
      <c r="A2126" s="1">
        <f t="shared" si="227"/>
        <v>35995</v>
      </c>
      <c r="B2126" s="1">
        <v>-4</v>
      </c>
      <c r="C2126" s="1">
        <v>8</v>
      </c>
      <c r="D2126" s="2">
        <v>5</v>
      </c>
      <c r="E2126" s="5">
        <v>15.75</v>
      </c>
      <c r="F2126" s="5">
        <v>20.87</v>
      </c>
      <c r="G2126" s="5">
        <v>5.76</v>
      </c>
      <c r="H2126" s="2"/>
    </row>
    <row r="2127" spans="1:8">
      <c r="A2127" s="1">
        <f t="shared" si="227"/>
        <v>35996</v>
      </c>
      <c r="B2127" s="1">
        <v>-4</v>
      </c>
      <c r="C2127" s="1">
        <v>8</v>
      </c>
      <c r="D2127" s="2">
        <v>4</v>
      </c>
      <c r="E2127" s="5">
        <v>3.72</v>
      </c>
      <c r="F2127" s="5">
        <v>9.01</v>
      </c>
      <c r="G2127" s="5">
        <v>5.45</v>
      </c>
      <c r="H2127" s="2"/>
    </row>
    <row r="2128" spans="1:8">
      <c r="A2128" s="1">
        <f t="shared" si="227"/>
        <v>35997</v>
      </c>
      <c r="B2128" s="1">
        <v>-4</v>
      </c>
      <c r="C2128" s="1">
        <v>8</v>
      </c>
      <c r="D2128" s="2">
        <v>3</v>
      </c>
      <c r="E2128" s="5">
        <v>6.59</v>
      </c>
      <c r="F2128" s="5">
        <v>23.32</v>
      </c>
      <c r="G2128" s="5">
        <v>5.77</v>
      </c>
      <c r="H2128" s="2"/>
    </row>
    <row r="2129" spans="1:8">
      <c r="A2129" s="1">
        <f t="shared" si="227"/>
        <v>36004</v>
      </c>
      <c r="B2129" s="1">
        <v>4</v>
      </c>
      <c r="C2129" s="1">
        <v>-8</v>
      </c>
      <c r="D2129" s="2">
        <v>4</v>
      </c>
      <c r="E2129" s="5">
        <v>14.03</v>
      </c>
      <c r="F2129" s="5">
        <v>13.31</v>
      </c>
      <c r="G2129" s="5">
        <v>5.16</v>
      </c>
      <c r="H2129" s="2"/>
    </row>
    <row r="2130" spans="1:8">
      <c r="A2130" s="1">
        <f t="shared" si="227"/>
        <v>36005</v>
      </c>
      <c r="B2130" s="1">
        <v>4</v>
      </c>
      <c r="C2130" s="1">
        <v>-8</v>
      </c>
      <c r="D2130" s="2">
        <v>5</v>
      </c>
      <c r="E2130" s="5">
        <v>7.55</v>
      </c>
      <c r="F2130" s="5">
        <v>2.62</v>
      </c>
      <c r="G2130" s="5">
        <v>5.67</v>
      </c>
      <c r="H2130" s="2"/>
    </row>
    <row r="2131" spans="1:8">
      <c r="A2131" s="1">
        <f t="shared" si="227"/>
        <v>36006</v>
      </c>
      <c r="B2131" s="1">
        <v>4</v>
      </c>
      <c r="C2131" s="1">
        <v>-8</v>
      </c>
      <c r="D2131" s="2">
        <v>6</v>
      </c>
      <c r="E2131" s="5">
        <v>12.03</v>
      </c>
      <c r="F2131" s="5">
        <v>10.06</v>
      </c>
      <c r="G2131" s="5">
        <v>5.64</v>
      </c>
      <c r="H2131" s="2"/>
    </row>
    <row r="2132" spans="1:8">
      <c r="A2132" s="1">
        <f t="shared" si="227"/>
        <v>36007</v>
      </c>
      <c r="B2132" s="1">
        <v>4</v>
      </c>
      <c r="C2132" s="1">
        <v>-8</v>
      </c>
      <c r="D2132" s="2">
        <v>7</v>
      </c>
      <c r="E2132" s="5">
        <v>30.56</v>
      </c>
      <c r="F2132" s="5">
        <v>28.87</v>
      </c>
      <c r="G2132" s="5">
        <v>6.8</v>
      </c>
      <c r="H2132" s="2"/>
    </row>
    <row r="2133" spans="1:8">
      <c r="A2133" s="1">
        <f t="shared" si="227"/>
        <v>36010</v>
      </c>
      <c r="B2133" s="1">
        <v>4</v>
      </c>
      <c r="C2133" s="1">
        <v>-8</v>
      </c>
      <c r="D2133" s="2">
        <v>10</v>
      </c>
      <c r="E2133" s="5">
        <v>5.31</v>
      </c>
      <c r="F2133" s="5">
        <v>1.94</v>
      </c>
      <c r="G2133" s="5">
        <v>4.93</v>
      </c>
      <c r="H2133" s="2"/>
    </row>
    <row r="2134" spans="1:8">
      <c r="A2134" s="1">
        <f t="shared" si="227"/>
        <v>36492</v>
      </c>
      <c r="B2134" s="1">
        <v>-4</v>
      </c>
      <c r="C2134" s="1">
        <v>7</v>
      </c>
      <c r="D2134" s="2">
        <v>8</v>
      </c>
      <c r="E2134" s="5">
        <v>3.56</v>
      </c>
      <c r="F2134" s="5">
        <v>8.5299999999999994</v>
      </c>
      <c r="G2134" s="5">
        <v>5.81</v>
      </c>
      <c r="H2134" s="2"/>
    </row>
    <row r="2135" spans="1:8">
      <c r="A2135" s="1">
        <f t="shared" si="227"/>
        <v>36493</v>
      </c>
      <c r="B2135" s="1">
        <v>-4</v>
      </c>
      <c r="C2135" s="1">
        <v>7</v>
      </c>
      <c r="D2135" s="2">
        <v>7</v>
      </c>
      <c r="E2135" s="5">
        <v>4.55</v>
      </c>
      <c r="F2135" s="5">
        <v>10.66</v>
      </c>
      <c r="G2135" s="5">
        <v>5.1100000000000003</v>
      </c>
      <c r="H2135" s="2"/>
    </row>
    <row r="2136" spans="1:8">
      <c r="A2136" s="1">
        <f t="shared" si="227"/>
        <v>36494</v>
      </c>
      <c r="B2136" s="1">
        <v>-4</v>
      </c>
      <c r="C2136" s="1">
        <v>7</v>
      </c>
      <c r="D2136" s="2">
        <v>6</v>
      </c>
      <c r="E2136" s="5">
        <v>15.21</v>
      </c>
      <c r="F2136" s="5">
        <v>11.6</v>
      </c>
      <c r="G2136" s="5">
        <v>4.97</v>
      </c>
      <c r="H2136" s="2"/>
    </row>
    <row r="2137" spans="1:8">
      <c r="A2137" s="1">
        <f t="shared" si="227"/>
        <v>36495</v>
      </c>
      <c r="B2137" s="1">
        <v>-4</v>
      </c>
      <c r="C2137" s="1">
        <v>7</v>
      </c>
      <c r="D2137" s="2">
        <v>5</v>
      </c>
      <c r="E2137" s="5">
        <v>37.4</v>
      </c>
      <c r="F2137" s="5">
        <v>48.35</v>
      </c>
      <c r="G2137" s="5">
        <v>6.64</v>
      </c>
      <c r="H2137" s="2"/>
    </row>
    <row r="2138" spans="1:8">
      <c r="A2138" s="1">
        <f t="shared" si="227"/>
        <v>36496</v>
      </c>
      <c r="B2138" s="1">
        <v>-4</v>
      </c>
      <c r="C2138" s="1">
        <v>7</v>
      </c>
      <c r="D2138" s="2">
        <v>4</v>
      </c>
      <c r="E2138" s="5">
        <v>32.75</v>
      </c>
      <c r="F2138" s="5">
        <v>32.22</v>
      </c>
      <c r="G2138" s="5">
        <v>6.06</v>
      </c>
      <c r="H2138" s="2"/>
    </row>
    <row r="2139" spans="1:8">
      <c r="A2139" s="1">
        <f t="shared" si="227"/>
        <v>36497</v>
      </c>
      <c r="B2139" s="1">
        <v>-4</v>
      </c>
      <c r="C2139" s="1">
        <v>7</v>
      </c>
      <c r="D2139" s="2">
        <v>3</v>
      </c>
      <c r="E2139" s="5">
        <v>77.13</v>
      </c>
      <c r="F2139" s="5">
        <v>86.55</v>
      </c>
      <c r="G2139" s="5">
        <v>7.58</v>
      </c>
      <c r="H2139" s="2"/>
    </row>
    <row r="2140" spans="1:8">
      <c r="A2140" s="1">
        <f t="shared" si="227"/>
        <v>36508</v>
      </c>
      <c r="B2140" s="1">
        <v>4</v>
      </c>
      <c r="C2140" s="1">
        <v>-7</v>
      </c>
      <c r="D2140" s="2">
        <v>8</v>
      </c>
      <c r="E2140" s="5">
        <v>42.79</v>
      </c>
      <c r="F2140" s="5">
        <v>41.78</v>
      </c>
      <c r="G2140" s="5">
        <v>6.39</v>
      </c>
      <c r="H2140" s="2"/>
    </row>
    <row r="2141" spans="1:8">
      <c r="A2141" s="1">
        <f t="shared" si="227"/>
        <v>36509</v>
      </c>
      <c r="B2141" s="1">
        <v>4</v>
      </c>
      <c r="C2141" s="1">
        <v>-7</v>
      </c>
      <c r="D2141" s="2">
        <v>9</v>
      </c>
      <c r="E2141" s="5">
        <v>9.52</v>
      </c>
      <c r="F2141" s="5">
        <v>10.3</v>
      </c>
      <c r="G2141" s="5">
        <v>4.76</v>
      </c>
      <c r="H2141" s="2"/>
    </row>
    <row r="2142" spans="1:8">
      <c r="A2142" s="1">
        <f t="shared" si="227"/>
        <v>36510</v>
      </c>
      <c r="B2142" s="1">
        <v>4</v>
      </c>
      <c r="C2142" s="1">
        <v>-7</v>
      </c>
      <c r="D2142" s="2">
        <v>10</v>
      </c>
      <c r="E2142" s="5">
        <v>38.700000000000003</v>
      </c>
      <c r="F2142" s="5">
        <v>56.98</v>
      </c>
      <c r="G2142" s="5">
        <v>7</v>
      </c>
      <c r="H2142" s="2"/>
    </row>
    <row r="2143" spans="1:8">
      <c r="A2143" s="1">
        <f t="shared" si="227"/>
        <v>36511</v>
      </c>
      <c r="B2143" s="1">
        <v>4</v>
      </c>
      <c r="C2143" s="1">
        <v>-7</v>
      </c>
      <c r="D2143" s="2">
        <v>11</v>
      </c>
      <c r="E2143" s="5">
        <v>33.590000000000003</v>
      </c>
      <c r="F2143" s="5">
        <v>40.9</v>
      </c>
      <c r="G2143" s="5">
        <v>6.42</v>
      </c>
      <c r="H2143" s="2"/>
    </row>
    <row r="2144" spans="1:8">
      <c r="A2144" s="1">
        <f t="shared" si="227"/>
        <v>36512</v>
      </c>
      <c r="B2144" s="1">
        <v>4</v>
      </c>
      <c r="C2144" s="1">
        <v>-7</v>
      </c>
      <c r="D2144" s="2">
        <v>12</v>
      </c>
      <c r="E2144" s="5">
        <v>10.06</v>
      </c>
      <c r="F2144" s="5">
        <v>5.94</v>
      </c>
      <c r="G2144" s="5">
        <v>5.13</v>
      </c>
      <c r="H2144" s="2"/>
    </row>
    <row r="2145" spans="1:8">
      <c r="A2145" s="1">
        <f t="shared" si="227"/>
        <v>36989</v>
      </c>
      <c r="B2145" s="1">
        <v>-4</v>
      </c>
      <c r="C2145" s="1">
        <v>6</v>
      </c>
      <c r="D2145" s="2">
        <v>11</v>
      </c>
      <c r="E2145" s="5">
        <v>1.55</v>
      </c>
      <c r="F2145" s="5">
        <v>-0.42</v>
      </c>
      <c r="G2145" s="5">
        <v>5.19</v>
      </c>
      <c r="H2145" s="2"/>
    </row>
    <row r="2146" spans="1:8">
      <c r="A2146" s="1">
        <f t="shared" si="227"/>
        <v>36990</v>
      </c>
      <c r="B2146" s="1">
        <v>-4</v>
      </c>
      <c r="C2146" s="1">
        <v>6</v>
      </c>
      <c r="D2146" s="2">
        <v>10</v>
      </c>
      <c r="E2146" s="5">
        <v>6.22</v>
      </c>
      <c r="F2146" s="5">
        <v>6.72</v>
      </c>
      <c r="G2146" s="5">
        <v>5.09</v>
      </c>
      <c r="H2146" s="2"/>
    </row>
    <row r="2147" spans="1:8">
      <c r="A2147" s="1">
        <f t="shared" si="227"/>
        <v>36991</v>
      </c>
      <c r="B2147" s="1">
        <v>-4</v>
      </c>
      <c r="C2147" s="1">
        <v>6</v>
      </c>
      <c r="D2147" s="2">
        <v>9</v>
      </c>
      <c r="E2147" s="5">
        <v>3.89</v>
      </c>
      <c r="F2147" s="5">
        <v>3.71</v>
      </c>
      <c r="G2147" s="5">
        <v>4.8099999999999996</v>
      </c>
      <c r="H2147" s="2"/>
    </row>
    <row r="2148" spans="1:8">
      <c r="A2148" s="1">
        <f t="shared" si="227"/>
        <v>36992</v>
      </c>
      <c r="B2148" s="1">
        <v>-4</v>
      </c>
      <c r="C2148" s="1">
        <v>6</v>
      </c>
      <c r="D2148" s="2">
        <v>8</v>
      </c>
      <c r="E2148" s="5">
        <v>49.34</v>
      </c>
      <c r="F2148" s="5">
        <v>58.91</v>
      </c>
      <c r="G2148" s="5">
        <v>7.2</v>
      </c>
      <c r="H2148" s="2"/>
    </row>
    <row r="2149" spans="1:8">
      <c r="A2149" s="1">
        <f t="shared" ref="A2149:A2212" si="228">ABS(10000*B2149+500*C2149+D2149)</f>
        <v>36993</v>
      </c>
      <c r="B2149" s="1">
        <v>-4</v>
      </c>
      <c r="C2149" s="1">
        <v>6</v>
      </c>
      <c r="D2149" s="2">
        <v>7</v>
      </c>
      <c r="E2149" s="5">
        <v>38.08</v>
      </c>
      <c r="F2149" s="5">
        <v>47.8</v>
      </c>
      <c r="G2149" s="5">
        <v>6.7</v>
      </c>
      <c r="H2149" s="2"/>
    </row>
    <row r="2150" spans="1:8">
      <c r="A2150" s="1">
        <f t="shared" si="228"/>
        <v>36994</v>
      </c>
      <c r="B2150" s="1">
        <v>-4</v>
      </c>
      <c r="C2150" s="1">
        <v>6</v>
      </c>
      <c r="D2150" s="2">
        <v>6</v>
      </c>
      <c r="E2150" s="5">
        <v>111.74</v>
      </c>
      <c r="F2150" s="5">
        <v>106.39</v>
      </c>
      <c r="G2150" s="5">
        <v>8.52</v>
      </c>
      <c r="H2150" s="2"/>
    </row>
    <row r="2151" spans="1:8">
      <c r="A2151" s="1">
        <f t="shared" si="228"/>
        <v>36995</v>
      </c>
      <c r="B2151" s="1">
        <v>-4</v>
      </c>
      <c r="C2151" s="1">
        <v>6</v>
      </c>
      <c r="D2151" s="2">
        <v>5</v>
      </c>
      <c r="E2151" s="5">
        <v>49.02</v>
      </c>
      <c r="F2151" s="5">
        <v>58.48</v>
      </c>
      <c r="G2151" s="5">
        <v>6.98</v>
      </c>
      <c r="H2151" s="2"/>
    </row>
    <row r="2152" spans="1:8">
      <c r="A2152" s="1">
        <f t="shared" si="228"/>
        <v>36996</v>
      </c>
      <c r="B2152" s="1">
        <v>-4</v>
      </c>
      <c r="C2152" s="1">
        <v>6</v>
      </c>
      <c r="D2152" s="2">
        <v>4</v>
      </c>
      <c r="E2152" s="5">
        <v>29.46</v>
      </c>
      <c r="F2152" s="5">
        <v>37.11</v>
      </c>
      <c r="G2152" s="5">
        <v>6.09</v>
      </c>
      <c r="H2152" s="2"/>
    </row>
    <row r="2153" spans="1:8">
      <c r="A2153" s="1">
        <f t="shared" si="228"/>
        <v>36997</v>
      </c>
      <c r="B2153" s="1">
        <v>-4</v>
      </c>
      <c r="C2153" s="1">
        <v>6</v>
      </c>
      <c r="D2153" s="2">
        <v>3</v>
      </c>
      <c r="E2153" s="5">
        <v>134.24</v>
      </c>
      <c r="F2153" s="5">
        <v>112.67</v>
      </c>
      <c r="G2153" s="5">
        <v>8.6199999999999992</v>
      </c>
      <c r="H2153" s="2"/>
    </row>
    <row r="2154" spans="1:8">
      <c r="A2154" s="1">
        <f t="shared" si="228"/>
        <v>36998</v>
      </c>
      <c r="B2154" s="1">
        <v>-4</v>
      </c>
      <c r="C2154" s="1">
        <v>6</v>
      </c>
      <c r="D2154" s="2">
        <v>2</v>
      </c>
      <c r="E2154" s="5">
        <v>172.92</v>
      </c>
      <c r="F2154" s="5">
        <v>178.13</v>
      </c>
      <c r="G2154" s="5">
        <v>10.35</v>
      </c>
      <c r="H2154" s="2"/>
    </row>
    <row r="2155" spans="1:8">
      <c r="A2155" s="1">
        <f t="shared" si="228"/>
        <v>36999</v>
      </c>
      <c r="B2155" s="1">
        <v>-4</v>
      </c>
      <c r="C2155" s="1">
        <v>6</v>
      </c>
      <c r="D2155" s="2">
        <v>1</v>
      </c>
      <c r="E2155" s="5">
        <v>22.68</v>
      </c>
      <c r="F2155" s="5">
        <v>34.06</v>
      </c>
      <c r="G2155" s="5">
        <v>6.07</v>
      </c>
      <c r="H2155" s="2"/>
    </row>
    <row r="2156" spans="1:8">
      <c r="A2156" s="1">
        <f t="shared" si="228"/>
        <v>37011</v>
      </c>
      <c r="B2156" s="1">
        <v>4</v>
      </c>
      <c r="C2156" s="1">
        <v>-6</v>
      </c>
      <c r="D2156" s="2">
        <v>11</v>
      </c>
      <c r="E2156" s="5">
        <v>11.47</v>
      </c>
      <c r="F2156" s="5">
        <v>11.83</v>
      </c>
      <c r="G2156" s="5">
        <v>5.0599999999999996</v>
      </c>
      <c r="H2156" s="2"/>
    </row>
    <row r="2157" spans="1:8">
      <c r="A2157" s="1">
        <f t="shared" si="228"/>
        <v>37012</v>
      </c>
      <c r="B2157" s="1">
        <v>4</v>
      </c>
      <c r="C2157" s="1">
        <v>-6</v>
      </c>
      <c r="D2157" s="2">
        <v>12</v>
      </c>
      <c r="E2157" s="5">
        <v>18.39</v>
      </c>
      <c r="F2157" s="5">
        <v>18.55</v>
      </c>
      <c r="G2157" s="5">
        <v>5.77</v>
      </c>
      <c r="H2157" s="2"/>
    </row>
    <row r="2158" spans="1:8">
      <c r="A2158" s="1">
        <f t="shared" si="228"/>
        <v>37013</v>
      </c>
      <c r="B2158" s="1">
        <v>4</v>
      </c>
      <c r="C2158" s="1">
        <v>-6</v>
      </c>
      <c r="D2158" s="2">
        <v>13</v>
      </c>
      <c r="E2158" s="5">
        <v>60.24</v>
      </c>
      <c r="F2158" s="5">
        <v>79.989999999999995</v>
      </c>
      <c r="G2158" s="5">
        <v>8.48</v>
      </c>
      <c r="H2158" s="2"/>
    </row>
    <row r="2159" spans="1:8">
      <c r="A2159" s="1">
        <f t="shared" si="228"/>
        <v>37014</v>
      </c>
      <c r="B2159" s="1">
        <v>4</v>
      </c>
      <c r="C2159" s="1">
        <v>-6</v>
      </c>
      <c r="D2159" s="2">
        <v>14</v>
      </c>
      <c r="E2159" s="5">
        <v>82.79</v>
      </c>
      <c r="F2159" s="5">
        <v>97</v>
      </c>
      <c r="G2159" s="5">
        <v>9.69</v>
      </c>
      <c r="H2159" s="2"/>
    </row>
    <row r="2160" spans="1:8">
      <c r="A2160" s="1">
        <f t="shared" si="228"/>
        <v>37488</v>
      </c>
      <c r="B2160" s="1">
        <v>-4</v>
      </c>
      <c r="C2160" s="1">
        <v>5</v>
      </c>
      <c r="D2160" s="2">
        <v>12</v>
      </c>
      <c r="E2160" s="5">
        <v>4.87</v>
      </c>
      <c r="F2160" s="5">
        <v>0.37</v>
      </c>
      <c r="G2160" s="5">
        <v>5.29</v>
      </c>
      <c r="H2160" s="2"/>
    </row>
    <row r="2161" spans="1:8">
      <c r="A2161" s="1">
        <f t="shared" si="228"/>
        <v>37489</v>
      </c>
      <c r="B2161" s="1">
        <v>-4</v>
      </c>
      <c r="C2161" s="1">
        <v>5</v>
      </c>
      <c r="D2161" s="2">
        <v>11</v>
      </c>
      <c r="E2161" s="5">
        <v>9.85</v>
      </c>
      <c r="F2161" s="5">
        <v>-0.12</v>
      </c>
      <c r="G2161" s="5">
        <v>4.17</v>
      </c>
      <c r="H2161" s="2"/>
    </row>
    <row r="2162" spans="1:8">
      <c r="A2162" s="1">
        <f t="shared" si="228"/>
        <v>37490</v>
      </c>
      <c r="B2162" s="1">
        <v>-4</v>
      </c>
      <c r="C2162" s="1">
        <v>5</v>
      </c>
      <c r="D2162" s="2">
        <v>10</v>
      </c>
      <c r="E2162" s="5">
        <v>30.65</v>
      </c>
      <c r="F2162" s="5">
        <v>33.19</v>
      </c>
      <c r="G2162" s="5">
        <v>6.39</v>
      </c>
      <c r="H2162" s="2"/>
    </row>
    <row r="2163" spans="1:8">
      <c r="A2163" s="1">
        <f t="shared" si="228"/>
        <v>37491</v>
      </c>
      <c r="B2163" s="1">
        <v>-4</v>
      </c>
      <c r="C2163" s="1">
        <v>5</v>
      </c>
      <c r="D2163" s="2">
        <v>9</v>
      </c>
      <c r="E2163" s="5">
        <v>33.93</v>
      </c>
      <c r="F2163" s="5">
        <v>33.96</v>
      </c>
      <c r="G2163" s="5">
        <v>5.92</v>
      </c>
      <c r="H2163" s="2"/>
    </row>
    <row r="2164" spans="1:8">
      <c r="A2164" s="1">
        <f t="shared" si="228"/>
        <v>37492</v>
      </c>
      <c r="B2164" s="1">
        <v>-4</v>
      </c>
      <c r="C2164" s="1">
        <v>5</v>
      </c>
      <c r="D2164" s="2">
        <v>8</v>
      </c>
      <c r="E2164" s="5">
        <v>56.61</v>
      </c>
      <c r="F2164" s="5">
        <v>48.61</v>
      </c>
      <c r="G2164" s="5">
        <v>6.37</v>
      </c>
      <c r="H2164" s="2"/>
    </row>
    <row r="2165" spans="1:8">
      <c r="A2165" s="1">
        <f t="shared" si="228"/>
        <v>37493</v>
      </c>
      <c r="B2165" s="1">
        <v>-4</v>
      </c>
      <c r="C2165" s="1">
        <v>5</v>
      </c>
      <c r="D2165" s="2">
        <v>7</v>
      </c>
      <c r="E2165" s="5">
        <v>196.15</v>
      </c>
      <c r="F2165" s="5">
        <v>188.41</v>
      </c>
      <c r="G2165" s="5">
        <v>10.51</v>
      </c>
      <c r="H2165" s="2"/>
    </row>
    <row r="2166" spans="1:8">
      <c r="A2166" s="1">
        <f t="shared" si="228"/>
        <v>37494</v>
      </c>
      <c r="B2166" s="1">
        <v>-4</v>
      </c>
      <c r="C2166" s="1">
        <v>5</v>
      </c>
      <c r="D2166" s="2">
        <v>6</v>
      </c>
      <c r="E2166" s="5">
        <v>187.88</v>
      </c>
      <c r="F2166" s="5">
        <v>178.46</v>
      </c>
      <c r="G2166" s="5">
        <v>10.08</v>
      </c>
      <c r="H2166" s="2"/>
    </row>
    <row r="2167" spans="1:8">
      <c r="A2167" s="1">
        <f t="shared" si="228"/>
        <v>37495</v>
      </c>
      <c r="B2167" s="1">
        <v>-4</v>
      </c>
      <c r="C2167" s="1">
        <v>5</v>
      </c>
      <c r="D2167" s="2">
        <v>5</v>
      </c>
      <c r="E2167" s="5">
        <v>41.78</v>
      </c>
      <c r="F2167" s="5">
        <v>34.409999999999997</v>
      </c>
      <c r="G2167" s="5">
        <v>5.36</v>
      </c>
      <c r="H2167" s="2"/>
    </row>
    <row r="2168" spans="1:8">
      <c r="A2168" s="1">
        <f t="shared" si="228"/>
        <v>37496</v>
      </c>
      <c r="B2168" s="1">
        <v>-4</v>
      </c>
      <c r="C2168" s="1">
        <v>5</v>
      </c>
      <c r="D2168" s="2">
        <v>4</v>
      </c>
      <c r="E2168" s="5">
        <v>62</v>
      </c>
      <c r="F2168" s="5">
        <v>68.650000000000006</v>
      </c>
      <c r="G2168" s="5">
        <v>6.45</v>
      </c>
      <c r="H2168" s="2"/>
    </row>
    <row r="2169" spans="1:8">
      <c r="A2169" s="1">
        <f t="shared" si="228"/>
        <v>37497</v>
      </c>
      <c r="B2169" s="1">
        <v>-4</v>
      </c>
      <c r="C2169" s="1">
        <v>5</v>
      </c>
      <c r="D2169" s="2">
        <v>3</v>
      </c>
      <c r="E2169" s="5">
        <v>212.57</v>
      </c>
      <c r="F2169" s="5">
        <v>190.5</v>
      </c>
      <c r="G2169" s="5">
        <v>10.45</v>
      </c>
      <c r="H2169" s="2"/>
    </row>
    <row r="2170" spans="1:8">
      <c r="A2170" s="1">
        <f t="shared" si="228"/>
        <v>37498</v>
      </c>
      <c r="B2170" s="1">
        <v>-4</v>
      </c>
      <c r="C2170" s="1">
        <v>5</v>
      </c>
      <c r="D2170" s="2">
        <v>2</v>
      </c>
      <c r="E2170" s="5">
        <v>86.91</v>
      </c>
      <c r="F2170" s="5">
        <v>87.96</v>
      </c>
      <c r="G2170" s="5">
        <v>7.56</v>
      </c>
      <c r="H2170" s="2"/>
    </row>
    <row r="2171" spans="1:8">
      <c r="A2171" s="1">
        <f t="shared" si="228"/>
        <v>37499</v>
      </c>
      <c r="B2171" s="1">
        <v>-4</v>
      </c>
      <c r="C2171" s="1">
        <v>5</v>
      </c>
      <c r="D2171" s="2">
        <v>1</v>
      </c>
      <c r="E2171" s="5">
        <v>307.93</v>
      </c>
      <c r="F2171" s="5">
        <v>325.07</v>
      </c>
      <c r="G2171" s="5">
        <v>14.04</v>
      </c>
      <c r="H2171" s="2"/>
    </row>
    <row r="2172" spans="1:8">
      <c r="A2172" s="1">
        <f t="shared" si="228"/>
        <v>37500</v>
      </c>
      <c r="B2172" s="1">
        <v>-4</v>
      </c>
      <c r="C2172" s="1">
        <v>5</v>
      </c>
      <c r="D2172" s="2">
        <v>0</v>
      </c>
      <c r="E2172" s="5">
        <v>22.32</v>
      </c>
      <c r="F2172" s="5">
        <v>17.43</v>
      </c>
      <c r="G2172" s="5">
        <v>4.8499999999999996</v>
      </c>
      <c r="H2172" s="2"/>
    </row>
    <row r="2173" spans="1:8">
      <c r="A2173" s="1">
        <f t="shared" si="228"/>
        <v>37501</v>
      </c>
      <c r="B2173" s="1">
        <v>-4</v>
      </c>
      <c r="C2173" s="1">
        <v>5</v>
      </c>
      <c r="D2173" s="2">
        <v>-1</v>
      </c>
      <c r="E2173" s="5">
        <v>65.44</v>
      </c>
      <c r="F2173" s="5">
        <v>70.069999999999993</v>
      </c>
      <c r="G2173" s="5">
        <v>7.55</v>
      </c>
      <c r="H2173" s="2"/>
    </row>
    <row r="2174" spans="1:8">
      <c r="A2174" s="1">
        <f t="shared" si="228"/>
        <v>37502</v>
      </c>
      <c r="B2174" s="1">
        <v>-4</v>
      </c>
      <c r="C2174" s="1">
        <v>5</v>
      </c>
      <c r="D2174" s="2">
        <v>-2</v>
      </c>
      <c r="E2174" s="5">
        <v>88.5</v>
      </c>
      <c r="F2174" s="5">
        <v>83.6</v>
      </c>
      <c r="G2174" s="5">
        <v>8.43</v>
      </c>
      <c r="H2174" s="2"/>
    </row>
    <row r="2175" spans="1:8">
      <c r="A2175" s="1">
        <f t="shared" si="228"/>
        <v>37503</v>
      </c>
      <c r="B2175" s="1">
        <v>-4</v>
      </c>
      <c r="C2175" s="1">
        <v>5</v>
      </c>
      <c r="D2175" s="2">
        <v>-3</v>
      </c>
      <c r="E2175" s="5">
        <v>99.35</v>
      </c>
      <c r="F2175" s="5">
        <v>102.17</v>
      </c>
      <c r="G2175" s="5">
        <v>8.74</v>
      </c>
      <c r="H2175" s="2"/>
    </row>
    <row r="2176" spans="1:8">
      <c r="A2176" s="1">
        <f t="shared" si="228"/>
        <v>37504</v>
      </c>
      <c r="B2176" s="1">
        <v>-4</v>
      </c>
      <c r="C2176" s="1">
        <v>5</v>
      </c>
      <c r="D2176" s="2">
        <v>-4</v>
      </c>
      <c r="E2176" s="5">
        <v>362.91</v>
      </c>
      <c r="F2176" s="5">
        <v>347.53</v>
      </c>
      <c r="G2176" s="5">
        <v>15.68</v>
      </c>
      <c r="H2176" s="2"/>
    </row>
    <row r="2177" spans="1:8">
      <c r="A2177" s="1">
        <f t="shared" si="228"/>
        <v>37505</v>
      </c>
      <c r="B2177" s="1">
        <v>-4</v>
      </c>
      <c r="C2177" s="1">
        <v>5</v>
      </c>
      <c r="D2177" s="2">
        <v>-5</v>
      </c>
      <c r="E2177" s="5">
        <v>169.47</v>
      </c>
      <c r="F2177" s="5">
        <v>172.5</v>
      </c>
      <c r="G2177" s="5">
        <v>10.76</v>
      </c>
      <c r="H2177" s="2"/>
    </row>
    <row r="2178" spans="1:8">
      <c r="A2178" s="1">
        <f t="shared" si="228"/>
        <v>37513</v>
      </c>
      <c r="B2178" s="1">
        <v>4</v>
      </c>
      <c r="C2178" s="1">
        <v>-5</v>
      </c>
      <c r="D2178" s="2">
        <v>13</v>
      </c>
      <c r="E2178" s="5">
        <v>11.32</v>
      </c>
      <c r="F2178" s="5">
        <v>20.99</v>
      </c>
      <c r="G2178" s="5">
        <v>5.73</v>
      </c>
      <c r="H2178" s="2"/>
    </row>
    <row r="2179" spans="1:8">
      <c r="A2179" s="1">
        <f t="shared" si="228"/>
        <v>37514</v>
      </c>
      <c r="B2179" s="1">
        <v>4</v>
      </c>
      <c r="C2179" s="1">
        <v>-5</v>
      </c>
      <c r="D2179" s="2">
        <v>14</v>
      </c>
      <c r="E2179" s="5">
        <v>9.08</v>
      </c>
      <c r="F2179" s="5">
        <v>16.34</v>
      </c>
      <c r="G2179" s="5">
        <v>5.96</v>
      </c>
      <c r="H2179" s="2"/>
    </row>
    <row r="2180" spans="1:8">
      <c r="A2180" s="1">
        <f t="shared" si="228"/>
        <v>37515</v>
      </c>
      <c r="B2180" s="1">
        <v>4</v>
      </c>
      <c r="C2180" s="1">
        <v>-5</v>
      </c>
      <c r="D2180" s="2">
        <v>15</v>
      </c>
      <c r="E2180" s="5">
        <v>2.0699999999999998</v>
      </c>
      <c r="F2180" s="5">
        <v>-1.68</v>
      </c>
      <c r="G2180" s="5">
        <v>5.22</v>
      </c>
      <c r="H2180" s="2"/>
    </row>
    <row r="2181" spans="1:8">
      <c r="A2181" s="1">
        <f t="shared" si="228"/>
        <v>37987</v>
      </c>
      <c r="B2181" s="1">
        <v>-4</v>
      </c>
      <c r="C2181" s="1">
        <v>4</v>
      </c>
      <c r="D2181" s="2">
        <v>13</v>
      </c>
      <c r="E2181" s="5">
        <v>20.18</v>
      </c>
      <c r="F2181" s="5">
        <v>24.15</v>
      </c>
      <c r="G2181" s="5">
        <v>5.54</v>
      </c>
      <c r="H2181" s="2"/>
    </row>
    <row r="2182" spans="1:8">
      <c r="A2182" s="1">
        <f t="shared" si="228"/>
        <v>37988</v>
      </c>
      <c r="B2182" s="1">
        <v>-4</v>
      </c>
      <c r="C2182" s="1">
        <v>4</v>
      </c>
      <c r="D2182" s="2">
        <v>12</v>
      </c>
      <c r="E2182" s="5">
        <v>32.96</v>
      </c>
      <c r="F2182" s="5">
        <v>41.61</v>
      </c>
      <c r="G2182" s="5">
        <v>6.32</v>
      </c>
      <c r="H2182" s="2"/>
    </row>
    <row r="2183" spans="1:8">
      <c r="A2183" s="1">
        <f t="shared" si="228"/>
        <v>37989</v>
      </c>
      <c r="B2183" s="1">
        <v>-4</v>
      </c>
      <c r="C2183" s="1">
        <v>4</v>
      </c>
      <c r="D2183" s="2">
        <v>11</v>
      </c>
      <c r="E2183" s="5">
        <v>33.340000000000003</v>
      </c>
      <c r="F2183" s="5">
        <v>51.75</v>
      </c>
      <c r="G2183" s="5">
        <v>6.82</v>
      </c>
      <c r="H2183" s="2"/>
    </row>
    <row r="2184" spans="1:8">
      <c r="A2184" s="1">
        <f t="shared" si="228"/>
        <v>37990</v>
      </c>
      <c r="B2184" s="1">
        <v>-4</v>
      </c>
      <c r="C2184" s="1">
        <v>4</v>
      </c>
      <c r="D2184" s="2">
        <v>10</v>
      </c>
      <c r="E2184" s="5">
        <v>10.44</v>
      </c>
      <c r="F2184" s="5">
        <v>8.76</v>
      </c>
      <c r="G2184" s="5">
        <v>4.08</v>
      </c>
      <c r="H2184" s="2"/>
    </row>
    <row r="2185" spans="1:8">
      <c r="A2185" s="1">
        <f t="shared" si="228"/>
        <v>37991</v>
      </c>
      <c r="B2185" s="1">
        <v>-4</v>
      </c>
      <c r="C2185" s="1">
        <v>4</v>
      </c>
      <c r="D2185" s="2">
        <v>9</v>
      </c>
      <c r="E2185" s="5">
        <v>38.33</v>
      </c>
      <c r="F2185" s="5">
        <v>38.33</v>
      </c>
      <c r="G2185" s="5">
        <v>5.61</v>
      </c>
      <c r="H2185" s="2"/>
    </row>
    <row r="2186" spans="1:8">
      <c r="A2186" s="1">
        <f t="shared" si="228"/>
        <v>37992</v>
      </c>
      <c r="B2186" s="1">
        <v>-4</v>
      </c>
      <c r="C2186" s="1">
        <v>4</v>
      </c>
      <c r="D2186" s="2">
        <v>8</v>
      </c>
      <c r="E2186" s="5">
        <v>53.2</v>
      </c>
      <c r="F2186" s="5">
        <v>40.68</v>
      </c>
      <c r="G2186" s="5">
        <v>5.74</v>
      </c>
      <c r="H2186" s="2"/>
    </row>
    <row r="2187" spans="1:8">
      <c r="A2187" s="1">
        <f t="shared" si="228"/>
        <v>37993</v>
      </c>
      <c r="B2187" s="1">
        <v>-4</v>
      </c>
      <c r="C2187" s="1">
        <v>4</v>
      </c>
      <c r="D2187" s="2">
        <v>7</v>
      </c>
      <c r="E2187" s="5">
        <v>34.58</v>
      </c>
      <c r="F2187" s="5">
        <v>34.869999999999997</v>
      </c>
      <c r="G2187" s="5">
        <v>5.3</v>
      </c>
      <c r="H2187" s="2"/>
    </row>
    <row r="2188" spans="1:8">
      <c r="A2188" s="1">
        <f t="shared" si="228"/>
        <v>37994</v>
      </c>
      <c r="B2188" s="1">
        <v>-4</v>
      </c>
      <c r="C2188" s="1">
        <v>4</v>
      </c>
      <c r="D2188" s="2">
        <v>6</v>
      </c>
      <c r="E2188" s="5">
        <v>0.1</v>
      </c>
      <c r="F2188" s="5">
        <v>-2.37</v>
      </c>
      <c r="G2188" s="5">
        <v>3.36</v>
      </c>
      <c r="H2188" s="2"/>
    </row>
    <row r="2189" spans="1:8">
      <c r="A2189" s="1">
        <f t="shared" si="228"/>
        <v>37995</v>
      </c>
      <c r="B2189" s="1">
        <v>-4</v>
      </c>
      <c r="C2189" s="1">
        <v>4</v>
      </c>
      <c r="D2189" s="2">
        <v>5</v>
      </c>
      <c r="E2189" s="5">
        <v>88.02</v>
      </c>
      <c r="F2189" s="5">
        <v>101.47</v>
      </c>
      <c r="G2189" s="5">
        <v>7.47</v>
      </c>
      <c r="H2189" s="2"/>
    </row>
    <row r="2190" spans="1:8">
      <c r="A2190" s="1">
        <f t="shared" si="228"/>
        <v>37996</v>
      </c>
      <c r="B2190" s="1">
        <v>-4</v>
      </c>
      <c r="C2190" s="1">
        <v>4</v>
      </c>
      <c r="D2190" s="2">
        <v>4</v>
      </c>
      <c r="E2190" s="5">
        <v>165.41</v>
      </c>
      <c r="F2190" s="5">
        <v>150.97999999999999</v>
      </c>
      <c r="G2190" s="5">
        <v>8.93</v>
      </c>
      <c r="H2190" s="2"/>
    </row>
    <row r="2191" spans="1:8">
      <c r="A2191" s="1">
        <f t="shared" si="228"/>
        <v>37997</v>
      </c>
      <c r="B2191" s="1">
        <v>-4</v>
      </c>
      <c r="C2191" s="1">
        <v>4</v>
      </c>
      <c r="D2191" s="2">
        <v>3</v>
      </c>
      <c r="E2191" s="5">
        <v>4.51</v>
      </c>
      <c r="F2191" s="5">
        <v>0.46</v>
      </c>
      <c r="G2191" s="5">
        <v>3.32</v>
      </c>
      <c r="H2191" s="2"/>
    </row>
    <row r="2192" spans="1:8">
      <c r="A2192" s="1">
        <f t="shared" si="228"/>
        <v>37998</v>
      </c>
      <c r="B2192" s="1">
        <v>-4</v>
      </c>
      <c r="C2192" s="1">
        <v>4</v>
      </c>
      <c r="D2192" s="2">
        <v>2</v>
      </c>
      <c r="E2192" s="5">
        <v>408.16</v>
      </c>
      <c r="F2192" s="5">
        <v>394.47</v>
      </c>
      <c r="G2192" s="5">
        <v>15.39</v>
      </c>
      <c r="H2192" s="2"/>
    </row>
    <row r="2193" spans="1:8">
      <c r="A2193" s="1">
        <f t="shared" si="228"/>
        <v>37999</v>
      </c>
      <c r="B2193" s="1">
        <v>-4</v>
      </c>
      <c r="C2193" s="1">
        <v>4</v>
      </c>
      <c r="D2193" s="2">
        <v>1</v>
      </c>
      <c r="E2193" s="5">
        <v>372.56</v>
      </c>
      <c r="F2193" s="5">
        <v>381.59</v>
      </c>
      <c r="G2193" s="5">
        <v>15.6</v>
      </c>
      <c r="H2193" s="2"/>
    </row>
    <row r="2194" spans="1:8">
      <c r="A2194" s="1">
        <f t="shared" si="228"/>
        <v>38000</v>
      </c>
      <c r="B2194" s="1">
        <v>-4</v>
      </c>
      <c r="C2194" s="1">
        <v>4</v>
      </c>
      <c r="D2194" s="2">
        <v>0</v>
      </c>
      <c r="E2194" s="5">
        <v>409.9</v>
      </c>
      <c r="F2194" s="5">
        <v>401.21</v>
      </c>
      <c r="G2194" s="5">
        <v>16.3</v>
      </c>
      <c r="H2194" s="2"/>
    </row>
    <row r="2195" spans="1:8">
      <c r="A2195" s="1">
        <f t="shared" si="228"/>
        <v>38001</v>
      </c>
      <c r="B2195" s="1">
        <v>-4</v>
      </c>
      <c r="C2195" s="1">
        <v>4</v>
      </c>
      <c r="D2195" s="2">
        <v>-1</v>
      </c>
      <c r="E2195" s="5">
        <v>342.32</v>
      </c>
      <c r="F2195" s="5">
        <v>341.25</v>
      </c>
      <c r="G2195" s="5">
        <v>14.94</v>
      </c>
      <c r="H2195" s="2"/>
    </row>
    <row r="2196" spans="1:8">
      <c r="A2196" s="1">
        <f t="shared" si="228"/>
        <v>38002</v>
      </c>
      <c r="B2196" s="1">
        <v>-4</v>
      </c>
      <c r="C2196" s="1">
        <v>4</v>
      </c>
      <c r="D2196" s="2">
        <v>-2</v>
      </c>
      <c r="E2196" s="5">
        <v>197.92</v>
      </c>
      <c r="F2196" s="5">
        <v>221.51</v>
      </c>
      <c r="G2196" s="5">
        <v>12.03</v>
      </c>
      <c r="H2196" s="2"/>
    </row>
    <row r="2197" spans="1:8">
      <c r="A2197" s="1">
        <f t="shared" si="228"/>
        <v>38003</v>
      </c>
      <c r="B2197" s="1">
        <v>-4</v>
      </c>
      <c r="C2197" s="1">
        <v>4</v>
      </c>
      <c r="D2197" s="2">
        <v>-3</v>
      </c>
      <c r="E2197" s="5">
        <v>203.07</v>
      </c>
      <c r="F2197" s="5">
        <v>207.46</v>
      </c>
      <c r="G2197" s="5">
        <v>10.9</v>
      </c>
      <c r="H2197" s="2"/>
    </row>
    <row r="2198" spans="1:8">
      <c r="A2198" s="1">
        <f t="shared" si="228"/>
        <v>38004</v>
      </c>
      <c r="B2198" s="1">
        <v>-4</v>
      </c>
      <c r="C2198" s="1">
        <v>4</v>
      </c>
      <c r="D2198" s="2">
        <v>-4</v>
      </c>
      <c r="E2198" s="5">
        <v>163.51</v>
      </c>
      <c r="F2198" s="5">
        <v>164.25</v>
      </c>
      <c r="G2198" s="5">
        <v>9.81</v>
      </c>
      <c r="H2198" s="2"/>
    </row>
    <row r="2199" spans="1:8">
      <c r="A2199" s="1">
        <f t="shared" si="228"/>
        <v>38005</v>
      </c>
      <c r="B2199" s="1">
        <v>-4</v>
      </c>
      <c r="C2199" s="1">
        <v>4</v>
      </c>
      <c r="D2199" s="2">
        <v>-5</v>
      </c>
      <c r="E2199" s="5">
        <v>271.08</v>
      </c>
      <c r="F2199" s="5">
        <v>264.99</v>
      </c>
      <c r="G2199" s="5">
        <v>12.36</v>
      </c>
      <c r="H2199" s="2"/>
    </row>
    <row r="2200" spans="1:8">
      <c r="A2200" s="1">
        <f t="shared" si="228"/>
        <v>38486</v>
      </c>
      <c r="B2200" s="1">
        <v>-4</v>
      </c>
      <c r="C2200" s="1">
        <v>3</v>
      </c>
      <c r="D2200" s="2">
        <v>14</v>
      </c>
      <c r="E2200" s="5">
        <v>11.32</v>
      </c>
      <c r="F2200" s="5">
        <v>11.25</v>
      </c>
      <c r="G2200" s="5">
        <v>5.93</v>
      </c>
      <c r="H2200" s="2"/>
    </row>
    <row r="2201" spans="1:8">
      <c r="A2201" s="1">
        <f t="shared" si="228"/>
        <v>38487</v>
      </c>
      <c r="B2201" s="1">
        <v>-4</v>
      </c>
      <c r="C2201" s="1">
        <v>3</v>
      </c>
      <c r="D2201" s="2">
        <v>13</v>
      </c>
      <c r="E2201" s="5">
        <v>40.42</v>
      </c>
      <c r="F2201" s="5">
        <v>49.52</v>
      </c>
      <c r="G2201" s="5">
        <v>6.78</v>
      </c>
      <c r="H2201" s="2"/>
    </row>
    <row r="2202" spans="1:8">
      <c r="A2202" s="1">
        <f t="shared" si="228"/>
        <v>38488</v>
      </c>
      <c r="B2202" s="1">
        <v>-4</v>
      </c>
      <c r="C2202" s="1">
        <v>3</v>
      </c>
      <c r="D2202" s="2">
        <v>12</v>
      </c>
      <c r="E2202" s="5">
        <v>37.08</v>
      </c>
      <c r="F2202" s="5">
        <v>40.93</v>
      </c>
      <c r="G2202" s="5">
        <v>5.97</v>
      </c>
      <c r="H2202" s="2"/>
    </row>
    <row r="2203" spans="1:8">
      <c r="A2203" s="1">
        <f t="shared" si="228"/>
        <v>38489</v>
      </c>
      <c r="B2203" s="1">
        <v>-4</v>
      </c>
      <c r="C2203" s="1">
        <v>3</v>
      </c>
      <c r="D2203" s="2">
        <v>11</v>
      </c>
      <c r="E2203" s="5">
        <v>24.12</v>
      </c>
      <c r="F2203" s="5">
        <v>25.18</v>
      </c>
      <c r="G2203" s="5">
        <v>4.97</v>
      </c>
      <c r="H2203" s="2"/>
    </row>
    <row r="2204" spans="1:8">
      <c r="A2204" s="1">
        <f t="shared" si="228"/>
        <v>38490</v>
      </c>
      <c r="B2204" s="1">
        <v>-4</v>
      </c>
      <c r="C2204" s="1">
        <v>3</v>
      </c>
      <c r="D2204" s="2">
        <v>10</v>
      </c>
      <c r="E2204" s="5">
        <v>58.9</v>
      </c>
      <c r="F2204" s="5">
        <v>57.56</v>
      </c>
      <c r="G2204" s="5">
        <v>6.17</v>
      </c>
      <c r="H2204" s="2"/>
    </row>
    <row r="2205" spans="1:8">
      <c r="A2205" s="1">
        <f t="shared" si="228"/>
        <v>38491</v>
      </c>
      <c r="B2205" s="1">
        <v>-4</v>
      </c>
      <c r="C2205" s="1">
        <v>3</v>
      </c>
      <c r="D2205" s="2">
        <v>9</v>
      </c>
      <c r="E2205" s="5">
        <v>17.45</v>
      </c>
      <c r="F2205" s="5">
        <v>15.9</v>
      </c>
      <c r="G2205" s="5">
        <v>4.37</v>
      </c>
      <c r="H2205" s="2"/>
    </row>
    <row r="2206" spans="1:8">
      <c r="A2206" s="1">
        <f t="shared" si="228"/>
        <v>38492</v>
      </c>
      <c r="B2206" s="1">
        <v>-4</v>
      </c>
      <c r="C2206" s="1">
        <v>3</v>
      </c>
      <c r="D2206" s="2">
        <v>8</v>
      </c>
      <c r="E2206" s="5">
        <v>93.89</v>
      </c>
      <c r="F2206" s="5">
        <v>81.36</v>
      </c>
      <c r="G2206" s="5">
        <v>6.51</v>
      </c>
      <c r="H2206" s="2"/>
    </row>
    <row r="2207" spans="1:8">
      <c r="A2207" s="1">
        <f t="shared" si="228"/>
        <v>38493</v>
      </c>
      <c r="B2207" s="1">
        <v>-4</v>
      </c>
      <c r="C2207" s="1">
        <v>3</v>
      </c>
      <c r="D2207" s="2">
        <v>7</v>
      </c>
      <c r="E2207" s="5">
        <v>15.13</v>
      </c>
      <c r="F2207" s="5">
        <v>9.4600000000000009</v>
      </c>
      <c r="G2207" s="5">
        <v>3.46</v>
      </c>
      <c r="H2207" s="2"/>
    </row>
    <row r="2208" spans="1:8">
      <c r="A2208" s="1">
        <f t="shared" si="228"/>
        <v>38494</v>
      </c>
      <c r="B2208" s="1">
        <v>-4</v>
      </c>
      <c r="C2208" s="1">
        <v>3</v>
      </c>
      <c r="D2208" s="2">
        <v>6</v>
      </c>
      <c r="E2208" s="5">
        <v>51.69</v>
      </c>
      <c r="F2208" s="5">
        <v>41.68</v>
      </c>
      <c r="G2208" s="5">
        <v>5.49</v>
      </c>
      <c r="H2208" s="2"/>
    </row>
    <row r="2209" spans="1:8">
      <c r="A2209" s="1">
        <f t="shared" si="228"/>
        <v>38495</v>
      </c>
      <c r="B2209" s="1">
        <v>-4</v>
      </c>
      <c r="C2209" s="1">
        <v>3</v>
      </c>
      <c r="D2209" s="2">
        <v>5</v>
      </c>
      <c r="E2209" s="5">
        <v>160.24</v>
      </c>
      <c r="F2209" s="5">
        <v>171.92</v>
      </c>
      <c r="G2209" s="5">
        <v>5.77</v>
      </c>
      <c r="H2209" s="2"/>
    </row>
    <row r="2210" spans="1:8">
      <c r="A2210" s="1">
        <f t="shared" si="228"/>
        <v>38496</v>
      </c>
      <c r="B2210" s="1">
        <v>-4</v>
      </c>
      <c r="C2210" s="1">
        <v>3</v>
      </c>
      <c r="D2210" s="2">
        <v>4</v>
      </c>
      <c r="E2210" s="5">
        <v>2.7</v>
      </c>
      <c r="F2210" s="5">
        <v>0.19</v>
      </c>
      <c r="G2210" s="5">
        <v>2.0499999999999998</v>
      </c>
      <c r="H2210" s="2"/>
    </row>
    <row r="2211" spans="1:8">
      <c r="A2211" s="1">
        <f t="shared" si="228"/>
        <v>38497</v>
      </c>
      <c r="B2211" s="1">
        <v>-4</v>
      </c>
      <c r="C2211" s="1">
        <v>3</v>
      </c>
      <c r="D2211" s="2">
        <v>3</v>
      </c>
      <c r="E2211" s="5">
        <v>102.63</v>
      </c>
      <c r="F2211" s="5">
        <v>105.42</v>
      </c>
      <c r="G2211" s="5">
        <v>4.54</v>
      </c>
      <c r="H2211" s="2"/>
    </row>
    <row r="2212" spans="1:8">
      <c r="A2212" s="1">
        <f t="shared" si="228"/>
        <v>38498</v>
      </c>
      <c r="B2212" s="1">
        <v>-4</v>
      </c>
      <c r="C2212" s="1">
        <v>3</v>
      </c>
      <c r="D2212" s="2">
        <v>2</v>
      </c>
      <c r="E2212" s="5">
        <v>559.4</v>
      </c>
      <c r="F2212" s="5">
        <v>586.44000000000005</v>
      </c>
      <c r="G2212" s="5">
        <v>20.25</v>
      </c>
      <c r="H2212" s="2"/>
    </row>
    <row r="2213" spans="1:8">
      <c r="A2213" s="1">
        <f t="shared" ref="A2213:A2276" si="229">ABS(10000*B2213+500*C2213+D2213)</f>
        <v>38499</v>
      </c>
      <c r="B2213" s="1">
        <v>-4</v>
      </c>
      <c r="C2213" s="1">
        <v>3</v>
      </c>
      <c r="D2213" s="2">
        <v>1</v>
      </c>
      <c r="E2213" s="5">
        <v>103.9</v>
      </c>
      <c r="F2213" s="5">
        <v>130.26</v>
      </c>
      <c r="G2213" s="5">
        <v>8.49</v>
      </c>
      <c r="H2213" s="2"/>
    </row>
    <row r="2214" spans="1:8">
      <c r="A2214" s="1">
        <f t="shared" si="229"/>
        <v>38500</v>
      </c>
      <c r="B2214" s="1">
        <v>-4</v>
      </c>
      <c r="C2214" s="1">
        <v>3</v>
      </c>
      <c r="D2214" s="2">
        <v>0</v>
      </c>
      <c r="E2214" s="5">
        <v>64.11</v>
      </c>
      <c r="F2214" s="5">
        <v>61.01</v>
      </c>
      <c r="G2214" s="5">
        <v>6.55</v>
      </c>
      <c r="H2214" s="2"/>
    </row>
    <row r="2215" spans="1:8">
      <c r="A2215" s="1">
        <f t="shared" si="229"/>
        <v>38501</v>
      </c>
      <c r="B2215" s="1">
        <v>-4</v>
      </c>
      <c r="C2215" s="1">
        <v>3</v>
      </c>
      <c r="D2215" s="2">
        <v>-1</v>
      </c>
      <c r="E2215" s="5">
        <v>116.35</v>
      </c>
      <c r="F2215" s="5">
        <v>131.41999999999999</v>
      </c>
      <c r="G2215" s="5">
        <v>8.68</v>
      </c>
      <c r="H2215" s="2"/>
    </row>
    <row r="2216" spans="1:8">
      <c r="A2216" s="1">
        <f t="shared" si="229"/>
        <v>38502</v>
      </c>
      <c r="B2216" s="1">
        <v>-4</v>
      </c>
      <c r="C2216" s="1">
        <v>3</v>
      </c>
      <c r="D2216" s="2">
        <v>-2</v>
      </c>
      <c r="E2216" s="5">
        <v>340.61</v>
      </c>
      <c r="F2216" s="5">
        <v>404.88</v>
      </c>
      <c r="G2216" s="5">
        <v>15.39</v>
      </c>
      <c r="H2216" s="2"/>
    </row>
    <row r="2217" spans="1:8">
      <c r="A2217" s="1">
        <f t="shared" si="229"/>
        <v>38503</v>
      </c>
      <c r="B2217" s="1">
        <v>-4</v>
      </c>
      <c r="C2217" s="1">
        <v>3</v>
      </c>
      <c r="D2217" s="2">
        <v>-3</v>
      </c>
      <c r="E2217" s="5">
        <v>171.89</v>
      </c>
      <c r="F2217" s="5">
        <v>189.52</v>
      </c>
      <c r="G2217" s="5">
        <v>9.77</v>
      </c>
      <c r="H2217" s="2"/>
    </row>
    <row r="2218" spans="1:8">
      <c r="A2218" s="1">
        <f t="shared" si="229"/>
        <v>38504</v>
      </c>
      <c r="B2218" s="1">
        <v>-4</v>
      </c>
      <c r="C2218" s="1">
        <v>3</v>
      </c>
      <c r="D2218" s="2">
        <v>-4</v>
      </c>
      <c r="E2218" s="5">
        <v>338.13</v>
      </c>
      <c r="F2218" s="5">
        <v>338.93</v>
      </c>
      <c r="G2218" s="5">
        <v>13.47</v>
      </c>
      <c r="H2218" s="2"/>
    </row>
    <row r="2219" spans="1:8">
      <c r="A2219" s="1">
        <f t="shared" si="229"/>
        <v>38505</v>
      </c>
      <c r="B2219" s="1">
        <v>-4</v>
      </c>
      <c r="C2219" s="1">
        <v>3</v>
      </c>
      <c r="D2219" s="2">
        <v>-5</v>
      </c>
      <c r="E2219" s="5">
        <v>387.79</v>
      </c>
      <c r="F2219" s="5">
        <v>362.92</v>
      </c>
      <c r="G2219" s="5">
        <v>14.29</v>
      </c>
      <c r="H2219" s="2"/>
    </row>
    <row r="2220" spans="1:8">
      <c r="A2220" s="1">
        <f t="shared" si="229"/>
        <v>38506</v>
      </c>
      <c r="B2220" s="1">
        <v>-4</v>
      </c>
      <c r="C2220" s="1">
        <v>3</v>
      </c>
      <c r="D2220" s="2">
        <v>-6</v>
      </c>
      <c r="E2220" s="5">
        <v>15.65</v>
      </c>
      <c r="F2220" s="5">
        <v>13.31</v>
      </c>
      <c r="G2220" s="5">
        <v>3.66</v>
      </c>
      <c r="H2220" s="2"/>
    </row>
    <row r="2221" spans="1:8">
      <c r="A2221" s="1">
        <f t="shared" si="229"/>
        <v>38985</v>
      </c>
      <c r="B2221" s="1">
        <v>-4</v>
      </c>
      <c r="C2221" s="1">
        <v>2</v>
      </c>
      <c r="D2221" s="2">
        <v>15</v>
      </c>
      <c r="E2221" s="5">
        <v>7.26</v>
      </c>
      <c r="F2221" s="5">
        <v>11.23</v>
      </c>
      <c r="G2221" s="5">
        <v>5.46</v>
      </c>
      <c r="H2221" s="2"/>
    </row>
    <row r="2222" spans="1:8">
      <c r="A2222" s="1">
        <f t="shared" si="229"/>
        <v>38986</v>
      </c>
      <c r="B2222" s="1">
        <v>-4</v>
      </c>
      <c r="C2222" s="1">
        <v>2</v>
      </c>
      <c r="D2222" s="2">
        <v>14</v>
      </c>
      <c r="E2222" s="5">
        <v>6.14</v>
      </c>
      <c r="F2222" s="5">
        <v>3.91</v>
      </c>
      <c r="G2222" s="5">
        <v>4.38</v>
      </c>
      <c r="H2222" s="2"/>
    </row>
    <row r="2223" spans="1:8">
      <c r="A2223" s="1">
        <f t="shared" si="229"/>
        <v>38987</v>
      </c>
      <c r="B2223" s="1">
        <v>-4</v>
      </c>
      <c r="C2223" s="1">
        <v>2</v>
      </c>
      <c r="D2223" s="2">
        <v>13</v>
      </c>
      <c r="E2223" s="5">
        <v>1.64</v>
      </c>
      <c r="F2223" s="5">
        <v>-5.65</v>
      </c>
      <c r="G2223" s="5">
        <v>4.01</v>
      </c>
      <c r="H2223" s="2"/>
    </row>
    <row r="2224" spans="1:8">
      <c r="A2224" s="1">
        <f t="shared" si="229"/>
        <v>38988</v>
      </c>
      <c r="B2224" s="1">
        <v>-4</v>
      </c>
      <c r="C2224" s="1">
        <v>2</v>
      </c>
      <c r="D2224" s="2">
        <v>12</v>
      </c>
      <c r="E2224" s="5">
        <v>3.42</v>
      </c>
      <c r="F2224" s="5">
        <v>1.21</v>
      </c>
      <c r="G2224" s="5">
        <v>3.92</v>
      </c>
      <c r="H2224" s="2"/>
    </row>
    <row r="2225" spans="1:8">
      <c r="A2225" s="1">
        <f t="shared" si="229"/>
        <v>38989</v>
      </c>
      <c r="B2225" s="1">
        <v>-4</v>
      </c>
      <c r="C2225" s="1">
        <v>2</v>
      </c>
      <c r="D2225" s="2">
        <v>11</v>
      </c>
      <c r="E2225" s="5">
        <v>17.100000000000001</v>
      </c>
      <c r="F2225" s="5">
        <v>13.58</v>
      </c>
      <c r="G2225" s="5">
        <v>4.34</v>
      </c>
      <c r="H2225" s="2"/>
    </row>
    <row r="2226" spans="1:8">
      <c r="A2226" s="1">
        <f t="shared" si="229"/>
        <v>38990</v>
      </c>
      <c r="B2226" s="1">
        <v>-4</v>
      </c>
      <c r="C2226" s="1">
        <v>2</v>
      </c>
      <c r="D2226" s="2">
        <v>10</v>
      </c>
      <c r="E2226" s="5">
        <v>7.19</v>
      </c>
      <c r="F2226" s="5">
        <v>9.81</v>
      </c>
      <c r="G2226" s="5">
        <v>3.62</v>
      </c>
      <c r="H2226" s="2"/>
    </row>
    <row r="2227" spans="1:8">
      <c r="A2227" s="1">
        <f t="shared" si="229"/>
        <v>38991</v>
      </c>
      <c r="B2227" s="1">
        <v>-4</v>
      </c>
      <c r="C2227" s="1">
        <v>2</v>
      </c>
      <c r="D2227" s="2">
        <v>9</v>
      </c>
      <c r="E2227" s="5">
        <v>37.68</v>
      </c>
      <c r="F2227" s="5">
        <v>38.840000000000003</v>
      </c>
      <c r="G2227" s="5">
        <v>4.97</v>
      </c>
      <c r="H2227" s="2"/>
    </row>
    <row r="2228" spans="1:8">
      <c r="A2228" s="1">
        <f t="shared" si="229"/>
        <v>38992</v>
      </c>
      <c r="B2228" s="1">
        <v>-4</v>
      </c>
      <c r="C2228" s="1">
        <v>2</v>
      </c>
      <c r="D2228" s="2">
        <v>8</v>
      </c>
      <c r="E2228" s="5">
        <v>2.67</v>
      </c>
      <c r="F2228" s="5">
        <v>-0.05</v>
      </c>
      <c r="G2228" s="5">
        <v>2.02</v>
      </c>
      <c r="H2228" s="2"/>
    </row>
    <row r="2229" spans="1:8">
      <c r="A2229" s="1">
        <f t="shared" si="229"/>
        <v>38993</v>
      </c>
      <c r="B2229" s="1">
        <v>-4</v>
      </c>
      <c r="C2229" s="1">
        <v>2</v>
      </c>
      <c r="D2229" s="2">
        <v>7</v>
      </c>
      <c r="E2229" s="5">
        <v>186.68</v>
      </c>
      <c r="F2229" s="5">
        <v>204.26</v>
      </c>
      <c r="G2229" s="5">
        <v>6.49</v>
      </c>
      <c r="H2229" s="2"/>
    </row>
    <row r="2230" spans="1:8">
      <c r="A2230" s="1">
        <f t="shared" si="229"/>
        <v>38994</v>
      </c>
      <c r="B2230" s="1">
        <v>-4</v>
      </c>
      <c r="C2230" s="1">
        <v>2</v>
      </c>
      <c r="D2230" s="2">
        <v>6</v>
      </c>
      <c r="E2230" s="5">
        <v>330.59</v>
      </c>
      <c r="F2230" s="5">
        <v>290.27999999999997</v>
      </c>
      <c r="G2230" s="5">
        <v>7.98</v>
      </c>
      <c r="H2230" s="2"/>
    </row>
    <row r="2231" spans="1:8">
      <c r="A2231" s="1">
        <f t="shared" si="229"/>
        <v>38995</v>
      </c>
      <c r="B2231" s="1">
        <v>-4</v>
      </c>
      <c r="C2231" s="1">
        <v>2</v>
      </c>
      <c r="D2231" s="2">
        <v>5</v>
      </c>
      <c r="E2231" s="5">
        <v>110.59</v>
      </c>
      <c r="F2231" s="5">
        <v>111.65</v>
      </c>
      <c r="G2231" s="5">
        <v>4.5999999999999996</v>
      </c>
      <c r="H2231" s="2"/>
    </row>
    <row r="2232" spans="1:8">
      <c r="A2232" s="1">
        <f t="shared" si="229"/>
        <v>38996</v>
      </c>
      <c r="B2232" s="1">
        <v>-4</v>
      </c>
      <c r="C2232" s="1">
        <v>2</v>
      </c>
      <c r="D2232" s="2">
        <v>4</v>
      </c>
      <c r="E2232" s="5">
        <v>419.07</v>
      </c>
      <c r="F2232" s="5">
        <v>469.68</v>
      </c>
      <c r="G2232" s="5">
        <v>11.15</v>
      </c>
      <c r="H2232" s="2"/>
    </row>
    <row r="2233" spans="1:8">
      <c r="A2233" s="1">
        <f t="shared" si="229"/>
        <v>38997</v>
      </c>
      <c r="B2233" s="1">
        <v>-4</v>
      </c>
      <c r="C2233" s="1">
        <v>2</v>
      </c>
      <c r="D2233" s="2">
        <v>3</v>
      </c>
      <c r="E2233" s="5">
        <v>126.82</v>
      </c>
      <c r="F2233" s="5">
        <v>120.29</v>
      </c>
      <c r="G2233" s="5">
        <v>4.8899999999999997</v>
      </c>
      <c r="H2233" s="2"/>
    </row>
    <row r="2234" spans="1:8">
      <c r="A2234" s="1">
        <f t="shared" si="229"/>
        <v>38998</v>
      </c>
      <c r="B2234" s="1">
        <v>-4</v>
      </c>
      <c r="C2234" s="1">
        <v>2</v>
      </c>
      <c r="D2234" s="2">
        <v>2</v>
      </c>
      <c r="E2234" s="5">
        <v>258.79000000000002</v>
      </c>
      <c r="F2234" s="5">
        <v>263.31</v>
      </c>
      <c r="G2234" s="5">
        <v>11.28</v>
      </c>
      <c r="H2234" s="2"/>
    </row>
    <row r="2235" spans="1:8">
      <c r="A2235" s="1">
        <f t="shared" si="229"/>
        <v>38999</v>
      </c>
      <c r="B2235" s="1">
        <v>-4</v>
      </c>
      <c r="C2235" s="1">
        <v>2</v>
      </c>
      <c r="D2235" s="2">
        <v>1</v>
      </c>
      <c r="E2235" s="5">
        <v>21.22</v>
      </c>
      <c r="F2235" s="5">
        <v>13.1</v>
      </c>
      <c r="G2235" s="5">
        <v>3.65</v>
      </c>
      <c r="H2235" s="2"/>
    </row>
    <row r="2236" spans="1:8">
      <c r="A2236" s="1">
        <f t="shared" si="229"/>
        <v>39000</v>
      </c>
      <c r="B2236" s="1">
        <v>-4</v>
      </c>
      <c r="C2236" s="1">
        <v>2</v>
      </c>
      <c r="D2236" s="2">
        <v>0</v>
      </c>
      <c r="E2236" s="5">
        <v>6.41</v>
      </c>
      <c r="F2236" s="5">
        <v>8.59</v>
      </c>
      <c r="G2236" s="5">
        <v>3.29</v>
      </c>
      <c r="H2236" s="2"/>
    </row>
    <row r="2237" spans="1:8">
      <c r="A2237" s="1">
        <f t="shared" si="229"/>
        <v>39001</v>
      </c>
      <c r="B2237" s="1">
        <v>-4</v>
      </c>
      <c r="C2237" s="1">
        <v>2</v>
      </c>
      <c r="D2237" s="2">
        <v>-1</v>
      </c>
      <c r="E2237" s="5">
        <v>535.76</v>
      </c>
      <c r="F2237" s="5">
        <v>620.94000000000005</v>
      </c>
      <c r="G2237" s="5">
        <v>20.190000000000001</v>
      </c>
      <c r="H2237" s="2"/>
    </row>
    <row r="2238" spans="1:8">
      <c r="A2238" s="1">
        <f t="shared" si="229"/>
        <v>39002</v>
      </c>
      <c r="B2238" s="1">
        <v>-4</v>
      </c>
      <c r="C2238" s="1">
        <v>2</v>
      </c>
      <c r="D2238" s="2">
        <v>-2</v>
      </c>
      <c r="E2238" s="5">
        <v>132.87</v>
      </c>
      <c r="F2238" s="5">
        <v>147.91</v>
      </c>
      <c r="G2238" s="5">
        <v>8.1199999999999992</v>
      </c>
      <c r="H2238" s="2"/>
    </row>
    <row r="2239" spans="1:8">
      <c r="A2239" s="1">
        <f t="shared" si="229"/>
        <v>39003</v>
      </c>
      <c r="B2239" s="1">
        <v>-4</v>
      </c>
      <c r="C2239" s="1">
        <v>2</v>
      </c>
      <c r="D2239" s="2">
        <v>-3</v>
      </c>
      <c r="E2239" s="5">
        <v>148.88</v>
      </c>
      <c r="F2239" s="5">
        <v>151.26</v>
      </c>
      <c r="G2239" s="5">
        <v>7.94</v>
      </c>
      <c r="H2239" s="2"/>
    </row>
    <row r="2240" spans="1:8">
      <c r="A2240" s="1">
        <f t="shared" si="229"/>
        <v>39004</v>
      </c>
      <c r="B2240" s="1">
        <v>-4</v>
      </c>
      <c r="C2240" s="1">
        <v>2</v>
      </c>
      <c r="D2240" s="2">
        <v>-4</v>
      </c>
      <c r="E2240" s="5">
        <v>499.01</v>
      </c>
      <c r="F2240" s="5">
        <v>484.14</v>
      </c>
      <c r="G2240" s="5">
        <v>16.52</v>
      </c>
      <c r="H2240" s="2"/>
    </row>
    <row r="2241" spans="1:8">
      <c r="A2241" s="1">
        <f t="shared" si="229"/>
        <v>39005</v>
      </c>
      <c r="B2241" s="1">
        <v>-4</v>
      </c>
      <c r="C2241" s="1">
        <v>2</v>
      </c>
      <c r="D2241" s="2">
        <v>-5</v>
      </c>
      <c r="E2241" s="5">
        <v>118.68</v>
      </c>
      <c r="F2241" s="5">
        <v>109.37</v>
      </c>
      <c r="G2241" s="5">
        <v>6.82</v>
      </c>
      <c r="H2241" s="2"/>
    </row>
    <row r="2242" spans="1:8">
      <c r="A2242" s="1">
        <f t="shared" si="229"/>
        <v>39006</v>
      </c>
      <c r="B2242" s="1">
        <v>-4</v>
      </c>
      <c r="C2242" s="1">
        <v>2</v>
      </c>
      <c r="D2242" s="2">
        <v>-6</v>
      </c>
      <c r="E2242" s="5">
        <v>29.42</v>
      </c>
      <c r="F2242" s="5">
        <v>26.55</v>
      </c>
      <c r="G2242" s="5">
        <v>3.92</v>
      </c>
      <c r="H2242" s="2"/>
    </row>
    <row r="2243" spans="1:8">
      <c r="A2243" s="1">
        <f t="shared" si="229"/>
        <v>39007</v>
      </c>
      <c r="B2243" s="1">
        <v>-4</v>
      </c>
      <c r="C2243" s="1">
        <v>2</v>
      </c>
      <c r="D2243" s="2">
        <v>-7</v>
      </c>
      <c r="E2243" s="5">
        <v>475.44</v>
      </c>
      <c r="F2243" s="5">
        <v>439.37</v>
      </c>
      <c r="G2243" s="5">
        <v>15.68</v>
      </c>
      <c r="H2243" s="2"/>
    </row>
    <row r="2244" spans="1:8">
      <c r="A2244" s="1">
        <f t="shared" si="229"/>
        <v>39484</v>
      </c>
      <c r="B2244" s="1">
        <v>-4</v>
      </c>
      <c r="C2244" s="1">
        <v>1</v>
      </c>
      <c r="D2244" s="2">
        <v>16</v>
      </c>
      <c r="E2244" s="5">
        <v>2.31</v>
      </c>
      <c r="F2244" s="5">
        <v>-1.51</v>
      </c>
      <c r="G2244" s="5">
        <v>5.0199999999999996</v>
      </c>
      <c r="H2244" s="2"/>
    </row>
    <row r="2245" spans="1:8">
      <c r="A2245" s="1">
        <f t="shared" si="229"/>
        <v>39485</v>
      </c>
      <c r="B2245" s="1">
        <v>-4</v>
      </c>
      <c r="C2245" s="1">
        <v>1</v>
      </c>
      <c r="D2245" s="2">
        <v>15</v>
      </c>
      <c r="E2245" s="5">
        <v>6.88</v>
      </c>
      <c r="F2245" s="5">
        <v>2.06</v>
      </c>
      <c r="G2245" s="5">
        <v>4.63</v>
      </c>
      <c r="H2245" s="2"/>
    </row>
    <row r="2246" spans="1:8">
      <c r="A2246" s="1">
        <f t="shared" si="229"/>
        <v>39486</v>
      </c>
      <c r="B2246" s="1">
        <v>-4</v>
      </c>
      <c r="C2246" s="1">
        <v>1</v>
      </c>
      <c r="D2246" s="2">
        <v>14</v>
      </c>
      <c r="E2246" s="5">
        <v>28.66</v>
      </c>
      <c r="F2246" s="5">
        <v>24.73</v>
      </c>
      <c r="G2246" s="5">
        <v>5.15</v>
      </c>
      <c r="H2246" s="2"/>
    </row>
    <row r="2247" spans="1:8">
      <c r="A2247" s="1">
        <f t="shared" si="229"/>
        <v>39487</v>
      </c>
      <c r="B2247" s="1">
        <v>-4</v>
      </c>
      <c r="C2247" s="1">
        <v>1</v>
      </c>
      <c r="D2247" s="2">
        <v>13</v>
      </c>
      <c r="E2247" s="5">
        <v>119.59</v>
      </c>
      <c r="F2247" s="5">
        <v>114.9</v>
      </c>
      <c r="G2247" s="5">
        <v>7.61</v>
      </c>
      <c r="H2247" s="2"/>
    </row>
    <row r="2248" spans="1:8">
      <c r="A2248" s="1">
        <f t="shared" si="229"/>
        <v>39488</v>
      </c>
      <c r="B2248" s="1">
        <v>-4</v>
      </c>
      <c r="C2248" s="1">
        <v>1</v>
      </c>
      <c r="D2248" s="2">
        <v>12</v>
      </c>
      <c r="E2248" s="5">
        <v>157.53</v>
      </c>
      <c r="F2248" s="5">
        <v>169.52</v>
      </c>
      <c r="G2248" s="5">
        <v>6.53</v>
      </c>
      <c r="H2248" s="2"/>
    </row>
    <row r="2249" spans="1:8">
      <c r="A2249" s="1">
        <f t="shared" si="229"/>
        <v>39489</v>
      </c>
      <c r="B2249" s="1">
        <v>-4</v>
      </c>
      <c r="C2249" s="1">
        <v>1</v>
      </c>
      <c r="D2249" s="2">
        <v>11</v>
      </c>
      <c r="E2249" s="5">
        <v>84.83</v>
      </c>
      <c r="F2249" s="5">
        <v>85.64</v>
      </c>
      <c r="G2249" s="5">
        <v>5.58</v>
      </c>
      <c r="H2249" s="2"/>
    </row>
    <row r="2250" spans="1:8">
      <c r="A2250" s="1">
        <f t="shared" si="229"/>
        <v>39490</v>
      </c>
      <c r="B2250" s="1">
        <v>-4</v>
      </c>
      <c r="C2250" s="1">
        <v>1</v>
      </c>
      <c r="D2250" s="2">
        <v>10</v>
      </c>
      <c r="E2250" s="5">
        <v>37.93</v>
      </c>
      <c r="F2250" s="5">
        <v>34.83</v>
      </c>
      <c r="G2250" s="5">
        <v>3.46</v>
      </c>
      <c r="H2250" s="2"/>
    </row>
    <row r="2251" spans="1:8">
      <c r="A2251" s="1">
        <f t="shared" si="229"/>
        <v>39491</v>
      </c>
      <c r="B2251" s="1">
        <v>-4</v>
      </c>
      <c r="C2251" s="1">
        <v>1</v>
      </c>
      <c r="D2251" s="2">
        <v>9</v>
      </c>
      <c r="E2251" s="5">
        <v>47.75</v>
      </c>
      <c r="F2251" s="5">
        <v>49.62</v>
      </c>
      <c r="G2251" s="5">
        <v>3.51</v>
      </c>
      <c r="H2251" s="2"/>
    </row>
    <row r="2252" spans="1:8">
      <c r="A2252" s="1">
        <f t="shared" si="229"/>
        <v>39492</v>
      </c>
      <c r="B2252" s="1">
        <v>-4</v>
      </c>
      <c r="C2252" s="1">
        <v>1</v>
      </c>
      <c r="D2252" s="2">
        <v>8</v>
      </c>
      <c r="E2252" s="5">
        <v>260.60000000000002</v>
      </c>
      <c r="F2252" s="5">
        <v>245.07</v>
      </c>
      <c r="G2252" s="5">
        <v>7.37</v>
      </c>
      <c r="H2252" s="2"/>
    </row>
    <row r="2253" spans="1:8">
      <c r="A2253" s="1">
        <f t="shared" si="229"/>
        <v>39493</v>
      </c>
      <c r="B2253" s="1">
        <v>-4</v>
      </c>
      <c r="C2253" s="1">
        <v>1</v>
      </c>
      <c r="D2253" s="2">
        <v>7</v>
      </c>
      <c r="E2253" s="5">
        <v>51.79</v>
      </c>
      <c r="F2253" s="5">
        <v>50.78</v>
      </c>
      <c r="G2253" s="5">
        <v>3.28</v>
      </c>
      <c r="H2253" s="2"/>
    </row>
    <row r="2254" spans="1:8">
      <c r="A2254" s="1">
        <f t="shared" si="229"/>
        <v>39494</v>
      </c>
      <c r="B2254" s="1">
        <v>-4</v>
      </c>
      <c r="C2254" s="1">
        <v>1</v>
      </c>
      <c r="D2254" s="2">
        <v>6</v>
      </c>
      <c r="E2254" s="5">
        <v>56.47</v>
      </c>
      <c r="F2254" s="5">
        <v>63.73</v>
      </c>
      <c r="G2254" s="5">
        <v>3.6</v>
      </c>
      <c r="H2254" s="2"/>
    </row>
    <row r="2255" spans="1:8">
      <c r="A2255" s="1">
        <f t="shared" si="229"/>
        <v>39495</v>
      </c>
      <c r="B2255" s="1">
        <v>-4</v>
      </c>
      <c r="C2255" s="1">
        <v>1</v>
      </c>
      <c r="D2255" s="2">
        <v>5</v>
      </c>
      <c r="E2255" s="5">
        <v>455.61</v>
      </c>
      <c r="F2255" s="5">
        <v>461.14</v>
      </c>
      <c r="G2255" s="5">
        <v>10.96</v>
      </c>
      <c r="H2255" s="2"/>
    </row>
    <row r="2256" spans="1:8">
      <c r="A2256" s="1">
        <f t="shared" si="229"/>
        <v>39496</v>
      </c>
      <c r="B2256" s="1">
        <v>-4</v>
      </c>
      <c r="C2256" s="1">
        <v>1</v>
      </c>
      <c r="D2256" s="2">
        <v>4</v>
      </c>
      <c r="E2256" s="5">
        <v>481.33</v>
      </c>
      <c r="F2256" s="5">
        <v>449.65</v>
      </c>
      <c r="G2256" s="5">
        <v>10.76</v>
      </c>
      <c r="H2256" s="2"/>
    </row>
    <row r="2257" spans="1:8">
      <c r="A2257" s="1">
        <f t="shared" si="229"/>
        <v>39497</v>
      </c>
      <c r="B2257" s="1">
        <v>-4</v>
      </c>
      <c r="C2257" s="1">
        <v>1</v>
      </c>
      <c r="D2257" s="2">
        <v>3</v>
      </c>
      <c r="E2257" s="5">
        <v>99.23</v>
      </c>
      <c r="F2257" s="5">
        <v>111.32</v>
      </c>
      <c r="G2257" s="5">
        <v>4.5199999999999996</v>
      </c>
      <c r="H2257" s="2"/>
    </row>
    <row r="2258" spans="1:8">
      <c r="A2258" s="1">
        <f t="shared" si="229"/>
        <v>39498</v>
      </c>
      <c r="B2258" s="1">
        <v>-4</v>
      </c>
      <c r="C2258" s="1">
        <v>1</v>
      </c>
      <c r="D2258" s="2">
        <v>2</v>
      </c>
      <c r="E2258" s="5">
        <v>869.23</v>
      </c>
      <c r="F2258" s="5">
        <v>954.43</v>
      </c>
      <c r="G2258" s="5">
        <v>20.48</v>
      </c>
      <c r="H2258" s="2"/>
    </row>
    <row r="2259" spans="1:8">
      <c r="A2259" s="1">
        <f t="shared" si="229"/>
        <v>39499</v>
      </c>
      <c r="B2259" s="1">
        <v>-4</v>
      </c>
      <c r="C2259" s="1">
        <v>1</v>
      </c>
      <c r="D2259" s="2">
        <v>1</v>
      </c>
      <c r="E2259" s="5">
        <v>200.71</v>
      </c>
      <c r="F2259" s="5">
        <v>229.49</v>
      </c>
      <c r="G2259" s="5">
        <v>9.99</v>
      </c>
      <c r="H2259" s="2"/>
    </row>
    <row r="2260" spans="1:8">
      <c r="A2260" s="1">
        <f t="shared" si="229"/>
        <v>39500</v>
      </c>
      <c r="B2260" s="1">
        <v>-4</v>
      </c>
      <c r="C2260" s="1">
        <v>1</v>
      </c>
      <c r="D2260" s="2">
        <v>0</v>
      </c>
      <c r="E2260" s="5">
        <v>1003.6</v>
      </c>
      <c r="F2260" s="5">
        <v>1207.02</v>
      </c>
      <c r="G2260" s="5">
        <v>34.130000000000003</v>
      </c>
      <c r="H2260" s="2"/>
    </row>
    <row r="2261" spans="1:8">
      <c r="A2261" s="1">
        <f t="shared" si="229"/>
        <v>39501</v>
      </c>
      <c r="B2261" s="1">
        <v>-4</v>
      </c>
      <c r="C2261" s="1">
        <v>1</v>
      </c>
      <c r="D2261" s="2">
        <v>-1</v>
      </c>
      <c r="E2261" s="5">
        <v>1878.65</v>
      </c>
      <c r="F2261" s="5">
        <v>2303.7399999999998</v>
      </c>
      <c r="G2261" s="5">
        <v>60.81</v>
      </c>
      <c r="H2261" s="2"/>
    </row>
    <row r="2262" spans="1:8">
      <c r="A2262" s="1">
        <f t="shared" si="229"/>
        <v>39502</v>
      </c>
      <c r="B2262" s="1">
        <v>-4</v>
      </c>
      <c r="C2262" s="1">
        <v>1</v>
      </c>
      <c r="D2262" s="2">
        <v>-2</v>
      </c>
      <c r="E2262" s="5">
        <v>275.45</v>
      </c>
      <c r="F2262" s="5">
        <v>312.60000000000002</v>
      </c>
      <c r="G2262" s="5">
        <v>11.78</v>
      </c>
      <c r="H2262" s="2"/>
    </row>
    <row r="2263" spans="1:8">
      <c r="A2263" s="1">
        <f t="shared" si="229"/>
        <v>39503</v>
      </c>
      <c r="B2263" s="1">
        <v>-4</v>
      </c>
      <c r="C2263" s="1">
        <v>1</v>
      </c>
      <c r="D2263" s="2">
        <v>-3</v>
      </c>
      <c r="E2263" s="5">
        <v>152.93</v>
      </c>
      <c r="F2263" s="5">
        <v>135.11000000000001</v>
      </c>
      <c r="G2263" s="5">
        <v>7.11</v>
      </c>
      <c r="H2263" s="2"/>
    </row>
    <row r="2264" spans="1:8">
      <c r="A2264" s="1">
        <f t="shared" si="229"/>
        <v>39504</v>
      </c>
      <c r="B2264" s="1">
        <v>-4</v>
      </c>
      <c r="C2264" s="1">
        <v>1</v>
      </c>
      <c r="D2264" s="2">
        <v>-4</v>
      </c>
      <c r="E2264" s="5">
        <v>384.25</v>
      </c>
      <c r="F2264" s="5">
        <v>384.75</v>
      </c>
      <c r="G2264" s="5">
        <v>13.57</v>
      </c>
      <c r="H2264" s="2"/>
    </row>
    <row r="2265" spans="1:8">
      <c r="A2265" s="1">
        <f t="shared" si="229"/>
        <v>39505</v>
      </c>
      <c r="B2265" s="1">
        <v>-4</v>
      </c>
      <c r="C2265" s="1">
        <v>1</v>
      </c>
      <c r="D2265" s="2">
        <v>-5</v>
      </c>
      <c r="E2265" s="5">
        <v>99.82</v>
      </c>
      <c r="F2265" s="5">
        <v>81.62</v>
      </c>
      <c r="G2265" s="5">
        <v>5.46</v>
      </c>
      <c r="H2265" s="2"/>
    </row>
    <row r="2266" spans="1:8">
      <c r="A2266" s="1">
        <f t="shared" si="229"/>
        <v>39506</v>
      </c>
      <c r="B2266" s="1">
        <v>-4</v>
      </c>
      <c r="C2266" s="1">
        <v>1</v>
      </c>
      <c r="D2266" s="2">
        <v>-6</v>
      </c>
      <c r="E2266" s="5">
        <v>115.78</v>
      </c>
      <c r="F2266" s="5">
        <v>120.08</v>
      </c>
      <c r="G2266" s="5">
        <v>6.71</v>
      </c>
      <c r="H2266" s="2"/>
    </row>
    <row r="2267" spans="1:8">
      <c r="A2267" s="1">
        <f t="shared" si="229"/>
        <v>39507</v>
      </c>
      <c r="B2267" s="1">
        <v>-4</v>
      </c>
      <c r="C2267" s="1">
        <v>1</v>
      </c>
      <c r="D2267" s="2">
        <v>-7</v>
      </c>
      <c r="E2267" s="5">
        <v>145.85</v>
      </c>
      <c r="F2267" s="5">
        <v>131.94999999999999</v>
      </c>
      <c r="G2267" s="5">
        <v>7.36</v>
      </c>
      <c r="H2267" s="2"/>
    </row>
    <row r="2268" spans="1:8">
      <c r="A2268" s="1">
        <f t="shared" si="229"/>
        <v>39508</v>
      </c>
      <c r="B2268" s="1">
        <v>-4</v>
      </c>
      <c r="C2268" s="1">
        <v>1</v>
      </c>
      <c r="D2268" s="2">
        <v>-8</v>
      </c>
      <c r="E2268" s="5">
        <v>664.95</v>
      </c>
      <c r="F2268" s="5">
        <v>651.32000000000005</v>
      </c>
      <c r="G2268" s="5">
        <v>20.96</v>
      </c>
      <c r="H2268" s="2"/>
    </row>
    <row r="2269" spans="1:8">
      <c r="A2269" s="1">
        <f t="shared" si="229"/>
        <v>39509</v>
      </c>
      <c r="B2269" s="1">
        <v>-4</v>
      </c>
      <c r="C2269" s="1">
        <v>1</v>
      </c>
      <c r="D2269" s="2">
        <v>-9</v>
      </c>
      <c r="E2269" s="5">
        <v>292.75</v>
      </c>
      <c r="F2269" s="5">
        <v>286.31</v>
      </c>
      <c r="G2269" s="5">
        <v>12.1</v>
      </c>
      <c r="H2269" s="2"/>
    </row>
    <row r="2270" spans="1:8">
      <c r="A2270" s="1">
        <f t="shared" si="229"/>
        <v>39985</v>
      </c>
      <c r="B2270" s="1">
        <v>-4</v>
      </c>
      <c r="C2270" s="1">
        <v>0</v>
      </c>
      <c r="D2270" s="2">
        <v>15</v>
      </c>
      <c r="E2270" s="5">
        <v>8.5</v>
      </c>
      <c r="F2270" s="5">
        <v>10.7</v>
      </c>
      <c r="G2270" s="5">
        <v>5.42</v>
      </c>
      <c r="H2270" s="2"/>
    </row>
    <row r="2271" spans="1:8">
      <c r="A2271" s="1">
        <f t="shared" si="229"/>
        <v>39986</v>
      </c>
      <c r="B2271" s="1">
        <v>-4</v>
      </c>
      <c r="C2271" s="1">
        <v>0</v>
      </c>
      <c r="D2271" s="2">
        <v>14</v>
      </c>
      <c r="E2271" s="5">
        <v>64.209999999999994</v>
      </c>
      <c r="F2271" s="5">
        <v>69.680000000000007</v>
      </c>
      <c r="G2271" s="5">
        <v>4.7300000000000004</v>
      </c>
      <c r="H2271" s="2"/>
    </row>
    <row r="2272" spans="1:8">
      <c r="A2272" s="1">
        <f t="shared" si="229"/>
        <v>39987</v>
      </c>
      <c r="B2272" s="1">
        <v>-4</v>
      </c>
      <c r="C2272" s="1">
        <v>0</v>
      </c>
      <c r="D2272" s="2">
        <v>13</v>
      </c>
      <c r="E2272" s="5">
        <v>38.93</v>
      </c>
      <c r="F2272" s="5">
        <v>44.89</v>
      </c>
      <c r="G2272" s="5">
        <v>4.12</v>
      </c>
      <c r="H2272" s="2"/>
    </row>
    <row r="2273" spans="1:8">
      <c r="A2273" s="1">
        <f t="shared" si="229"/>
        <v>39988</v>
      </c>
      <c r="B2273" s="1">
        <v>-4</v>
      </c>
      <c r="C2273" s="1">
        <v>0</v>
      </c>
      <c r="D2273" s="2">
        <v>12</v>
      </c>
      <c r="E2273" s="5">
        <v>2.2400000000000002</v>
      </c>
      <c r="F2273" s="5">
        <v>5.78</v>
      </c>
      <c r="G2273" s="5">
        <v>2.78</v>
      </c>
      <c r="H2273" s="2"/>
    </row>
    <row r="2274" spans="1:8">
      <c r="A2274" s="1">
        <f t="shared" si="229"/>
        <v>39989</v>
      </c>
      <c r="B2274" s="1">
        <v>-4</v>
      </c>
      <c r="C2274" s="1">
        <v>0</v>
      </c>
      <c r="D2274" s="2">
        <v>11</v>
      </c>
      <c r="E2274" s="5">
        <v>248.58</v>
      </c>
      <c r="F2274" s="5">
        <v>244.23</v>
      </c>
      <c r="G2274" s="5">
        <v>7.97</v>
      </c>
      <c r="H2274" s="2"/>
    </row>
    <row r="2275" spans="1:8">
      <c r="A2275" s="1">
        <f t="shared" si="229"/>
        <v>39990</v>
      </c>
      <c r="B2275" s="1">
        <v>-4</v>
      </c>
      <c r="C2275" s="1">
        <v>0</v>
      </c>
      <c r="D2275" s="2">
        <v>10</v>
      </c>
      <c r="E2275" s="5">
        <v>239.9</v>
      </c>
      <c r="F2275" s="5">
        <v>226.75</v>
      </c>
      <c r="G2275" s="5">
        <v>7.2</v>
      </c>
      <c r="H2275" s="2"/>
    </row>
    <row r="2276" spans="1:8">
      <c r="A2276" s="1">
        <f t="shared" si="229"/>
        <v>39991</v>
      </c>
      <c r="B2276" s="1">
        <v>-4</v>
      </c>
      <c r="C2276" s="1">
        <v>0</v>
      </c>
      <c r="D2276" s="2">
        <v>9</v>
      </c>
      <c r="E2276" s="5">
        <v>80.349999999999994</v>
      </c>
      <c r="F2276" s="5">
        <v>77.33</v>
      </c>
      <c r="G2276" s="5">
        <v>4.1100000000000003</v>
      </c>
      <c r="H2276" s="2"/>
    </row>
    <row r="2277" spans="1:8">
      <c r="A2277" s="1">
        <f t="shared" ref="A2277:A2340" si="230">ABS(10000*B2277+500*C2277+D2277)</f>
        <v>39992</v>
      </c>
      <c r="B2277" s="1">
        <v>-4</v>
      </c>
      <c r="C2277" s="1">
        <v>0</v>
      </c>
      <c r="D2277" s="2">
        <v>8</v>
      </c>
      <c r="E2277" s="5">
        <v>81.99</v>
      </c>
      <c r="F2277" s="5">
        <v>75.64</v>
      </c>
      <c r="G2277" s="5">
        <v>3.82</v>
      </c>
      <c r="H2277" s="2"/>
    </row>
    <row r="2278" spans="1:8">
      <c r="A2278" s="1">
        <f t="shared" si="230"/>
        <v>39993</v>
      </c>
      <c r="B2278" s="1">
        <v>-4</v>
      </c>
      <c r="C2278" s="1">
        <v>0</v>
      </c>
      <c r="D2278" s="2">
        <v>7</v>
      </c>
      <c r="E2278" s="5">
        <v>50</v>
      </c>
      <c r="F2278" s="5">
        <v>50.89</v>
      </c>
      <c r="G2278" s="5">
        <v>5.37</v>
      </c>
      <c r="H2278" s="2"/>
    </row>
    <row r="2279" spans="1:8">
      <c r="A2279" s="1">
        <f t="shared" si="230"/>
        <v>39994</v>
      </c>
      <c r="B2279" s="1">
        <v>-4</v>
      </c>
      <c r="C2279" s="1">
        <v>0</v>
      </c>
      <c r="D2279" s="2">
        <v>6</v>
      </c>
      <c r="E2279" s="5">
        <v>344.82</v>
      </c>
      <c r="F2279" s="5">
        <v>352.14</v>
      </c>
      <c r="G2279" s="5">
        <v>8.9499999999999993</v>
      </c>
      <c r="H2279" s="2"/>
    </row>
    <row r="2280" spans="1:8">
      <c r="A2280" s="1">
        <f t="shared" si="230"/>
        <v>39995</v>
      </c>
      <c r="B2280" s="1">
        <v>-4</v>
      </c>
      <c r="C2280" s="1">
        <v>0</v>
      </c>
      <c r="D2280" s="2">
        <v>5</v>
      </c>
      <c r="E2280" s="5">
        <v>185.33</v>
      </c>
      <c r="F2280" s="5">
        <v>176.99</v>
      </c>
      <c r="G2280" s="5">
        <v>5.69</v>
      </c>
      <c r="H2280" s="2"/>
    </row>
    <row r="2281" spans="1:8">
      <c r="A2281" s="1">
        <f t="shared" si="230"/>
        <v>39996</v>
      </c>
      <c r="B2281" s="1">
        <v>-4</v>
      </c>
      <c r="C2281" s="1">
        <v>0</v>
      </c>
      <c r="D2281" s="2">
        <v>4</v>
      </c>
      <c r="E2281" s="5">
        <v>45.07</v>
      </c>
      <c r="F2281" s="5">
        <v>49.23</v>
      </c>
      <c r="G2281" s="5">
        <v>3.23</v>
      </c>
      <c r="H2281" s="2"/>
    </row>
    <row r="2282" spans="1:8">
      <c r="A2282" s="1">
        <f t="shared" si="230"/>
        <v>39997</v>
      </c>
      <c r="B2282" s="1">
        <v>-4</v>
      </c>
      <c r="C2282" s="1">
        <v>0</v>
      </c>
      <c r="D2282" s="2">
        <v>3</v>
      </c>
      <c r="E2282" s="5">
        <v>735.72</v>
      </c>
      <c r="F2282" s="5">
        <v>762.46</v>
      </c>
      <c r="G2282" s="5">
        <v>17.03</v>
      </c>
      <c r="H2282" s="2"/>
    </row>
    <row r="2283" spans="1:8">
      <c r="A2283" s="1">
        <f t="shared" si="230"/>
        <v>39998</v>
      </c>
      <c r="B2283" s="1">
        <v>-4</v>
      </c>
      <c r="C2283" s="1">
        <v>0</v>
      </c>
      <c r="D2283" s="2">
        <v>2</v>
      </c>
      <c r="E2283" s="5">
        <v>100.6</v>
      </c>
      <c r="F2283" s="5">
        <v>84.83</v>
      </c>
      <c r="G2283" s="5">
        <v>4.09</v>
      </c>
      <c r="H2283" s="2"/>
    </row>
    <row r="2284" spans="1:8">
      <c r="A2284" s="1">
        <f t="shared" si="230"/>
        <v>39999</v>
      </c>
      <c r="B2284" s="1">
        <v>-4</v>
      </c>
      <c r="C2284" s="1">
        <v>0</v>
      </c>
      <c r="D2284" s="2">
        <v>1</v>
      </c>
      <c r="E2284" s="5">
        <v>2640.53</v>
      </c>
      <c r="F2284" s="5">
        <v>2863.42</v>
      </c>
      <c r="G2284" s="5">
        <v>74</v>
      </c>
      <c r="H2284" s="2"/>
    </row>
    <row r="2285" spans="1:8">
      <c r="A2285" s="1">
        <f t="shared" si="230"/>
        <v>40000</v>
      </c>
      <c r="B2285" s="1">
        <v>-4</v>
      </c>
      <c r="C2285" s="1">
        <v>0</v>
      </c>
      <c r="D2285" s="2">
        <v>0</v>
      </c>
      <c r="E2285" s="5">
        <v>147.18</v>
      </c>
      <c r="F2285" s="5">
        <v>142.22999999999999</v>
      </c>
      <c r="G2285" s="5">
        <v>7.13</v>
      </c>
      <c r="H2285" s="2"/>
    </row>
    <row r="2286" spans="1:8">
      <c r="A2286" s="1">
        <f t="shared" si="230"/>
        <v>40001</v>
      </c>
      <c r="B2286" s="1">
        <v>-4</v>
      </c>
      <c r="C2286" s="1">
        <v>0</v>
      </c>
      <c r="D2286" s="2">
        <v>-1</v>
      </c>
      <c r="E2286" s="5">
        <v>1491.82</v>
      </c>
      <c r="F2286" s="5">
        <v>1650.28</v>
      </c>
      <c r="G2286" s="5">
        <v>44.12</v>
      </c>
      <c r="H2286" s="2"/>
    </row>
    <row r="2287" spans="1:8">
      <c r="A2287" s="1">
        <f t="shared" si="230"/>
        <v>40002</v>
      </c>
      <c r="B2287" s="1">
        <v>-4</v>
      </c>
      <c r="C2287" s="1">
        <v>0</v>
      </c>
      <c r="D2287" s="2">
        <v>-2</v>
      </c>
      <c r="E2287" s="5">
        <v>2397.46</v>
      </c>
      <c r="F2287" s="5">
        <v>2666.94</v>
      </c>
      <c r="G2287" s="5">
        <v>69.010000000000005</v>
      </c>
      <c r="H2287" s="2"/>
    </row>
    <row r="2288" spans="1:8">
      <c r="A2288" s="1">
        <f t="shared" si="230"/>
        <v>40003</v>
      </c>
      <c r="B2288" s="1">
        <v>-4</v>
      </c>
      <c r="C2288" s="1">
        <v>0</v>
      </c>
      <c r="D2288" s="2">
        <v>-3</v>
      </c>
      <c r="E2288" s="5">
        <v>34.36</v>
      </c>
      <c r="F2288" s="5">
        <v>41.58</v>
      </c>
      <c r="G2288" s="5">
        <v>4.0999999999999996</v>
      </c>
      <c r="H2288" s="2"/>
    </row>
    <row r="2289" spans="1:8">
      <c r="A2289" s="1">
        <f t="shared" si="230"/>
        <v>40004</v>
      </c>
      <c r="B2289" s="1">
        <v>-4</v>
      </c>
      <c r="C2289" s="1">
        <v>0</v>
      </c>
      <c r="D2289" s="2">
        <v>-4</v>
      </c>
      <c r="E2289" s="5">
        <v>16.399999999999999</v>
      </c>
      <c r="F2289" s="5">
        <v>16.559999999999999</v>
      </c>
      <c r="G2289" s="5">
        <v>2.88</v>
      </c>
      <c r="H2289" s="2"/>
    </row>
    <row r="2290" spans="1:8">
      <c r="A2290" s="1">
        <f t="shared" si="230"/>
        <v>40005</v>
      </c>
      <c r="B2290" s="1">
        <v>-4</v>
      </c>
      <c r="C2290" s="1">
        <v>0</v>
      </c>
      <c r="D2290" s="2">
        <v>-5</v>
      </c>
      <c r="E2290" s="5">
        <v>390.93</v>
      </c>
      <c r="F2290" s="5">
        <v>394.09</v>
      </c>
      <c r="G2290" s="5">
        <v>13.73</v>
      </c>
      <c r="H2290" s="2"/>
    </row>
    <row r="2291" spans="1:8">
      <c r="A2291" s="1">
        <f t="shared" si="230"/>
        <v>40006</v>
      </c>
      <c r="B2291" s="1">
        <v>-4</v>
      </c>
      <c r="C2291" s="1">
        <v>0</v>
      </c>
      <c r="D2291" s="2">
        <v>-6</v>
      </c>
      <c r="E2291" s="5">
        <v>95.26</v>
      </c>
      <c r="F2291" s="5">
        <v>98.79</v>
      </c>
      <c r="G2291" s="5">
        <v>6.32</v>
      </c>
      <c r="H2291" s="2"/>
    </row>
    <row r="2292" spans="1:8">
      <c r="A2292" s="1">
        <f t="shared" si="230"/>
        <v>40007</v>
      </c>
      <c r="B2292" s="1">
        <v>-4</v>
      </c>
      <c r="C2292" s="1">
        <v>0</v>
      </c>
      <c r="D2292" s="2">
        <v>-7</v>
      </c>
      <c r="E2292" s="5">
        <v>830.15</v>
      </c>
      <c r="F2292" s="5">
        <v>841.5</v>
      </c>
      <c r="G2292" s="5">
        <v>25.29</v>
      </c>
      <c r="H2292" s="2"/>
    </row>
    <row r="2293" spans="1:8">
      <c r="A2293" s="1">
        <f t="shared" si="230"/>
        <v>40008</v>
      </c>
      <c r="B2293" s="1">
        <v>-4</v>
      </c>
      <c r="C2293" s="1">
        <v>0</v>
      </c>
      <c r="D2293" s="2">
        <v>-8</v>
      </c>
      <c r="E2293" s="5">
        <v>362.79</v>
      </c>
      <c r="F2293" s="5">
        <v>317.48</v>
      </c>
      <c r="G2293" s="5">
        <v>12.39</v>
      </c>
      <c r="H2293" s="2"/>
    </row>
    <row r="2294" spans="1:8">
      <c r="A2294" s="1">
        <f t="shared" si="230"/>
        <v>40010</v>
      </c>
      <c r="B2294" s="1">
        <v>4</v>
      </c>
      <c r="C2294" s="1">
        <v>0</v>
      </c>
      <c r="D2294" s="2">
        <v>10</v>
      </c>
      <c r="E2294" s="5">
        <v>60.81</v>
      </c>
      <c r="F2294" s="5">
        <v>65.040000000000006</v>
      </c>
      <c r="G2294" s="5">
        <v>5.82</v>
      </c>
      <c r="H2294" s="2"/>
    </row>
    <row r="2295" spans="1:8">
      <c r="A2295" s="1">
        <f t="shared" si="230"/>
        <v>40011</v>
      </c>
      <c r="B2295" s="1">
        <v>4</v>
      </c>
      <c r="C2295" s="1">
        <v>0</v>
      </c>
      <c r="D2295" s="2">
        <v>11</v>
      </c>
      <c r="E2295" s="5">
        <v>180.95</v>
      </c>
      <c r="F2295" s="5">
        <v>194.34</v>
      </c>
      <c r="G2295" s="5">
        <v>9.99</v>
      </c>
      <c r="H2295" s="2"/>
    </row>
    <row r="2296" spans="1:8">
      <c r="A2296" s="1">
        <f t="shared" si="230"/>
        <v>40012</v>
      </c>
      <c r="B2296" s="1">
        <v>4</v>
      </c>
      <c r="C2296" s="1">
        <v>0</v>
      </c>
      <c r="D2296" s="2">
        <v>12</v>
      </c>
      <c r="E2296" s="5">
        <v>74.7</v>
      </c>
      <c r="F2296" s="5">
        <v>68.72</v>
      </c>
      <c r="G2296" s="5">
        <v>6.56</v>
      </c>
      <c r="H2296" s="2"/>
    </row>
    <row r="2297" spans="1:8">
      <c r="A2297" s="1">
        <f t="shared" si="230"/>
        <v>40013</v>
      </c>
      <c r="B2297" s="1">
        <v>4</v>
      </c>
      <c r="C2297" s="1">
        <v>0</v>
      </c>
      <c r="D2297" s="2">
        <v>13</v>
      </c>
      <c r="E2297" s="5">
        <v>20.45</v>
      </c>
      <c r="F2297" s="5">
        <v>25.38</v>
      </c>
      <c r="G2297" s="5">
        <v>4.74</v>
      </c>
      <c r="H2297" s="2"/>
    </row>
    <row r="2298" spans="1:8">
      <c r="A2298" s="1">
        <f t="shared" si="230"/>
        <v>40014</v>
      </c>
      <c r="B2298" s="1">
        <v>4</v>
      </c>
      <c r="C2298" s="1">
        <v>0</v>
      </c>
      <c r="D2298" s="2">
        <v>14</v>
      </c>
      <c r="E2298" s="5">
        <v>4.8499999999999996</v>
      </c>
      <c r="F2298" s="5">
        <v>3.4</v>
      </c>
      <c r="G2298" s="5">
        <v>4.24</v>
      </c>
      <c r="H2298" s="2"/>
    </row>
    <row r="2299" spans="1:8">
      <c r="A2299" s="1">
        <f t="shared" si="230"/>
        <v>40015</v>
      </c>
      <c r="B2299" s="1">
        <v>4</v>
      </c>
      <c r="C2299" s="1">
        <v>0</v>
      </c>
      <c r="D2299" s="2">
        <v>15</v>
      </c>
      <c r="E2299" s="5">
        <v>45.78</v>
      </c>
      <c r="F2299" s="5">
        <v>51.88</v>
      </c>
      <c r="G2299" s="5">
        <v>6.96</v>
      </c>
      <c r="H2299" s="2"/>
    </row>
    <row r="2300" spans="1:8">
      <c r="A2300" s="1">
        <f t="shared" si="230"/>
        <v>40016</v>
      </c>
      <c r="B2300" s="1">
        <v>4</v>
      </c>
      <c r="C2300" s="1">
        <v>0</v>
      </c>
      <c r="D2300" s="2">
        <v>16</v>
      </c>
      <c r="E2300" s="5">
        <v>72.03</v>
      </c>
      <c r="F2300" s="5">
        <v>73.66</v>
      </c>
      <c r="G2300" s="5">
        <v>7.78</v>
      </c>
      <c r="H2300" s="2"/>
    </row>
    <row r="2301" spans="1:8">
      <c r="A2301" s="1">
        <f t="shared" si="230"/>
        <v>40484</v>
      </c>
      <c r="B2301" s="1">
        <v>-4</v>
      </c>
      <c r="C2301" s="1">
        <v>-1</v>
      </c>
      <c r="D2301" s="2">
        <v>16</v>
      </c>
      <c r="E2301" s="5">
        <v>0.42</v>
      </c>
      <c r="F2301" s="5">
        <v>-4.51</v>
      </c>
      <c r="G2301" s="5">
        <v>4.82</v>
      </c>
      <c r="H2301" s="2"/>
    </row>
    <row r="2302" spans="1:8">
      <c r="A2302" s="1">
        <f t="shared" si="230"/>
        <v>40485</v>
      </c>
      <c r="B2302" s="1">
        <v>-4</v>
      </c>
      <c r="C2302" s="1">
        <v>-1</v>
      </c>
      <c r="D2302" s="2">
        <v>15</v>
      </c>
      <c r="E2302" s="5">
        <v>41.66</v>
      </c>
      <c r="F2302" s="5">
        <v>37.76</v>
      </c>
      <c r="G2302" s="5">
        <v>6.69</v>
      </c>
      <c r="H2302" s="2"/>
    </row>
    <row r="2303" spans="1:8">
      <c r="A2303" s="1">
        <f t="shared" si="230"/>
        <v>40486</v>
      </c>
      <c r="B2303" s="1">
        <v>-4</v>
      </c>
      <c r="C2303" s="1">
        <v>-1</v>
      </c>
      <c r="D2303" s="2">
        <v>14</v>
      </c>
      <c r="E2303" s="5">
        <v>32.29</v>
      </c>
      <c r="F2303" s="5">
        <v>37.200000000000003</v>
      </c>
      <c r="G2303" s="5">
        <v>6.05</v>
      </c>
      <c r="H2303" s="2"/>
    </row>
    <row r="2304" spans="1:8">
      <c r="A2304" s="1">
        <f t="shared" si="230"/>
        <v>40487</v>
      </c>
      <c r="B2304" s="1">
        <v>-4</v>
      </c>
      <c r="C2304" s="1">
        <v>-1</v>
      </c>
      <c r="D2304" s="2">
        <v>13</v>
      </c>
      <c r="E2304" s="5">
        <v>235.64</v>
      </c>
      <c r="F2304" s="5">
        <v>243.22</v>
      </c>
      <c r="G2304" s="5">
        <v>11.74</v>
      </c>
      <c r="H2304" s="2"/>
    </row>
    <row r="2305" spans="1:8">
      <c r="A2305" s="1">
        <f t="shared" si="230"/>
        <v>40488</v>
      </c>
      <c r="B2305" s="1">
        <v>-4</v>
      </c>
      <c r="C2305" s="1">
        <v>-1</v>
      </c>
      <c r="D2305" s="2">
        <v>12</v>
      </c>
      <c r="E2305" s="5">
        <v>52.48</v>
      </c>
      <c r="F2305" s="5">
        <v>49</v>
      </c>
      <c r="G2305" s="5">
        <v>3.91</v>
      </c>
      <c r="H2305" s="2"/>
    </row>
    <row r="2306" spans="1:8">
      <c r="A2306" s="1">
        <f t="shared" si="230"/>
        <v>40489</v>
      </c>
      <c r="B2306" s="1">
        <v>-4</v>
      </c>
      <c r="C2306" s="1">
        <v>-1</v>
      </c>
      <c r="D2306" s="2">
        <v>11</v>
      </c>
      <c r="E2306" s="5">
        <v>7.58</v>
      </c>
      <c r="F2306" s="5">
        <v>8</v>
      </c>
      <c r="G2306" s="5">
        <v>2.52</v>
      </c>
      <c r="H2306" s="2"/>
    </row>
    <row r="2307" spans="1:8">
      <c r="A2307" s="1">
        <f t="shared" si="230"/>
        <v>40490</v>
      </c>
      <c r="B2307" s="1">
        <v>-4</v>
      </c>
      <c r="C2307" s="1">
        <v>-1</v>
      </c>
      <c r="D2307" s="2">
        <v>10</v>
      </c>
      <c r="E2307" s="5">
        <v>73.53</v>
      </c>
      <c r="F2307" s="5">
        <v>74.84</v>
      </c>
      <c r="G2307" s="5">
        <v>3.96</v>
      </c>
      <c r="H2307" s="2"/>
    </row>
    <row r="2308" spans="1:8">
      <c r="A2308" s="1">
        <f t="shared" si="230"/>
        <v>40491</v>
      </c>
      <c r="B2308" s="1">
        <v>-4</v>
      </c>
      <c r="C2308" s="1">
        <v>-1</v>
      </c>
      <c r="D2308" s="2">
        <v>9</v>
      </c>
      <c r="E2308" s="5">
        <v>222.56</v>
      </c>
      <c r="F2308" s="5">
        <v>201.32</v>
      </c>
      <c r="G2308" s="5">
        <v>6.45</v>
      </c>
      <c r="H2308" s="2"/>
    </row>
    <row r="2309" spans="1:8">
      <c r="A2309" s="1">
        <f t="shared" si="230"/>
        <v>40492</v>
      </c>
      <c r="B2309" s="1">
        <v>-4</v>
      </c>
      <c r="C2309" s="1">
        <v>-1</v>
      </c>
      <c r="D2309" s="2">
        <v>8</v>
      </c>
      <c r="E2309" s="5">
        <v>121.17</v>
      </c>
      <c r="F2309" s="5">
        <v>126.82</v>
      </c>
      <c r="G2309" s="5">
        <v>4.8</v>
      </c>
      <c r="H2309" s="2"/>
    </row>
    <row r="2310" spans="1:8">
      <c r="A2310" s="1">
        <f t="shared" si="230"/>
        <v>40493</v>
      </c>
      <c r="B2310" s="1">
        <v>-4</v>
      </c>
      <c r="C2310" s="1">
        <v>-1</v>
      </c>
      <c r="D2310" s="2">
        <v>7</v>
      </c>
      <c r="E2310" s="5">
        <v>148.63</v>
      </c>
      <c r="F2310" s="5">
        <v>145.96</v>
      </c>
      <c r="G2310" s="5">
        <v>5.17</v>
      </c>
      <c r="H2310" s="2"/>
    </row>
    <row r="2311" spans="1:8">
      <c r="A2311" s="1">
        <f t="shared" si="230"/>
        <v>40494</v>
      </c>
      <c r="B2311" s="1">
        <v>-4</v>
      </c>
      <c r="C2311" s="1">
        <v>-1</v>
      </c>
      <c r="D2311" s="2">
        <v>6</v>
      </c>
      <c r="E2311" s="5">
        <v>162.19999999999999</v>
      </c>
      <c r="F2311" s="5">
        <v>158.85</v>
      </c>
      <c r="G2311" s="5">
        <v>5.33</v>
      </c>
      <c r="H2311" s="2"/>
    </row>
    <row r="2312" spans="1:8">
      <c r="A2312" s="1">
        <f t="shared" si="230"/>
        <v>40495</v>
      </c>
      <c r="B2312" s="1">
        <v>-4</v>
      </c>
      <c r="C2312" s="1">
        <v>-1</v>
      </c>
      <c r="D2312" s="2">
        <v>5</v>
      </c>
      <c r="E2312" s="5">
        <v>211.64</v>
      </c>
      <c r="F2312" s="5">
        <v>216.56</v>
      </c>
      <c r="G2312" s="5">
        <v>6.41</v>
      </c>
      <c r="H2312" s="2"/>
    </row>
    <row r="2313" spans="1:8">
      <c r="A2313" s="1">
        <f t="shared" si="230"/>
        <v>40496</v>
      </c>
      <c r="B2313" s="1">
        <v>-4</v>
      </c>
      <c r="C2313" s="1">
        <v>-1</v>
      </c>
      <c r="D2313" s="2">
        <v>4</v>
      </c>
      <c r="E2313" s="5">
        <v>419.05</v>
      </c>
      <c r="F2313" s="5">
        <v>374.98</v>
      </c>
      <c r="G2313" s="5">
        <v>15.56</v>
      </c>
      <c r="H2313" s="2"/>
    </row>
    <row r="2314" spans="1:8">
      <c r="A2314" s="1">
        <f t="shared" si="230"/>
        <v>40497</v>
      </c>
      <c r="B2314" s="1">
        <v>-4</v>
      </c>
      <c r="C2314" s="1">
        <v>-1</v>
      </c>
      <c r="D2314" s="2">
        <v>3</v>
      </c>
      <c r="E2314" s="5">
        <v>209.91</v>
      </c>
      <c r="F2314" s="5">
        <v>213.7</v>
      </c>
      <c r="G2314" s="5">
        <v>6.47</v>
      </c>
      <c r="H2314" s="2"/>
    </row>
    <row r="2315" spans="1:8">
      <c r="A2315" s="1">
        <f t="shared" si="230"/>
        <v>40498</v>
      </c>
      <c r="B2315" s="1">
        <v>-4</v>
      </c>
      <c r="C2315" s="1">
        <v>-1</v>
      </c>
      <c r="D2315" s="2">
        <v>2</v>
      </c>
      <c r="E2315" s="5">
        <v>1009.47</v>
      </c>
      <c r="F2315" s="5">
        <v>1042.1300000000001</v>
      </c>
      <c r="G2315" s="5">
        <v>20.99</v>
      </c>
      <c r="H2315" s="2"/>
    </row>
    <row r="2316" spans="1:8">
      <c r="A2316" s="1">
        <f t="shared" si="230"/>
        <v>40499</v>
      </c>
      <c r="B2316" s="1">
        <v>-4</v>
      </c>
      <c r="C2316" s="1">
        <v>-1</v>
      </c>
      <c r="D2316" s="2">
        <v>1</v>
      </c>
      <c r="E2316" s="5">
        <v>522.23</v>
      </c>
      <c r="F2316" s="5">
        <v>541.22</v>
      </c>
      <c r="G2316" s="5">
        <v>12.21</v>
      </c>
      <c r="H2316" s="2"/>
    </row>
    <row r="2317" spans="1:8">
      <c r="A2317" s="1">
        <f t="shared" si="230"/>
        <v>40500</v>
      </c>
      <c r="B2317" s="1">
        <v>-4</v>
      </c>
      <c r="C2317" s="1">
        <v>-1</v>
      </c>
      <c r="D2317" s="2">
        <v>0</v>
      </c>
      <c r="E2317" s="5">
        <v>1052.3699999999999</v>
      </c>
      <c r="F2317" s="5">
        <v>1104.94</v>
      </c>
      <c r="G2317" s="5">
        <v>30.38</v>
      </c>
      <c r="H2317" s="2"/>
    </row>
    <row r="2318" spans="1:8">
      <c r="A2318" s="1">
        <f t="shared" si="230"/>
        <v>40501</v>
      </c>
      <c r="B2318" s="1">
        <v>-4</v>
      </c>
      <c r="C2318" s="1">
        <v>-1</v>
      </c>
      <c r="D2318" s="2">
        <v>-1</v>
      </c>
      <c r="E2318" s="5">
        <v>173.48</v>
      </c>
      <c r="F2318" s="5">
        <v>167.75</v>
      </c>
      <c r="G2318" s="5">
        <v>7.36</v>
      </c>
      <c r="H2318" s="2"/>
    </row>
    <row r="2319" spans="1:8">
      <c r="A2319" s="1">
        <f t="shared" si="230"/>
        <v>40502</v>
      </c>
      <c r="B2319" s="1">
        <v>-4</v>
      </c>
      <c r="C2319" s="1">
        <v>-1</v>
      </c>
      <c r="D2319" s="2">
        <v>-2</v>
      </c>
      <c r="E2319" s="5">
        <v>323.56</v>
      </c>
      <c r="F2319" s="5">
        <v>330.22</v>
      </c>
      <c r="G2319" s="5">
        <v>11.47</v>
      </c>
      <c r="H2319" s="2"/>
    </row>
    <row r="2320" spans="1:8">
      <c r="A2320" s="1">
        <f t="shared" si="230"/>
        <v>40503</v>
      </c>
      <c r="B2320" s="1">
        <v>-4</v>
      </c>
      <c r="C2320" s="1">
        <v>-1</v>
      </c>
      <c r="D2320" s="2">
        <v>-3</v>
      </c>
      <c r="E2320" s="5">
        <v>807.74</v>
      </c>
      <c r="F2320" s="5">
        <v>775.65</v>
      </c>
      <c r="G2320" s="5">
        <v>22.74</v>
      </c>
      <c r="H2320" s="2"/>
    </row>
    <row r="2321" spans="1:8">
      <c r="A2321" s="1">
        <f t="shared" si="230"/>
        <v>40504</v>
      </c>
      <c r="B2321" s="1">
        <v>-4</v>
      </c>
      <c r="C2321" s="1">
        <v>-1</v>
      </c>
      <c r="D2321" s="2">
        <v>-4</v>
      </c>
      <c r="E2321" s="5">
        <v>99.85</v>
      </c>
      <c r="F2321" s="5">
        <v>112.59</v>
      </c>
      <c r="G2321" s="5">
        <v>6.26</v>
      </c>
      <c r="H2321" s="2"/>
    </row>
    <row r="2322" spans="1:8">
      <c r="A2322" s="1">
        <f t="shared" si="230"/>
        <v>40505</v>
      </c>
      <c r="B2322" s="1">
        <v>-4</v>
      </c>
      <c r="C2322" s="1">
        <v>-1</v>
      </c>
      <c r="D2322" s="2">
        <v>-5</v>
      </c>
      <c r="E2322" s="5">
        <v>10.53</v>
      </c>
      <c r="F2322" s="5">
        <v>11.05</v>
      </c>
      <c r="G2322" s="5">
        <v>2.61</v>
      </c>
      <c r="H2322" s="2"/>
    </row>
    <row r="2323" spans="1:8">
      <c r="A2323" s="1">
        <f t="shared" si="230"/>
        <v>40506</v>
      </c>
      <c r="B2323" s="1">
        <v>4</v>
      </c>
      <c r="C2323" s="1">
        <v>1</v>
      </c>
      <c r="D2323" s="2">
        <v>6</v>
      </c>
      <c r="E2323" s="5">
        <v>12.21</v>
      </c>
      <c r="F2323" s="5">
        <v>15.46</v>
      </c>
      <c r="G2323" s="5">
        <v>3.36</v>
      </c>
      <c r="H2323" s="2"/>
    </row>
    <row r="2324" spans="1:8">
      <c r="A2324" s="1">
        <f t="shared" si="230"/>
        <v>40507</v>
      </c>
      <c r="B2324" s="1">
        <v>4</v>
      </c>
      <c r="C2324" s="1">
        <v>1</v>
      </c>
      <c r="D2324" s="2">
        <v>7</v>
      </c>
      <c r="E2324" s="5">
        <v>180.58</v>
      </c>
      <c r="F2324" s="5">
        <v>176.27</v>
      </c>
      <c r="G2324" s="5">
        <v>8.41</v>
      </c>
      <c r="H2324" s="2"/>
    </row>
    <row r="2325" spans="1:8">
      <c r="A2325" s="1">
        <f t="shared" si="230"/>
        <v>40508</v>
      </c>
      <c r="B2325" s="1">
        <v>4</v>
      </c>
      <c r="C2325" s="1">
        <v>1</v>
      </c>
      <c r="D2325" s="2">
        <v>8</v>
      </c>
      <c r="E2325" s="5">
        <v>465.06</v>
      </c>
      <c r="F2325" s="5">
        <v>446.74</v>
      </c>
      <c r="G2325" s="5">
        <v>15.82</v>
      </c>
      <c r="H2325" s="2"/>
    </row>
    <row r="2326" spans="1:8">
      <c r="A2326" s="1">
        <f t="shared" si="230"/>
        <v>40509</v>
      </c>
      <c r="B2326" s="1">
        <v>4</v>
      </c>
      <c r="C2326" s="1">
        <v>1</v>
      </c>
      <c r="D2326" s="2">
        <v>9</v>
      </c>
      <c r="E2326" s="5">
        <v>137.88</v>
      </c>
      <c r="F2326" s="5">
        <v>126.52</v>
      </c>
      <c r="G2326" s="5">
        <v>7.62</v>
      </c>
      <c r="H2326" s="2"/>
    </row>
    <row r="2327" spans="1:8">
      <c r="A2327" s="1">
        <f t="shared" si="230"/>
        <v>40510</v>
      </c>
      <c r="B2327" s="1">
        <v>4</v>
      </c>
      <c r="C2327" s="1">
        <v>1</v>
      </c>
      <c r="D2327" s="2">
        <v>10</v>
      </c>
      <c r="E2327" s="5">
        <v>567</v>
      </c>
      <c r="F2327" s="5">
        <v>571.15</v>
      </c>
      <c r="G2327" s="5">
        <v>19.45</v>
      </c>
      <c r="H2327" s="2"/>
    </row>
    <row r="2328" spans="1:8">
      <c r="A2328" s="1">
        <f t="shared" si="230"/>
        <v>40511</v>
      </c>
      <c r="B2328" s="1">
        <v>4</v>
      </c>
      <c r="C2328" s="1">
        <v>1</v>
      </c>
      <c r="D2328" s="2">
        <v>11</v>
      </c>
      <c r="E2328" s="5">
        <v>46.74</v>
      </c>
      <c r="F2328" s="5">
        <v>53.16</v>
      </c>
      <c r="G2328" s="5">
        <v>5.31</v>
      </c>
      <c r="H2328" s="2"/>
    </row>
    <row r="2329" spans="1:8">
      <c r="A2329" s="1">
        <f t="shared" si="230"/>
        <v>40512</v>
      </c>
      <c r="B2329" s="1">
        <v>4</v>
      </c>
      <c r="C2329" s="1">
        <v>1</v>
      </c>
      <c r="D2329" s="2">
        <v>12</v>
      </c>
      <c r="E2329" s="5">
        <v>130.1</v>
      </c>
      <c r="F2329" s="5">
        <v>125.14</v>
      </c>
      <c r="G2329" s="5">
        <v>8.1199999999999992</v>
      </c>
      <c r="H2329" s="2"/>
    </row>
    <row r="2330" spans="1:8">
      <c r="A2330" s="1">
        <f t="shared" si="230"/>
        <v>40513</v>
      </c>
      <c r="B2330" s="1">
        <v>4</v>
      </c>
      <c r="C2330" s="1">
        <v>1</v>
      </c>
      <c r="D2330" s="2">
        <v>13</v>
      </c>
      <c r="E2330" s="5">
        <v>45.09</v>
      </c>
      <c r="F2330" s="5">
        <v>47.43</v>
      </c>
      <c r="G2330" s="5">
        <v>5.88</v>
      </c>
      <c r="H2330" s="2"/>
    </row>
    <row r="2331" spans="1:8">
      <c r="A2331" s="1">
        <f t="shared" si="230"/>
        <v>40514</v>
      </c>
      <c r="B2331" s="1">
        <v>4</v>
      </c>
      <c r="C2331" s="1">
        <v>1</v>
      </c>
      <c r="D2331" s="2">
        <v>14</v>
      </c>
      <c r="E2331" s="5">
        <v>13.1</v>
      </c>
      <c r="F2331" s="5">
        <v>17.79</v>
      </c>
      <c r="G2331" s="5">
        <v>4.6500000000000004</v>
      </c>
      <c r="H2331" s="2"/>
    </row>
    <row r="2332" spans="1:8">
      <c r="A2332" s="1">
        <f t="shared" si="230"/>
        <v>40515</v>
      </c>
      <c r="B2332" s="1">
        <v>4</v>
      </c>
      <c r="C2332" s="1">
        <v>1</v>
      </c>
      <c r="D2332" s="2">
        <v>15</v>
      </c>
      <c r="E2332" s="5">
        <v>33.770000000000003</v>
      </c>
      <c r="F2332" s="5">
        <v>36.46</v>
      </c>
      <c r="G2332" s="5">
        <v>6.21</v>
      </c>
      <c r="H2332" s="2"/>
    </row>
    <row r="2333" spans="1:8">
      <c r="A2333" s="1">
        <f t="shared" si="230"/>
        <v>40516</v>
      </c>
      <c r="B2333" s="1">
        <v>4</v>
      </c>
      <c r="C2333" s="1">
        <v>1</v>
      </c>
      <c r="D2333" s="2">
        <v>16</v>
      </c>
      <c r="E2333" s="5">
        <v>1.89</v>
      </c>
      <c r="F2333" s="5">
        <v>6.07</v>
      </c>
      <c r="G2333" s="5">
        <v>4.5</v>
      </c>
      <c r="H2333" s="2"/>
    </row>
    <row r="2334" spans="1:8">
      <c r="A2334" s="1">
        <f t="shared" si="230"/>
        <v>40984</v>
      </c>
      <c r="B2334" s="1">
        <v>-4</v>
      </c>
      <c r="C2334" s="1">
        <v>-2</v>
      </c>
      <c r="D2334" s="2">
        <v>16</v>
      </c>
      <c r="E2334" s="5">
        <v>11.15</v>
      </c>
      <c r="F2334" s="5">
        <v>14.72</v>
      </c>
      <c r="G2334" s="5">
        <v>6.07</v>
      </c>
      <c r="H2334" s="2"/>
    </row>
    <row r="2335" spans="1:8">
      <c r="A2335" s="1">
        <f t="shared" si="230"/>
        <v>40985</v>
      </c>
      <c r="B2335" s="1">
        <v>-4</v>
      </c>
      <c r="C2335" s="1">
        <v>-2</v>
      </c>
      <c r="D2335" s="2">
        <v>15</v>
      </c>
      <c r="E2335" s="5">
        <v>7.49</v>
      </c>
      <c r="F2335" s="5">
        <v>3.75</v>
      </c>
      <c r="G2335" s="5">
        <v>5.31</v>
      </c>
      <c r="H2335" s="2"/>
    </row>
    <row r="2336" spans="1:8">
      <c r="A2336" s="1">
        <f t="shared" si="230"/>
        <v>40986</v>
      </c>
      <c r="B2336" s="1">
        <v>-4</v>
      </c>
      <c r="C2336" s="1">
        <v>-2</v>
      </c>
      <c r="D2336" s="2">
        <v>14</v>
      </c>
      <c r="E2336" s="5">
        <v>1.68</v>
      </c>
      <c r="F2336" s="5">
        <v>2.98</v>
      </c>
      <c r="G2336" s="5">
        <v>4.42</v>
      </c>
      <c r="H2336" s="2"/>
    </row>
    <row r="2337" spans="1:8">
      <c r="A2337" s="1">
        <f t="shared" si="230"/>
        <v>40987</v>
      </c>
      <c r="B2337" s="1">
        <v>-4</v>
      </c>
      <c r="C2337" s="1">
        <v>-2</v>
      </c>
      <c r="D2337" s="2">
        <v>13</v>
      </c>
      <c r="E2337" s="5">
        <v>21.2</v>
      </c>
      <c r="F2337" s="5">
        <v>15.58</v>
      </c>
      <c r="G2337" s="5">
        <v>4.99</v>
      </c>
      <c r="H2337" s="2"/>
    </row>
    <row r="2338" spans="1:8">
      <c r="A2338" s="1">
        <f t="shared" si="230"/>
        <v>40988</v>
      </c>
      <c r="B2338" s="1">
        <v>-4</v>
      </c>
      <c r="C2338" s="1">
        <v>-2</v>
      </c>
      <c r="D2338" s="2">
        <v>12</v>
      </c>
      <c r="E2338" s="5">
        <v>14.29</v>
      </c>
      <c r="F2338" s="5">
        <v>15.93</v>
      </c>
      <c r="G2338" s="5">
        <v>4.57</v>
      </c>
      <c r="H2338" s="2"/>
    </row>
    <row r="2339" spans="1:8">
      <c r="A2339" s="1">
        <f t="shared" si="230"/>
        <v>40989</v>
      </c>
      <c r="B2339" s="1">
        <v>-4</v>
      </c>
      <c r="C2339" s="1">
        <v>-2</v>
      </c>
      <c r="D2339" s="2">
        <v>11</v>
      </c>
      <c r="E2339" s="5">
        <v>0.94</v>
      </c>
      <c r="F2339" s="5">
        <v>-0.7</v>
      </c>
      <c r="G2339" s="5">
        <v>3.82</v>
      </c>
      <c r="H2339" s="2"/>
    </row>
    <row r="2340" spans="1:8">
      <c r="A2340" s="1">
        <f t="shared" si="230"/>
        <v>40990</v>
      </c>
      <c r="B2340" s="1">
        <v>-4</v>
      </c>
      <c r="C2340" s="1">
        <v>-2</v>
      </c>
      <c r="D2340" s="2">
        <v>10</v>
      </c>
      <c r="E2340" s="5">
        <v>59.09</v>
      </c>
      <c r="F2340" s="5">
        <v>59.66</v>
      </c>
      <c r="G2340" s="5">
        <v>6.23</v>
      </c>
      <c r="H2340" s="2"/>
    </row>
    <row r="2341" spans="1:8">
      <c r="A2341" s="1">
        <f t="shared" ref="A2341:A2404" si="231">ABS(10000*B2341+500*C2341+D2341)</f>
        <v>40991</v>
      </c>
      <c r="B2341" s="1">
        <v>-4</v>
      </c>
      <c r="C2341" s="1">
        <v>-2</v>
      </c>
      <c r="D2341" s="2">
        <v>9</v>
      </c>
      <c r="E2341" s="5">
        <v>14.75</v>
      </c>
      <c r="F2341" s="5">
        <v>21.63</v>
      </c>
      <c r="G2341" s="5">
        <v>5.88</v>
      </c>
      <c r="H2341" s="2"/>
    </row>
    <row r="2342" spans="1:8">
      <c r="A2342" s="1">
        <f t="shared" si="231"/>
        <v>40992</v>
      </c>
      <c r="B2342" s="1">
        <v>-4</v>
      </c>
      <c r="C2342" s="1">
        <v>-2</v>
      </c>
      <c r="D2342" s="2">
        <v>8</v>
      </c>
      <c r="E2342" s="5">
        <v>216.16</v>
      </c>
      <c r="F2342" s="5">
        <v>254.35</v>
      </c>
      <c r="G2342" s="5">
        <v>7.17</v>
      </c>
      <c r="H2342" s="2"/>
    </row>
    <row r="2343" spans="1:8">
      <c r="A2343" s="1">
        <f t="shared" si="231"/>
        <v>40993</v>
      </c>
      <c r="B2343" s="1">
        <v>-4</v>
      </c>
      <c r="C2343" s="1">
        <v>-2</v>
      </c>
      <c r="D2343" s="2">
        <v>7</v>
      </c>
      <c r="E2343" s="5">
        <v>365.21</v>
      </c>
      <c r="F2343" s="5">
        <v>367.35</v>
      </c>
      <c r="G2343" s="5">
        <v>14.4</v>
      </c>
      <c r="H2343" s="2"/>
    </row>
    <row r="2344" spans="1:8">
      <c r="A2344" s="1">
        <f t="shared" si="231"/>
        <v>40994</v>
      </c>
      <c r="B2344" s="1">
        <v>-4</v>
      </c>
      <c r="C2344" s="1">
        <v>-2</v>
      </c>
      <c r="D2344" s="2">
        <v>6</v>
      </c>
      <c r="E2344" s="5">
        <v>105.22</v>
      </c>
      <c r="F2344" s="5">
        <v>91.47</v>
      </c>
      <c r="G2344" s="5">
        <v>4.1500000000000004</v>
      </c>
      <c r="H2344" s="2"/>
    </row>
    <row r="2345" spans="1:8">
      <c r="A2345" s="1">
        <f t="shared" si="231"/>
        <v>40995</v>
      </c>
      <c r="B2345" s="1">
        <v>-4</v>
      </c>
      <c r="C2345" s="1">
        <v>-2</v>
      </c>
      <c r="D2345" s="2">
        <v>5</v>
      </c>
      <c r="E2345" s="5">
        <v>495.98</v>
      </c>
      <c r="F2345" s="5">
        <v>490.86</v>
      </c>
      <c r="G2345" s="5">
        <v>11.27</v>
      </c>
      <c r="H2345" s="2"/>
    </row>
    <row r="2346" spans="1:8">
      <c r="A2346" s="1">
        <f t="shared" si="231"/>
        <v>40996</v>
      </c>
      <c r="B2346" s="1">
        <v>-4</v>
      </c>
      <c r="C2346" s="1">
        <v>-2</v>
      </c>
      <c r="D2346" s="2">
        <v>4</v>
      </c>
      <c r="E2346" s="5">
        <v>768.34</v>
      </c>
      <c r="F2346" s="5">
        <v>719.03</v>
      </c>
      <c r="G2346" s="5">
        <v>15.35</v>
      </c>
      <c r="H2346" s="2"/>
    </row>
    <row r="2347" spans="1:8">
      <c r="A2347" s="1">
        <f t="shared" si="231"/>
        <v>40997</v>
      </c>
      <c r="B2347" s="1">
        <v>-4</v>
      </c>
      <c r="C2347" s="1">
        <v>-2</v>
      </c>
      <c r="D2347" s="2">
        <v>3</v>
      </c>
      <c r="E2347" s="5">
        <v>75.319999999999993</v>
      </c>
      <c r="F2347" s="5">
        <v>84.36</v>
      </c>
      <c r="G2347" s="5">
        <v>3.91</v>
      </c>
      <c r="H2347" s="2"/>
    </row>
    <row r="2348" spans="1:8">
      <c r="A2348" s="1">
        <f t="shared" si="231"/>
        <v>40998</v>
      </c>
      <c r="B2348" s="1">
        <v>-4</v>
      </c>
      <c r="C2348" s="1">
        <v>-2</v>
      </c>
      <c r="D2348" s="2">
        <v>2</v>
      </c>
      <c r="E2348" s="5">
        <v>141.80000000000001</v>
      </c>
      <c r="F2348" s="5">
        <v>135.08000000000001</v>
      </c>
      <c r="G2348" s="5">
        <v>4.78</v>
      </c>
      <c r="H2348" s="2"/>
    </row>
    <row r="2349" spans="1:8">
      <c r="A2349" s="1">
        <f t="shared" si="231"/>
        <v>40999</v>
      </c>
      <c r="B2349" s="1">
        <v>-4</v>
      </c>
      <c r="C2349" s="1">
        <v>-2</v>
      </c>
      <c r="D2349" s="2">
        <v>1</v>
      </c>
      <c r="E2349" s="5">
        <v>32.03</v>
      </c>
      <c r="F2349" s="5">
        <v>30.47</v>
      </c>
      <c r="G2349" s="5">
        <v>2.5499999999999998</v>
      </c>
      <c r="H2349" s="2"/>
    </row>
    <row r="2350" spans="1:8">
      <c r="A2350" s="1">
        <f t="shared" si="231"/>
        <v>41000</v>
      </c>
      <c r="B2350" s="1">
        <v>-4</v>
      </c>
      <c r="C2350" s="1">
        <v>-2</v>
      </c>
      <c r="D2350" s="2">
        <v>0</v>
      </c>
      <c r="E2350" s="5">
        <v>242.82</v>
      </c>
      <c r="F2350" s="5">
        <v>247.08</v>
      </c>
      <c r="G2350" s="5">
        <v>6.78</v>
      </c>
      <c r="H2350" s="2"/>
    </row>
    <row r="2351" spans="1:8">
      <c r="A2351" s="1">
        <f t="shared" si="231"/>
        <v>41001</v>
      </c>
      <c r="B2351" s="1">
        <v>-4</v>
      </c>
      <c r="C2351" s="1">
        <v>-2</v>
      </c>
      <c r="D2351" s="2">
        <v>-1</v>
      </c>
      <c r="E2351" s="5">
        <v>28.41</v>
      </c>
      <c r="F2351" s="5">
        <v>28.1</v>
      </c>
      <c r="G2351" s="5">
        <v>3.17</v>
      </c>
      <c r="H2351" s="2"/>
    </row>
    <row r="2352" spans="1:8">
      <c r="A2352" s="1">
        <f t="shared" si="231"/>
        <v>41002</v>
      </c>
      <c r="B2352" s="1">
        <v>-4</v>
      </c>
      <c r="C2352" s="1">
        <v>-2</v>
      </c>
      <c r="D2352" s="2">
        <v>-2</v>
      </c>
      <c r="E2352" s="5">
        <v>170.84</v>
      </c>
      <c r="F2352" s="5">
        <v>178.89</v>
      </c>
      <c r="G2352" s="5">
        <v>7.46</v>
      </c>
      <c r="H2352" s="2"/>
    </row>
    <row r="2353" spans="1:8">
      <c r="A2353" s="1">
        <f t="shared" si="231"/>
        <v>41003</v>
      </c>
      <c r="B2353" s="1">
        <v>-4</v>
      </c>
      <c r="C2353" s="1">
        <v>-2</v>
      </c>
      <c r="D2353" s="2">
        <v>-3</v>
      </c>
      <c r="E2353" s="5">
        <v>513.91</v>
      </c>
      <c r="F2353" s="5">
        <v>521.47</v>
      </c>
      <c r="G2353" s="5">
        <v>16.329999999999998</v>
      </c>
      <c r="H2353" s="2"/>
    </row>
    <row r="2354" spans="1:8">
      <c r="A2354" s="1">
        <f t="shared" si="231"/>
        <v>41004</v>
      </c>
      <c r="B2354" s="1">
        <v>4</v>
      </c>
      <c r="C2354" s="1">
        <v>2</v>
      </c>
      <c r="D2354" s="2">
        <v>4</v>
      </c>
      <c r="E2354" s="5">
        <v>142.16</v>
      </c>
      <c r="F2354" s="5">
        <v>154.22</v>
      </c>
      <c r="G2354" s="5">
        <v>7.32</v>
      </c>
      <c r="H2354" s="2"/>
    </row>
    <row r="2355" spans="1:8">
      <c r="A2355" s="1">
        <f t="shared" si="231"/>
        <v>41005</v>
      </c>
      <c r="B2355" s="1">
        <v>4</v>
      </c>
      <c r="C2355" s="1">
        <v>2</v>
      </c>
      <c r="D2355" s="2">
        <v>5</v>
      </c>
      <c r="E2355" s="5">
        <v>17.05</v>
      </c>
      <c r="F2355" s="5">
        <v>12.01</v>
      </c>
      <c r="G2355" s="5">
        <v>2.83</v>
      </c>
      <c r="H2355" s="2"/>
    </row>
    <row r="2356" spans="1:8">
      <c r="A2356" s="1">
        <f t="shared" si="231"/>
        <v>41006</v>
      </c>
      <c r="B2356" s="1">
        <v>4</v>
      </c>
      <c r="C2356" s="1">
        <v>2</v>
      </c>
      <c r="D2356" s="2">
        <v>6</v>
      </c>
      <c r="E2356" s="5">
        <v>235.56</v>
      </c>
      <c r="F2356" s="5">
        <v>234.84</v>
      </c>
      <c r="G2356" s="5">
        <v>9.82</v>
      </c>
      <c r="H2356" s="2"/>
    </row>
    <row r="2357" spans="1:8">
      <c r="A2357" s="1">
        <f t="shared" si="231"/>
        <v>41007</v>
      </c>
      <c r="B2357" s="1">
        <v>4</v>
      </c>
      <c r="C2357" s="1">
        <v>2</v>
      </c>
      <c r="D2357" s="2">
        <v>7</v>
      </c>
      <c r="E2357" s="5">
        <v>353.4</v>
      </c>
      <c r="F2357" s="5">
        <v>355.95</v>
      </c>
      <c r="G2357" s="5">
        <v>13.19</v>
      </c>
      <c r="H2357" s="2"/>
    </row>
    <row r="2358" spans="1:8">
      <c r="A2358" s="1">
        <f t="shared" si="231"/>
        <v>41008</v>
      </c>
      <c r="B2358" s="1">
        <v>4</v>
      </c>
      <c r="C2358" s="1">
        <v>2</v>
      </c>
      <c r="D2358" s="2">
        <v>8</v>
      </c>
      <c r="E2358" s="5">
        <v>152.34</v>
      </c>
      <c r="F2358" s="5">
        <v>156.97999999999999</v>
      </c>
      <c r="G2358" s="5">
        <v>8.1300000000000008</v>
      </c>
      <c r="H2358" s="2"/>
    </row>
    <row r="2359" spans="1:8">
      <c r="A2359" s="1">
        <f t="shared" si="231"/>
        <v>41009</v>
      </c>
      <c r="B2359" s="1">
        <v>4</v>
      </c>
      <c r="C2359" s="1">
        <v>2</v>
      </c>
      <c r="D2359" s="2">
        <v>9</v>
      </c>
      <c r="E2359" s="5">
        <v>58.51</v>
      </c>
      <c r="F2359" s="5">
        <v>50.48</v>
      </c>
      <c r="G2359" s="5">
        <v>5.03</v>
      </c>
      <c r="H2359" s="2"/>
    </row>
    <row r="2360" spans="1:8">
      <c r="A2360" s="1">
        <f t="shared" si="231"/>
        <v>41010</v>
      </c>
      <c r="B2360" s="1">
        <v>4</v>
      </c>
      <c r="C2360" s="1">
        <v>2</v>
      </c>
      <c r="D2360" s="2">
        <v>10</v>
      </c>
      <c r="E2360" s="5">
        <v>272.58</v>
      </c>
      <c r="F2360" s="5">
        <v>269.17</v>
      </c>
      <c r="G2360" s="5">
        <v>11.74</v>
      </c>
      <c r="H2360" s="2"/>
    </row>
    <row r="2361" spans="1:8">
      <c r="A2361" s="1">
        <f t="shared" si="231"/>
        <v>41011</v>
      </c>
      <c r="B2361" s="1">
        <v>4</v>
      </c>
      <c r="C2361" s="1">
        <v>2</v>
      </c>
      <c r="D2361" s="2">
        <v>11</v>
      </c>
      <c r="E2361" s="5">
        <v>42.8</v>
      </c>
      <c r="F2361" s="5">
        <v>49.96</v>
      </c>
      <c r="G2361" s="5">
        <v>5.57</v>
      </c>
      <c r="H2361" s="2"/>
    </row>
    <row r="2362" spans="1:8">
      <c r="A2362" s="1">
        <f t="shared" si="231"/>
        <v>41012</v>
      </c>
      <c r="B2362" s="1">
        <v>4</v>
      </c>
      <c r="C2362" s="1">
        <v>2</v>
      </c>
      <c r="D2362" s="2">
        <v>12</v>
      </c>
      <c r="E2362" s="5">
        <v>2.8</v>
      </c>
      <c r="F2362" s="5">
        <v>5.53</v>
      </c>
      <c r="G2362" s="5">
        <v>3.79</v>
      </c>
      <c r="H2362" s="2"/>
    </row>
    <row r="2363" spans="1:8">
      <c r="A2363" s="1">
        <f t="shared" si="231"/>
        <v>41013</v>
      </c>
      <c r="B2363" s="1">
        <v>4</v>
      </c>
      <c r="C2363" s="1">
        <v>2</v>
      </c>
      <c r="D2363" s="2">
        <v>13</v>
      </c>
      <c r="E2363" s="5">
        <v>10.08</v>
      </c>
      <c r="F2363" s="5">
        <v>7.02</v>
      </c>
      <c r="G2363" s="5">
        <v>4.1500000000000004</v>
      </c>
      <c r="H2363" s="2"/>
    </row>
    <row r="2364" spans="1:8">
      <c r="A2364" s="1">
        <f t="shared" si="231"/>
        <v>41014</v>
      </c>
      <c r="B2364" s="1">
        <v>4</v>
      </c>
      <c r="C2364" s="1">
        <v>2</v>
      </c>
      <c r="D2364" s="2">
        <v>14</v>
      </c>
      <c r="E2364" s="5">
        <v>26.3</v>
      </c>
      <c r="F2364" s="5">
        <v>36.25</v>
      </c>
      <c r="G2364" s="5">
        <v>5.64</v>
      </c>
      <c r="H2364" s="2"/>
    </row>
    <row r="2365" spans="1:8">
      <c r="A2365" s="1">
        <f t="shared" si="231"/>
        <v>41015</v>
      </c>
      <c r="B2365" s="1">
        <v>4</v>
      </c>
      <c r="C2365" s="1">
        <v>2</v>
      </c>
      <c r="D2365" s="2">
        <v>15</v>
      </c>
      <c r="E2365" s="5">
        <v>12.74</v>
      </c>
      <c r="F2365" s="5">
        <v>14.21</v>
      </c>
      <c r="G2365" s="5">
        <v>5.29</v>
      </c>
      <c r="H2365" s="2"/>
    </row>
    <row r="2366" spans="1:8">
      <c r="A2366" s="1">
        <f t="shared" si="231"/>
        <v>41484</v>
      </c>
      <c r="B2366" s="1">
        <v>-4</v>
      </c>
      <c r="C2366" s="1">
        <v>-3</v>
      </c>
      <c r="D2366" s="2">
        <v>16</v>
      </c>
      <c r="E2366" s="5">
        <v>6.17</v>
      </c>
      <c r="F2366" s="5">
        <v>9.1199999999999992</v>
      </c>
      <c r="G2366" s="5">
        <v>6.14</v>
      </c>
      <c r="H2366" s="2"/>
    </row>
    <row r="2367" spans="1:8">
      <c r="A2367" s="1">
        <f t="shared" si="231"/>
        <v>41485</v>
      </c>
      <c r="B2367" s="1">
        <v>-4</v>
      </c>
      <c r="C2367" s="1">
        <v>-3</v>
      </c>
      <c r="D2367" s="2">
        <v>15</v>
      </c>
      <c r="E2367" s="5">
        <v>20.010000000000002</v>
      </c>
      <c r="F2367" s="5">
        <v>27.88</v>
      </c>
      <c r="G2367" s="5">
        <v>5.96</v>
      </c>
      <c r="H2367" s="2"/>
    </row>
    <row r="2368" spans="1:8">
      <c r="A2368" s="1">
        <f t="shared" si="231"/>
        <v>41486</v>
      </c>
      <c r="B2368" s="1">
        <v>-4</v>
      </c>
      <c r="C2368" s="1">
        <v>-3</v>
      </c>
      <c r="D2368" s="2">
        <v>14</v>
      </c>
      <c r="E2368" s="5">
        <v>27.32</v>
      </c>
      <c r="F2368" s="5">
        <v>35.82</v>
      </c>
      <c r="G2368" s="5">
        <v>6.86</v>
      </c>
      <c r="H2368" s="2"/>
    </row>
    <row r="2369" spans="1:8">
      <c r="A2369" s="1">
        <f t="shared" si="231"/>
        <v>41487</v>
      </c>
      <c r="B2369" s="1">
        <v>-4</v>
      </c>
      <c r="C2369" s="1">
        <v>-3</v>
      </c>
      <c r="D2369" s="2">
        <v>13</v>
      </c>
      <c r="E2369" s="5">
        <v>36.03</v>
      </c>
      <c r="F2369" s="5">
        <v>26.43</v>
      </c>
      <c r="G2369" s="5">
        <v>5.84</v>
      </c>
      <c r="H2369" s="2"/>
    </row>
    <row r="2370" spans="1:8">
      <c r="A2370" s="1">
        <f t="shared" si="231"/>
        <v>41488</v>
      </c>
      <c r="B2370" s="1">
        <v>-4</v>
      </c>
      <c r="C2370" s="1">
        <v>-3</v>
      </c>
      <c r="D2370" s="2">
        <v>12</v>
      </c>
      <c r="E2370" s="5">
        <v>10.26</v>
      </c>
      <c r="F2370" s="5">
        <v>10.27</v>
      </c>
      <c r="G2370" s="5">
        <v>4.32</v>
      </c>
      <c r="H2370" s="2"/>
    </row>
    <row r="2371" spans="1:8">
      <c r="A2371" s="1">
        <f t="shared" si="231"/>
        <v>41489</v>
      </c>
      <c r="B2371" s="1">
        <v>-4</v>
      </c>
      <c r="C2371" s="1">
        <v>-3</v>
      </c>
      <c r="D2371" s="2">
        <v>11</v>
      </c>
      <c r="E2371" s="5">
        <v>122.24</v>
      </c>
      <c r="F2371" s="5">
        <v>130.31</v>
      </c>
      <c r="G2371" s="5">
        <v>8.5500000000000007</v>
      </c>
      <c r="H2371" s="2"/>
    </row>
    <row r="2372" spans="1:8">
      <c r="A2372" s="1">
        <f t="shared" si="231"/>
        <v>41490</v>
      </c>
      <c r="B2372" s="1">
        <v>-4</v>
      </c>
      <c r="C2372" s="1">
        <v>-3</v>
      </c>
      <c r="D2372" s="2">
        <v>10</v>
      </c>
      <c r="E2372" s="5">
        <v>32.659999999999997</v>
      </c>
      <c r="F2372" s="5">
        <v>36.49</v>
      </c>
      <c r="G2372" s="5">
        <v>5.82</v>
      </c>
      <c r="H2372" s="2"/>
    </row>
    <row r="2373" spans="1:8">
      <c r="A2373" s="1">
        <f t="shared" si="231"/>
        <v>41491</v>
      </c>
      <c r="B2373" s="1">
        <v>-4</v>
      </c>
      <c r="C2373" s="1">
        <v>-3</v>
      </c>
      <c r="D2373" s="2">
        <v>9</v>
      </c>
      <c r="E2373" s="5">
        <v>3.98</v>
      </c>
      <c r="F2373" s="5">
        <v>3.24</v>
      </c>
      <c r="G2373" s="5">
        <v>3.69</v>
      </c>
      <c r="H2373" s="2"/>
    </row>
    <row r="2374" spans="1:8">
      <c r="A2374" s="1">
        <f t="shared" si="231"/>
        <v>41492</v>
      </c>
      <c r="B2374" s="1">
        <v>-4</v>
      </c>
      <c r="C2374" s="1">
        <v>-3</v>
      </c>
      <c r="D2374" s="2">
        <v>8</v>
      </c>
      <c r="E2374" s="5">
        <v>88.66</v>
      </c>
      <c r="F2374" s="5">
        <v>74.400000000000006</v>
      </c>
      <c r="G2374" s="5">
        <v>6.46</v>
      </c>
      <c r="H2374" s="2"/>
    </row>
    <row r="2375" spans="1:8">
      <c r="A2375" s="1">
        <f t="shared" si="231"/>
        <v>41493</v>
      </c>
      <c r="B2375" s="1">
        <v>-4</v>
      </c>
      <c r="C2375" s="1">
        <v>-3</v>
      </c>
      <c r="D2375" s="2">
        <v>7</v>
      </c>
      <c r="E2375" s="5">
        <v>119</v>
      </c>
      <c r="F2375" s="5">
        <v>127.43</v>
      </c>
      <c r="G2375" s="5">
        <v>7.81</v>
      </c>
      <c r="H2375" s="2"/>
    </row>
    <row r="2376" spans="1:8">
      <c r="A2376" s="1">
        <f t="shared" si="231"/>
        <v>41494</v>
      </c>
      <c r="B2376" s="1">
        <v>-4</v>
      </c>
      <c r="C2376" s="1">
        <v>-3</v>
      </c>
      <c r="D2376" s="2">
        <v>6</v>
      </c>
      <c r="E2376" s="5">
        <v>23.72</v>
      </c>
      <c r="F2376" s="5">
        <v>23.58</v>
      </c>
      <c r="G2376" s="5">
        <v>4.34</v>
      </c>
      <c r="H2376" s="2"/>
    </row>
    <row r="2377" spans="1:8">
      <c r="A2377" s="1">
        <f t="shared" si="231"/>
        <v>41495</v>
      </c>
      <c r="B2377" s="1">
        <v>-4</v>
      </c>
      <c r="C2377" s="1">
        <v>-3</v>
      </c>
      <c r="D2377" s="2">
        <v>5</v>
      </c>
      <c r="E2377" s="5">
        <v>29.13</v>
      </c>
      <c r="F2377" s="5">
        <v>23.64</v>
      </c>
      <c r="G2377" s="5">
        <v>2.36</v>
      </c>
      <c r="H2377" s="2"/>
    </row>
    <row r="2378" spans="1:8">
      <c r="A2378" s="1">
        <f t="shared" si="231"/>
        <v>41496</v>
      </c>
      <c r="B2378" s="1">
        <v>-4</v>
      </c>
      <c r="C2378" s="1">
        <v>-3</v>
      </c>
      <c r="D2378" s="2">
        <v>4</v>
      </c>
      <c r="E2378" s="5">
        <v>177.37</v>
      </c>
      <c r="F2378" s="5">
        <v>184.08</v>
      </c>
      <c r="G2378" s="5">
        <v>5.72</v>
      </c>
      <c r="H2378" s="2"/>
    </row>
    <row r="2379" spans="1:8">
      <c r="A2379" s="1">
        <f t="shared" si="231"/>
        <v>41497</v>
      </c>
      <c r="B2379" s="1">
        <v>-4</v>
      </c>
      <c r="C2379" s="1">
        <v>-3</v>
      </c>
      <c r="D2379" s="2">
        <v>3</v>
      </c>
      <c r="E2379" s="5">
        <v>52.07</v>
      </c>
      <c r="F2379" s="5">
        <v>57.47</v>
      </c>
      <c r="G2379" s="5">
        <v>4.76</v>
      </c>
      <c r="H2379" s="2"/>
    </row>
    <row r="2380" spans="1:8">
      <c r="A2380" s="1">
        <f t="shared" si="231"/>
        <v>41498</v>
      </c>
      <c r="B2380" s="1">
        <v>-4</v>
      </c>
      <c r="C2380" s="1">
        <v>-3</v>
      </c>
      <c r="D2380" s="2">
        <v>2</v>
      </c>
      <c r="E2380" s="5">
        <v>92.29</v>
      </c>
      <c r="F2380" s="5">
        <v>86.06</v>
      </c>
      <c r="G2380" s="5">
        <v>3.81</v>
      </c>
      <c r="H2380" s="2"/>
    </row>
    <row r="2381" spans="1:8">
      <c r="A2381" s="1">
        <f t="shared" si="231"/>
        <v>41499</v>
      </c>
      <c r="B2381" s="1">
        <v>-4</v>
      </c>
      <c r="C2381" s="1">
        <v>-3</v>
      </c>
      <c r="D2381" s="2">
        <v>1</v>
      </c>
      <c r="E2381" s="5">
        <v>40.97</v>
      </c>
      <c r="F2381" s="5">
        <v>37.15</v>
      </c>
      <c r="G2381" s="5">
        <v>2.75</v>
      </c>
      <c r="H2381" s="2"/>
    </row>
    <row r="2382" spans="1:8">
      <c r="A2382" s="1">
        <f t="shared" si="231"/>
        <v>41500</v>
      </c>
      <c r="B2382" s="1">
        <v>-4</v>
      </c>
      <c r="C2382" s="1">
        <v>-3</v>
      </c>
      <c r="D2382" s="2">
        <v>0</v>
      </c>
      <c r="E2382" s="5">
        <v>118.37</v>
      </c>
      <c r="F2382" s="5">
        <v>120.45</v>
      </c>
      <c r="G2382" s="5">
        <v>4.63</v>
      </c>
      <c r="H2382" s="2"/>
    </row>
    <row r="2383" spans="1:8">
      <c r="A2383" s="1">
        <f t="shared" si="231"/>
        <v>41501</v>
      </c>
      <c r="B2383" s="1">
        <v>-4</v>
      </c>
      <c r="C2383" s="1">
        <v>-3</v>
      </c>
      <c r="D2383" s="2">
        <v>-1</v>
      </c>
      <c r="E2383" s="5">
        <v>586.69000000000005</v>
      </c>
      <c r="F2383" s="5">
        <v>629.48</v>
      </c>
      <c r="G2383" s="5">
        <v>13.77</v>
      </c>
      <c r="H2383" s="2"/>
    </row>
    <row r="2384" spans="1:8">
      <c r="A2384" s="1">
        <f t="shared" si="231"/>
        <v>41502</v>
      </c>
      <c r="B2384" s="1">
        <v>-4</v>
      </c>
      <c r="C2384" s="1">
        <v>-3</v>
      </c>
      <c r="D2384" s="2">
        <v>-2</v>
      </c>
      <c r="E2384" s="5">
        <v>235.88</v>
      </c>
      <c r="F2384" s="5">
        <v>262.33</v>
      </c>
      <c r="G2384" s="5">
        <v>9.64</v>
      </c>
      <c r="H2384" s="2"/>
    </row>
    <row r="2385" spans="1:8">
      <c r="A2385" s="1">
        <f t="shared" si="231"/>
        <v>41503</v>
      </c>
      <c r="B2385" s="1">
        <v>4</v>
      </c>
      <c r="C2385" s="1">
        <v>3</v>
      </c>
      <c r="D2385" s="2">
        <v>3</v>
      </c>
      <c r="E2385" s="5">
        <v>49.52</v>
      </c>
      <c r="F2385" s="5">
        <v>45.25</v>
      </c>
      <c r="G2385" s="5">
        <v>4.07</v>
      </c>
      <c r="H2385" s="2"/>
    </row>
    <row r="2386" spans="1:8">
      <c r="A2386" s="1">
        <f t="shared" si="231"/>
        <v>41504</v>
      </c>
      <c r="B2386" s="1">
        <v>4</v>
      </c>
      <c r="C2386" s="1">
        <v>3</v>
      </c>
      <c r="D2386" s="2">
        <v>4</v>
      </c>
      <c r="E2386" s="5">
        <v>98.38</v>
      </c>
      <c r="F2386" s="5">
        <v>98.73</v>
      </c>
      <c r="G2386" s="5">
        <v>5.83</v>
      </c>
      <c r="H2386" s="2"/>
    </row>
    <row r="2387" spans="1:8">
      <c r="A2387" s="1">
        <f t="shared" si="231"/>
        <v>41505</v>
      </c>
      <c r="B2387" s="1">
        <v>4</v>
      </c>
      <c r="C2387" s="1">
        <v>3</v>
      </c>
      <c r="D2387" s="2">
        <v>5</v>
      </c>
      <c r="E2387" s="5">
        <v>178.95</v>
      </c>
      <c r="F2387" s="5">
        <v>193.15</v>
      </c>
      <c r="G2387" s="5">
        <v>8.5299999999999994</v>
      </c>
      <c r="H2387" s="2"/>
    </row>
    <row r="2388" spans="1:8">
      <c r="A2388" s="1">
        <f t="shared" si="231"/>
        <v>41506</v>
      </c>
      <c r="B2388" s="1">
        <v>4</v>
      </c>
      <c r="C2388" s="1">
        <v>3</v>
      </c>
      <c r="D2388" s="2">
        <v>6</v>
      </c>
      <c r="E2388" s="5">
        <v>134.32</v>
      </c>
      <c r="F2388" s="5">
        <v>136.13999999999999</v>
      </c>
      <c r="G2388" s="5">
        <v>7.24</v>
      </c>
      <c r="H2388" s="2"/>
    </row>
    <row r="2389" spans="1:8">
      <c r="A2389" s="1">
        <f t="shared" si="231"/>
        <v>41507</v>
      </c>
      <c r="B2389" s="1">
        <v>4</v>
      </c>
      <c r="C2389" s="1">
        <v>3</v>
      </c>
      <c r="D2389" s="2">
        <v>7</v>
      </c>
      <c r="E2389" s="5">
        <v>288.85000000000002</v>
      </c>
      <c r="F2389" s="5">
        <v>282.58</v>
      </c>
      <c r="G2389" s="5">
        <v>11.43</v>
      </c>
      <c r="H2389" s="2"/>
    </row>
    <row r="2390" spans="1:8">
      <c r="A2390" s="1">
        <f t="shared" si="231"/>
        <v>41508</v>
      </c>
      <c r="B2390" s="1">
        <v>4</v>
      </c>
      <c r="C2390" s="1">
        <v>3</v>
      </c>
      <c r="D2390" s="2">
        <v>8</v>
      </c>
      <c r="E2390" s="5">
        <v>242.82</v>
      </c>
      <c r="F2390" s="5">
        <v>226.13</v>
      </c>
      <c r="G2390" s="5">
        <v>10.43</v>
      </c>
      <c r="H2390" s="2"/>
    </row>
    <row r="2391" spans="1:8">
      <c r="A2391" s="1">
        <f t="shared" si="231"/>
        <v>41509</v>
      </c>
      <c r="B2391" s="1">
        <v>4</v>
      </c>
      <c r="C2391" s="1">
        <v>3</v>
      </c>
      <c r="D2391" s="2">
        <v>9</v>
      </c>
      <c r="E2391" s="5">
        <v>101.47</v>
      </c>
      <c r="F2391" s="5">
        <v>98.72</v>
      </c>
      <c r="G2391" s="5">
        <v>7</v>
      </c>
      <c r="H2391" s="2"/>
    </row>
    <row r="2392" spans="1:8">
      <c r="A2392" s="1">
        <f t="shared" si="231"/>
        <v>41510</v>
      </c>
      <c r="B2392" s="1">
        <v>4</v>
      </c>
      <c r="C2392" s="1">
        <v>3</v>
      </c>
      <c r="D2392" s="2">
        <v>10</v>
      </c>
      <c r="E2392" s="5">
        <v>43.89</v>
      </c>
      <c r="F2392" s="5">
        <v>38.94</v>
      </c>
      <c r="G2392" s="5">
        <v>5.0199999999999996</v>
      </c>
      <c r="H2392" s="2"/>
    </row>
    <row r="2393" spans="1:8">
      <c r="A2393" s="1">
        <f t="shared" si="231"/>
        <v>41511</v>
      </c>
      <c r="B2393" s="1">
        <v>4</v>
      </c>
      <c r="C2393" s="1">
        <v>3</v>
      </c>
      <c r="D2393" s="2">
        <v>11</v>
      </c>
      <c r="E2393" s="5">
        <v>111.7</v>
      </c>
      <c r="F2393" s="5">
        <v>105.32</v>
      </c>
      <c r="G2393" s="5">
        <v>7.37</v>
      </c>
      <c r="H2393" s="2"/>
    </row>
    <row r="2394" spans="1:8">
      <c r="A2394" s="1">
        <f t="shared" si="231"/>
        <v>41512</v>
      </c>
      <c r="B2394" s="1">
        <v>4</v>
      </c>
      <c r="C2394" s="1">
        <v>3</v>
      </c>
      <c r="D2394" s="2">
        <v>12</v>
      </c>
      <c r="E2394" s="5">
        <v>1.96</v>
      </c>
      <c r="F2394" s="5">
        <v>6.55</v>
      </c>
      <c r="G2394" s="5">
        <v>3.9</v>
      </c>
      <c r="H2394" s="2"/>
    </row>
    <row r="2395" spans="1:8">
      <c r="A2395" s="1">
        <f t="shared" si="231"/>
        <v>41513</v>
      </c>
      <c r="B2395" s="1">
        <v>4</v>
      </c>
      <c r="C2395" s="1">
        <v>3</v>
      </c>
      <c r="D2395" s="2">
        <v>13</v>
      </c>
      <c r="E2395" s="5">
        <v>24</v>
      </c>
      <c r="F2395" s="5">
        <v>20.98</v>
      </c>
      <c r="G2395" s="5">
        <v>5.5</v>
      </c>
      <c r="H2395" s="2"/>
    </row>
    <row r="2396" spans="1:8">
      <c r="A2396" s="1">
        <f t="shared" si="231"/>
        <v>41514</v>
      </c>
      <c r="B2396" s="1">
        <v>4</v>
      </c>
      <c r="C2396" s="1">
        <v>3</v>
      </c>
      <c r="D2396" s="2">
        <v>14</v>
      </c>
      <c r="E2396" s="5">
        <v>7.86</v>
      </c>
      <c r="F2396" s="5">
        <v>5.24</v>
      </c>
      <c r="G2396" s="5">
        <v>4.5999999999999996</v>
      </c>
      <c r="H2396" s="2"/>
    </row>
    <row r="2397" spans="1:8">
      <c r="A2397" s="1">
        <f t="shared" si="231"/>
        <v>41984</v>
      </c>
      <c r="B2397" s="1">
        <v>-4</v>
      </c>
      <c r="C2397" s="1">
        <v>-4</v>
      </c>
      <c r="D2397" s="2">
        <v>16</v>
      </c>
      <c r="E2397" s="5">
        <v>9.2200000000000006</v>
      </c>
      <c r="F2397" s="5">
        <v>15.22</v>
      </c>
      <c r="G2397" s="5">
        <v>6.89</v>
      </c>
      <c r="H2397" s="2"/>
    </row>
    <row r="2398" spans="1:8">
      <c r="A2398" s="1">
        <f t="shared" si="231"/>
        <v>41985</v>
      </c>
      <c r="B2398" s="1">
        <v>-4</v>
      </c>
      <c r="C2398" s="1">
        <v>-4</v>
      </c>
      <c r="D2398" s="2">
        <v>15</v>
      </c>
      <c r="E2398" s="5">
        <v>8.49</v>
      </c>
      <c r="F2398" s="5">
        <v>11</v>
      </c>
      <c r="G2398" s="5">
        <v>5.5</v>
      </c>
      <c r="H2398" s="2"/>
    </row>
    <row r="2399" spans="1:8">
      <c r="A2399" s="1">
        <f t="shared" si="231"/>
        <v>41986</v>
      </c>
      <c r="B2399" s="1">
        <v>-4</v>
      </c>
      <c r="C2399" s="1">
        <v>-4</v>
      </c>
      <c r="D2399" s="2">
        <v>14</v>
      </c>
      <c r="E2399" s="5">
        <v>55.11</v>
      </c>
      <c r="F2399" s="5">
        <v>58.9</v>
      </c>
      <c r="G2399" s="5">
        <v>7.52</v>
      </c>
      <c r="H2399" s="2"/>
    </row>
    <row r="2400" spans="1:8">
      <c r="A2400" s="1">
        <f t="shared" si="231"/>
        <v>41987</v>
      </c>
      <c r="B2400" s="1">
        <v>-4</v>
      </c>
      <c r="C2400" s="1">
        <v>-4</v>
      </c>
      <c r="D2400" s="2">
        <v>13</v>
      </c>
      <c r="E2400" s="5">
        <v>29.15</v>
      </c>
      <c r="F2400" s="5">
        <v>19.53</v>
      </c>
      <c r="G2400" s="5">
        <v>5.37</v>
      </c>
      <c r="H2400" s="2"/>
    </row>
    <row r="2401" spans="1:8">
      <c r="A2401" s="1">
        <f t="shared" si="231"/>
        <v>41988</v>
      </c>
      <c r="B2401" s="1">
        <v>-4</v>
      </c>
      <c r="C2401" s="1">
        <v>-4</v>
      </c>
      <c r="D2401" s="2">
        <v>12</v>
      </c>
      <c r="E2401" s="5">
        <v>15.45</v>
      </c>
      <c r="F2401" s="5">
        <v>6.21</v>
      </c>
      <c r="G2401" s="5">
        <v>4.4800000000000004</v>
      </c>
      <c r="H2401" s="2"/>
    </row>
    <row r="2402" spans="1:8">
      <c r="A2402" s="1">
        <f t="shared" si="231"/>
        <v>41989</v>
      </c>
      <c r="B2402" s="1">
        <v>-4</v>
      </c>
      <c r="C2402" s="1">
        <v>-4</v>
      </c>
      <c r="D2402" s="2">
        <v>11</v>
      </c>
      <c r="E2402" s="5">
        <v>74.69</v>
      </c>
      <c r="F2402" s="5">
        <v>81.03</v>
      </c>
      <c r="G2402" s="5">
        <v>7.32</v>
      </c>
      <c r="H2402" s="2"/>
    </row>
    <row r="2403" spans="1:8">
      <c r="A2403" s="1">
        <f t="shared" si="231"/>
        <v>41990</v>
      </c>
      <c r="B2403" s="1">
        <v>-4</v>
      </c>
      <c r="C2403" s="1">
        <v>-4</v>
      </c>
      <c r="D2403" s="2">
        <v>10</v>
      </c>
      <c r="E2403" s="5">
        <v>51.29</v>
      </c>
      <c r="F2403" s="5">
        <v>46.23</v>
      </c>
      <c r="G2403" s="5">
        <v>6.15</v>
      </c>
      <c r="H2403" s="2"/>
    </row>
    <row r="2404" spans="1:8">
      <c r="A2404" s="1">
        <f t="shared" si="231"/>
        <v>41991</v>
      </c>
      <c r="B2404" s="1">
        <v>-4</v>
      </c>
      <c r="C2404" s="1">
        <v>-4</v>
      </c>
      <c r="D2404" s="2">
        <v>9</v>
      </c>
      <c r="E2404" s="5">
        <v>125.19</v>
      </c>
      <c r="F2404" s="5">
        <v>116.6</v>
      </c>
      <c r="G2404" s="5">
        <v>8.23</v>
      </c>
      <c r="H2404" s="2"/>
    </row>
    <row r="2405" spans="1:8">
      <c r="A2405" s="1">
        <f t="shared" ref="A2405:A2468" si="232">ABS(10000*B2405+500*C2405+D2405)</f>
        <v>41992</v>
      </c>
      <c r="B2405" s="1">
        <v>-4</v>
      </c>
      <c r="C2405" s="1">
        <v>-4</v>
      </c>
      <c r="D2405" s="2">
        <v>8</v>
      </c>
      <c r="E2405" s="5">
        <v>120.1</v>
      </c>
      <c r="F2405" s="5">
        <v>110.61</v>
      </c>
      <c r="G2405" s="5">
        <v>7.81</v>
      </c>
      <c r="H2405" s="2"/>
    </row>
    <row r="2406" spans="1:8">
      <c r="A2406" s="1">
        <f t="shared" si="232"/>
        <v>41993</v>
      </c>
      <c r="B2406" s="1">
        <v>-4</v>
      </c>
      <c r="C2406" s="1">
        <v>-4</v>
      </c>
      <c r="D2406" s="2">
        <v>7</v>
      </c>
      <c r="E2406" s="5">
        <v>51.18</v>
      </c>
      <c r="F2406" s="5">
        <v>42.78</v>
      </c>
      <c r="G2406" s="5">
        <v>5.64</v>
      </c>
      <c r="H2406" s="2"/>
    </row>
    <row r="2407" spans="1:8">
      <c r="A2407" s="1">
        <f t="shared" si="232"/>
        <v>41994</v>
      </c>
      <c r="B2407" s="1">
        <v>-4</v>
      </c>
      <c r="C2407" s="1">
        <v>-4</v>
      </c>
      <c r="D2407" s="2">
        <v>6</v>
      </c>
      <c r="E2407" s="5">
        <v>250.97</v>
      </c>
      <c r="F2407" s="5">
        <v>246.52</v>
      </c>
      <c r="G2407" s="5">
        <v>11.41</v>
      </c>
      <c r="H2407" s="2"/>
    </row>
    <row r="2408" spans="1:8">
      <c r="A2408" s="1">
        <f t="shared" si="232"/>
        <v>41995</v>
      </c>
      <c r="B2408" s="1">
        <v>-4</v>
      </c>
      <c r="C2408" s="1">
        <v>-4</v>
      </c>
      <c r="D2408" s="2">
        <v>5</v>
      </c>
      <c r="E2408" s="5">
        <v>209.61</v>
      </c>
      <c r="F2408" s="5">
        <v>195.84</v>
      </c>
      <c r="G2408" s="5">
        <v>9.69</v>
      </c>
      <c r="H2408" s="2"/>
    </row>
    <row r="2409" spans="1:8">
      <c r="A2409" s="1">
        <f t="shared" si="232"/>
        <v>41996</v>
      </c>
      <c r="B2409" s="1">
        <v>-4</v>
      </c>
      <c r="C2409" s="1">
        <v>-4</v>
      </c>
      <c r="D2409" s="2">
        <v>4</v>
      </c>
      <c r="E2409" s="5">
        <v>110.32</v>
      </c>
      <c r="F2409" s="5">
        <v>100.43</v>
      </c>
      <c r="G2409" s="5">
        <v>6.91</v>
      </c>
      <c r="H2409" s="2"/>
    </row>
    <row r="2410" spans="1:8">
      <c r="A2410" s="1">
        <f t="shared" si="232"/>
        <v>41997</v>
      </c>
      <c r="B2410" s="1">
        <v>-4</v>
      </c>
      <c r="C2410" s="1">
        <v>-4</v>
      </c>
      <c r="D2410" s="2">
        <v>3</v>
      </c>
      <c r="E2410" s="5">
        <v>208.09</v>
      </c>
      <c r="F2410" s="5">
        <v>230.21</v>
      </c>
      <c r="G2410" s="5">
        <v>10.6</v>
      </c>
      <c r="H2410" s="2"/>
    </row>
    <row r="2411" spans="1:8">
      <c r="A2411" s="1">
        <f t="shared" si="232"/>
        <v>41998</v>
      </c>
      <c r="B2411" s="1">
        <v>-4</v>
      </c>
      <c r="C2411" s="1">
        <v>-4</v>
      </c>
      <c r="D2411" s="2">
        <v>2</v>
      </c>
      <c r="E2411" s="5">
        <v>420.56</v>
      </c>
      <c r="F2411" s="5">
        <v>435.37</v>
      </c>
      <c r="G2411" s="5">
        <v>10.199999999999999</v>
      </c>
      <c r="H2411" s="2"/>
    </row>
    <row r="2412" spans="1:8">
      <c r="A2412" s="1">
        <f t="shared" si="232"/>
        <v>41999</v>
      </c>
      <c r="B2412" s="1">
        <v>-4</v>
      </c>
      <c r="C2412" s="1">
        <v>-4</v>
      </c>
      <c r="D2412" s="2">
        <v>1</v>
      </c>
      <c r="E2412" s="5">
        <v>355.78</v>
      </c>
      <c r="F2412" s="5">
        <v>356.25</v>
      </c>
      <c r="G2412" s="5">
        <v>8.8800000000000008</v>
      </c>
      <c r="H2412" s="2"/>
    </row>
    <row r="2413" spans="1:8">
      <c r="A2413" s="1">
        <f t="shared" si="232"/>
        <v>42000</v>
      </c>
      <c r="B2413" s="1">
        <v>-4</v>
      </c>
      <c r="C2413" s="1">
        <v>-4</v>
      </c>
      <c r="D2413" s="2">
        <v>0</v>
      </c>
      <c r="E2413" s="5">
        <v>520.5</v>
      </c>
      <c r="F2413" s="5">
        <v>532.55999999999995</v>
      </c>
      <c r="G2413" s="5">
        <v>12.1</v>
      </c>
      <c r="H2413" s="2"/>
    </row>
    <row r="2414" spans="1:8">
      <c r="A2414" s="1">
        <f t="shared" si="232"/>
        <v>42004</v>
      </c>
      <c r="B2414" s="1">
        <v>4</v>
      </c>
      <c r="C2414" s="1">
        <v>4</v>
      </c>
      <c r="D2414" s="2">
        <v>4</v>
      </c>
      <c r="E2414" s="5">
        <v>17.13</v>
      </c>
      <c r="F2414" s="5">
        <v>11.46</v>
      </c>
      <c r="G2414" s="5">
        <v>2.88</v>
      </c>
      <c r="H2414" s="2"/>
    </row>
    <row r="2415" spans="1:8">
      <c r="A2415" s="1">
        <f t="shared" si="232"/>
        <v>42007</v>
      </c>
      <c r="B2415" s="1">
        <v>4</v>
      </c>
      <c r="C2415" s="1">
        <v>4</v>
      </c>
      <c r="D2415" s="2">
        <v>7</v>
      </c>
      <c r="E2415" s="5">
        <v>27.02</v>
      </c>
      <c r="F2415" s="5">
        <v>16.47</v>
      </c>
      <c r="G2415" s="5">
        <v>3.55</v>
      </c>
      <c r="H2415" s="2"/>
    </row>
    <row r="2416" spans="1:8">
      <c r="A2416" s="1">
        <f t="shared" si="232"/>
        <v>42008</v>
      </c>
      <c r="B2416" s="1">
        <v>4</v>
      </c>
      <c r="C2416" s="1">
        <v>4</v>
      </c>
      <c r="D2416" s="2">
        <v>8</v>
      </c>
      <c r="E2416" s="5">
        <v>54.86</v>
      </c>
      <c r="F2416" s="5">
        <v>40.98</v>
      </c>
      <c r="G2416" s="5">
        <v>4.96</v>
      </c>
      <c r="H2416" s="2"/>
    </row>
    <row r="2417" spans="1:8">
      <c r="A2417" s="1">
        <f t="shared" si="232"/>
        <v>42009</v>
      </c>
      <c r="B2417" s="1">
        <v>4</v>
      </c>
      <c r="C2417" s="1">
        <v>4</v>
      </c>
      <c r="D2417" s="2">
        <v>9</v>
      </c>
      <c r="E2417" s="5">
        <v>1.59</v>
      </c>
      <c r="F2417" s="5">
        <v>1.32</v>
      </c>
      <c r="G2417" s="5">
        <v>3.27</v>
      </c>
      <c r="H2417" s="2"/>
    </row>
    <row r="2418" spans="1:8">
      <c r="A2418" s="1">
        <f t="shared" si="232"/>
        <v>42010</v>
      </c>
      <c r="B2418" s="1">
        <v>4</v>
      </c>
      <c r="C2418" s="1">
        <v>4</v>
      </c>
      <c r="D2418" s="2">
        <v>10</v>
      </c>
      <c r="E2418" s="5">
        <v>77.290000000000006</v>
      </c>
      <c r="F2418" s="5">
        <v>66.62</v>
      </c>
      <c r="G2418" s="5">
        <v>6.02</v>
      </c>
      <c r="H2418" s="2"/>
    </row>
    <row r="2419" spans="1:8">
      <c r="A2419" s="1">
        <f t="shared" si="232"/>
        <v>42011</v>
      </c>
      <c r="B2419" s="1">
        <v>4</v>
      </c>
      <c r="C2419" s="1">
        <v>4</v>
      </c>
      <c r="D2419" s="2">
        <v>11</v>
      </c>
      <c r="E2419" s="5">
        <v>16.63</v>
      </c>
      <c r="F2419" s="5">
        <v>17.36</v>
      </c>
      <c r="G2419" s="5">
        <v>4.4000000000000004</v>
      </c>
      <c r="H2419" s="2"/>
    </row>
    <row r="2420" spans="1:8">
      <c r="A2420" s="1">
        <f t="shared" si="232"/>
        <v>42012</v>
      </c>
      <c r="B2420" s="1">
        <v>4</v>
      </c>
      <c r="C2420" s="1">
        <v>4</v>
      </c>
      <c r="D2420" s="2">
        <v>12</v>
      </c>
      <c r="E2420" s="5">
        <v>3</v>
      </c>
      <c r="F2420" s="5">
        <v>1.41</v>
      </c>
      <c r="G2420" s="5">
        <v>4.1900000000000004</v>
      </c>
      <c r="H2420" s="2"/>
    </row>
    <row r="2421" spans="1:8">
      <c r="A2421" s="1">
        <f t="shared" si="232"/>
        <v>42013</v>
      </c>
      <c r="B2421" s="1">
        <v>4</v>
      </c>
      <c r="C2421" s="1">
        <v>4</v>
      </c>
      <c r="D2421" s="2">
        <v>13</v>
      </c>
      <c r="E2421" s="5">
        <v>1.87</v>
      </c>
      <c r="F2421" s="5">
        <v>-0.48</v>
      </c>
      <c r="G2421" s="5">
        <v>4.21</v>
      </c>
      <c r="H2421" s="2"/>
    </row>
    <row r="2422" spans="1:8">
      <c r="A2422" s="1">
        <f t="shared" si="232"/>
        <v>42485</v>
      </c>
      <c r="B2422" s="1">
        <v>-4</v>
      </c>
      <c r="C2422" s="1">
        <v>-5</v>
      </c>
      <c r="D2422" s="2">
        <v>15</v>
      </c>
      <c r="E2422" s="5">
        <v>0.2</v>
      </c>
      <c r="F2422" s="5">
        <v>-3.49</v>
      </c>
      <c r="G2422" s="5">
        <v>5.01</v>
      </c>
      <c r="H2422" s="2"/>
    </row>
    <row r="2423" spans="1:8">
      <c r="A2423" s="1">
        <f t="shared" si="232"/>
        <v>42486</v>
      </c>
      <c r="B2423" s="1">
        <v>-4</v>
      </c>
      <c r="C2423" s="1">
        <v>-5</v>
      </c>
      <c r="D2423" s="2">
        <v>14</v>
      </c>
      <c r="E2423" s="5">
        <v>11.07</v>
      </c>
      <c r="F2423" s="5">
        <v>12.05</v>
      </c>
      <c r="G2423" s="5">
        <v>6.03</v>
      </c>
      <c r="H2423" s="2"/>
    </row>
    <row r="2424" spans="1:8">
      <c r="A2424" s="1">
        <f t="shared" si="232"/>
        <v>42487</v>
      </c>
      <c r="B2424" s="1">
        <v>-4</v>
      </c>
      <c r="C2424" s="1">
        <v>-5</v>
      </c>
      <c r="D2424" s="2">
        <v>13</v>
      </c>
      <c r="E2424" s="5">
        <v>24</v>
      </c>
      <c r="F2424" s="5">
        <v>31.54</v>
      </c>
      <c r="G2424" s="5">
        <v>5.99</v>
      </c>
      <c r="H2424" s="2"/>
    </row>
    <row r="2425" spans="1:8">
      <c r="A2425" s="1">
        <f t="shared" si="232"/>
        <v>42488</v>
      </c>
      <c r="B2425" s="1">
        <v>-4</v>
      </c>
      <c r="C2425" s="1">
        <v>-5</v>
      </c>
      <c r="D2425" s="2">
        <v>12</v>
      </c>
      <c r="E2425" s="5">
        <v>11.52</v>
      </c>
      <c r="F2425" s="5">
        <v>3.26</v>
      </c>
      <c r="G2425" s="5">
        <v>4.49</v>
      </c>
      <c r="H2425" s="2"/>
    </row>
    <row r="2426" spans="1:8">
      <c r="A2426" s="1">
        <f t="shared" si="232"/>
        <v>42489</v>
      </c>
      <c r="B2426" s="1">
        <v>-4</v>
      </c>
      <c r="C2426" s="1">
        <v>-5</v>
      </c>
      <c r="D2426" s="2">
        <v>11</v>
      </c>
      <c r="E2426" s="5">
        <v>22.51</v>
      </c>
      <c r="F2426" s="5">
        <v>18.54</v>
      </c>
      <c r="G2426" s="5">
        <v>5.27</v>
      </c>
      <c r="H2426" s="2"/>
    </row>
    <row r="2427" spans="1:8">
      <c r="A2427" s="1">
        <f t="shared" si="232"/>
        <v>42490</v>
      </c>
      <c r="B2427" s="1">
        <v>-4</v>
      </c>
      <c r="C2427" s="1">
        <v>-5</v>
      </c>
      <c r="D2427" s="2">
        <v>10</v>
      </c>
      <c r="E2427" s="5">
        <v>105.7</v>
      </c>
      <c r="F2427" s="5">
        <v>90.65</v>
      </c>
      <c r="G2427" s="5">
        <v>7.79</v>
      </c>
      <c r="H2427" s="2"/>
    </row>
    <row r="2428" spans="1:8">
      <c r="A2428" s="1">
        <f t="shared" si="232"/>
        <v>42491</v>
      </c>
      <c r="B2428" s="1">
        <v>-4</v>
      </c>
      <c r="C2428" s="1">
        <v>-5</v>
      </c>
      <c r="D2428" s="2">
        <v>9</v>
      </c>
      <c r="E2428" s="5">
        <v>108.23</v>
      </c>
      <c r="F2428" s="5">
        <v>104.1</v>
      </c>
      <c r="G2428" s="5">
        <v>8.0299999999999994</v>
      </c>
      <c r="H2428" s="2"/>
    </row>
    <row r="2429" spans="1:8">
      <c r="A2429" s="1">
        <f t="shared" si="232"/>
        <v>42492</v>
      </c>
      <c r="B2429" s="1">
        <v>-4</v>
      </c>
      <c r="C2429" s="1">
        <v>-5</v>
      </c>
      <c r="D2429" s="2">
        <v>8</v>
      </c>
      <c r="E2429" s="5">
        <v>181.57</v>
      </c>
      <c r="F2429" s="5">
        <v>183.57</v>
      </c>
      <c r="G2429" s="5">
        <v>10.49</v>
      </c>
      <c r="H2429" s="2"/>
    </row>
    <row r="2430" spans="1:8">
      <c r="A2430" s="1">
        <f t="shared" si="232"/>
        <v>42493</v>
      </c>
      <c r="B2430" s="1">
        <v>-4</v>
      </c>
      <c r="C2430" s="1">
        <v>-5</v>
      </c>
      <c r="D2430" s="2">
        <v>7</v>
      </c>
      <c r="E2430" s="5">
        <v>90.02</v>
      </c>
      <c r="F2430" s="5">
        <v>79.25</v>
      </c>
      <c r="G2430" s="5">
        <v>6.95</v>
      </c>
      <c r="H2430" s="2"/>
    </row>
    <row r="2431" spans="1:8">
      <c r="A2431" s="1">
        <f t="shared" si="232"/>
        <v>42494</v>
      </c>
      <c r="B2431" s="1">
        <v>-4</v>
      </c>
      <c r="C2431" s="1">
        <v>-5</v>
      </c>
      <c r="D2431" s="2">
        <v>6</v>
      </c>
      <c r="E2431" s="5">
        <v>128.13</v>
      </c>
      <c r="F2431" s="5">
        <v>149.03</v>
      </c>
      <c r="G2431" s="5">
        <v>9.65</v>
      </c>
      <c r="H2431" s="2"/>
    </row>
    <row r="2432" spans="1:8">
      <c r="A2432" s="1">
        <f t="shared" si="232"/>
        <v>42495</v>
      </c>
      <c r="B2432" s="1">
        <v>-4</v>
      </c>
      <c r="C2432" s="1">
        <v>-5</v>
      </c>
      <c r="D2432" s="2">
        <v>5</v>
      </c>
      <c r="E2432" s="5">
        <v>121.58</v>
      </c>
      <c r="F2432" s="5">
        <v>107.07</v>
      </c>
      <c r="G2432" s="5">
        <v>7.81</v>
      </c>
      <c r="H2432" s="2"/>
    </row>
    <row r="2433" spans="1:8">
      <c r="A2433" s="1">
        <f t="shared" si="232"/>
        <v>42496</v>
      </c>
      <c r="B2433" s="1">
        <v>-4</v>
      </c>
      <c r="C2433" s="1">
        <v>-5</v>
      </c>
      <c r="D2433" s="2">
        <v>4</v>
      </c>
      <c r="E2433" s="5">
        <v>224.51</v>
      </c>
      <c r="F2433" s="5">
        <v>221.99</v>
      </c>
      <c r="G2433" s="5">
        <v>10.8</v>
      </c>
      <c r="H2433" s="2"/>
    </row>
    <row r="2434" spans="1:8">
      <c r="A2434" s="1">
        <f t="shared" si="232"/>
        <v>42497</v>
      </c>
      <c r="B2434" s="1">
        <v>-4</v>
      </c>
      <c r="C2434" s="1">
        <v>-5</v>
      </c>
      <c r="D2434" s="2">
        <v>3</v>
      </c>
      <c r="E2434" s="5">
        <v>17.37</v>
      </c>
      <c r="F2434" s="5">
        <v>25.39</v>
      </c>
      <c r="G2434" s="5">
        <v>4.84</v>
      </c>
      <c r="H2434" s="2"/>
    </row>
    <row r="2435" spans="1:8">
      <c r="A2435" s="1">
        <f t="shared" si="232"/>
        <v>42498</v>
      </c>
      <c r="B2435" s="1">
        <v>-4</v>
      </c>
      <c r="C2435" s="1">
        <v>-5</v>
      </c>
      <c r="D2435" s="2">
        <v>2</v>
      </c>
      <c r="E2435" s="5">
        <v>123.49</v>
      </c>
      <c r="F2435" s="5">
        <v>134.87</v>
      </c>
      <c r="G2435" s="5">
        <v>8.16</v>
      </c>
      <c r="H2435" s="2"/>
    </row>
    <row r="2436" spans="1:8">
      <c r="A2436" s="1">
        <f t="shared" si="232"/>
        <v>42499</v>
      </c>
      <c r="B2436" s="1">
        <v>-4</v>
      </c>
      <c r="C2436" s="1">
        <v>-5</v>
      </c>
      <c r="D2436" s="2">
        <v>1</v>
      </c>
      <c r="E2436" s="5">
        <v>211.98</v>
      </c>
      <c r="F2436" s="5">
        <v>236.91</v>
      </c>
      <c r="G2436" s="5">
        <v>11.11</v>
      </c>
      <c r="H2436" s="2"/>
    </row>
    <row r="2437" spans="1:8">
      <c r="A2437" s="1">
        <f t="shared" si="232"/>
        <v>42500</v>
      </c>
      <c r="B2437" s="1">
        <v>-4</v>
      </c>
      <c r="C2437" s="1">
        <v>-5</v>
      </c>
      <c r="D2437" s="2">
        <v>0</v>
      </c>
      <c r="E2437" s="5">
        <v>119.14</v>
      </c>
      <c r="F2437" s="5">
        <v>127.47</v>
      </c>
      <c r="G2437" s="5">
        <v>7.89</v>
      </c>
      <c r="H2437" s="2"/>
    </row>
    <row r="2438" spans="1:8">
      <c r="A2438" s="1">
        <f t="shared" si="232"/>
        <v>42507</v>
      </c>
      <c r="B2438" s="1">
        <v>4</v>
      </c>
      <c r="C2438" s="1">
        <v>5</v>
      </c>
      <c r="D2438" s="2">
        <v>7</v>
      </c>
      <c r="E2438" s="5">
        <v>109.6</v>
      </c>
      <c r="F2438" s="5">
        <v>104.32</v>
      </c>
      <c r="G2438" s="5">
        <v>7.15</v>
      </c>
      <c r="H2438" s="2"/>
    </row>
    <row r="2439" spans="1:8">
      <c r="A2439" s="1">
        <f t="shared" si="232"/>
        <v>42508</v>
      </c>
      <c r="B2439" s="1">
        <v>4</v>
      </c>
      <c r="C2439" s="1">
        <v>5</v>
      </c>
      <c r="D2439" s="2">
        <v>8</v>
      </c>
      <c r="E2439" s="5">
        <v>58.99</v>
      </c>
      <c r="F2439" s="5">
        <v>50.6</v>
      </c>
      <c r="G2439" s="5">
        <v>5.96</v>
      </c>
      <c r="H2439" s="2"/>
    </row>
    <row r="2440" spans="1:8">
      <c r="A2440" s="1">
        <f t="shared" si="232"/>
        <v>42509</v>
      </c>
      <c r="B2440" s="1">
        <v>4</v>
      </c>
      <c r="C2440" s="1">
        <v>5</v>
      </c>
      <c r="D2440" s="2">
        <v>9</v>
      </c>
      <c r="E2440" s="5">
        <v>3.04</v>
      </c>
      <c r="F2440" s="5">
        <v>0.8</v>
      </c>
      <c r="G2440" s="5">
        <v>3.74</v>
      </c>
      <c r="H2440" s="2"/>
    </row>
    <row r="2441" spans="1:8">
      <c r="A2441" s="1">
        <f t="shared" si="232"/>
        <v>42510</v>
      </c>
      <c r="B2441" s="1">
        <v>4</v>
      </c>
      <c r="C2441" s="1">
        <v>5</v>
      </c>
      <c r="D2441" s="2">
        <v>10</v>
      </c>
      <c r="E2441" s="5">
        <v>23.41</v>
      </c>
      <c r="F2441" s="5">
        <v>23.76</v>
      </c>
      <c r="G2441" s="5">
        <v>5.39</v>
      </c>
      <c r="H2441" s="2"/>
    </row>
    <row r="2442" spans="1:8">
      <c r="A2442" s="1">
        <f t="shared" si="232"/>
        <v>42511</v>
      </c>
      <c r="B2442" s="1">
        <v>4</v>
      </c>
      <c r="C2442" s="1">
        <v>5</v>
      </c>
      <c r="D2442" s="2">
        <v>11</v>
      </c>
      <c r="E2442" s="5">
        <v>1.57</v>
      </c>
      <c r="F2442" s="5">
        <v>4.4000000000000004</v>
      </c>
      <c r="G2442" s="5">
        <v>4.24</v>
      </c>
      <c r="H2442" s="2"/>
    </row>
    <row r="2443" spans="1:8">
      <c r="A2443" s="1">
        <f t="shared" si="232"/>
        <v>42512</v>
      </c>
      <c r="B2443" s="1">
        <v>4</v>
      </c>
      <c r="C2443" s="1">
        <v>5</v>
      </c>
      <c r="D2443" s="2">
        <v>12</v>
      </c>
      <c r="E2443" s="5">
        <v>7.41</v>
      </c>
      <c r="F2443" s="5">
        <v>3.11</v>
      </c>
      <c r="G2443" s="5">
        <v>4.75</v>
      </c>
      <c r="H2443" s="2"/>
    </row>
    <row r="2444" spans="1:8">
      <c r="A2444" s="1">
        <f t="shared" si="232"/>
        <v>42986</v>
      </c>
      <c r="B2444" s="1">
        <v>-4</v>
      </c>
      <c r="C2444" s="1">
        <v>-6</v>
      </c>
      <c r="D2444" s="2">
        <v>14</v>
      </c>
      <c r="E2444" s="5">
        <v>6.2</v>
      </c>
      <c r="F2444" s="5">
        <v>2.2000000000000002</v>
      </c>
      <c r="G2444" s="5">
        <v>5.44</v>
      </c>
      <c r="H2444" s="2"/>
    </row>
    <row r="2445" spans="1:8">
      <c r="A2445" s="1">
        <f t="shared" si="232"/>
        <v>42987</v>
      </c>
      <c r="B2445" s="1">
        <v>-4</v>
      </c>
      <c r="C2445" s="1">
        <v>-6</v>
      </c>
      <c r="D2445" s="2">
        <v>13</v>
      </c>
      <c r="E2445" s="5">
        <v>15.12</v>
      </c>
      <c r="F2445" s="5">
        <v>22.75</v>
      </c>
      <c r="G2445" s="5">
        <v>6.63</v>
      </c>
      <c r="H2445" s="2"/>
    </row>
    <row r="2446" spans="1:8">
      <c r="A2446" s="1">
        <f t="shared" si="232"/>
        <v>42988</v>
      </c>
      <c r="B2446" s="1">
        <v>-4</v>
      </c>
      <c r="C2446" s="1">
        <v>-6</v>
      </c>
      <c r="D2446" s="2">
        <v>12</v>
      </c>
      <c r="E2446" s="5">
        <v>4.92</v>
      </c>
      <c r="F2446" s="5">
        <v>7.95</v>
      </c>
      <c r="G2446" s="5">
        <v>4.9400000000000004</v>
      </c>
      <c r="H2446" s="2"/>
    </row>
    <row r="2447" spans="1:8">
      <c r="A2447" s="1">
        <f t="shared" si="232"/>
        <v>42989</v>
      </c>
      <c r="B2447" s="1">
        <v>-4</v>
      </c>
      <c r="C2447" s="1">
        <v>-6</v>
      </c>
      <c r="D2447" s="2">
        <v>11</v>
      </c>
      <c r="E2447" s="5">
        <v>45.59</v>
      </c>
      <c r="F2447" s="5">
        <v>44.32</v>
      </c>
      <c r="G2447" s="5">
        <v>6.79</v>
      </c>
      <c r="H2447" s="2"/>
    </row>
    <row r="2448" spans="1:8">
      <c r="A2448" s="1">
        <f t="shared" si="232"/>
        <v>42990</v>
      </c>
      <c r="B2448" s="1">
        <v>-4</v>
      </c>
      <c r="C2448" s="1">
        <v>-6</v>
      </c>
      <c r="D2448" s="2">
        <v>10</v>
      </c>
      <c r="E2448" s="5">
        <v>66.98</v>
      </c>
      <c r="F2448" s="5">
        <v>60.65</v>
      </c>
      <c r="G2448" s="5">
        <v>7.92</v>
      </c>
      <c r="H2448" s="2"/>
    </row>
    <row r="2449" spans="1:8">
      <c r="A2449" s="1">
        <f t="shared" si="232"/>
        <v>42991</v>
      </c>
      <c r="B2449" s="1">
        <v>-4</v>
      </c>
      <c r="C2449" s="1">
        <v>-6</v>
      </c>
      <c r="D2449" s="2">
        <v>9</v>
      </c>
      <c r="E2449" s="5">
        <v>183.98</v>
      </c>
      <c r="F2449" s="5">
        <v>176.48</v>
      </c>
      <c r="G2449" s="5">
        <v>10.55</v>
      </c>
      <c r="H2449" s="2"/>
    </row>
    <row r="2450" spans="1:8">
      <c r="A2450" s="1">
        <f t="shared" si="232"/>
        <v>42992</v>
      </c>
      <c r="B2450" s="1">
        <v>-4</v>
      </c>
      <c r="C2450" s="1">
        <v>-6</v>
      </c>
      <c r="D2450" s="2">
        <v>8</v>
      </c>
      <c r="E2450" s="5">
        <v>138.71</v>
      </c>
      <c r="F2450" s="5">
        <v>145.62</v>
      </c>
      <c r="G2450" s="5">
        <v>9.4600000000000009</v>
      </c>
      <c r="H2450" s="2"/>
    </row>
    <row r="2451" spans="1:8">
      <c r="A2451" s="1">
        <f t="shared" si="232"/>
        <v>42993</v>
      </c>
      <c r="B2451" s="1">
        <v>-4</v>
      </c>
      <c r="C2451" s="1">
        <v>-6</v>
      </c>
      <c r="D2451" s="2">
        <v>7</v>
      </c>
      <c r="E2451" s="5">
        <v>23.97</v>
      </c>
      <c r="F2451" s="5">
        <v>21.3</v>
      </c>
      <c r="G2451" s="5">
        <v>5.26</v>
      </c>
      <c r="H2451" s="2"/>
    </row>
    <row r="2452" spans="1:8">
      <c r="A2452" s="1">
        <f t="shared" si="232"/>
        <v>42994</v>
      </c>
      <c r="B2452" s="1">
        <v>-4</v>
      </c>
      <c r="C2452" s="1">
        <v>-6</v>
      </c>
      <c r="D2452" s="2">
        <v>6</v>
      </c>
      <c r="E2452" s="5">
        <v>158.08000000000001</v>
      </c>
      <c r="F2452" s="5">
        <v>150.77000000000001</v>
      </c>
      <c r="G2452" s="5">
        <v>9.52</v>
      </c>
      <c r="H2452" s="2"/>
    </row>
    <row r="2453" spans="1:8">
      <c r="A2453" s="1">
        <f t="shared" si="232"/>
        <v>42995</v>
      </c>
      <c r="B2453" s="1">
        <v>-4</v>
      </c>
      <c r="C2453" s="1">
        <v>-6</v>
      </c>
      <c r="D2453" s="2">
        <v>5</v>
      </c>
      <c r="E2453" s="5">
        <v>137.79</v>
      </c>
      <c r="F2453" s="5">
        <v>150.08000000000001</v>
      </c>
      <c r="G2453" s="5">
        <v>9.65</v>
      </c>
      <c r="H2453" s="2"/>
    </row>
    <row r="2454" spans="1:8">
      <c r="A2454" s="1">
        <f t="shared" si="232"/>
        <v>42996</v>
      </c>
      <c r="B2454" s="1">
        <v>-4</v>
      </c>
      <c r="C2454" s="1">
        <v>-6</v>
      </c>
      <c r="D2454" s="2">
        <v>4</v>
      </c>
      <c r="E2454" s="5">
        <v>15.7</v>
      </c>
      <c r="F2454" s="5">
        <v>12.14</v>
      </c>
      <c r="G2454" s="5">
        <v>4.3</v>
      </c>
      <c r="H2454" s="2"/>
    </row>
    <row r="2455" spans="1:8">
      <c r="A2455" s="1">
        <f t="shared" si="232"/>
        <v>42997</v>
      </c>
      <c r="B2455" s="1">
        <v>-4</v>
      </c>
      <c r="C2455" s="1">
        <v>-6</v>
      </c>
      <c r="D2455" s="2">
        <v>3</v>
      </c>
      <c r="E2455" s="5">
        <v>59.04</v>
      </c>
      <c r="F2455" s="5">
        <v>63.61</v>
      </c>
      <c r="G2455" s="5">
        <v>6.45</v>
      </c>
      <c r="H2455" s="2"/>
    </row>
    <row r="2456" spans="1:8">
      <c r="A2456" s="1">
        <f t="shared" si="232"/>
        <v>42998</v>
      </c>
      <c r="B2456" s="1">
        <v>-4</v>
      </c>
      <c r="C2456" s="1">
        <v>-6</v>
      </c>
      <c r="D2456" s="2">
        <v>2</v>
      </c>
      <c r="E2456" s="5">
        <v>49.85</v>
      </c>
      <c r="F2456" s="5">
        <v>66.5</v>
      </c>
      <c r="G2456" s="5">
        <v>6.77</v>
      </c>
      <c r="H2456" s="2"/>
    </row>
    <row r="2457" spans="1:8">
      <c r="A2457" s="1">
        <f t="shared" si="232"/>
        <v>42999</v>
      </c>
      <c r="B2457" s="1">
        <v>-4</v>
      </c>
      <c r="C2457" s="1">
        <v>-6</v>
      </c>
      <c r="D2457" s="2">
        <v>1</v>
      </c>
      <c r="E2457" s="5">
        <v>107.19</v>
      </c>
      <c r="F2457" s="5">
        <v>113</v>
      </c>
      <c r="G2457" s="5">
        <v>7.86</v>
      </c>
      <c r="H2457" s="2"/>
    </row>
    <row r="2458" spans="1:8">
      <c r="A2458" s="1">
        <f t="shared" si="232"/>
        <v>43000</v>
      </c>
      <c r="B2458" s="1">
        <v>-4</v>
      </c>
      <c r="C2458" s="1">
        <v>-6</v>
      </c>
      <c r="D2458" s="2">
        <v>0</v>
      </c>
      <c r="E2458" s="5">
        <v>30.96</v>
      </c>
      <c r="F2458" s="5">
        <v>37.89</v>
      </c>
      <c r="G2458" s="5">
        <v>3.77</v>
      </c>
      <c r="H2458" s="2"/>
    </row>
    <row r="2459" spans="1:8">
      <c r="A2459" s="1">
        <f t="shared" si="232"/>
        <v>43001</v>
      </c>
      <c r="B2459" s="1">
        <v>-4</v>
      </c>
      <c r="C2459" s="1">
        <v>-6</v>
      </c>
      <c r="D2459" s="2">
        <v>-1</v>
      </c>
      <c r="E2459" s="5">
        <v>321.74</v>
      </c>
      <c r="F2459" s="5">
        <v>327.37</v>
      </c>
      <c r="G2459" s="5">
        <v>9.7799999999999994</v>
      </c>
      <c r="H2459" s="2"/>
    </row>
    <row r="2460" spans="1:8">
      <c r="A2460" s="1">
        <f t="shared" si="232"/>
        <v>43002</v>
      </c>
      <c r="B2460" s="1">
        <v>-4</v>
      </c>
      <c r="C2460" s="1">
        <v>-6</v>
      </c>
      <c r="D2460" s="2">
        <v>-2</v>
      </c>
      <c r="E2460" s="5">
        <v>36.659999999999997</v>
      </c>
      <c r="F2460" s="5">
        <v>32.82</v>
      </c>
      <c r="G2460" s="5">
        <v>3.64</v>
      </c>
      <c r="H2460" s="2"/>
    </row>
    <row r="2461" spans="1:8">
      <c r="A2461" s="1">
        <f t="shared" si="232"/>
        <v>43003</v>
      </c>
      <c r="B2461" s="1">
        <v>-4</v>
      </c>
      <c r="C2461" s="1">
        <v>-6</v>
      </c>
      <c r="D2461" s="2">
        <v>-3</v>
      </c>
      <c r="E2461" s="5">
        <v>17.27</v>
      </c>
      <c r="F2461" s="5">
        <v>17.63</v>
      </c>
      <c r="G2461" s="5">
        <v>4.0199999999999996</v>
      </c>
      <c r="H2461" s="2"/>
    </row>
    <row r="2462" spans="1:8">
      <c r="A2462" s="1">
        <f t="shared" si="232"/>
        <v>43007</v>
      </c>
      <c r="B2462" s="1">
        <v>4</v>
      </c>
      <c r="C2462" s="1">
        <v>6</v>
      </c>
      <c r="D2462" s="2">
        <v>7</v>
      </c>
      <c r="E2462" s="5">
        <v>32.71</v>
      </c>
      <c r="F2462" s="5">
        <v>38.43</v>
      </c>
      <c r="G2462" s="5">
        <v>5.5</v>
      </c>
      <c r="H2462" s="2"/>
    </row>
    <row r="2463" spans="1:8">
      <c r="A2463" s="1">
        <f t="shared" si="232"/>
        <v>43008</v>
      </c>
      <c r="B2463" s="1">
        <v>4</v>
      </c>
      <c r="C2463" s="1">
        <v>6</v>
      </c>
      <c r="D2463" s="2">
        <v>8</v>
      </c>
      <c r="E2463" s="5">
        <v>53.55</v>
      </c>
      <c r="F2463" s="5">
        <v>46.29</v>
      </c>
      <c r="G2463" s="5">
        <v>5.89</v>
      </c>
      <c r="H2463" s="2"/>
    </row>
    <row r="2464" spans="1:8">
      <c r="A2464" s="1">
        <f t="shared" si="232"/>
        <v>43009</v>
      </c>
      <c r="B2464" s="1">
        <v>4</v>
      </c>
      <c r="C2464" s="1">
        <v>6</v>
      </c>
      <c r="D2464" s="2">
        <v>9</v>
      </c>
      <c r="E2464" s="5">
        <v>1.18</v>
      </c>
      <c r="F2464" s="5">
        <v>-5.72</v>
      </c>
      <c r="G2464" s="5">
        <v>3.88</v>
      </c>
      <c r="H2464" s="2"/>
    </row>
    <row r="2465" spans="1:8">
      <c r="A2465" s="1">
        <f t="shared" si="232"/>
        <v>43010</v>
      </c>
      <c r="B2465" s="1">
        <v>4</v>
      </c>
      <c r="C2465" s="1">
        <v>6</v>
      </c>
      <c r="D2465" s="2">
        <v>10</v>
      </c>
      <c r="E2465" s="5">
        <v>26.31</v>
      </c>
      <c r="F2465" s="5">
        <v>24.26</v>
      </c>
      <c r="G2465" s="5">
        <v>5.46</v>
      </c>
      <c r="H2465" s="2"/>
    </row>
    <row r="2466" spans="1:8">
      <c r="A2466" s="1">
        <f t="shared" si="232"/>
        <v>43488</v>
      </c>
      <c r="B2466" s="1">
        <v>-4</v>
      </c>
      <c r="C2466" s="1">
        <v>-7</v>
      </c>
      <c r="D2466" s="2">
        <v>12</v>
      </c>
      <c r="E2466" s="5">
        <v>4.13</v>
      </c>
      <c r="F2466" s="5">
        <v>5.59</v>
      </c>
      <c r="G2466" s="5">
        <v>5.56</v>
      </c>
      <c r="H2466" s="2"/>
    </row>
    <row r="2467" spans="1:8">
      <c r="A2467" s="1">
        <f t="shared" si="232"/>
        <v>43489</v>
      </c>
      <c r="B2467" s="1">
        <v>-4</v>
      </c>
      <c r="C2467" s="1">
        <v>-7</v>
      </c>
      <c r="D2467" s="2">
        <v>11</v>
      </c>
      <c r="E2467" s="5">
        <v>9.24</v>
      </c>
      <c r="F2467" s="5">
        <v>3.14</v>
      </c>
      <c r="G2467" s="5">
        <v>4.93</v>
      </c>
      <c r="H2467" s="2"/>
    </row>
    <row r="2468" spans="1:8">
      <c r="A2468" s="1">
        <f t="shared" si="232"/>
        <v>43490</v>
      </c>
      <c r="B2468" s="1">
        <v>-4</v>
      </c>
      <c r="C2468" s="1">
        <v>-7</v>
      </c>
      <c r="D2468" s="2">
        <v>10</v>
      </c>
      <c r="E2468" s="5">
        <v>37.729999999999997</v>
      </c>
      <c r="F2468" s="5">
        <v>36.700000000000003</v>
      </c>
      <c r="G2468" s="5">
        <v>6.63</v>
      </c>
      <c r="H2468" s="2"/>
    </row>
    <row r="2469" spans="1:8">
      <c r="A2469" s="1">
        <f t="shared" ref="A2469:A2532" si="233">ABS(10000*B2469+500*C2469+D2469)</f>
        <v>43491</v>
      </c>
      <c r="B2469" s="1">
        <v>-4</v>
      </c>
      <c r="C2469" s="1">
        <v>-7</v>
      </c>
      <c r="D2469" s="2">
        <v>9</v>
      </c>
      <c r="E2469" s="5">
        <v>45.82</v>
      </c>
      <c r="F2469" s="5">
        <v>52.33</v>
      </c>
      <c r="G2469" s="5">
        <v>7.23</v>
      </c>
      <c r="H2469" s="2"/>
    </row>
    <row r="2470" spans="1:8">
      <c r="A2470" s="1">
        <f t="shared" si="233"/>
        <v>43492</v>
      </c>
      <c r="B2470" s="1">
        <v>-4</v>
      </c>
      <c r="C2470" s="1">
        <v>-7</v>
      </c>
      <c r="D2470" s="2">
        <v>8</v>
      </c>
      <c r="E2470" s="5">
        <v>12.73</v>
      </c>
      <c r="F2470" s="5">
        <v>13.7</v>
      </c>
      <c r="G2470" s="5">
        <v>4.8099999999999996</v>
      </c>
      <c r="H2470" s="2"/>
    </row>
    <row r="2471" spans="1:8">
      <c r="A2471" s="1">
        <f t="shared" si="233"/>
        <v>43493</v>
      </c>
      <c r="B2471" s="1">
        <v>-4</v>
      </c>
      <c r="C2471" s="1">
        <v>-7</v>
      </c>
      <c r="D2471" s="2">
        <v>7</v>
      </c>
      <c r="E2471" s="5">
        <v>104.47</v>
      </c>
      <c r="F2471" s="5">
        <v>100.52</v>
      </c>
      <c r="G2471" s="5">
        <v>8.4</v>
      </c>
      <c r="H2471" s="2"/>
    </row>
    <row r="2472" spans="1:8">
      <c r="A2472" s="1">
        <f t="shared" si="233"/>
        <v>43494</v>
      </c>
      <c r="B2472" s="1">
        <v>-4</v>
      </c>
      <c r="C2472" s="1">
        <v>-7</v>
      </c>
      <c r="D2472" s="2">
        <v>6</v>
      </c>
      <c r="E2472" s="5">
        <v>61.29</v>
      </c>
      <c r="F2472" s="5">
        <v>69.31</v>
      </c>
      <c r="G2472" s="5">
        <v>7.63</v>
      </c>
      <c r="H2472" s="2"/>
    </row>
    <row r="2473" spans="1:8">
      <c r="A2473" s="1">
        <f t="shared" si="233"/>
        <v>43495</v>
      </c>
      <c r="B2473" s="1">
        <v>-4</v>
      </c>
      <c r="C2473" s="1">
        <v>-7</v>
      </c>
      <c r="D2473" s="2">
        <v>5</v>
      </c>
      <c r="E2473" s="5">
        <v>23.43</v>
      </c>
      <c r="F2473" s="5">
        <v>21.75</v>
      </c>
      <c r="G2473" s="5">
        <v>5.12</v>
      </c>
      <c r="H2473" s="2"/>
    </row>
    <row r="2474" spans="1:8">
      <c r="A2474" s="1">
        <f t="shared" si="233"/>
        <v>43496</v>
      </c>
      <c r="B2474" s="1">
        <v>-4</v>
      </c>
      <c r="C2474" s="1">
        <v>-7</v>
      </c>
      <c r="D2474" s="2">
        <v>4</v>
      </c>
      <c r="E2474" s="5">
        <v>99.08</v>
      </c>
      <c r="F2474" s="5">
        <v>108.76</v>
      </c>
      <c r="G2474" s="5">
        <v>8.24</v>
      </c>
      <c r="H2474" s="2"/>
    </row>
    <row r="2475" spans="1:8">
      <c r="A2475" s="1">
        <f t="shared" si="233"/>
        <v>43497</v>
      </c>
      <c r="B2475" s="1">
        <v>-4</v>
      </c>
      <c r="C2475" s="1">
        <v>-7</v>
      </c>
      <c r="D2475" s="2">
        <v>3</v>
      </c>
      <c r="E2475" s="5">
        <v>11.69</v>
      </c>
      <c r="F2475" s="5">
        <v>8.69</v>
      </c>
      <c r="G2475" s="5">
        <v>4.59</v>
      </c>
      <c r="H2475" s="2"/>
    </row>
    <row r="2476" spans="1:8">
      <c r="A2476" s="1">
        <f t="shared" si="233"/>
        <v>43498</v>
      </c>
      <c r="B2476" s="1">
        <v>-4</v>
      </c>
      <c r="C2476" s="1">
        <v>-7</v>
      </c>
      <c r="D2476" s="2">
        <v>2</v>
      </c>
      <c r="E2476" s="5">
        <v>34.25</v>
      </c>
      <c r="F2476" s="5">
        <v>31.06</v>
      </c>
      <c r="G2476" s="5">
        <v>3.79</v>
      </c>
      <c r="H2476" s="2"/>
    </row>
    <row r="2477" spans="1:8">
      <c r="A2477" s="1">
        <f t="shared" si="233"/>
        <v>43499</v>
      </c>
      <c r="B2477" s="1">
        <v>-4</v>
      </c>
      <c r="C2477" s="1">
        <v>-7</v>
      </c>
      <c r="D2477" s="2">
        <v>1</v>
      </c>
      <c r="E2477" s="5">
        <v>16.05</v>
      </c>
      <c r="F2477" s="5">
        <v>25.6</v>
      </c>
      <c r="G2477" s="5">
        <v>3.59</v>
      </c>
      <c r="H2477" s="2"/>
    </row>
    <row r="2478" spans="1:8">
      <c r="A2478" s="1">
        <f t="shared" si="233"/>
        <v>43500</v>
      </c>
      <c r="B2478" s="1">
        <v>-4</v>
      </c>
      <c r="C2478" s="1">
        <v>-7</v>
      </c>
      <c r="D2478" s="2">
        <v>0</v>
      </c>
      <c r="E2478" s="5">
        <v>33.51</v>
      </c>
      <c r="F2478" s="5">
        <v>31.88</v>
      </c>
      <c r="G2478" s="5">
        <v>5.48</v>
      </c>
      <c r="H2478" s="2"/>
    </row>
    <row r="2479" spans="1:8">
      <c r="A2479" s="1">
        <f t="shared" si="233"/>
        <v>43501</v>
      </c>
      <c r="B2479" s="1">
        <v>-4</v>
      </c>
      <c r="C2479" s="1">
        <v>-7</v>
      </c>
      <c r="D2479" s="2">
        <v>-1</v>
      </c>
      <c r="E2479" s="5">
        <v>15.71</v>
      </c>
      <c r="F2479" s="5">
        <v>15.64</v>
      </c>
      <c r="G2479" s="5">
        <v>4.6100000000000003</v>
      </c>
      <c r="H2479" s="2"/>
    </row>
    <row r="2480" spans="1:8">
      <c r="A2480" s="1">
        <f t="shared" si="233"/>
        <v>43502</v>
      </c>
      <c r="B2480" s="1">
        <v>-4</v>
      </c>
      <c r="C2480" s="1">
        <v>-7</v>
      </c>
      <c r="D2480" s="2">
        <v>-2</v>
      </c>
      <c r="E2480" s="5">
        <v>92.32</v>
      </c>
      <c r="F2480" s="5">
        <v>83.61</v>
      </c>
      <c r="G2480" s="5">
        <v>7.36</v>
      </c>
      <c r="H2480" s="2"/>
    </row>
    <row r="2481" spans="1:8">
      <c r="A2481" s="1">
        <f t="shared" si="233"/>
        <v>43503</v>
      </c>
      <c r="B2481" s="1">
        <v>-4</v>
      </c>
      <c r="C2481" s="1">
        <v>-7</v>
      </c>
      <c r="D2481" s="2">
        <v>-3</v>
      </c>
      <c r="E2481" s="5">
        <v>0.63</v>
      </c>
      <c r="F2481" s="5">
        <v>0.35</v>
      </c>
      <c r="G2481" s="5">
        <v>3.23</v>
      </c>
      <c r="H2481" s="2"/>
    </row>
    <row r="2482" spans="1:8">
      <c r="A2482" s="1">
        <f t="shared" si="233"/>
        <v>43504</v>
      </c>
      <c r="B2482" s="1">
        <v>-4</v>
      </c>
      <c r="C2482" s="1">
        <v>-7</v>
      </c>
      <c r="D2482" s="2">
        <v>-4</v>
      </c>
      <c r="E2482" s="5">
        <v>42.6</v>
      </c>
      <c r="F2482" s="5">
        <v>43.21</v>
      </c>
      <c r="G2482" s="5">
        <v>6.35</v>
      </c>
      <c r="H2482" s="2"/>
    </row>
    <row r="2483" spans="1:8">
      <c r="A2483" s="1">
        <f t="shared" si="233"/>
        <v>43505</v>
      </c>
      <c r="B2483" s="1">
        <v>-4</v>
      </c>
      <c r="C2483" s="1">
        <v>-7</v>
      </c>
      <c r="D2483" s="2">
        <v>-5</v>
      </c>
      <c r="E2483" s="5">
        <v>5.97</v>
      </c>
      <c r="F2483" s="5">
        <v>5.14</v>
      </c>
      <c r="G2483" s="5">
        <v>4.4000000000000004</v>
      </c>
      <c r="H2483" s="2"/>
    </row>
    <row r="2484" spans="1:8">
      <c r="A2484" s="1">
        <f t="shared" si="233"/>
        <v>43506</v>
      </c>
      <c r="B2484" s="1">
        <v>-4</v>
      </c>
      <c r="C2484" s="1">
        <v>-7</v>
      </c>
      <c r="D2484" s="2">
        <v>-6</v>
      </c>
      <c r="E2484" s="5">
        <v>26.16</v>
      </c>
      <c r="F2484" s="5">
        <v>34.06</v>
      </c>
      <c r="G2484" s="5">
        <v>6.01</v>
      </c>
      <c r="H2484" s="2"/>
    </row>
    <row r="2485" spans="1:8">
      <c r="A2485" s="1">
        <f t="shared" si="233"/>
        <v>43508</v>
      </c>
      <c r="B2485" s="1">
        <v>4</v>
      </c>
      <c r="C2485" s="1">
        <v>7</v>
      </c>
      <c r="D2485" s="2">
        <v>8</v>
      </c>
      <c r="E2485" s="5">
        <v>6.82</v>
      </c>
      <c r="F2485" s="5">
        <v>6.39</v>
      </c>
      <c r="G2485" s="5">
        <v>4.59</v>
      </c>
      <c r="H2485" s="2"/>
    </row>
    <row r="2486" spans="1:8">
      <c r="A2486" s="1">
        <f t="shared" si="233"/>
        <v>43990</v>
      </c>
      <c r="B2486" s="1">
        <v>-4</v>
      </c>
      <c r="C2486" s="1">
        <v>-8</v>
      </c>
      <c r="D2486" s="2">
        <v>10</v>
      </c>
      <c r="E2486" s="5">
        <v>2.78</v>
      </c>
      <c r="F2486" s="5">
        <v>-1.04</v>
      </c>
      <c r="G2486" s="5">
        <v>6.07</v>
      </c>
      <c r="H2486" s="2"/>
    </row>
    <row r="2487" spans="1:8">
      <c r="A2487" s="1">
        <f t="shared" si="233"/>
        <v>43991</v>
      </c>
      <c r="B2487" s="1">
        <v>-4</v>
      </c>
      <c r="C2487" s="1">
        <v>-8</v>
      </c>
      <c r="D2487" s="2">
        <v>9</v>
      </c>
      <c r="E2487" s="5">
        <v>24.95</v>
      </c>
      <c r="F2487" s="5">
        <v>22.89</v>
      </c>
      <c r="G2487" s="5">
        <v>4.57</v>
      </c>
      <c r="H2487" s="2"/>
    </row>
    <row r="2488" spans="1:8">
      <c r="A2488" s="1">
        <f t="shared" si="233"/>
        <v>43992</v>
      </c>
      <c r="B2488" s="1">
        <v>-4</v>
      </c>
      <c r="C2488" s="1">
        <v>-8</v>
      </c>
      <c r="D2488" s="2">
        <v>8</v>
      </c>
      <c r="E2488" s="5">
        <v>1.99</v>
      </c>
      <c r="F2488" s="5">
        <v>-1.75</v>
      </c>
      <c r="G2488" s="5">
        <v>7.09</v>
      </c>
      <c r="H2488" s="2"/>
    </row>
    <row r="2489" spans="1:8">
      <c r="A2489" s="1">
        <f t="shared" si="233"/>
        <v>43993</v>
      </c>
      <c r="B2489" s="1">
        <v>-4</v>
      </c>
      <c r="C2489" s="1">
        <v>-8</v>
      </c>
      <c r="D2489" s="2">
        <v>7</v>
      </c>
      <c r="E2489" s="5">
        <v>6.98</v>
      </c>
      <c r="F2489" s="5">
        <v>10.23</v>
      </c>
      <c r="G2489" s="5">
        <v>5.51</v>
      </c>
      <c r="H2489" s="2"/>
    </row>
    <row r="2490" spans="1:8">
      <c r="A2490" s="1">
        <f t="shared" si="233"/>
        <v>43994</v>
      </c>
      <c r="B2490" s="1">
        <v>-4</v>
      </c>
      <c r="C2490" s="1">
        <v>-8</v>
      </c>
      <c r="D2490" s="2">
        <v>6</v>
      </c>
      <c r="E2490" s="5">
        <v>19.89</v>
      </c>
      <c r="F2490" s="5">
        <v>17.5</v>
      </c>
      <c r="G2490" s="5">
        <v>9.82</v>
      </c>
      <c r="H2490" s="2"/>
    </row>
    <row r="2491" spans="1:8">
      <c r="A2491" s="1">
        <f t="shared" si="233"/>
        <v>43995</v>
      </c>
      <c r="B2491" s="1">
        <v>-4</v>
      </c>
      <c r="C2491" s="1">
        <v>-8</v>
      </c>
      <c r="D2491" s="2">
        <v>5</v>
      </c>
      <c r="E2491" s="5">
        <v>4.58</v>
      </c>
      <c r="F2491" s="5">
        <v>7.95</v>
      </c>
      <c r="G2491" s="5">
        <v>3.33</v>
      </c>
      <c r="H2491" s="2"/>
    </row>
    <row r="2492" spans="1:8">
      <c r="A2492" s="1">
        <f t="shared" si="233"/>
        <v>43996</v>
      </c>
      <c r="B2492" s="1">
        <v>-4</v>
      </c>
      <c r="C2492" s="1">
        <v>-8</v>
      </c>
      <c r="D2492" s="2">
        <v>4</v>
      </c>
      <c r="E2492" s="5">
        <v>5.07</v>
      </c>
      <c r="F2492" s="5">
        <v>4.8499999999999996</v>
      </c>
      <c r="G2492" s="5">
        <v>6.24</v>
      </c>
      <c r="H2492" s="2"/>
    </row>
    <row r="2493" spans="1:8">
      <c r="A2493" s="1">
        <f t="shared" si="233"/>
        <v>43997</v>
      </c>
      <c r="B2493" s="1">
        <v>-4</v>
      </c>
      <c r="C2493" s="1">
        <v>-8</v>
      </c>
      <c r="D2493" s="2">
        <v>3</v>
      </c>
      <c r="E2493" s="5">
        <v>7.11</v>
      </c>
      <c r="F2493" s="5">
        <v>9.92</v>
      </c>
      <c r="G2493" s="5">
        <v>4.58</v>
      </c>
      <c r="H2493" s="2"/>
    </row>
    <row r="2494" spans="1:8">
      <c r="A2494" s="1">
        <f t="shared" si="233"/>
        <v>43998</v>
      </c>
      <c r="B2494" s="1">
        <v>-4</v>
      </c>
      <c r="C2494" s="1">
        <v>-8</v>
      </c>
      <c r="D2494" s="2">
        <v>2</v>
      </c>
      <c r="E2494" s="5">
        <v>12.94</v>
      </c>
      <c r="F2494" s="5">
        <v>10.11</v>
      </c>
      <c r="G2494" s="5">
        <v>4.68</v>
      </c>
      <c r="H2494" s="2"/>
    </row>
    <row r="2495" spans="1:8">
      <c r="A2495" s="1">
        <f t="shared" si="233"/>
        <v>43999</v>
      </c>
      <c r="B2495" s="1">
        <v>-4</v>
      </c>
      <c r="C2495" s="1">
        <v>-8</v>
      </c>
      <c r="D2495" s="2">
        <v>1</v>
      </c>
      <c r="E2495" s="5">
        <v>41.02</v>
      </c>
      <c r="F2495" s="5">
        <v>48.37</v>
      </c>
      <c r="G2495" s="5">
        <v>6.75</v>
      </c>
      <c r="H2495" s="2"/>
    </row>
    <row r="2496" spans="1:8">
      <c r="A2496" s="1">
        <f t="shared" si="233"/>
        <v>44000</v>
      </c>
      <c r="B2496" s="1">
        <v>-4</v>
      </c>
      <c r="C2496" s="1">
        <v>-8</v>
      </c>
      <c r="D2496" s="2">
        <v>0</v>
      </c>
      <c r="E2496" s="5">
        <v>17.809999999999999</v>
      </c>
      <c r="F2496" s="5">
        <v>19.989999999999998</v>
      </c>
      <c r="G2496" s="5">
        <v>5.23</v>
      </c>
      <c r="H2496" s="2"/>
    </row>
    <row r="2497" spans="1:8">
      <c r="A2497" s="1">
        <f t="shared" si="233"/>
        <v>44001</v>
      </c>
      <c r="B2497" s="1">
        <v>-4</v>
      </c>
      <c r="C2497" s="1">
        <v>-8</v>
      </c>
      <c r="D2497" s="2">
        <v>-1</v>
      </c>
      <c r="E2497" s="5">
        <v>10.37</v>
      </c>
      <c r="F2497" s="5">
        <v>7.61</v>
      </c>
      <c r="G2497" s="5">
        <v>4.93</v>
      </c>
      <c r="H2497" s="2"/>
    </row>
    <row r="2498" spans="1:8">
      <c r="A2498" s="1">
        <f t="shared" si="233"/>
        <v>44002</v>
      </c>
      <c r="B2498" s="1">
        <v>-4</v>
      </c>
      <c r="C2498" s="1">
        <v>-8</v>
      </c>
      <c r="D2498" s="2">
        <v>-2</v>
      </c>
      <c r="E2498" s="5">
        <v>4.6900000000000004</v>
      </c>
      <c r="F2498" s="5">
        <v>1.66</v>
      </c>
      <c r="G2498" s="5">
        <v>4.3099999999999996</v>
      </c>
      <c r="H2498" s="2"/>
    </row>
    <row r="2499" spans="1:8">
      <c r="A2499" s="1">
        <f t="shared" si="233"/>
        <v>44003</v>
      </c>
      <c r="B2499" s="1">
        <v>-4</v>
      </c>
      <c r="C2499" s="1">
        <v>-8</v>
      </c>
      <c r="D2499" s="2">
        <v>-3</v>
      </c>
      <c r="E2499" s="5">
        <v>23.54</v>
      </c>
      <c r="F2499" s="5">
        <v>16.100000000000001</v>
      </c>
      <c r="G2499" s="5">
        <v>4.8899999999999997</v>
      </c>
      <c r="H2499" s="2"/>
    </row>
    <row r="2500" spans="1:8">
      <c r="A2500" s="1">
        <f t="shared" si="233"/>
        <v>44004</v>
      </c>
      <c r="B2500" s="1">
        <v>-4</v>
      </c>
      <c r="C2500" s="1">
        <v>-8</v>
      </c>
      <c r="D2500" s="2">
        <v>-4</v>
      </c>
      <c r="E2500" s="5">
        <v>8.42</v>
      </c>
      <c r="F2500" s="5">
        <v>9.74</v>
      </c>
      <c r="G2500" s="5">
        <v>4.75</v>
      </c>
      <c r="H2500" s="2"/>
    </row>
    <row r="2501" spans="1:8">
      <c r="A2501" s="1">
        <f t="shared" si="233"/>
        <v>44005</v>
      </c>
      <c r="B2501" s="1">
        <v>-4</v>
      </c>
      <c r="C2501" s="1">
        <v>-8</v>
      </c>
      <c r="D2501" s="2">
        <v>-5</v>
      </c>
      <c r="E2501" s="5">
        <v>20.92</v>
      </c>
      <c r="F2501" s="5">
        <v>19.46</v>
      </c>
      <c r="G2501" s="5">
        <v>6.1</v>
      </c>
      <c r="H2501" s="2"/>
    </row>
    <row r="2502" spans="1:8">
      <c r="A2502" s="1">
        <f t="shared" si="233"/>
        <v>44495</v>
      </c>
      <c r="B2502" s="1">
        <v>-4</v>
      </c>
      <c r="C2502" s="1">
        <v>-9</v>
      </c>
      <c r="D2502" s="2">
        <v>5</v>
      </c>
      <c r="E2502" s="5">
        <v>17.28</v>
      </c>
      <c r="F2502" s="5">
        <v>18.96</v>
      </c>
      <c r="G2502" s="5">
        <v>6.13</v>
      </c>
      <c r="H2502" s="2"/>
    </row>
    <row r="2503" spans="1:8">
      <c r="A2503" s="1">
        <f t="shared" si="233"/>
        <v>44496</v>
      </c>
      <c r="B2503" s="1">
        <v>-4</v>
      </c>
      <c r="C2503" s="1">
        <v>-9</v>
      </c>
      <c r="D2503" s="2">
        <v>4</v>
      </c>
      <c r="E2503" s="5">
        <v>0.61</v>
      </c>
      <c r="F2503" s="5">
        <v>-2.36</v>
      </c>
      <c r="G2503" s="5">
        <v>5.65</v>
      </c>
      <c r="H2503" s="2"/>
    </row>
    <row r="2504" spans="1:8">
      <c r="A2504" s="1">
        <f t="shared" si="233"/>
        <v>44497</v>
      </c>
      <c r="B2504" s="1">
        <v>-4</v>
      </c>
      <c r="C2504" s="1">
        <v>-9</v>
      </c>
      <c r="D2504" s="2">
        <v>3</v>
      </c>
      <c r="E2504" s="5">
        <v>12</v>
      </c>
      <c r="F2504" s="5">
        <v>15.78</v>
      </c>
      <c r="G2504" s="5">
        <v>6.22</v>
      </c>
      <c r="H2504" s="2"/>
    </row>
    <row r="2505" spans="1:8">
      <c r="A2505" s="1">
        <f t="shared" si="233"/>
        <v>44498</v>
      </c>
      <c r="B2505" s="1">
        <v>-4</v>
      </c>
      <c r="C2505" s="1">
        <v>-9</v>
      </c>
      <c r="D2505" s="2">
        <v>2</v>
      </c>
      <c r="E2505" s="5">
        <v>8.98</v>
      </c>
      <c r="F2505" s="5">
        <v>5.95</v>
      </c>
      <c r="G2505" s="5">
        <v>5.21</v>
      </c>
      <c r="H2505" s="2"/>
    </row>
    <row r="2506" spans="1:8">
      <c r="A2506" s="1">
        <f t="shared" si="233"/>
        <v>44499</v>
      </c>
      <c r="B2506" s="1">
        <v>-4</v>
      </c>
      <c r="C2506" s="1">
        <v>-9</v>
      </c>
      <c r="D2506" s="2">
        <v>1</v>
      </c>
      <c r="E2506" s="5">
        <v>1.68</v>
      </c>
      <c r="F2506" s="5">
        <v>9.67</v>
      </c>
      <c r="G2506" s="5">
        <v>5.53</v>
      </c>
      <c r="H2506" s="2"/>
    </row>
    <row r="2507" spans="1:8">
      <c r="A2507" s="1">
        <f t="shared" si="233"/>
        <v>44500</v>
      </c>
      <c r="B2507" s="1">
        <v>-4</v>
      </c>
      <c r="C2507" s="1">
        <v>-9</v>
      </c>
      <c r="D2507" s="2">
        <v>0</v>
      </c>
      <c r="E2507" s="5">
        <v>1.42</v>
      </c>
      <c r="F2507" s="5">
        <v>0.78</v>
      </c>
      <c r="G2507" s="5">
        <v>5.22</v>
      </c>
      <c r="H2507" s="2"/>
    </row>
    <row r="2508" spans="1:8">
      <c r="A2508" s="1">
        <f t="shared" si="233"/>
        <v>45997</v>
      </c>
      <c r="B2508" s="1">
        <v>-5</v>
      </c>
      <c r="C2508" s="1">
        <v>8</v>
      </c>
      <c r="D2508" s="2">
        <v>3</v>
      </c>
      <c r="E2508" s="5">
        <v>3.6</v>
      </c>
      <c r="F2508" s="5">
        <v>-1.86</v>
      </c>
      <c r="G2508" s="5">
        <v>5.88</v>
      </c>
      <c r="H2508" s="2"/>
    </row>
    <row r="2509" spans="1:8">
      <c r="A2509" s="1">
        <f t="shared" si="233"/>
        <v>45998</v>
      </c>
      <c r="B2509" s="1">
        <v>-5</v>
      </c>
      <c r="C2509" s="1">
        <v>8</v>
      </c>
      <c r="D2509" s="2">
        <v>2</v>
      </c>
      <c r="E2509" s="5">
        <v>10.32</v>
      </c>
      <c r="F2509" s="5">
        <v>24.08</v>
      </c>
      <c r="G2509" s="5">
        <v>6.67</v>
      </c>
      <c r="H2509" s="2"/>
    </row>
    <row r="2510" spans="1:8">
      <c r="A2510" s="1">
        <f t="shared" si="233"/>
        <v>45999</v>
      </c>
      <c r="B2510" s="1">
        <v>-5</v>
      </c>
      <c r="C2510" s="1">
        <v>8</v>
      </c>
      <c r="D2510" s="2">
        <v>1</v>
      </c>
      <c r="E2510" s="5">
        <v>1.37</v>
      </c>
      <c r="F2510" s="5">
        <v>4.96</v>
      </c>
      <c r="G2510" s="5">
        <v>5.69</v>
      </c>
      <c r="H2510" s="2"/>
    </row>
    <row r="2511" spans="1:8">
      <c r="A2511" s="1">
        <f t="shared" si="233"/>
        <v>46000</v>
      </c>
      <c r="B2511" s="1">
        <v>-5</v>
      </c>
      <c r="C2511" s="1">
        <v>8</v>
      </c>
      <c r="D2511" s="2">
        <v>0</v>
      </c>
      <c r="E2511" s="5">
        <v>47.42</v>
      </c>
      <c r="F2511" s="5">
        <v>49.09</v>
      </c>
      <c r="G2511" s="5">
        <v>7.99</v>
      </c>
      <c r="H2511" s="2"/>
    </row>
    <row r="2512" spans="1:8">
      <c r="A2512" s="1">
        <f t="shared" si="233"/>
        <v>46001</v>
      </c>
      <c r="B2512" s="1">
        <v>-5</v>
      </c>
      <c r="C2512" s="1">
        <v>8</v>
      </c>
      <c r="D2512" s="2">
        <v>-1</v>
      </c>
      <c r="E2512" s="5">
        <v>6.75</v>
      </c>
      <c r="F2512" s="5">
        <v>10.5</v>
      </c>
      <c r="G2512" s="5">
        <v>6.33</v>
      </c>
      <c r="H2512" s="2"/>
    </row>
    <row r="2513" spans="1:8">
      <c r="A2513" s="1">
        <f t="shared" si="233"/>
        <v>46002</v>
      </c>
      <c r="B2513" s="1">
        <v>-5</v>
      </c>
      <c r="C2513" s="1">
        <v>8</v>
      </c>
      <c r="D2513" s="2">
        <v>-2</v>
      </c>
      <c r="E2513" s="5">
        <v>26.05</v>
      </c>
      <c r="F2513" s="5">
        <v>31.91</v>
      </c>
      <c r="G2513" s="5">
        <v>6.84</v>
      </c>
      <c r="H2513" s="2"/>
    </row>
    <row r="2514" spans="1:8">
      <c r="A2514" s="1">
        <f t="shared" si="233"/>
        <v>46003</v>
      </c>
      <c r="B2514" s="1">
        <v>-5</v>
      </c>
      <c r="C2514" s="1">
        <v>8</v>
      </c>
      <c r="D2514" s="2">
        <v>-3</v>
      </c>
      <c r="E2514" s="5">
        <v>18.02</v>
      </c>
      <c r="F2514" s="5">
        <v>9.14</v>
      </c>
      <c r="G2514" s="5">
        <v>5.92</v>
      </c>
      <c r="H2514" s="2"/>
    </row>
    <row r="2515" spans="1:8">
      <c r="A2515" s="1">
        <f t="shared" si="233"/>
        <v>46004</v>
      </c>
      <c r="B2515" s="1">
        <v>-5</v>
      </c>
      <c r="C2515" s="1">
        <v>8</v>
      </c>
      <c r="D2515" s="2">
        <v>-4</v>
      </c>
      <c r="E2515" s="5">
        <v>49.43</v>
      </c>
      <c r="F2515" s="5">
        <v>62.35</v>
      </c>
      <c r="G2515" s="5">
        <v>8.4499999999999993</v>
      </c>
      <c r="H2515" s="2"/>
    </row>
    <row r="2516" spans="1:8">
      <c r="A2516" s="1">
        <f t="shared" si="233"/>
        <v>46005</v>
      </c>
      <c r="B2516" s="1">
        <v>-5</v>
      </c>
      <c r="C2516" s="1">
        <v>8</v>
      </c>
      <c r="D2516" s="2">
        <v>-5</v>
      </c>
      <c r="E2516" s="5">
        <v>11.42</v>
      </c>
      <c r="F2516" s="5">
        <v>21.01</v>
      </c>
      <c r="G2516" s="5">
        <v>6.88</v>
      </c>
      <c r="H2516" s="2"/>
    </row>
    <row r="2517" spans="1:8">
      <c r="A2517" s="1">
        <f t="shared" si="233"/>
        <v>46493</v>
      </c>
      <c r="B2517" s="1">
        <v>-5</v>
      </c>
      <c r="C2517" s="1">
        <v>7</v>
      </c>
      <c r="D2517" s="2">
        <v>7</v>
      </c>
      <c r="E2517" s="5">
        <v>6.25</v>
      </c>
      <c r="F2517" s="5">
        <v>13.49</v>
      </c>
      <c r="G2517" s="5">
        <v>6.16</v>
      </c>
      <c r="H2517" s="2"/>
    </row>
    <row r="2518" spans="1:8">
      <c r="A2518" s="1">
        <f t="shared" si="233"/>
        <v>46494</v>
      </c>
      <c r="B2518" s="1">
        <v>-5</v>
      </c>
      <c r="C2518" s="1">
        <v>7</v>
      </c>
      <c r="D2518" s="2">
        <v>6</v>
      </c>
      <c r="E2518" s="5">
        <v>25.71</v>
      </c>
      <c r="F2518" s="5">
        <v>22.45</v>
      </c>
      <c r="G2518" s="5">
        <v>6.42</v>
      </c>
      <c r="H2518" s="2"/>
    </row>
    <row r="2519" spans="1:8">
      <c r="A2519" s="1">
        <f t="shared" si="233"/>
        <v>46495</v>
      </c>
      <c r="B2519" s="1">
        <v>-5</v>
      </c>
      <c r="C2519" s="1">
        <v>7</v>
      </c>
      <c r="D2519" s="2">
        <v>5</v>
      </c>
      <c r="E2519" s="5">
        <v>13.45</v>
      </c>
      <c r="F2519" s="5">
        <v>10.24</v>
      </c>
      <c r="G2519" s="5">
        <v>5.66</v>
      </c>
      <c r="H2519" s="2"/>
    </row>
    <row r="2520" spans="1:8">
      <c r="A2520" s="1">
        <f t="shared" si="233"/>
        <v>46496</v>
      </c>
      <c r="B2520" s="1">
        <v>-5</v>
      </c>
      <c r="C2520" s="1">
        <v>7</v>
      </c>
      <c r="D2520" s="2">
        <v>4</v>
      </c>
      <c r="E2520" s="5">
        <v>21.36</v>
      </c>
      <c r="F2520" s="5">
        <v>11.17</v>
      </c>
      <c r="G2520" s="5">
        <v>5.2</v>
      </c>
      <c r="H2520" s="2"/>
    </row>
    <row r="2521" spans="1:8">
      <c r="A2521" s="1">
        <f t="shared" si="233"/>
        <v>46497</v>
      </c>
      <c r="B2521" s="1">
        <v>-5</v>
      </c>
      <c r="C2521" s="1">
        <v>7</v>
      </c>
      <c r="D2521" s="2">
        <v>3</v>
      </c>
      <c r="E2521" s="5">
        <v>0.97</v>
      </c>
      <c r="F2521" s="5">
        <v>-3.65</v>
      </c>
      <c r="G2521" s="5">
        <v>4.79</v>
      </c>
      <c r="H2521" s="2"/>
    </row>
    <row r="2522" spans="1:8">
      <c r="A2522" s="1">
        <f t="shared" si="233"/>
        <v>46498</v>
      </c>
      <c r="B2522" s="1">
        <v>-5</v>
      </c>
      <c r="C2522" s="1">
        <v>7</v>
      </c>
      <c r="D2522" s="2">
        <v>2</v>
      </c>
      <c r="E2522" s="5">
        <v>3.71</v>
      </c>
      <c r="F2522" s="5">
        <v>5.37</v>
      </c>
      <c r="G2522" s="5">
        <v>5.03</v>
      </c>
      <c r="H2522" s="2"/>
    </row>
    <row r="2523" spans="1:8">
      <c r="A2523" s="1">
        <f t="shared" si="233"/>
        <v>46499</v>
      </c>
      <c r="B2523" s="1">
        <v>-5</v>
      </c>
      <c r="C2523" s="1">
        <v>7</v>
      </c>
      <c r="D2523" s="2">
        <v>1</v>
      </c>
      <c r="E2523" s="5">
        <v>9.98</v>
      </c>
      <c r="F2523" s="5">
        <v>7.7</v>
      </c>
      <c r="G2523" s="5">
        <v>4.88</v>
      </c>
      <c r="H2523" s="2"/>
    </row>
    <row r="2524" spans="1:8">
      <c r="A2524" s="1">
        <f t="shared" si="233"/>
        <v>46500</v>
      </c>
      <c r="B2524" s="1">
        <v>-5</v>
      </c>
      <c r="C2524" s="1">
        <v>7</v>
      </c>
      <c r="D2524" s="2">
        <v>0</v>
      </c>
      <c r="E2524" s="5">
        <v>15.58</v>
      </c>
      <c r="F2524" s="5">
        <v>25.34</v>
      </c>
      <c r="G2524" s="5">
        <v>6.34</v>
      </c>
      <c r="H2524" s="2"/>
    </row>
    <row r="2525" spans="1:8">
      <c r="A2525" s="1">
        <f t="shared" si="233"/>
        <v>46501</v>
      </c>
      <c r="B2525" s="1">
        <v>-5</v>
      </c>
      <c r="C2525" s="1">
        <v>7</v>
      </c>
      <c r="D2525" s="2">
        <v>-1</v>
      </c>
      <c r="E2525" s="5">
        <v>31.58</v>
      </c>
      <c r="F2525" s="5">
        <v>29.99</v>
      </c>
      <c r="G2525" s="5">
        <v>6.75</v>
      </c>
      <c r="H2525" s="2"/>
    </row>
    <row r="2526" spans="1:8">
      <c r="A2526" s="1">
        <f t="shared" si="233"/>
        <v>46502</v>
      </c>
      <c r="B2526" s="1">
        <v>-5</v>
      </c>
      <c r="C2526" s="1">
        <v>7</v>
      </c>
      <c r="D2526" s="2">
        <v>-2</v>
      </c>
      <c r="E2526" s="5">
        <v>12.15</v>
      </c>
      <c r="F2526" s="5">
        <v>18.14</v>
      </c>
      <c r="G2526" s="5">
        <v>6.05</v>
      </c>
      <c r="H2526" s="2"/>
    </row>
    <row r="2527" spans="1:8">
      <c r="A2527" s="1">
        <f t="shared" si="233"/>
        <v>46503</v>
      </c>
      <c r="B2527" s="1">
        <v>-5</v>
      </c>
      <c r="C2527" s="1">
        <v>7</v>
      </c>
      <c r="D2527" s="2">
        <v>-3</v>
      </c>
      <c r="E2527" s="5">
        <v>24.24</v>
      </c>
      <c r="F2527" s="5">
        <v>27.09</v>
      </c>
      <c r="G2527" s="5">
        <v>6.5</v>
      </c>
      <c r="H2527" s="2"/>
    </row>
    <row r="2528" spans="1:8">
      <c r="A2528" s="1">
        <f t="shared" si="233"/>
        <v>46504</v>
      </c>
      <c r="B2528" s="1">
        <v>-5</v>
      </c>
      <c r="C2528" s="1">
        <v>7</v>
      </c>
      <c r="D2528" s="2">
        <v>-4</v>
      </c>
      <c r="E2528" s="5">
        <v>31.14</v>
      </c>
      <c r="F2528" s="5">
        <v>28.3</v>
      </c>
      <c r="G2528" s="5">
        <v>6.29</v>
      </c>
      <c r="H2528" s="2"/>
    </row>
    <row r="2529" spans="1:8">
      <c r="A2529" s="1">
        <f t="shared" si="233"/>
        <v>46505</v>
      </c>
      <c r="B2529" s="1">
        <v>-5</v>
      </c>
      <c r="C2529" s="1">
        <v>7</v>
      </c>
      <c r="D2529" s="2">
        <v>-5</v>
      </c>
      <c r="E2529" s="5">
        <v>21.98</v>
      </c>
      <c r="F2529" s="5">
        <v>36.89</v>
      </c>
      <c r="G2529" s="5">
        <v>7.72</v>
      </c>
      <c r="H2529" s="2"/>
    </row>
    <row r="2530" spans="1:8">
      <c r="A2530" s="1">
        <f t="shared" si="233"/>
        <v>46506</v>
      </c>
      <c r="B2530" s="1">
        <v>-5</v>
      </c>
      <c r="C2530" s="1">
        <v>7</v>
      </c>
      <c r="D2530" s="2">
        <v>-6</v>
      </c>
      <c r="E2530" s="5">
        <v>17.510000000000002</v>
      </c>
      <c r="F2530" s="5">
        <v>21.42</v>
      </c>
      <c r="G2530" s="5">
        <v>7.76</v>
      </c>
      <c r="H2530" s="2"/>
    </row>
    <row r="2531" spans="1:8">
      <c r="A2531" s="1">
        <f t="shared" si="233"/>
        <v>46507</v>
      </c>
      <c r="B2531" s="1">
        <v>-5</v>
      </c>
      <c r="C2531" s="1">
        <v>7</v>
      </c>
      <c r="D2531" s="2">
        <v>-7</v>
      </c>
      <c r="E2531" s="5">
        <v>9.6300000000000008</v>
      </c>
      <c r="F2531" s="5">
        <v>2.3199999999999998</v>
      </c>
      <c r="G2531" s="5">
        <v>6.34</v>
      </c>
      <c r="H2531" s="2"/>
    </row>
    <row r="2532" spans="1:8">
      <c r="A2532" s="1">
        <f t="shared" si="233"/>
        <v>46508</v>
      </c>
      <c r="B2532" s="1">
        <v>-5</v>
      </c>
      <c r="C2532" s="1">
        <v>7</v>
      </c>
      <c r="D2532" s="2">
        <v>-8</v>
      </c>
      <c r="E2532" s="5">
        <v>22.07</v>
      </c>
      <c r="F2532" s="5">
        <v>12.24</v>
      </c>
      <c r="G2532" s="5">
        <v>7.17</v>
      </c>
      <c r="H2532" s="2"/>
    </row>
    <row r="2533" spans="1:8">
      <c r="A2533" s="1">
        <f t="shared" ref="A2533:A2596" si="234">ABS(10000*B2533+500*C2533+D2533)</f>
        <v>46510</v>
      </c>
      <c r="B2533" s="1">
        <v>5</v>
      </c>
      <c r="C2533" s="1">
        <v>-7</v>
      </c>
      <c r="D2533" s="2">
        <v>10</v>
      </c>
      <c r="E2533" s="5">
        <v>25.31</v>
      </c>
      <c r="F2533" s="5">
        <v>33.450000000000003</v>
      </c>
      <c r="G2533" s="5">
        <v>6.32</v>
      </c>
      <c r="H2533" s="2"/>
    </row>
    <row r="2534" spans="1:8">
      <c r="A2534" s="1">
        <f t="shared" si="234"/>
        <v>46991</v>
      </c>
      <c r="B2534" s="1">
        <v>-5</v>
      </c>
      <c r="C2534" s="1">
        <v>6</v>
      </c>
      <c r="D2534" s="2">
        <v>9</v>
      </c>
      <c r="E2534" s="5">
        <v>39.96</v>
      </c>
      <c r="F2534" s="5">
        <v>46.53</v>
      </c>
      <c r="G2534" s="5">
        <v>7.08</v>
      </c>
      <c r="H2534" s="2"/>
    </row>
    <row r="2535" spans="1:8">
      <c r="A2535" s="1">
        <f t="shared" si="234"/>
        <v>46992</v>
      </c>
      <c r="B2535" s="1">
        <v>-5</v>
      </c>
      <c r="C2535" s="1">
        <v>6</v>
      </c>
      <c r="D2535" s="2">
        <v>8</v>
      </c>
      <c r="E2535" s="5">
        <v>41.95</v>
      </c>
      <c r="F2535" s="5">
        <v>45.62</v>
      </c>
      <c r="G2535" s="5">
        <v>7.27</v>
      </c>
      <c r="H2535" s="2"/>
    </row>
    <row r="2536" spans="1:8">
      <c r="A2536" s="1">
        <f t="shared" si="234"/>
        <v>46993</v>
      </c>
      <c r="B2536" s="1">
        <v>-5</v>
      </c>
      <c r="C2536" s="1">
        <v>6</v>
      </c>
      <c r="D2536" s="2">
        <v>7</v>
      </c>
      <c r="E2536" s="5">
        <v>1.1200000000000001</v>
      </c>
      <c r="F2536" s="5">
        <v>4.09</v>
      </c>
      <c r="G2536" s="5">
        <v>4.78</v>
      </c>
      <c r="H2536" s="2"/>
    </row>
    <row r="2537" spans="1:8">
      <c r="A2537" s="1">
        <f t="shared" si="234"/>
        <v>46994</v>
      </c>
      <c r="B2537" s="1">
        <v>-5</v>
      </c>
      <c r="C2537" s="1">
        <v>6</v>
      </c>
      <c r="D2537" s="2">
        <v>6</v>
      </c>
      <c r="E2537" s="5">
        <v>65.06</v>
      </c>
      <c r="F2537" s="5">
        <v>68.56</v>
      </c>
      <c r="G2537" s="5">
        <v>8.39</v>
      </c>
      <c r="H2537" s="2"/>
    </row>
    <row r="2538" spans="1:8">
      <c r="A2538" s="1">
        <f t="shared" si="234"/>
        <v>46995</v>
      </c>
      <c r="B2538" s="1">
        <v>-5</v>
      </c>
      <c r="C2538" s="1">
        <v>6</v>
      </c>
      <c r="D2538" s="2">
        <v>5</v>
      </c>
      <c r="E2538" s="5">
        <v>1.41</v>
      </c>
      <c r="F2538" s="5">
        <v>12.2</v>
      </c>
      <c r="G2538" s="5">
        <v>5.22</v>
      </c>
      <c r="H2538" s="2"/>
    </row>
    <row r="2539" spans="1:8">
      <c r="A2539" s="1">
        <f t="shared" si="234"/>
        <v>46996</v>
      </c>
      <c r="B2539" s="1">
        <v>-5</v>
      </c>
      <c r="C2539" s="1">
        <v>6</v>
      </c>
      <c r="D2539" s="2">
        <v>4</v>
      </c>
      <c r="E2539" s="5">
        <v>42.73</v>
      </c>
      <c r="F2539" s="5">
        <v>47.6</v>
      </c>
      <c r="G2539" s="5">
        <v>7.19</v>
      </c>
      <c r="H2539" s="2"/>
    </row>
    <row r="2540" spans="1:8">
      <c r="A2540" s="1">
        <f t="shared" si="234"/>
        <v>46997</v>
      </c>
      <c r="B2540" s="1">
        <v>-5</v>
      </c>
      <c r="C2540" s="1">
        <v>6</v>
      </c>
      <c r="D2540" s="2">
        <v>3</v>
      </c>
      <c r="E2540" s="5">
        <v>56.65</v>
      </c>
      <c r="F2540" s="5">
        <v>56.15</v>
      </c>
      <c r="G2540" s="5">
        <v>7.39</v>
      </c>
      <c r="H2540" s="2"/>
    </row>
    <row r="2541" spans="1:8">
      <c r="A2541" s="1">
        <f t="shared" si="234"/>
        <v>46998</v>
      </c>
      <c r="B2541" s="1">
        <v>-5</v>
      </c>
      <c r="C2541" s="1">
        <v>6</v>
      </c>
      <c r="D2541" s="2">
        <v>2</v>
      </c>
      <c r="E2541" s="5">
        <v>186.41</v>
      </c>
      <c r="F2541" s="5">
        <v>196.62</v>
      </c>
      <c r="G2541" s="5">
        <v>11.81</v>
      </c>
      <c r="H2541" s="2"/>
    </row>
    <row r="2542" spans="1:8">
      <c r="A2542" s="1">
        <f t="shared" si="234"/>
        <v>46999</v>
      </c>
      <c r="B2542" s="1">
        <v>-5</v>
      </c>
      <c r="C2542" s="1">
        <v>6</v>
      </c>
      <c r="D2542" s="2">
        <v>1</v>
      </c>
      <c r="E2542" s="5">
        <v>78.66</v>
      </c>
      <c r="F2542" s="5">
        <v>76.010000000000005</v>
      </c>
      <c r="G2542" s="5">
        <v>8.65</v>
      </c>
      <c r="H2542" s="2"/>
    </row>
    <row r="2543" spans="1:8">
      <c r="A2543" s="1">
        <f t="shared" si="234"/>
        <v>47000</v>
      </c>
      <c r="B2543" s="1">
        <v>-5</v>
      </c>
      <c r="C2543" s="1">
        <v>6</v>
      </c>
      <c r="D2543" s="2">
        <v>0</v>
      </c>
      <c r="E2543" s="5">
        <v>11.2</v>
      </c>
      <c r="F2543" s="5">
        <v>10.52</v>
      </c>
      <c r="G2543" s="5">
        <v>4.76</v>
      </c>
      <c r="H2543" s="2"/>
    </row>
    <row r="2544" spans="1:8">
      <c r="A2544" s="1">
        <f t="shared" si="234"/>
        <v>47001</v>
      </c>
      <c r="B2544" s="1">
        <v>-5</v>
      </c>
      <c r="C2544" s="1">
        <v>6</v>
      </c>
      <c r="D2544" s="2">
        <v>-1</v>
      </c>
      <c r="E2544" s="5">
        <v>100.1</v>
      </c>
      <c r="F2544" s="5">
        <v>115.46</v>
      </c>
      <c r="G2544" s="5">
        <v>9.42</v>
      </c>
      <c r="H2544" s="2"/>
    </row>
    <row r="2545" spans="1:8">
      <c r="A2545" s="1">
        <f t="shared" si="234"/>
        <v>47002</v>
      </c>
      <c r="B2545" s="1">
        <v>-5</v>
      </c>
      <c r="C2545" s="1">
        <v>6</v>
      </c>
      <c r="D2545" s="2">
        <v>-2</v>
      </c>
      <c r="E2545" s="5">
        <v>376.26</v>
      </c>
      <c r="F2545" s="5">
        <v>369.97</v>
      </c>
      <c r="G2545" s="5">
        <v>17.09</v>
      </c>
      <c r="H2545" s="2"/>
    </row>
    <row r="2546" spans="1:8">
      <c r="A2546" s="1">
        <f t="shared" si="234"/>
        <v>47003</v>
      </c>
      <c r="B2546" s="1">
        <v>-5</v>
      </c>
      <c r="C2546" s="1">
        <v>6</v>
      </c>
      <c r="D2546" s="2">
        <v>-3</v>
      </c>
      <c r="E2546" s="5">
        <v>40.130000000000003</v>
      </c>
      <c r="F2546" s="5">
        <v>56.27</v>
      </c>
      <c r="G2546" s="5">
        <v>8.27</v>
      </c>
      <c r="H2546" s="2"/>
    </row>
    <row r="2547" spans="1:8">
      <c r="A2547" s="1">
        <f t="shared" si="234"/>
        <v>47004</v>
      </c>
      <c r="B2547" s="1">
        <v>-5</v>
      </c>
      <c r="C2547" s="1">
        <v>6</v>
      </c>
      <c r="D2547" s="2">
        <v>-4</v>
      </c>
      <c r="E2547" s="5">
        <v>70.040000000000006</v>
      </c>
      <c r="F2547" s="5">
        <v>82.79</v>
      </c>
      <c r="G2547" s="5">
        <v>9.01</v>
      </c>
      <c r="H2547" s="2"/>
    </row>
    <row r="2548" spans="1:8">
      <c r="A2548" s="1">
        <f t="shared" si="234"/>
        <v>47005</v>
      </c>
      <c r="B2548" s="1">
        <v>-5</v>
      </c>
      <c r="C2548" s="1">
        <v>6</v>
      </c>
      <c r="D2548" s="2">
        <v>-5</v>
      </c>
      <c r="E2548" s="5">
        <v>9.43</v>
      </c>
      <c r="F2548" s="5">
        <v>3.1</v>
      </c>
      <c r="G2548" s="5">
        <v>4.9800000000000004</v>
      </c>
      <c r="H2548" s="2"/>
    </row>
    <row r="2549" spans="1:8">
      <c r="A2549" s="1">
        <f t="shared" si="234"/>
        <v>47006</v>
      </c>
      <c r="B2549" s="1">
        <v>-5</v>
      </c>
      <c r="C2549" s="1">
        <v>6</v>
      </c>
      <c r="D2549" s="2">
        <v>-6</v>
      </c>
      <c r="E2549" s="5">
        <v>30.82</v>
      </c>
      <c r="F2549" s="5">
        <v>44.28</v>
      </c>
      <c r="G2549" s="5">
        <v>7.59</v>
      </c>
      <c r="H2549" s="2"/>
    </row>
    <row r="2550" spans="1:8">
      <c r="A2550" s="1">
        <f t="shared" si="234"/>
        <v>47007</v>
      </c>
      <c r="B2550" s="1">
        <v>-5</v>
      </c>
      <c r="C2550" s="1">
        <v>6</v>
      </c>
      <c r="D2550" s="2">
        <v>-7</v>
      </c>
      <c r="E2550" s="5">
        <v>12.38</v>
      </c>
      <c r="F2550" s="5">
        <v>2.76</v>
      </c>
      <c r="G2550" s="5">
        <v>5.18</v>
      </c>
      <c r="H2550" s="2"/>
    </row>
    <row r="2551" spans="1:8">
      <c r="A2551" s="1">
        <f t="shared" si="234"/>
        <v>47008</v>
      </c>
      <c r="B2551" s="1">
        <v>-5</v>
      </c>
      <c r="C2551" s="1">
        <v>6</v>
      </c>
      <c r="D2551" s="2">
        <v>-8</v>
      </c>
      <c r="E2551" s="5">
        <v>72.650000000000006</v>
      </c>
      <c r="F2551" s="5">
        <v>75</v>
      </c>
      <c r="G2551" s="5">
        <v>8.92</v>
      </c>
      <c r="H2551" s="2"/>
    </row>
    <row r="2552" spans="1:8">
      <c r="A2552" s="1">
        <f t="shared" si="234"/>
        <v>47009</v>
      </c>
      <c r="B2552" s="1">
        <v>-5</v>
      </c>
      <c r="C2552" s="1">
        <v>6</v>
      </c>
      <c r="D2552" s="2">
        <v>-9</v>
      </c>
      <c r="E2552" s="5">
        <v>0.11</v>
      </c>
      <c r="F2552" s="5">
        <v>5.9</v>
      </c>
      <c r="G2552" s="5">
        <v>6.22</v>
      </c>
      <c r="H2552" s="2"/>
    </row>
    <row r="2553" spans="1:8">
      <c r="A2553" s="1">
        <f t="shared" si="234"/>
        <v>47012</v>
      </c>
      <c r="B2553" s="1">
        <v>5</v>
      </c>
      <c r="C2553" s="1">
        <v>-6</v>
      </c>
      <c r="D2553" s="2">
        <v>12</v>
      </c>
      <c r="E2553" s="5">
        <v>27.82</v>
      </c>
      <c r="F2553" s="5">
        <v>36.11</v>
      </c>
      <c r="G2553" s="5">
        <v>6.92</v>
      </c>
      <c r="H2553" s="2"/>
    </row>
    <row r="2554" spans="1:8">
      <c r="A2554" s="1">
        <f t="shared" si="234"/>
        <v>47489</v>
      </c>
      <c r="B2554" s="1">
        <v>-5</v>
      </c>
      <c r="C2554" s="1">
        <v>5</v>
      </c>
      <c r="D2554" s="2">
        <v>11</v>
      </c>
      <c r="E2554" s="5">
        <v>22.9</v>
      </c>
      <c r="F2554" s="5">
        <v>18.12</v>
      </c>
      <c r="G2554" s="5">
        <v>6.21</v>
      </c>
      <c r="H2554" s="2"/>
    </row>
    <row r="2555" spans="1:8">
      <c r="A2555" s="1">
        <f t="shared" si="234"/>
        <v>47490</v>
      </c>
      <c r="B2555" s="1">
        <v>-5</v>
      </c>
      <c r="C2555" s="1">
        <v>5</v>
      </c>
      <c r="D2555" s="2">
        <v>10</v>
      </c>
      <c r="E2555" s="5">
        <v>41.61</v>
      </c>
      <c r="F2555" s="5">
        <v>43.1</v>
      </c>
      <c r="G2555" s="5">
        <v>7.08</v>
      </c>
      <c r="H2555" s="2"/>
    </row>
    <row r="2556" spans="1:8">
      <c r="A2556" s="1">
        <f t="shared" si="234"/>
        <v>47491</v>
      </c>
      <c r="B2556" s="1">
        <v>-5</v>
      </c>
      <c r="C2556" s="1">
        <v>5</v>
      </c>
      <c r="D2556" s="2">
        <v>9</v>
      </c>
      <c r="E2556" s="5">
        <v>31.07</v>
      </c>
      <c r="F2556" s="5">
        <v>30.05</v>
      </c>
      <c r="G2556" s="5">
        <v>5.85</v>
      </c>
      <c r="H2556" s="2"/>
    </row>
    <row r="2557" spans="1:8">
      <c r="A2557" s="1">
        <f t="shared" si="234"/>
        <v>47492</v>
      </c>
      <c r="B2557" s="1">
        <v>-5</v>
      </c>
      <c r="C2557" s="1">
        <v>5</v>
      </c>
      <c r="D2557" s="2">
        <v>8</v>
      </c>
      <c r="E2557" s="5">
        <v>115.93</v>
      </c>
      <c r="F2557" s="5">
        <v>114.32</v>
      </c>
      <c r="G2557" s="5">
        <v>9.2200000000000006</v>
      </c>
      <c r="H2557" s="2"/>
    </row>
    <row r="2558" spans="1:8">
      <c r="A2558" s="1">
        <f t="shared" si="234"/>
        <v>47493</v>
      </c>
      <c r="B2558" s="1">
        <v>-5</v>
      </c>
      <c r="C2558" s="1">
        <v>5</v>
      </c>
      <c r="D2558" s="2">
        <v>7</v>
      </c>
      <c r="E2558" s="5">
        <v>57.37</v>
      </c>
      <c r="F2558" s="5">
        <v>65.959999999999994</v>
      </c>
      <c r="G2558" s="5">
        <v>7.51</v>
      </c>
      <c r="H2558" s="2"/>
    </row>
    <row r="2559" spans="1:8">
      <c r="A2559" s="1">
        <f t="shared" si="234"/>
        <v>47494</v>
      </c>
      <c r="B2559" s="1">
        <v>-5</v>
      </c>
      <c r="C2559" s="1">
        <v>5</v>
      </c>
      <c r="D2559" s="2">
        <v>6</v>
      </c>
      <c r="E2559" s="5">
        <v>11.58</v>
      </c>
      <c r="F2559" s="5">
        <v>7.96</v>
      </c>
      <c r="G2559" s="5">
        <v>4.42</v>
      </c>
      <c r="H2559" s="2"/>
    </row>
    <row r="2560" spans="1:8">
      <c r="A2560" s="1">
        <f t="shared" si="234"/>
        <v>47495</v>
      </c>
      <c r="B2560" s="1">
        <v>-5</v>
      </c>
      <c r="C2560" s="1">
        <v>5</v>
      </c>
      <c r="D2560" s="2">
        <v>5</v>
      </c>
      <c r="E2560" s="5">
        <v>11.58</v>
      </c>
      <c r="F2560" s="5">
        <v>6.19</v>
      </c>
      <c r="G2560" s="5">
        <v>4.45</v>
      </c>
      <c r="H2560" s="2"/>
    </row>
    <row r="2561" spans="1:8">
      <c r="A2561" s="1">
        <f t="shared" si="234"/>
        <v>47496</v>
      </c>
      <c r="B2561" s="1">
        <v>-5</v>
      </c>
      <c r="C2561" s="1">
        <v>5</v>
      </c>
      <c r="D2561" s="2">
        <v>4</v>
      </c>
      <c r="E2561" s="5">
        <v>24.57</v>
      </c>
      <c r="F2561" s="5">
        <v>20.92</v>
      </c>
      <c r="G2561" s="5">
        <v>5.08</v>
      </c>
      <c r="H2561" s="2"/>
    </row>
    <row r="2562" spans="1:8">
      <c r="A2562" s="1">
        <f t="shared" si="234"/>
        <v>47497</v>
      </c>
      <c r="B2562" s="1">
        <v>-5</v>
      </c>
      <c r="C2562" s="1">
        <v>5</v>
      </c>
      <c r="D2562" s="2">
        <v>3</v>
      </c>
      <c r="E2562" s="5">
        <v>107.94</v>
      </c>
      <c r="F2562" s="5">
        <v>103.99</v>
      </c>
      <c r="G2562" s="5">
        <v>8.34</v>
      </c>
      <c r="H2562" s="2"/>
    </row>
    <row r="2563" spans="1:8">
      <c r="A2563" s="1">
        <f t="shared" si="234"/>
        <v>47498</v>
      </c>
      <c r="B2563" s="1">
        <v>-5</v>
      </c>
      <c r="C2563" s="1">
        <v>5</v>
      </c>
      <c r="D2563" s="2">
        <v>2</v>
      </c>
      <c r="E2563" s="5">
        <v>81.64</v>
      </c>
      <c r="F2563" s="5">
        <v>81.83</v>
      </c>
      <c r="G2563" s="5">
        <v>8.1</v>
      </c>
      <c r="H2563" s="2"/>
    </row>
    <row r="2564" spans="1:8">
      <c r="A2564" s="1">
        <f t="shared" si="234"/>
        <v>47499</v>
      </c>
      <c r="B2564" s="1">
        <v>-5</v>
      </c>
      <c r="C2564" s="1">
        <v>5</v>
      </c>
      <c r="D2564" s="2">
        <v>1</v>
      </c>
      <c r="E2564" s="5">
        <v>185.41</v>
      </c>
      <c r="F2564" s="5">
        <v>176.15</v>
      </c>
      <c r="G2564" s="5">
        <v>10.74</v>
      </c>
      <c r="H2564" s="2"/>
    </row>
    <row r="2565" spans="1:8">
      <c r="A2565" s="1">
        <f t="shared" si="234"/>
        <v>47500</v>
      </c>
      <c r="B2565" s="1">
        <v>-5</v>
      </c>
      <c r="C2565" s="1">
        <v>5</v>
      </c>
      <c r="D2565" s="2">
        <v>0</v>
      </c>
      <c r="E2565" s="5">
        <v>90.35</v>
      </c>
      <c r="F2565" s="5">
        <v>90.34</v>
      </c>
      <c r="G2565" s="5">
        <v>8.4499999999999993</v>
      </c>
      <c r="H2565" s="2"/>
    </row>
    <row r="2566" spans="1:8">
      <c r="A2566" s="1">
        <f t="shared" si="234"/>
        <v>47501</v>
      </c>
      <c r="B2566" s="1">
        <v>-5</v>
      </c>
      <c r="C2566" s="1">
        <v>5</v>
      </c>
      <c r="D2566" s="2">
        <v>-1</v>
      </c>
      <c r="E2566" s="5">
        <v>124.95</v>
      </c>
      <c r="F2566" s="5">
        <v>136.84</v>
      </c>
      <c r="G2566" s="5">
        <v>10.37</v>
      </c>
      <c r="H2566" s="2"/>
    </row>
    <row r="2567" spans="1:8">
      <c r="A2567" s="1">
        <f t="shared" si="234"/>
        <v>47502</v>
      </c>
      <c r="B2567" s="1">
        <v>-5</v>
      </c>
      <c r="C2567" s="1">
        <v>5</v>
      </c>
      <c r="D2567" s="2">
        <v>-2</v>
      </c>
      <c r="E2567" s="5">
        <v>67.819999999999993</v>
      </c>
      <c r="F2567" s="5">
        <v>77.73</v>
      </c>
      <c r="G2567" s="5">
        <v>8.59</v>
      </c>
      <c r="H2567" s="2"/>
    </row>
    <row r="2568" spans="1:8">
      <c r="A2568" s="1">
        <f t="shared" si="234"/>
        <v>47503</v>
      </c>
      <c r="B2568" s="1">
        <v>-5</v>
      </c>
      <c r="C2568" s="1">
        <v>5</v>
      </c>
      <c r="D2568" s="2">
        <v>-3</v>
      </c>
      <c r="E2568" s="5">
        <v>210.63</v>
      </c>
      <c r="F2568" s="5">
        <v>232.92</v>
      </c>
      <c r="G2568" s="5">
        <v>12.82</v>
      </c>
      <c r="H2568" s="2"/>
    </row>
    <row r="2569" spans="1:8">
      <c r="A2569" s="1">
        <f t="shared" si="234"/>
        <v>47504</v>
      </c>
      <c r="B2569" s="1">
        <v>-5</v>
      </c>
      <c r="C2569" s="1">
        <v>5</v>
      </c>
      <c r="D2569" s="2">
        <v>-4</v>
      </c>
      <c r="E2569" s="5">
        <v>76.67</v>
      </c>
      <c r="F2569" s="5">
        <v>86.48</v>
      </c>
      <c r="G2569" s="5">
        <v>8.61</v>
      </c>
      <c r="H2569" s="2"/>
    </row>
    <row r="2570" spans="1:8">
      <c r="A2570" s="1">
        <f t="shared" si="234"/>
        <v>47505</v>
      </c>
      <c r="B2570" s="1">
        <v>-5</v>
      </c>
      <c r="C2570" s="1">
        <v>5</v>
      </c>
      <c r="D2570" s="2">
        <v>-5</v>
      </c>
      <c r="E2570" s="5">
        <v>24.11</v>
      </c>
      <c r="F2570" s="5">
        <v>13.74</v>
      </c>
      <c r="G2570" s="5">
        <v>5.84</v>
      </c>
      <c r="H2570" s="2"/>
    </row>
    <row r="2571" spans="1:8">
      <c r="A2571" s="1">
        <f t="shared" si="234"/>
        <v>47506</v>
      </c>
      <c r="B2571" s="1">
        <v>-5</v>
      </c>
      <c r="C2571" s="1">
        <v>5</v>
      </c>
      <c r="D2571" s="2">
        <v>-6</v>
      </c>
      <c r="E2571" s="5">
        <v>45.73</v>
      </c>
      <c r="F2571" s="5">
        <v>37.82</v>
      </c>
      <c r="G2571" s="5">
        <v>6.56</v>
      </c>
      <c r="H2571" s="2"/>
    </row>
    <row r="2572" spans="1:8">
      <c r="A2572" s="1">
        <f t="shared" si="234"/>
        <v>47507</v>
      </c>
      <c r="B2572" s="1">
        <v>-5</v>
      </c>
      <c r="C2572" s="1">
        <v>5</v>
      </c>
      <c r="D2572" s="2">
        <v>-7</v>
      </c>
      <c r="E2572" s="5">
        <v>44.35</v>
      </c>
      <c r="F2572" s="5">
        <v>39.590000000000003</v>
      </c>
      <c r="G2572" s="5">
        <v>6.33</v>
      </c>
      <c r="H2572" s="2"/>
    </row>
    <row r="2573" spans="1:8">
      <c r="A2573" s="1">
        <f t="shared" si="234"/>
        <v>47508</v>
      </c>
      <c r="B2573" s="1">
        <v>-5</v>
      </c>
      <c r="C2573" s="1">
        <v>5</v>
      </c>
      <c r="D2573" s="2">
        <v>-8</v>
      </c>
      <c r="E2573" s="5">
        <v>34.229999999999997</v>
      </c>
      <c r="F2573" s="5">
        <v>28.1</v>
      </c>
      <c r="G2573" s="5">
        <v>6.59</v>
      </c>
      <c r="H2573" s="2"/>
    </row>
    <row r="2574" spans="1:8">
      <c r="A2574" s="1">
        <f t="shared" si="234"/>
        <v>47509</v>
      </c>
      <c r="B2574" s="1">
        <v>-5</v>
      </c>
      <c r="C2574" s="1">
        <v>5</v>
      </c>
      <c r="D2574" s="2">
        <v>-9</v>
      </c>
      <c r="E2574" s="5">
        <v>28.28</v>
      </c>
      <c r="F2574" s="5">
        <v>21.88</v>
      </c>
      <c r="G2574" s="5">
        <v>5.66</v>
      </c>
      <c r="H2574" s="2"/>
    </row>
    <row r="2575" spans="1:8">
      <c r="A2575" s="1">
        <f t="shared" si="234"/>
        <v>47988</v>
      </c>
      <c r="B2575" s="1">
        <v>-5</v>
      </c>
      <c r="C2575" s="1">
        <v>4</v>
      </c>
      <c r="D2575" s="2">
        <v>12</v>
      </c>
      <c r="E2575" s="5">
        <v>44.88</v>
      </c>
      <c r="F2575" s="5">
        <v>35.86</v>
      </c>
      <c r="G2575" s="5">
        <v>7.02</v>
      </c>
      <c r="H2575" s="2"/>
    </row>
    <row r="2576" spans="1:8">
      <c r="A2576" s="1">
        <f t="shared" si="234"/>
        <v>47989</v>
      </c>
      <c r="B2576" s="1">
        <v>-5</v>
      </c>
      <c r="C2576" s="1">
        <v>4</v>
      </c>
      <c r="D2576" s="2">
        <v>11</v>
      </c>
      <c r="E2576" s="5">
        <v>27.17</v>
      </c>
      <c r="F2576" s="5">
        <v>22.82</v>
      </c>
      <c r="G2576" s="5">
        <v>5.47</v>
      </c>
      <c r="H2576" s="2"/>
    </row>
    <row r="2577" spans="1:8">
      <c r="A2577" s="1">
        <f t="shared" si="234"/>
        <v>47990</v>
      </c>
      <c r="B2577" s="1">
        <v>-5</v>
      </c>
      <c r="C2577" s="1">
        <v>4</v>
      </c>
      <c r="D2577" s="2">
        <v>10</v>
      </c>
      <c r="E2577" s="5">
        <v>15.36</v>
      </c>
      <c r="F2577" s="5">
        <v>16.97</v>
      </c>
      <c r="G2577" s="5">
        <v>5.4</v>
      </c>
      <c r="H2577" s="2"/>
    </row>
    <row r="2578" spans="1:8">
      <c r="A2578" s="1">
        <f t="shared" si="234"/>
        <v>47991</v>
      </c>
      <c r="B2578" s="1">
        <v>-5</v>
      </c>
      <c r="C2578" s="1">
        <v>4</v>
      </c>
      <c r="D2578" s="2">
        <v>9</v>
      </c>
      <c r="E2578" s="5">
        <v>4.26</v>
      </c>
      <c r="F2578" s="5">
        <v>3.52</v>
      </c>
      <c r="G2578" s="5">
        <v>4.68</v>
      </c>
      <c r="H2578" s="2"/>
    </row>
    <row r="2579" spans="1:8">
      <c r="A2579" s="1">
        <f t="shared" si="234"/>
        <v>47992</v>
      </c>
      <c r="B2579" s="1">
        <v>-5</v>
      </c>
      <c r="C2579" s="1">
        <v>4</v>
      </c>
      <c r="D2579" s="2">
        <v>8</v>
      </c>
      <c r="E2579" s="5">
        <v>39.96</v>
      </c>
      <c r="F2579" s="5">
        <v>41.61</v>
      </c>
      <c r="G2579" s="5">
        <v>6.42</v>
      </c>
      <c r="H2579" s="2"/>
    </row>
    <row r="2580" spans="1:8">
      <c r="A2580" s="1">
        <f t="shared" si="234"/>
        <v>47993</v>
      </c>
      <c r="B2580" s="1">
        <v>-5</v>
      </c>
      <c r="C2580" s="1">
        <v>4</v>
      </c>
      <c r="D2580" s="2">
        <v>7</v>
      </c>
      <c r="E2580" s="5">
        <v>22.54</v>
      </c>
      <c r="F2580" s="5">
        <v>26.29</v>
      </c>
      <c r="G2580" s="5">
        <v>5.39</v>
      </c>
      <c r="H2580" s="2"/>
    </row>
    <row r="2581" spans="1:8">
      <c r="A2581" s="1">
        <f t="shared" si="234"/>
        <v>47994</v>
      </c>
      <c r="B2581" s="1">
        <v>-5</v>
      </c>
      <c r="C2581" s="1">
        <v>4</v>
      </c>
      <c r="D2581" s="2">
        <v>6</v>
      </c>
      <c r="E2581" s="5">
        <v>25.92</v>
      </c>
      <c r="F2581" s="5">
        <v>28.59</v>
      </c>
      <c r="G2581" s="5">
        <v>5.33</v>
      </c>
      <c r="H2581" s="2"/>
    </row>
    <row r="2582" spans="1:8">
      <c r="A2582" s="1">
        <f t="shared" si="234"/>
        <v>47995</v>
      </c>
      <c r="B2582" s="1">
        <v>-5</v>
      </c>
      <c r="C2582" s="1">
        <v>4</v>
      </c>
      <c r="D2582" s="2">
        <v>5</v>
      </c>
      <c r="E2582" s="5">
        <v>86.59</v>
      </c>
      <c r="F2582" s="5">
        <v>70.06</v>
      </c>
      <c r="G2582" s="5">
        <v>6.75</v>
      </c>
      <c r="H2582" s="2"/>
    </row>
    <row r="2583" spans="1:8">
      <c r="A2583" s="1">
        <f t="shared" si="234"/>
        <v>47996</v>
      </c>
      <c r="B2583" s="1">
        <v>-5</v>
      </c>
      <c r="C2583" s="1">
        <v>4</v>
      </c>
      <c r="D2583" s="2">
        <v>4</v>
      </c>
      <c r="E2583" s="5">
        <v>13.12</v>
      </c>
      <c r="F2583" s="5">
        <v>6.45</v>
      </c>
      <c r="G2583" s="5">
        <v>4.7300000000000004</v>
      </c>
      <c r="H2583" s="2"/>
    </row>
    <row r="2584" spans="1:8">
      <c r="A2584" s="1">
        <f t="shared" si="234"/>
        <v>47997</v>
      </c>
      <c r="B2584" s="1">
        <v>-5</v>
      </c>
      <c r="C2584" s="1">
        <v>4</v>
      </c>
      <c r="D2584" s="2">
        <v>3</v>
      </c>
      <c r="E2584" s="5">
        <v>529.92999999999995</v>
      </c>
      <c r="F2584" s="5">
        <v>533.61</v>
      </c>
      <c r="G2584" s="5">
        <v>20.100000000000001</v>
      </c>
      <c r="H2584" s="2"/>
    </row>
    <row r="2585" spans="1:8">
      <c r="A2585" s="1">
        <f t="shared" si="234"/>
        <v>47998</v>
      </c>
      <c r="B2585" s="1">
        <v>-5</v>
      </c>
      <c r="C2585" s="1">
        <v>4</v>
      </c>
      <c r="D2585" s="2">
        <v>2</v>
      </c>
      <c r="E2585" s="5">
        <v>166.07</v>
      </c>
      <c r="F2585" s="5">
        <v>171.58</v>
      </c>
      <c r="G2585" s="5">
        <v>10.84</v>
      </c>
      <c r="H2585" s="2"/>
    </row>
    <row r="2586" spans="1:8">
      <c r="A2586" s="1">
        <f t="shared" si="234"/>
        <v>47999</v>
      </c>
      <c r="B2586" s="1">
        <v>-5</v>
      </c>
      <c r="C2586" s="1">
        <v>4</v>
      </c>
      <c r="D2586" s="2">
        <v>1</v>
      </c>
      <c r="E2586" s="5">
        <v>335.91</v>
      </c>
      <c r="F2586" s="5">
        <v>332.82</v>
      </c>
      <c r="G2586" s="5">
        <v>15.17</v>
      </c>
      <c r="H2586" s="2"/>
    </row>
    <row r="2587" spans="1:8">
      <c r="A2587" s="1">
        <f t="shared" si="234"/>
        <v>48000</v>
      </c>
      <c r="B2587" s="1">
        <v>-5</v>
      </c>
      <c r="C2587" s="1">
        <v>4</v>
      </c>
      <c r="D2587" s="2">
        <v>0</v>
      </c>
      <c r="E2587" s="5">
        <v>200.05</v>
      </c>
      <c r="F2587" s="5">
        <v>204.43</v>
      </c>
      <c r="G2587" s="5">
        <v>11.95</v>
      </c>
      <c r="H2587" s="2"/>
    </row>
    <row r="2588" spans="1:8">
      <c r="A2588" s="1">
        <f t="shared" si="234"/>
        <v>48001</v>
      </c>
      <c r="B2588" s="1">
        <v>-5</v>
      </c>
      <c r="C2588" s="1">
        <v>4</v>
      </c>
      <c r="D2588" s="2">
        <v>-1</v>
      </c>
      <c r="E2588" s="5">
        <v>52.01</v>
      </c>
      <c r="F2588" s="5">
        <v>45.49</v>
      </c>
      <c r="G2588" s="5">
        <v>7.19</v>
      </c>
      <c r="H2588" s="2"/>
    </row>
    <row r="2589" spans="1:8">
      <c r="A2589" s="1">
        <f t="shared" si="234"/>
        <v>48002</v>
      </c>
      <c r="B2589" s="1">
        <v>-5</v>
      </c>
      <c r="C2589" s="1">
        <v>4</v>
      </c>
      <c r="D2589" s="2">
        <v>-2</v>
      </c>
      <c r="E2589" s="5">
        <v>44.71</v>
      </c>
      <c r="F2589" s="5">
        <v>44.84</v>
      </c>
      <c r="G2589" s="5">
        <v>7.16</v>
      </c>
      <c r="H2589" s="2"/>
    </row>
    <row r="2590" spans="1:8">
      <c r="A2590" s="1">
        <f t="shared" si="234"/>
        <v>48003</v>
      </c>
      <c r="B2590" s="1">
        <v>-5</v>
      </c>
      <c r="C2590" s="1">
        <v>4</v>
      </c>
      <c r="D2590" s="2">
        <v>-3</v>
      </c>
      <c r="E2590" s="5">
        <v>296</v>
      </c>
      <c r="F2590" s="5">
        <v>305.45999999999998</v>
      </c>
      <c r="G2590" s="5">
        <v>14.28</v>
      </c>
      <c r="H2590" s="2"/>
    </row>
    <row r="2591" spans="1:8">
      <c r="A2591" s="1">
        <f t="shared" si="234"/>
        <v>48004</v>
      </c>
      <c r="B2591" s="1">
        <v>-5</v>
      </c>
      <c r="C2591" s="1">
        <v>4</v>
      </c>
      <c r="D2591" s="2">
        <v>-4</v>
      </c>
      <c r="E2591" s="5">
        <v>12.69</v>
      </c>
      <c r="F2591" s="5">
        <v>9.4700000000000006</v>
      </c>
      <c r="G2591" s="5">
        <v>5.19</v>
      </c>
      <c r="H2591" s="2"/>
    </row>
    <row r="2592" spans="1:8">
      <c r="A2592" s="1">
        <f t="shared" si="234"/>
        <v>48005</v>
      </c>
      <c r="B2592" s="1">
        <v>-5</v>
      </c>
      <c r="C2592" s="1">
        <v>4</v>
      </c>
      <c r="D2592" s="2">
        <v>-5</v>
      </c>
      <c r="E2592" s="5">
        <v>67.28</v>
      </c>
      <c r="F2592" s="5">
        <v>67.08</v>
      </c>
      <c r="G2592" s="5">
        <v>7.7</v>
      </c>
      <c r="H2592" s="2"/>
    </row>
    <row r="2593" spans="1:8">
      <c r="A2593" s="1">
        <f t="shared" si="234"/>
        <v>48006</v>
      </c>
      <c r="B2593" s="1">
        <v>-5</v>
      </c>
      <c r="C2593" s="1">
        <v>4</v>
      </c>
      <c r="D2593" s="2">
        <v>-6</v>
      </c>
      <c r="E2593" s="5">
        <v>8.4</v>
      </c>
      <c r="F2593" s="5">
        <v>2.4300000000000002</v>
      </c>
      <c r="G2593" s="5">
        <v>3.85</v>
      </c>
      <c r="H2593" s="2"/>
    </row>
    <row r="2594" spans="1:8">
      <c r="A2594" s="1">
        <f t="shared" si="234"/>
        <v>48007</v>
      </c>
      <c r="B2594" s="1">
        <v>-5</v>
      </c>
      <c r="C2594" s="1">
        <v>4</v>
      </c>
      <c r="D2594" s="2">
        <v>-7</v>
      </c>
      <c r="E2594" s="5">
        <v>77.459999999999994</v>
      </c>
      <c r="F2594" s="5">
        <v>74.569999999999993</v>
      </c>
      <c r="G2594" s="5">
        <v>7.33</v>
      </c>
      <c r="H2594" s="2"/>
    </row>
    <row r="2595" spans="1:8">
      <c r="A2595" s="1">
        <f t="shared" si="234"/>
        <v>48008</v>
      </c>
      <c r="B2595" s="1">
        <v>-5</v>
      </c>
      <c r="C2595" s="1">
        <v>4</v>
      </c>
      <c r="D2595" s="2">
        <v>-8</v>
      </c>
      <c r="E2595" s="5">
        <v>47.08</v>
      </c>
      <c r="F2595" s="5">
        <v>31.63</v>
      </c>
      <c r="G2595" s="5">
        <v>6.1</v>
      </c>
      <c r="H2595" s="2"/>
    </row>
    <row r="2596" spans="1:8">
      <c r="A2596" s="1">
        <f t="shared" si="234"/>
        <v>48009</v>
      </c>
      <c r="B2596" s="1">
        <v>-5</v>
      </c>
      <c r="C2596" s="1">
        <v>4</v>
      </c>
      <c r="D2596" s="2">
        <v>-9</v>
      </c>
      <c r="E2596" s="5">
        <v>176.32</v>
      </c>
      <c r="F2596" s="5">
        <v>169.57</v>
      </c>
      <c r="G2596" s="5">
        <v>10.27</v>
      </c>
      <c r="H2596" s="2"/>
    </row>
    <row r="2597" spans="1:8">
      <c r="A2597" s="1">
        <f t="shared" ref="A2597:A2660" si="235">ABS(10000*B2597+500*C2597+D2597)</f>
        <v>48010</v>
      </c>
      <c r="B2597" s="1">
        <v>-5</v>
      </c>
      <c r="C2597" s="1">
        <v>4</v>
      </c>
      <c r="D2597" s="2">
        <v>-10</v>
      </c>
      <c r="E2597" s="5">
        <v>149.66999999999999</v>
      </c>
      <c r="F2597" s="5">
        <v>132.75</v>
      </c>
      <c r="G2597" s="5">
        <v>9.39</v>
      </c>
      <c r="H2597" s="2"/>
    </row>
    <row r="2598" spans="1:8">
      <c r="A2598" s="1">
        <f t="shared" si="235"/>
        <v>48487</v>
      </c>
      <c r="B2598" s="1">
        <v>-5</v>
      </c>
      <c r="C2598" s="1">
        <v>3</v>
      </c>
      <c r="D2598" s="2">
        <v>13</v>
      </c>
      <c r="E2598" s="5">
        <v>23.3</v>
      </c>
      <c r="F2598" s="5">
        <v>23.85</v>
      </c>
      <c r="G2598" s="5">
        <v>6.11</v>
      </c>
      <c r="H2598" s="2"/>
    </row>
    <row r="2599" spans="1:8">
      <c r="A2599" s="1">
        <f t="shared" si="235"/>
        <v>48488</v>
      </c>
      <c r="B2599" s="1">
        <v>-5</v>
      </c>
      <c r="C2599" s="1">
        <v>3</v>
      </c>
      <c r="D2599" s="2">
        <v>12</v>
      </c>
      <c r="E2599" s="5">
        <v>16</v>
      </c>
      <c r="F2599" s="5">
        <v>18.43</v>
      </c>
      <c r="G2599" s="5">
        <v>5.0199999999999996</v>
      </c>
      <c r="H2599" s="2"/>
    </row>
    <row r="2600" spans="1:8">
      <c r="A2600" s="1">
        <f t="shared" si="235"/>
        <v>48489</v>
      </c>
      <c r="B2600" s="1">
        <v>-5</v>
      </c>
      <c r="C2600" s="1">
        <v>3</v>
      </c>
      <c r="D2600" s="2">
        <v>11</v>
      </c>
      <c r="E2600" s="5">
        <v>25.76</v>
      </c>
      <c r="F2600" s="5">
        <v>17.489999999999998</v>
      </c>
      <c r="G2600" s="5">
        <v>4.9000000000000004</v>
      </c>
      <c r="H2600" s="2"/>
    </row>
    <row r="2601" spans="1:8">
      <c r="A2601" s="1">
        <f t="shared" si="235"/>
        <v>48490</v>
      </c>
      <c r="B2601" s="1">
        <v>-5</v>
      </c>
      <c r="C2601" s="1">
        <v>3</v>
      </c>
      <c r="D2601" s="2">
        <v>10</v>
      </c>
      <c r="E2601" s="5">
        <v>28.47</v>
      </c>
      <c r="F2601" s="5">
        <v>22.65</v>
      </c>
      <c r="G2601" s="5">
        <v>4.9800000000000004</v>
      </c>
      <c r="H2601" s="2"/>
    </row>
    <row r="2602" spans="1:8">
      <c r="A2602" s="1">
        <f t="shared" si="235"/>
        <v>48491</v>
      </c>
      <c r="B2602" s="1">
        <v>-5</v>
      </c>
      <c r="C2602" s="1">
        <v>3</v>
      </c>
      <c r="D2602" s="2">
        <v>9</v>
      </c>
      <c r="E2602" s="5">
        <v>1.1299999999999999</v>
      </c>
      <c r="F2602" s="5">
        <v>1.47</v>
      </c>
      <c r="G2602" s="5">
        <v>4.0999999999999996</v>
      </c>
      <c r="H2602" s="2"/>
    </row>
    <row r="2603" spans="1:8">
      <c r="A2603" s="1">
        <f t="shared" si="235"/>
        <v>48492</v>
      </c>
      <c r="B2603" s="1">
        <v>-5</v>
      </c>
      <c r="C2603" s="1">
        <v>3</v>
      </c>
      <c r="D2603" s="2">
        <v>8</v>
      </c>
      <c r="E2603" s="5">
        <v>8.7899999999999991</v>
      </c>
      <c r="F2603" s="5">
        <v>5.77</v>
      </c>
      <c r="G2603" s="5">
        <v>3.95</v>
      </c>
      <c r="H2603" s="2"/>
    </row>
    <row r="2604" spans="1:8">
      <c r="A2604" s="1">
        <f t="shared" si="235"/>
        <v>48493</v>
      </c>
      <c r="B2604" s="1">
        <v>-5</v>
      </c>
      <c r="C2604" s="1">
        <v>3</v>
      </c>
      <c r="D2604" s="2">
        <v>7</v>
      </c>
      <c r="E2604" s="5">
        <v>175.95</v>
      </c>
      <c r="F2604" s="5">
        <v>164.87</v>
      </c>
      <c r="G2604" s="5">
        <v>9.52</v>
      </c>
      <c r="H2604" s="2"/>
    </row>
    <row r="2605" spans="1:8">
      <c r="A2605" s="1">
        <f t="shared" si="235"/>
        <v>48494</v>
      </c>
      <c r="B2605" s="1">
        <v>-5</v>
      </c>
      <c r="C2605" s="1">
        <v>3</v>
      </c>
      <c r="D2605" s="2">
        <v>6</v>
      </c>
      <c r="E2605" s="5">
        <v>12.77</v>
      </c>
      <c r="F2605" s="5">
        <v>12.49</v>
      </c>
      <c r="G2605" s="5">
        <v>4.43</v>
      </c>
      <c r="H2605" s="2"/>
    </row>
    <row r="2606" spans="1:8">
      <c r="A2606" s="1">
        <f t="shared" si="235"/>
        <v>48495</v>
      </c>
      <c r="B2606" s="1">
        <v>-5</v>
      </c>
      <c r="C2606" s="1">
        <v>3</v>
      </c>
      <c r="D2606" s="2">
        <v>5</v>
      </c>
      <c r="E2606" s="5">
        <v>292.32</v>
      </c>
      <c r="F2606" s="5">
        <v>281.47000000000003</v>
      </c>
      <c r="G2606" s="5">
        <v>12.96</v>
      </c>
      <c r="H2606" s="2"/>
    </row>
    <row r="2607" spans="1:8">
      <c r="A2607" s="1">
        <f t="shared" si="235"/>
        <v>48496</v>
      </c>
      <c r="B2607" s="1">
        <v>-5</v>
      </c>
      <c r="C2607" s="1">
        <v>3</v>
      </c>
      <c r="D2607" s="2">
        <v>4</v>
      </c>
      <c r="E2607" s="5">
        <v>246.82</v>
      </c>
      <c r="F2607" s="5">
        <v>230.99</v>
      </c>
      <c r="G2607" s="5">
        <v>7.63</v>
      </c>
      <c r="H2607" s="2"/>
    </row>
    <row r="2608" spans="1:8">
      <c r="A2608" s="1">
        <f t="shared" si="235"/>
        <v>48497</v>
      </c>
      <c r="B2608" s="1">
        <v>-5</v>
      </c>
      <c r="C2608" s="1">
        <v>3</v>
      </c>
      <c r="D2608" s="2">
        <v>3</v>
      </c>
      <c r="E2608" s="5">
        <v>6.53</v>
      </c>
      <c r="F2608" s="5">
        <v>8.4499999999999993</v>
      </c>
      <c r="G2608" s="5">
        <v>2.77</v>
      </c>
      <c r="H2608" s="2"/>
    </row>
    <row r="2609" spans="1:8">
      <c r="A2609" s="1">
        <f t="shared" si="235"/>
        <v>48498</v>
      </c>
      <c r="B2609" s="1">
        <v>-5</v>
      </c>
      <c r="C2609" s="1">
        <v>3</v>
      </c>
      <c r="D2609" s="2">
        <v>2</v>
      </c>
      <c r="E2609" s="5">
        <v>276.5</v>
      </c>
      <c r="F2609" s="5">
        <v>259.37</v>
      </c>
      <c r="G2609" s="5">
        <v>12.77</v>
      </c>
      <c r="H2609" s="2"/>
    </row>
    <row r="2610" spans="1:8">
      <c r="A2610" s="1">
        <f t="shared" si="235"/>
        <v>48499</v>
      </c>
      <c r="B2610" s="1">
        <v>-5</v>
      </c>
      <c r="C2610" s="1">
        <v>3</v>
      </c>
      <c r="D2610" s="2">
        <v>1</v>
      </c>
      <c r="E2610" s="5">
        <v>196.69</v>
      </c>
      <c r="F2610" s="5">
        <v>208.02</v>
      </c>
      <c r="G2610" s="5">
        <v>11.57</v>
      </c>
      <c r="H2610" s="2"/>
    </row>
    <row r="2611" spans="1:8">
      <c r="A2611" s="1">
        <f t="shared" si="235"/>
        <v>48500</v>
      </c>
      <c r="B2611" s="1">
        <v>-5</v>
      </c>
      <c r="C2611" s="1">
        <v>3</v>
      </c>
      <c r="D2611" s="2">
        <v>0</v>
      </c>
      <c r="E2611" s="5">
        <v>80.42</v>
      </c>
      <c r="F2611" s="5">
        <v>78.55</v>
      </c>
      <c r="G2611" s="5">
        <v>7.47</v>
      </c>
      <c r="H2611" s="2"/>
    </row>
    <row r="2612" spans="1:8">
      <c r="A2612" s="1">
        <f t="shared" si="235"/>
        <v>48501</v>
      </c>
      <c r="B2612" s="1">
        <v>-5</v>
      </c>
      <c r="C2612" s="1">
        <v>3</v>
      </c>
      <c r="D2612" s="2">
        <v>-1</v>
      </c>
      <c r="E2612" s="5">
        <v>580.98</v>
      </c>
      <c r="F2612" s="5">
        <v>607.28</v>
      </c>
      <c r="G2612" s="5">
        <v>21.81</v>
      </c>
      <c r="H2612" s="2"/>
    </row>
    <row r="2613" spans="1:8">
      <c r="A2613" s="1">
        <f t="shared" si="235"/>
        <v>48502</v>
      </c>
      <c r="B2613" s="1">
        <v>-5</v>
      </c>
      <c r="C2613" s="1">
        <v>3</v>
      </c>
      <c r="D2613" s="2">
        <v>-2</v>
      </c>
      <c r="E2613" s="5">
        <v>38.47</v>
      </c>
      <c r="F2613" s="5">
        <v>42.04</v>
      </c>
      <c r="G2613" s="5">
        <v>6.26</v>
      </c>
      <c r="H2613" s="2"/>
    </row>
    <row r="2614" spans="1:8">
      <c r="A2614" s="1">
        <f t="shared" si="235"/>
        <v>48503</v>
      </c>
      <c r="B2614" s="1">
        <v>-5</v>
      </c>
      <c r="C2614" s="1">
        <v>3</v>
      </c>
      <c r="D2614" s="2">
        <v>-3</v>
      </c>
      <c r="E2614" s="5">
        <v>71.180000000000007</v>
      </c>
      <c r="F2614" s="5">
        <v>77.239999999999995</v>
      </c>
      <c r="G2614" s="5">
        <v>7.59</v>
      </c>
      <c r="H2614" s="2"/>
    </row>
    <row r="2615" spans="1:8">
      <c r="A2615" s="1">
        <f t="shared" si="235"/>
        <v>48504</v>
      </c>
      <c r="B2615" s="1">
        <v>-5</v>
      </c>
      <c r="C2615" s="1">
        <v>3</v>
      </c>
      <c r="D2615" s="2">
        <v>-4</v>
      </c>
      <c r="E2615" s="5">
        <v>176.18</v>
      </c>
      <c r="F2615" s="5">
        <v>165.68</v>
      </c>
      <c r="G2615" s="5">
        <v>9.5500000000000007</v>
      </c>
      <c r="H2615" s="2"/>
    </row>
    <row r="2616" spans="1:8">
      <c r="A2616" s="1">
        <f t="shared" si="235"/>
        <v>48505</v>
      </c>
      <c r="B2616" s="1">
        <v>-5</v>
      </c>
      <c r="C2616" s="1">
        <v>3</v>
      </c>
      <c r="D2616" s="2">
        <v>-5</v>
      </c>
      <c r="E2616" s="5">
        <v>104.3</v>
      </c>
      <c r="F2616" s="5">
        <v>90.76</v>
      </c>
      <c r="G2616" s="5">
        <v>7.26</v>
      </c>
      <c r="H2616" s="2"/>
    </row>
    <row r="2617" spans="1:8">
      <c r="A2617" s="1">
        <f t="shared" si="235"/>
        <v>48506</v>
      </c>
      <c r="B2617" s="1">
        <v>-5</v>
      </c>
      <c r="C2617" s="1">
        <v>3</v>
      </c>
      <c r="D2617" s="2">
        <v>-6</v>
      </c>
      <c r="E2617" s="5">
        <v>0.08</v>
      </c>
      <c r="F2617" s="5">
        <v>1.07</v>
      </c>
      <c r="G2617" s="5">
        <v>3.4</v>
      </c>
      <c r="H2617" s="2"/>
    </row>
    <row r="2618" spans="1:8">
      <c r="A2618" s="1">
        <f t="shared" si="235"/>
        <v>48507</v>
      </c>
      <c r="B2618" s="1">
        <v>-5</v>
      </c>
      <c r="C2618" s="1">
        <v>3</v>
      </c>
      <c r="D2618" s="2">
        <v>-7</v>
      </c>
      <c r="E2618" s="5">
        <v>276.97000000000003</v>
      </c>
      <c r="F2618" s="5">
        <v>295.02999999999997</v>
      </c>
      <c r="G2618" s="5">
        <v>13.09</v>
      </c>
      <c r="H2618" s="2"/>
    </row>
    <row r="2619" spans="1:8">
      <c r="A2619" s="1">
        <f t="shared" si="235"/>
        <v>48508</v>
      </c>
      <c r="B2619" s="1">
        <v>-5</v>
      </c>
      <c r="C2619" s="1">
        <v>3</v>
      </c>
      <c r="D2619" s="2">
        <v>-8</v>
      </c>
      <c r="E2619" s="5">
        <v>196.95</v>
      </c>
      <c r="F2619" s="5">
        <v>205.14</v>
      </c>
      <c r="G2619" s="5">
        <v>11.06</v>
      </c>
      <c r="H2619" s="2"/>
    </row>
    <row r="2620" spans="1:8">
      <c r="A2620" s="1">
        <f t="shared" si="235"/>
        <v>48509</v>
      </c>
      <c r="B2620" s="1">
        <v>-5</v>
      </c>
      <c r="C2620" s="1">
        <v>3</v>
      </c>
      <c r="D2620" s="2">
        <v>-9</v>
      </c>
      <c r="E2620" s="5">
        <v>26.4</v>
      </c>
      <c r="F2620" s="5">
        <v>24.61</v>
      </c>
      <c r="G2620" s="5">
        <v>5.19</v>
      </c>
      <c r="H2620" s="2"/>
    </row>
    <row r="2621" spans="1:8">
      <c r="A2621" s="1">
        <f t="shared" si="235"/>
        <v>48510</v>
      </c>
      <c r="B2621" s="1">
        <v>-5</v>
      </c>
      <c r="C2621" s="1">
        <v>3</v>
      </c>
      <c r="D2621" s="2">
        <v>-10</v>
      </c>
      <c r="E2621" s="5">
        <v>19.239999999999998</v>
      </c>
      <c r="F2621" s="5">
        <v>18.84</v>
      </c>
      <c r="G2621" s="5">
        <v>4.9800000000000004</v>
      </c>
      <c r="H2621" s="2"/>
    </row>
    <row r="2622" spans="1:8">
      <c r="A2622" s="1">
        <f t="shared" si="235"/>
        <v>48511</v>
      </c>
      <c r="B2622" s="1">
        <v>-5</v>
      </c>
      <c r="C2622" s="1">
        <v>3</v>
      </c>
      <c r="D2622" s="2">
        <v>-11</v>
      </c>
      <c r="E2622" s="5">
        <v>139.84</v>
      </c>
      <c r="F2622" s="5">
        <v>142.84</v>
      </c>
      <c r="G2622" s="5">
        <v>9.24</v>
      </c>
      <c r="H2622" s="2"/>
    </row>
    <row r="2623" spans="1:8">
      <c r="A2623" s="1">
        <f t="shared" si="235"/>
        <v>48512</v>
      </c>
      <c r="B2623" s="1">
        <v>-5</v>
      </c>
      <c r="C2623" s="1">
        <v>3</v>
      </c>
      <c r="D2623" s="2">
        <v>-12</v>
      </c>
      <c r="E2623" s="5">
        <v>13.11</v>
      </c>
      <c r="F2623" s="5">
        <v>13.92</v>
      </c>
      <c r="G2623" s="5">
        <v>4.93</v>
      </c>
      <c r="H2623" s="2"/>
    </row>
    <row r="2624" spans="1:8">
      <c r="A2624" s="1">
        <f t="shared" si="235"/>
        <v>48986</v>
      </c>
      <c r="B2624" s="1">
        <v>-5</v>
      </c>
      <c r="C2624" s="1">
        <v>2</v>
      </c>
      <c r="D2624" s="2">
        <v>14</v>
      </c>
      <c r="E2624" s="5">
        <v>34.75</v>
      </c>
      <c r="F2624" s="5">
        <v>30.67</v>
      </c>
      <c r="G2624" s="5">
        <v>6.12</v>
      </c>
      <c r="H2624" s="2"/>
    </row>
    <row r="2625" spans="1:8">
      <c r="A2625" s="1">
        <f t="shared" si="235"/>
        <v>48987</v>
      </c>
      <c r="B2625" s="1">
        <v>-5</v>
      </c>
      <c r="C2625" s="1">
        <v>2</v>
      </c>
      <c r="D2625" s="2">
        <v>13</v>
      </c>
      <c r="E2625" s="5">
        <v>25.43</v>
      </c>
      <c r="F2625" s="5">
        <v>36.200000000000003</v>
      </c>
      <c r="G2625" s="5">
        <v>6.39</v>
      </c>
      <c r="H2625" s="2"/>
    </row>
    <row r="2626" spans="1:8">
      <c r="A2626" s="1">
        <f t="shared" si="235"/>
        <v>48988</v>
      </c>
      <c r="B2626" s="1">
        <v>-5</v>
      </c>
      <c r="C2626" s="1">
        <v>2</v>
      </c>
      <c r="D2626" s="2">
        <v>12</v>
      </c>
      <c r="E2626" s="5">
        <v>4.0999999999999996</v>
      </c>
      <c r="F2626" s="5">
        <v>8.4700000000000006</v>
      </c>
      <c r="G2626" s="5">
        <v>4.6500000000000004</v>
      </c>
      <c r="H2626" s="2"/>
    </row>
    <row r="2627" spans="1:8">
      <c r="A2627" s="1">
        <f t="shared" si="235"/>
        <v>48989</v>
      </c>
      <c r="B2627" s="1">
        <v>-5</v>
      </c>
      <c r="C2627" s="1">
        <v>2</v>
      </c>
      <c r="D2627" s="2">
        <v>11</v>
      </c>
      <c r="E2627" s="5">
        <v>4.63</v>
      </c>
      <c r="F2627" s="5">
        <v>6.97</v>
      </c>
      <c r="G2627" s="5">
        <v>3.9</v>
      </c>
      <c r="H2627" s="2"/>
    </row>
    <row r="2628" spans="1:8">
      <c r="A2628" s="1">
        <f t="shared" si="235"/>
        <v>48990</v>
      </c>
      <c r="B2628" s="1">
        <v>-5</v>
      </c>
      <c r="C2628" s="1">
        <v>2</v>
      </c>
      <c r="D2628" s="2">
        <v>10</v>
      </c>
      <c r="E2628" s="5">
        <v>136.63999999999999</v>
      </c>
      <c r="F2628" s="5">
        <v>141.65</v>
      </c>
      <c r="G2628" s="5">
        <v>8.89</v>
      </c>
      <c r="H2628" s="2"/>
    </row>
    <row r="2629" spans="1:8">
      <c r="A2629" s="1">
        <f t="shared" si="235"/>
        <v>48991</v>
      </c>
      <c r="B2629" s="1">
        <v>-5</v>
      </c>
      <c r="C2629" s="1">
        <v>2</v>
      </c>
      <c r="D2629" s="2">
        <v>9</v>
      </c>
      <c r="E2629" s="5">
        <v>2.12</v>
      </c>
      <c r="F2629" s="5">
        <v>-1.21</v>
      </c>
      <c r="G2629" s="5">
        <v>3.36</v>
      </c>
      <c r="H2629" s="2"/>
    </row>
    <row r="2630" spans="1:8">
      <c r="A2630" s="1">
        <f t="shared" si="235"/>
        <v>48992</v>
      </c>
      <c r="B2630" s="1">
        <v>-5</v>
      </c>
      <c r="C2630" s="1">
        <v>2</v>
      </c>
      <c r="D2630" s="2">
        <v>8</v>
      </c>
      <c r="E2630" s="5">
        <v>83.08</v>
      </c>
      <c r="F2630" s="5">
        <v>76.459999999999994</v>
      </c>
      <c r="G2630" s="5">
        <v>5.34</v>
      </c>
      <c r="H2630" s="2"/>
    </row>
    <row r="2631" spans="1:8">
      <c r="A2631" s="1">
        <f t="shared" si="235"/>
        <v>48993</v>
      </c>
      <c r="B2631" s="1">
        <v>-5</v>
      </c>
      <c r="C2631" s="1">
        <v>2</v>
      </c>
      <c r="D2631" s="2">
        <v>7</v>
      </c>
      <c r="E2631" s="5">
        <v>32.19</v>
      </c>
      <c r="F2631" s="5">
        <v>28.45</v>
      </c>
      <c r="G2631" s="5">
        <v>3.34</v>
      </c>
      <c r="H2631" s="2"/>
    </row>
    <row r="2632" spans="1:8">
      <c r="A2632" s="1">
        <f t="shared" si="235"/>
        <v>48994</v>
      </c>
      <c r="B2632" s="1">
        <v>-5</v>
      </c>
      <c r="C2632" s="1">
        <v>2</v>
      </c>
      <c r="D2632" s="2">
        <v>6</v>
      </c>
      <c r="E2632" s="5">
        <v>120.56</v>
      </c>
      <c r="F2632" s="5">
        <v>126.52</v>
      </c>
      <c r="G2632" s="5">
        <v>5.43</v>
      </c>
      <c r="H2632" s="2"/>
    </row>
    <row r="2633" spans="1:8">
      <c r="A2633" s="1">
        <f t="shared" si="235"/>
        <v>48995</v>
      </c>
      <c r="B2633" s="1">
        <v>-5</v>
      </c>
      <c r="C2633" s="1">
        <v>2</v>
      </c>
      <c r="D2633" s="2">
        <v>5</v>
      </c>
      <c r="E2633" s="5">
        <v>83.57</v>
      </c>
      <c r="F2633" s="5">
        <v>95.54</v>
      </c>
      <c r="G2633" s="5">
        <v>6.16</v>
      </c>
      <c r="H2633" s="2"/>
    </row>
    <row r="2634" spans="1:8">
      <c r="A2634" s="1">
        <f t="shared" si="235"/>
        <v>48996</v>
      </c>
      <c r="B2634" s="1">
        <v>-5</v>
      </c>
      <c r="C2634" s="1">
        <v>2</v>
      </c>
      <c r="D2634" s="2">
        <v>4</v>
      </c>
      <c r="E2634" s="5">
        <v>163.29</v>
      </c>
      <c r="F2634" s="5">
        <v>154.97999999999999</v>
      </c>
      <c r="G2634" s="5">
        <v>6.14</v>
      </c>
      <c r="H2634" s="2"/>
    </row>
    <row r="2635" spans="1:8">
      <c r="A2635" s="1">
        <f t="shared" si="235"/>
        <v>48997</v>
      </c>
      <c r="B2635" s="1">
        <v>-5</v>
      </c>
      <c r="C2635" s="1">
        <v>2</v>
      </c>
      <c r="D2635" s="2">
        <v>3</v>
      </c>
      <c r="E2635" s="5">
        <v>42.08</v>
      </c>
      <c r="F2635" s="5">
        <v>47.62</v>
      </c>
      <c r="G2635" s="5">
        <v>5.26</v>
      </c>
      <c r="H2635" s="2"/>
    </row>
    <row r="2636" spans="1:8">
      <c r="A2636" s="1">
        <f t="shared" si="235"/>
        <v>48998</v>
      </c>
      <c r="B2636" s="1">
        <v>-5</v>
      </c>
      <c r="C2636" s="1">
        <v>2</v>
      </c>
      <c r="D2636" s="2">
        <v>2</v>
      </c>
      <c r="E2636" s="5">
        <v>121.41</v>
      </c>
      <c r="F2636" s="5">
        <v>151.27000000000001</v>
      </c>
      <c r="G2636" s="5">
        <v>9.16</v>
      </c>
      <c r="H2636" s="2"/>
    </row>
    <row r="2637" spans="1:8">
      <c r="A2637" s="1">
        <f t="shared" si="235"/>
        <v>48999</v>
      </c>
      <c r="B2637" s="1">
        <v>-5</v>
      </c>
      <c r="C2637" s="1">
        <v>2</v>
      </c>
      <c r="D2637" s="2">
        <v>1</v>
      </c>
      <c r="E2637" s="5">
        <v>91.93</v>
      </c>
      <c r="F2637" s="5">
        <v>99.7</v>
      </c>
      <c r="G2637" s="5">
        <v>7.71</v>
      </c>
      <c r="H2637" s="2"/>
    </row>
    <row r="2638" spans="1:8">
      <c r="A2638" s="1">
        <f t="shared" si="235"/>
        <v>49000</v>
      </c>
      <c r="B2638" s="1">
        <v>-5</v>
      </c>
      <c r="C2638" s="1">
        <v>2</v>
      </c>
      <c r="D2638" s="2">
        <v>0</v>
      </c>
      <c r="E2638" s="5">
        <v>42.05</v>
      </c>
      <c r="F2638" s="5">
        <v>38.729999999999997</v>
      </c>
      <c r="G2638" s="5">
        <v>5.51</v>
      </c>
      <c r="H2638" s="2"/>
    </row>
    <row r="2639" spans="1:8">
      <c r="A2639" s="1">
        <f t="shared" si="235"/>
        <v>49001</v>
      </c>
      <c r="B2639" s="1">
        <v>-5</v>
      </c>
      <c r="C2639" s="1">
        <v>2</v>
      </c>
      <c r="D2639" s="2">
        <v>-1</v>
      </c>
      <c r="E2639" s="5">
        <v>13.58</v>
      </c>
      <c r="F2639" s="5">
        <v>8.5399999999999991</v>
      </c>
      <c r="G2639" s="5">
        <v>3.97</v>
      </c>
      <c r="H2639" s="2"/>
    </row>
    <row r="2640" spans="1:8">
      <c r="A2640" s="1">
        <f t="shared" si="235"/>
        <v>49002</v>
      </c>
      <c r="B2640" s="1">
        <v>-5</v>
      </c>
      <c r="C2640" s="1">
        <v>2</v>
      </c>
      <c r="D2640" s="2">
        <v>-2</v>
      </c>
      <c r="E2640" s="5">
        <v>40.6</v>
      </c>
      <c r="F2640" s="5">
        <v>42.65</v>
      </c>
      <c r="G2640" s="5">
        <v>5.58</v>
      </c>
      <c r="H2640" s="2"/>
    </row>
    <row r="2641" spans="1:8">
      <c r="A2641" s="1">
        <f t="shared" si="235"/>
        <v>49003</v>
      </c>
      <c r="B2641" s="1">
        <v>-5</v>
      </c>
      <c r="C2641" s="1">
        <v>2</v>
      </c>
      <c r="D2641" s="2">
        <v>-3</v>
      </c>
      <c r="E2641" s="5">
        <v>219.55</v>
      </c>
      <c r="F2641" s="5">
        <v>210.85</v>
      </c>
      <c r="G2641" s="5">
        <v>10.44</v>
      </c>
      <c r="H2641" s="2"/>
    </row>
    <row r="2642" spans="1:8">
      <c r="A2642" s="1">
        <f t="shared" si="235"/>
        <v>49004</v>
      </c>
      <c r="B2642" s="1">
        <v>-5</v>
      </c>
      <c r="C2642" s="1">
        <v>2</v>
      </c>
      <c r="D2642" s="2">
        <v>-4</v>
      </c>
      <c r="E2642" s="5">
        <v>42.95</v>
      </c>
      <c r="F2642" s="5">
        <v>45.15</v>
      </c>
      <c r="G2642" s="5">
        <v>5.36</v>
      </c>
      <c r="H2642" s="2"/>
    </row>
    <row r="2643" spans="1:8">
      <c r="A2643" s="1">
        <f t="shared" si="235"/>
        <v>49005</v>
      </c>
      <c r="B2643" s="1">
        <v>-5</v>
      </c>
      <c r="C2643" s="1">
        <v>2</v>
      </c>
      <c r="D2643" s="2">
        <v>-5</v>
      </c>
      <c r="E2643" s="5">
        <v>177.64</v>
      </c>
      <c r="F2643" s="5">
        <v>175.13</v>
      </c>
      <c r="G2643" s="5">
        <v>9.2200000000000006</v>
      </c>
      <c r="H2643" s="2"/>
    </row>
    <row r="2644" spans="1:8">
      <c r="A2644" s="1">
        <f t="shared" si="235"/>
        <v>49006</v>
      </c>
      <c r="B2644" s="1">
        <v>-5</v>
      </c>
      <c r="C2644" s="1">
        <v>2</v>
      </c>
      <c r="D2644" s="2">
        <v>-6</v>
      </c>
      <c r="E2644" s="5">
        <v>193.29</v>
      </c>
      <c r="F2644" s="5">
        <v>202.12</v>
      </c>
      <c r="G2644" s="5">
        <v>10.39</v>
      </c>
      <c r="H2644" s="2"/>
    </row>
    <row r="2645" spans="1:8">
      <c r="A2645" s="1">
        <f t="shared" si="235"/>
        <v>49007</v>
      </c>
      <c r="B2645" s="1">
        <v>-5</v>
      </c>
      <c r="C2645" s="1">
        <v>2</v>
      </c>
      <c r="D2645" s="2">
        <v>-7</v>
      </c>
      <c r="E2645" s="5">
        <v>39.64</v>
      </c>
      <c r="F2645" s="5">
        <v>42.7</v>
      </c>
      <c r="G2645" s="5">
        <v>5.45</v>
      </c>
      <c r="H2645" s="2"/>
    </row>
    <row r="2646" spans="1:8">
      <c r="A2646" s="1">
        <f t="shared" si="235"/>
        <v>49008</v>
      </c>
      <c r="B2646" s="1">
        <v>-5</v>
      </c>
      <c r="C2646" s="1">
        <v>2</v>
      </c>
      <c r="D2646" s="2">
        <v>-8</v>
      </c>
      <c r="E2646" s="5">
        <v>615.29999999999995</v>
      </c>
      <c r="F2646" s="5">
        <v>626.54</v>
      </c>
      <c r="G2646" s="5">
        <v>21.59</v>
      </c>
      <c r="H2646" s="2"/>
    </row>
    <row r="2647" spans="1:8">
      <c r="A2647" s="1">
        <f t="shared" si="235"/>
        <v>49009</v>
      </c>
      <c r="B2647" s="1">
        <v>-5</v>
      </c>
      <c r="C2647" s="1">
        <v>2</v>
      </c>
      <c r="D2647" s="2">
        <v>-9</v>
      </c>
      <c r="E2647" s="5">
        <v>40.26</v>
      </c>
      <c r="F2647" s="5">
        <v>42.03</v>
      </c>
      <c r="G2647" s="5">
        <v>5.71</v>
      </c>
      <c r="H2647" s="2"/>
    </row>
    <row r="2648" spans="1:8">
      <c r="A2648" s="1">
        <f t="shared" si="235"/>
        <v>49010</v>
      </c>
      <c r="B2648" s="1">
        <v>-5</v>
      </c>
      <c r="C2648" s="1">
        <v>2</v>
      </c>
      <c r="D2648" s="2">
        <v>-10</v>
      </c>
      <c r="E2648" s="5">
        <v>132.04</v>
      </c>
      <c r="F2648" s="5">
        <v>142.47</v>
      </c>
      <c r="G2648" s="5">
        <v>9.0299999999999994</v>
      </c>
      <c r="H2648" s="2"/>
    </row>
    <row r="2649" spans="1:8">
      <c r="A2649" s="1">
        <f t="shared" si="235"/>
        <v>49011</v>
      </c>
      <c r="B2649" s="1">
        <v>-5</v>
      </c>
      <c r="C2649" s="1">
        <v>2</v>
      </c>
      <c r="D2649" s="2">
        <v>-11</v>
      </c>
      <c r="E2649" s="5">
        <v>33.39</v>
      </c>
      <c r="F2649" s="5">
        <v>34</v>
      </c>
      <c r="G2649" s="5">
        <v>5.34</v>
      </c>
      <c r="H2649" s="2"/>
    </row>
    <row r="2650" spans="1:8">
      <c r="A2650" s="1">
        <f t="shared" si="235"/>
        <v>49012</v>
      </c>
      <c r="B2650" s="1">
        <v>-5</v>
      </c>
      <c r="C2650" s="1">
        <v>2</v>
      </c>
      <c r="D2650" s="2">
        <v>-12</v>
      </c>
      <c r="E2650" s="5">
        <v>13.63</v>
      </c>
      <c r="F2650" s="5">
        <v>13.78</v>
      </c>
      <c r="G2650" s="5">
        <v>4.43</v>
      </c>
      <c r="H2650" s="2"/>
    </row>
    <row r="2651" spans="1:8">
      <c r="A2651" s="1">
        <f t="shared" si="235"/>
        <v>49013</v>
      </c>
      <c r="B2651" s="1">
        <v>-5</v>
      </c>
      <c r="C2651" s="1">
        <v>2</v>
      </c>
      <c r="D2651" s="2">
        <v>-13</v>
      </c>
      <c r="E2651" s="5">
        <v>49.83</v>
      </c>
      <c r="F2651" s="5">
        <v>56</v>
      </c>
      <c r="G2651" s="5">
        <v>6.59</v>
      </c>
      <c r="H2651" s="2"/>
    </row>
    <row r="2652" spans="1:8">
      <c r="A2652" s="1">
        <f t="shared" si="235"/>
        <v>49014</v>
      </c>
      <c r="B2652" s="1">
        <v>-5</v>
      </c>
      <c r="C2652" s="1">
        <v>2</v>
      </c>
      <c r="D2652" s="2">
        <v>-14</v>
      </c>
      <c r="E2652" s="5">
        <v>4.96</v>
      </c>
      <c r="F2652" s="5">
        <v>6.76</v>
      </c>
      <c r="G2652" s="5">
        <v>4.55</v>
      </c>
      <c r="H2652" s="2"/>
    </row>
    <row r="2653" spans="1:8">
      <c r="A2653" s="1">
        <f t="shared" si="235"/>
        <v>49015</v>
      </c>
      <c r="B2653" s="1">
        <v>-5</v>
      </c>
      <c r="C2653" s="1">
        <v>2</v>
      </c>
      <c r="D2653" s="2">
        <v>-15</v>
      </c>
      <c r="E2653" s="5">
        <v>25.87</v>
      </c>
      <c r="F2653" s="5">
        <v>45.12</v>
      </c>
      <c r="G2653" s="5">
        <v>6.71</v>
      </c>
      <c r="H2653" s="2"/>
    </row>
    <row r="2654" spans="1:8">
      <c r="A2654" s="1">
        <f t="shared" si="235"/>
        <v>49485</v>
      </c>
      <c r="B2654" s="1">
        <v>-5</v>
      </c>
      <c r="C2654" s="1">
        <v>1</v>
      </c>
      <c r="D2654" s="2">
        <v>15</v>
      </c>
      <c r="E2654" s="5">
        <v>19.02</v>
      </c>
      <c r="F2654" s="5">
        <v>19.100000000000001</v>
      </c>
      <c r="G2654" s="5">
        <v>5.87</v>
      </c>
      <c r="H2654" s="2"/>
    </row>
    <row r="2655" spans="1:8">
      <c r="A2655" s="1">
        <f t="shared" si="235"/>
        <v>49486</v>
      </c>
      <c r="B2655" s="1">
        <v>-5</v>
      </c>
      <c r="C2655" s="1">
        <v>1</v>
      </c>
      <c r="D2655" s="2">
        <v>14</v>
      </c>
      <c r="E2655" s="5">
        <v>37.75</v>
      </c>
      <c r="F2655" s="5">
        <v>37.94</v>
      </c>
      <c r="G2655" s="5">
        <v>6.33</v>
      </c>
      <c r="H2655" s="2"/>
    </row>
    <row r="2656" spans="1:8">
      <c r="A2656" s="1">
        <f t="shared" si="235"/>
        <v>49487</v>
      </c>
      <c r="B2656" s="1">
        <v>-5</v>
      </c>
      <c r="C2656" s="1">
        <v>1</v>
      </c>
      <c r="D2656" s="2">
        <v>13</v>
      </c>
      <c r="E2656" s="5">
        <v>130.47999999999999</v>
      </c>
      <c r="F2656" s="5">
        <v>153.4</v>
      </c>
      <c r="G2656" s="5">
        <v>9.4</v>
      </c>
      <c r="H2656" s="2"/>
    </row>
    <row r="2657" spans="1:8">
      <c r="A2657" s="1">
        <f t="shared" si="235"/>
        <v>49488</v>
      </c>
      <c r="B2657" s="1">
        <v>-5</v>
      </c>
      <c r="C2657" s="1">
        <v>1</v>
      </c>
      <c r="D2657" s="2">
        <v>12</v>
      </c>
      <c r="E2657" s="5">
        <v>33.229999999999997</v>
      </c>
      <c r="F2657" s="5">
        <v>41.09</v>
      </c>
      <c r="G2657" s="5">
        <v>6.06</v>
      </c>
      <c r="H2657" s="2"/>
    </row>
    <row r="2658" spans="1:8">
      <c r="A2658" s="1">
        <f t="shared" si="235"/>
        <v>49489</v>
      </c>
      <c r="B2658" s="1">
        <v>-5</v>
      </c>
      <c r="C2658" s="1">
        <v>1</v>
      </c>
      <c r="D2658" s="2">
        <v>11</v>
      </c>
      <c r="E2658" s="5">
        <v>19</v>
      </c>
      <c r="F2658" s="5">
        <v>16.829999999999998</v>
      </c>
      <c r="G2658" s="5">
        <v>4.47</v>
      </c>
      <c r="H2658" s="2"/>
    </row>
    <row r="2659" spans="1:8">
      <c r="A2659" s="1">
        <f t="shared" si="235"/>
        <v>49490</v>
      </c>
      <c r="B2659" s="1">
        <v>-5</v>
      </c>
      <c r="C2659" s="1">
        <v>1</v>
      </c>
      <c r="D2659" s="2">
        <v>10</v>
      </c>
      <c r="E2659" s="5">
        <v>14.93</v>
      </c>
      <c r="F2659" s="5">
        <v>16.100000000000001</v>
      </c>
      <c r="G2659" s="5">
        <v>4.62</v>
      </c>
      <c r="H2659" s="2"/>
    </row>
    <row r="2660" spans="1:8">
      <c r="A2660" s="1">
        <f t="shared" si="235"/>
        <v>49491</v>
      </c>
      <c r="B2660" s="1">
        <v>-5</v>
      </c>
      <c r="C2660" s="1">
        <v>1</v>
      </c>
      <c r="D2660" s="2">
        <v>9</v>
      </c>
      <c r="E2660" s="5">
        <v>35.130000000000003</v>
      </c>
      <c r="F2660" s="5">
        <v>37.51</v>
      </c>
      <c r="G2660" s="5">
        <v>5.57</v>
      </c>
      <c r="H2660" s="2"/>
    </row>
    <row r="2661" spans="1:8">
      <c r="A2661" s="1">
        <f t="shared" ref="A2661:A2724" si="236">ABS(10000*B2661+500*C2661+D2661)</f>
        <v>49492</v>
      </c>
      <c r="B2661" s="1">
        <v>-5</v>
      </c>
      <c r="C2661" s="1">
        <v>1</v>
      </c>
      <c r="D2661" s="2">
        <v>8</v>
      </c>
      <c r="E2661" s="5">
        <v>60.8</v>
      </c>
      <c r="F2661" s="5">
        <v>58.39</v>
      </c>
      <c r="G2661" s="5">
        <v>4.74</v>
      </c>
      <c r="H2661" s="2"/>
    </row>
    <row r="2662" spans="1:8">
      <c r="A2662" s="1">
        <f t="shared" si="236"/>
        <v>49493</v>
      </c>
      <c r="B2662" s="1">
        <v>-5</v>
      </c>
      <c r="C2662" s="1">
        <v>1</v>
      </c>
      <c r="D2662" s="2">
        <v>7</v>
      </c>
      <c r="E2662" s="5">
        <v>96.5</v>
      </c>
      <c r="F2662" s="5">
        <v>102.84</v>
      </c>
      <c r="G2662" s="5">
        <v>4.82</v>
      </c>
      <c r="H2662" s="2"/>
    </row>
    <row r="2663" spans="1:8">
      <c r="A2663" s="1">
        <f t="shared" si="236"/>
        <v>49494</v>
      </c>
      <c r="B2663" s="1">
        <v>-5</v>
      </c>
      <c r="C2663" s="1">
        <v>1</v>
      </c>
      <c r="D2663" s="2">
        <v>6</v>
      </c>
      <c r="E2663" s="5">
        <v>28.42</v>
      </c>
      <c r="F2663" s="5">
        <v>28.66</v>
      </c>
      <c r="G2663" s="5">
        <v>3.54</v>
      </c>
      <c r="H2663" s="2"/>
    </row>
    <row r="2664" spans="1:8">
      <c r="A2664" s="1">
        <f t="shared" si="236"/>
        <v>49495</v>
      </c>
      <c r="B2664" s="1">
        <v>-5</v>
      </c>
      <c r="C2664" s="1">
        <v>1</v>
      </c>
      <c r="D2664" s="2">
        <v>5</v>
      </c>
      <c r="E2664" s="5">
        <v>182.01</v>
      </c>
      <c r="F2664" s="5">
        <v>156.53</v>
      </c>
      <c r="G2664" s="5">
        <v>6.05</v>
      </c>
      <c r="H2664" s="2"/>
    </row>
    <row r="2665" spans="1:8">
      <c r="A2665" s="1">
        <f t="shared" si="236"/>
        <v>49496</v>
      </c>
      <c r="B2665" s="1">
        <v>-5</v>
      </c>
      <c r="C2665" s="1">
        <v>1</v>
      </c>
      <c r="D2665" s="2">
        <v>4</v>
      </c>
      <c r="E2665" s="5">
        <v>114.68</v>
      </c>
      <c r="F2665" s="5">
        <v>117.69</v>
      </c>
      <c r="G2665" s="5">
        <v>5.2</v>
      </c>
      <c r="H2665" s="2"/>
    </row>
    <row r="2666" spans="1:8">
      <c r="A2666" s="1">
        <f t="shared" si="236"/>
        <v>49497</v>
      </c>
      <c r="B2666" s="1">
        <v>-5</v>
      </c>
      <c r="C2666" s="1">
        <v>1</v>
      </c>
      <c r="D2666" s="2">
        <v>3</v>
      </c>
      <c r="E2666" s="5">
        <v>396.66</v>
      </c>
      <c r="F2666" s="5">
        <v>414.61</v>
      </c>
      <c r="G2666" s="5">
        <v>26.02</v>
      </c>
      <c r="H2666" s="2"/>
    </row>
    <row r="2667" spans="1:8">
      <c r="A2667" s="1">
        <f t="shared" si="236"/>
        <v>49498</v>
      </c>
      <c r="B2667" s="1">
        <v>-5</v>
      </c>
      <c r="C2667" s="1">
        <v>1</v>
      </c>
      <c r="D2667" s="2">
        <v>2</v>
      </c>
      <c r="E2667" s="5">
        <v>223.29</v>
      </c>
      <c r="F2667" s="5">
        <v>235.04</v>
      </c>
      <c r="G2667" s="5">
        <v>7.71</v>
      </c>
      <c r="H2667" s="2"/>
    </row>
    <row r="2668" spans="1:8">
      <c r="A2668" s="1">
        <f t="shared" si="236"/>
        <v>49499</v>
      </c>
      <c r="B2668" s="1">
        <v>-5</v>
      </c>
      <c r="C2668" s="1">
        <v>1</v>
      </c>
      <c r="D2668" s="2">
        <v>1</v>
      </c>
      <c r="E2668" s="5">
        <v>513.80999999999995</v>
      </c>
      <c r="F2668" s="5">
        <v>595.38</v>
      </c>
      <c r="G2668" s="5">
        <v>20.2</v>
      </c>
      <c r="H2668" s="2"/>
    </row>
    <row r="2669" spans="1:8">
      <c r="A2669" s="1">
        <f t="shared" si="236"/>
        <v>49500</v>
      </c>
      <c r="B2669" s="1">
        <v>-5</v>
      </c>
      <c r="C2669" s="1">
        <v>1</v>
      </c>
      <c r="D2669" s="2">
        <v>0</v>
      </c>
      <c r="E2669" s="5">
        <v>186.2</v>
      </c>
      <c r="F2669" s="5">
        <v>198.52</v>
      </c>
      <c r="G2669" s="5">
        <v>9.9499999999999993</v>
      </c>
      <c r="H2669" s="2"/>
    </row>
    <row r="2670" spans="1:8">
      <c r="A2670" s="1">
        <f t="shared" si="236"/>
        <v>49501</v>
      </c>
      <c r="B2670" s="1">
        <v>-5</v>
      </c>
      <c r="C2670" s="1">
        <v>1</v>
      </c>
      <c r="D2670" s="2">
        <v>-1</v>
      </c>
      <c r="E2670" s="5">
        <v>331</v>
      </c>
      <c r="F2670" s="5">
        <v>367.88</v>
      </c>
      <c r="G2670" s="5">
        <v>14.16</v>
      </c>
      <c r="H2670" s="2"/>
    </row>
    <row r="2671" spans="1:8">
      <c r="A2671" s="1">
        <f t="shared" si="236"/>
        <v>49502</v>
      </c>
      <c r="B2671" s="1">
        <v>-5</v>
      </c>
      <c r="C2671" s="1">
        <v>1</v>
      </c>
      <c r="D2671" s="2">
        <v>-2</v>
      </c>
      <c r="E2671" s="5">
        <v>4.54</v>
      </c>
      <c r="F2671" s="5">
        <v>6.97</v>
      </c>
      <c r="G2671" s="5">
        <v>3.07</v>
      </c>
      <c r="H2671" s="2"/>
    </row>
    <row r="2672" spans="1:8">
      <c r="A2672" s="1">
        <f t="shared" si="236"/>
        <v>49503</v>
      </c>
      <c r="B2672" s="1">
        <v>-5</v>
      </c>
      <c r="C2672" s="1">
        <v>1</v>
      </c>
      <c r="D2672" s="2">
        <v>-3</v>
      </c>
      <c r="E2672" s="5">
        <v>121.91</v>
      </c>
      <c r="F2672" s="5">
        <v>130.85</v>
      </c>
      <c r="G2672" s="5">
        <v>7.55</v>
      </c>
      <c r="H2672" s="2"/>
    </row>
    <row r="2673" spans="1:8">
      <c r="A2673" s="1">
        <f t="shared" si="236"/>
        <v>49504</v>
      </c>
      <c r="B2673" s="1">
        <v>-5</v>
      </c>
      <c r="C2673" s="1">
        <v>1</v>
      </c>
      <c r="D2673" s="2">
        <v>-4</v>
      </c>
      <c r="E2673" s="5">
        <v>122.27</v>
      </c>
      <c r="F2673" s="5">
        <v>120.36</v>
      </c>
      <c r="G2673" s="5">
        <v>7.29</v>
      </c>
      <c r="H2673" s="2"/>
    </row>
    <row r="2674" spans="1:8">
      <c r="A2674" s="1">
        <f t="shared" si="236"/>
        <v>49505</v>
      </c>
      <c r="B2674" s="1">
        <v>-5</v>
      </c>
      <c r="C2674" s="1">
        <v>1</v>
      </c>
      <c r="D2674" s="2">
        <v>-5</v>
      </c>
      <c r="E2674" s="5">
        <v>309.86</v>
      </c>
      <c r="F2674" s="5">
        <v>300.54000000000002</v>
      </c>
      <c r="G2674" s="5">
        <v>12.4</v>
      </c>
      <c r="H2674" s="2"/>
    </row>
    <row r="2675" spans="1:8">
      <c r="A2675" s="1">
        <f t="shared" si="236"/>
        <v>49506</v>
      </c>
      <c r="B2675" s="1">
        <v>-5</v>
      </c>
      <c r="C2675" s="1">
        <v>1</v>
      </c>
      <c r="D2675" s="2">
        <v>-6</v>
      </c>
      <c r="E2675" s="5">
        <v>321.37</v>
      </c>
      <c r="F2675" s="5">
        <v>330.64</v>
      </c>
      <c r="G2675" s="5">
        <v>13.3</v>
      </c>
      <c r="H2675" s="2"/>
    </row>
    <row r="2676" spans="1:8">
      <c r="A2676" s="1">
        <f t="shared" si="236"/>
        <v>49507</v>
      </c>
      <c r="B2676" s="1">
        <v>-5</v>
      </c>
      <c r="C2676" s="1">
        <v>1</v>
      </c>
      <c r="D2676" s="2">
        <v>-7</v>
      </c>
      <c r="E2676" s="5">
        <v>336.01</v>
      </c>
      <c r="F2676" s="5">
        <v>351.43</v>
      </c>
      <c r="G2676" s="5">
        <v>13.88</v>
      </c>
      <c r="H2676" s="2"/>
    </row>
    <row r="2677" spans="1:8">
      <c r="A2677" s="1">
        <f t="shared" si="236"/>
        <v>49508</v>
      </c>
      <c r="B2677" s="1">
        <v>-5</v>
      </c>
      <c r="C2677" s="1">
        <v>1</v>
      </c>
      <c r="D2677" s="2">
        <v>-8</v>
      </c>
      <c r="E2677" s="5">
        <v>233.77</v>
      </c>
      <c r="F2677" s="5">
        <v>226.34</v>
      </c>
      <c r="G2677" s="5">
        <v>10.82</v>
      </c>
      <c r="H2677" s="2"/>
    </row>
    <row r="2678" spans="1:8">
      <c r="A2678" s="1">
        <f t="shared" si="236"/>
        <v>49509</v>
      </c>
      <c r="B2678" s="1">
        <v>-5</v>
      </c>
      <c r="C2678" s="1">
        <v>1</v>
      </c>
      <c r="D2678" s="2">
        <v>-9</v>
      </c>
      <c r="E2678" s="5">
        <v>927.42</v>
      </c>
      <c r="F2678" s="5">
        <v>892.3</v>
      </c>
      <c r="G2678" s="5">
        <v>28.15</v>
      </c>
      <c r="H2678" s="2"/>
    </row>
    <row r="2679" spans="1:8">
      <c r="A2679" s="1">
        <f t="shared" si="236"/>
        <v>49510</v>
      </c>
      <c r="B2679" s="1">
        <v>-5</v>
      </c>
      <c r="C2679" s="1">
        <v>1</v>
      </c>
      <c r="D2679" s="2">
        <v>-10</v>
      </c>
      <c r="E2679" s="5">
        <v>16.63</v>
      </c>
      <c r="F2679" s="5">
        <v>16.53</v>
      </c>
      <c r="G2679" s="5">
        <v>4.33</v>
      </c>
      <c r="H2679" s="2"/>
    </row>
    <row r="2680" spans="1:8">
      <c r="A2680" s="1">
        <f t="shared" si="236"/>
        <v>49511</v>
      </c>
      <c r="B2680" s="1">
        <v>-5</v>
      </c>
      <c r="C2680" s="1">
        <v>1</v>
      </c>
      <c r="D2680" s="2">
        <v>-11</v>
      </c>
      <c r="E2680" s="5">
        <v>0</v>
      </c>
      <c r="F2680" s="5">
        <v>5.07</v>
      </c>
      <c r="G2680" s="5">
        <v>3.86</v>
      </c>
      <c r="H2680" s="2"/>
    </row>
    <row r="2681" spans="1:8">
      <c r="A2681" s="1">
        <f t="shared" si="236"/>
        <v>49512</v>
      </c>
      <c r="B2681" s="1">
        <v>-5</v>
      </c>
      <c r="C2681" s="1">
        <v>1</v>
      </c>
      <c r="D2681" s="2">
        <v>-12</v>
      </c>
      <c r="E2681" s="5">
        <v>105.12</v>
      </c>
      <c r="F2681" s="5">
        <v>92.71</v>
      </c>
      <c r="G2681" s="5">
        <v>7.56</v>
      </c>
      <c r="H2681" s="2"/>
    </row>
    <row r="2682" spans="1:8">
      <c r="A2682" s="1">
        <f t="shared" si="236"/>
        <v>49513</v>
      </c>
      <c r="B2682" s="1">
        <v>-5</v>
      </c>
      <c r="C2682" s="1">
        <v>1</v>
      </c>
      <c r="D2682" s="2">
        <v>-13</v>
      </c>
      <c r="E2682" s="5">
        <v>29.96</v>
      </c>
      <c r="F2682" s="5">
        <v>38.11</v>
      </c>
      <c r="G2682" s="5">
        <v>6.31</v>
      </c>
      <c r="H2682" s="2"/>
    </row>
    <row r="2683" spans="1:8">
      <c r="A2683" s="1">
        <f t="shared" si="236"/>
        <v>49514</v>
      </c>
      <c r="B2683" s="1">
        <v>-5</v>
      </c>
      <c r="C2683" s="1">
        <v>1</v>
      </c>
      <c r="D2683" s="2">
        <v>-14</v>
      </c>
      <c r="E2683" s="5">
        <v>54.2</v>
      </c>
      <c r="F2683" s="5">
        <v>76.52</v>
      </c>
      <c r="G2683" s="5">
        <v>8.1999999999999993</v>
      </c>
      <c r="H2683" s="2"/>
    </row>
    <row r="2684" spans="1:8">
      <c r="A2684" s="1">
        <f t="shared" si="236"/>
        <v>49515</v>
      </c>
      <c r="B2684" s="1">
        <v>-5</v>
      </c>
      <c r="C2684" s="1">
        <v>1</v>
      </c>
      <c r="D2684" s="2">
        <v>-15</v>
      </c>
      <c r="E2684" s="5">
        <v>44.65</v>
      </c>
      <c r="F2684" s="5">
        <v>51.16</v>
      </c>
      <c r="G2684" s="5">
        <v>7.12</v>
      </c>
      <c r="H2684" s="2"/>
    </row>
    <row r="2685" spans="1:8">
      <c r="A2685" s="1">
        <f t="shared" si="236"/>
        <v>49986</v>
      </c>
      <c r="B2685" s="1">
        <v>-5</v>
      </c>
      <c r="C2685" s="1">
        <v>0</v>
      </c>
      <c r="D2685" s="2">
        <v>14</v>
      </c>
      <c r="E2685" s="5">
        <v>4.42</v>
      </c>
      <c r="F2685" s="5">
        <v>16.149999999999999</v>
      </c>
      <c r="G2685" s="5">
        <v>5.52</v>
      </c>
      <c r="H2685" s="2"/>
    </row>
    <row r="2686" spans="1:8">
      <c r="A2686" s="1">
        <f t="shared" si="236"/>
        <v>49987</v>
      </c>
      <c r="B2686" s="1">
        <v>-5</v>
      </c>
      <c r="C2686" s="1">
        <v>0</v>
      </c>
      <c r="D2686" s="2">
        <v>13</v>
      </c>
      <c r="E2686" s="5">
        <v>4.55</v>
      </c>
      <c r="F2686" s="5">
        <v>7.81</v>
      </c>
      <c r="G2686" s="5">
        <v>3.73</v>
      </c>
      <c r="H2686" s="2"/>
    </row>
    <row r="2687" spans="1:8">
      <c r="A2687" s="1">
        <f t="shared" si="236"/>
        <v>49988</v>
      </c>
      <c r="B2687" s="1">
        <v>-5</v>
      </c>
      <c r="C2687" s="1">
        <v>0</v>
      </c>
      <c r="D2687" s="2">
        <v>12</v>
      </c>
      <c r="E2687" s="5">
        <v>3.23</v>
      </c>
      <c r="F2687" s="5">
        <v>4.33</v>
      </c>
      <c r="G2687" s="5">
        <v>2.76</v>
      </c>
      <c r="H2687" s="2"/>
    </row>
    <row r="2688" spans="1:8">
      <c r="A2688" s="1">
        <f t="shared" si="236"/>
        <v>49989</v>
      </c>
      <c r="B2688" s="1">
        <v>-5</v>
      </c>
      <c r="C2688" s="1">
        <v>0</v>
      </c>
      <c r="D2688" s="2">
        <v>11</v>
      </c>
      <c r="E2688" s="5">
        <v>34.26</v>
      </c>
      <c r="F2688" s="5">
        <v>32.89</v>
      </c>
      <c r="G2688" s="5">
        <v>3.65</v>
      </c>
      <c r="H2688" s="2"/>
    </row>
    <row r="2689" spans="1:8">
      <c r="A2689" s="1">
        <f t="shared" si="236"/>
        <v>49990</v>
      </c>
      <c r="B2689" s="1">
        <v>-5</v>
      </c>
      <c r="C2689" s="1">
        <v>0</v>
      </c>
      <c r="D2689" s="2">
        <v>10</v>
      </c>
      <c r="E2689" s="5">
        <v>259.27</v>
      </c>
      <c r="F2689" s="5">
        <v>259.64</v>
      </c>
      <c r="G2689" s="5">
        <v>16.03</v>
      </c>
      <c r="H2689" s="2"/>
    </row>
    <row r="2690" spans="1:8">
      <c r="A2690" s="1">
        <f t="shared" si="236"/>
        <v>49991</v>
      </c>
      <c r="B2690" s="1">
        <v>-5</v>
      </c>
      <c r="C2690" s="1">
        <v>0</v>
      </c>
      <c r="D2690" s="2">
        <v>9</v>
      </c>
      <c r="E2690" s="5">
        <v>38.61</v>
      </c>
      <c r="F2690" s="5">
        <v>35.950000000000003</v>
      </c>
      <c r="G2690" s="5">
        <v>3.6</v>
      </c>
      <c r="H2690" s="2"/>
    </row>
    <row r="2691" spans="1:8">
      <c r="A2691" s="1">
        <f t="shared" si="236"/>
        <v>49992</v>
      </c>
      <c r="B2691" s="1">
        <v>-5</v>
      </c>
      <c r="C2691" s="1">
        <v>0</v>
      </c>
      <c r="D2691" s="2">
        <v>8</v>
      </c>
      <c r="E2691" s="5">
        <v>42.85</v>
      </c>
      <c r="F2691" s="5">
        <v>53.22</v>
      </c>
      <c r="G2691" s="5">
        <v>3.79</v>
      </c>
      <c r="H2691" s="2"/>
    </row>
    <row r="2692" spans="1:8">
      <c r="A2692" s="1">
        <f t="shared" si="236"/>
        <v>49993</v>
      </c>
      <c r="B2692" s="1">
        <v>-5</v>
      </c>
      <c r="C2692" s="1">
        <v>0</v>
      </c>
      <c r="D2692" s="2">
        <v>7</v>
      </c>
      <c r="E2692" s="5">
        <v>43.16</v>
      </c>
      <c r="F2692" s="5">
        <v>41.49</v>
      </c>
      <c r="G2692" s="5">
        <v>3.59</v>
      </c>
      <c r="H2692" s="2"/>
    </row>
    <row r="2693" spans="1:8">
      <c r="A2693" s="1">
        <f t="shared" si="236"/>
        <v>49994</v>
      </c>
      <c r="B2693" s="1">
        <v>-5</v>
      </c>
      <c r="C2693" s="1">
        <v>0</v>
      </c>
      <c r="D2693" s="2">
        <v>6</v>
      </c>
      <c r="E2693" s="5">
        <v>111.67</v>
      </c>
      <c r="F2693" s="5">
        <v>108.26</v>
      </c>
      <c r="G2693" s="5">
        <v>4.97</v>
      </c>
      <c r="H2693" s="2"/>
    </row>
    <row r="2694" spans="1:8">
      <c r="A2694" s="1">
        <f t="shared" si="236"/>
        <v>49995</v>
      </c>
      <c r="B2694" s="1">
        <v>-5</v>
      </c>
      <c r="C2694" s="1">
        <v>0</v>
      </c>
      <c r="D2694" s="2">
        <v>5</v>
      </c>
      <c r="E2694" s="5">
        <v>114.54</v>
      </c>
      <c r="F2694" s="5">
        <v>125.58</v>
      </c>
      <c r="G2694" s="5">
        <v>5.37</v>
      </c>
      <c r="H2694" s="2"/>
    </row>
    <row r="2695" spans="1:8">
      <c r="A2695" s="1">
        <f t="shared" si="236"/>
        <v>49996</v>
      </c>
      <c r="B2695" s="1">
        <v>-5</v>
      </c>
      <c r="C2695" s="1">
        <v>0</v>
      </c>
      <c r="D2695" s="2">
        <v>4</v>
      </c>
      <c r="E2695" s="5">
        <v>9.23</v>
      </c>
      <c r="F2695" s="5">
        <v>7.76</v>
      </c>
      <c r="G2695" s="5">
        <v>2.4500000000000002</v>
      </c>
      <c r="H2695" s="2"/>
    </row>
    <row r="2696" spans="1:8">
      <c r="A2696" s="1">
        <f t="shared" si="236"/>
        <v>49997</v>
      </c>
      <c r="B2696" s="1">
        <v>-5</v>
      </c>
      <c r="C2696" s="1">
        <v>0</v>
      </c>
      <c r="D2696" s="2">
        <v>3</v>
      </c>
      <c r="E2696" s="5">
        <v>609.84</v>
      </c>
      <c r="F2696" s="5">
        <v>581.37</v>
      </c>
      <c r="G2696" s="5">
        <v>13.86</v>
      </c>
      <c r="H2696" s="2"/>
    </row>
    <row r="2697" spans="1:8">
      <c r="A2697" s="1">
        <f t="shared" si="236"/>
        <v>49998</v>
      </c>
      <c r="B2697" s="1">
        <v>-5</v>
      </c>
      <c r="C2697" s="1">
        <v>0</v>
      </c>
      <c r="D2697" s="2">
        <v>2</v>
      </c>
      <c r="E2697" s="5">
        <v>123.78</v>
      </c>
      <c r="F2697" s="5">
        <v>114.32</v>
      </c>
      <c r="G2697" s="5">
        <v>5.21</v>
      </c>
      <c r="H2697" s="2"/>
    </row>
    <row r="2698" spans="1:8">
      <c r="A2698" s="1">
        <f t="shared" si="236"/>
        <v>49999</v>
      </c>
      <c r="B2698" s="1">
        <v>-5</v>
      </c>
      <c r="C2698" s="1">
        <v>0</v>
      </c>
      <c r="D2698" s="2">
        <v>1</v>
      </c>
      <c r="E2698" s="5">
        <v>307.14999999999998</v>
      </c>
      <c r="F2698" s="5">
        <v>316.01</v>
      </c>
      <c r="G2698" s="5">
        <v>12.46</v>
      </c>
      <c r="H2698" s="2"/>
    </row>
    <row r="2699" spans="1:8">
      <c r="A2699" s="1">
        <f t="shared" si="236"/>
        <v>50000</v>
      </c>
      <c r="B2699" s="1">
        <v>-5</v>
      </c>
      <c r="C2699" s="1">
        <v>0</v>
      </c>
      <c r="D2699" s="2">
        <v>0</v>
      </c>
      <c r="E2699" s="5">
        <v>21.47</v>
      </c>
      <c r="F2699" s="5">
        <v>16.350000000000001</v>
      </c>
      <c r="G2699" s="5">
        <v>3.76</v>
      </c>
      <c r="H2699" s="2"/>
    </row>
    <row r="2700" spans="1:8">
      <c r="A2700" s="1">
        <f t="shared" si="236"/>
        <v>50001</v>
      </c>
      <c r="B2700" s="1">
        <v>-5</v>
      </c>
      <c r="C2700" s="1">
        <v>0</v>
      </c>
      <c r="D2700" s="2">
        <v>-1</v>
      </c>
      <c r="E2700" s="5">
        <v>18.600000000000001</v>
      </c>
      <c r="F2700" s="5">
        <v>16.5</v>
      </c>
      <c r="G2700" s="5">
        <v>3.74</v>
      </c>
      <c r="H2700" s="2"/>
    </row>
    <row r="2701" spans="1:8">
      <c r="A2701" s="1">
        <f t="shared" si="236"/>
        <v>50002</v>
      </c>
      <c r="B2701" s="1">
        <v>-5</v>
      </c>
      <c r="C2701" s="1">
        <v>0</v>
      </c>
      <c r="D2701" s="2">
        <v>-2</v>
      </c>
      <c r="E2701" s="5">
        <v>5.82</v>
      </c>
      <c r="F2701" s="5">
        <v>1.17</v>
      </c>
      <c r="G2701" s="5">
        <v>2.37</v>
      </c>
      <c r="H2701" s="2"/>
    </row>
    <row r="2702" spans="1:8">
      <c r="A2702" s="1">
        <f t="shared" si="236"/>
        <v>50003</v>
      </c>
      <c r="B2702" s="1">
        <v>-5</v>
      </c>
      <c r="C2702" s="1">
        <v>0</v>
      </c>
      <c r="D2702" s="2">
        <v>-3</v>
      </c>
      <c r="E2702" s="5">
        <v>88.74</v>
      </c>
      <c r="F2702" s="5">
        <v>87.06</v>
      </c>
      <c r="G2702" s="5">
        <v>6.45</v>
      </c>
      <c r="H2702" s="2"/>
    </row>
    <row r="2703" spans="1:8">
      <c r="A2703" s="1">
        <f t="shared" si="236"/>
        <v>50004</v>
      </c>
      <c r="B2703" s="1">
        <v>-5</v>
      </c>
      <c r="C2703" s="1">
        <v>0</v>
      </c>
      <c r="D2703" s="2">
        <v>-4</v>
      </c>
      <c r="E2703" s="5">
        <v>4.1500000000000004</v>
      </c>
      <c r="F2703" s="5">
        <v>3.49</v>
      </c>
      <c r="G2703" s="5">
        <v>2.6</v>
      </c>
      <c r="H2703" s="2"/>
    </row>
    <row r="2704" spans="1:8">
      <c r="A2704" s="1">
        <f t="shared" si="236"/>
        <v>50005</v>
      </c>
      <c r="B2704" s="1">
        <v>-5</v>
      </c>
      <c r="C2704" s="1">
        <v>0</v>
      </c>
      <c r="D2704" s="2">
        <v>-5</v>
      </c>
      <c r="E2704" s="5">
        <v>119.5</v>
      </c>
      <c r="F2704" s="5">
        <v>130.86000000000001</v>
      </c>
      <c r="G2704" s="5">
        <v>7.38</v>
      </c>
      <c r="H2704" s="2"/>
    </row>
    <row r="2705" spans="1:8">
      <c r="A2705" s="1">
        <f t="shared" si="236"/>
        <v>50006</v>
      </c>
      <c r="B2705" s="1">
        <v>-5</v>
      </c>
      <c r="C2705" s="1">
        <v>0</v>
      </c>
      <c r="D2705" s="2">
        <v>-6</v>
      </c>
      <c r="E2705" s="5">
        <v>306.19</v>
      </c>
      <c r="F2705" s="5">
        <v>337.91</v>
      </c>
      <c r="G2705" s="5">
        <v>13.23</v>
      </c>
      <c r="H2705" s="2"/>
    </row>
    <row r="2706" spans="1:8">
      <c r="A2706" s="1">
        <f t="shared" si="236"/>
        <v>50007</v>
      </c>
      <c r="B2706" s="1">
        <v>-5</v>
      </c>
      <c r="C2706" s="1">
        <v>0</v>
      </c>
      <c r="D2706" s="2">
        <v>-7</v>
      </c>
      <c r="E2706" s="5">
        <v>256.45999999999998</v>
      </c>
      <c r="F2706" s="5">
        <v>275.62</v>
      </c>
      <c r="G2706" s="5">
        <v>11.82</v>
      </c>
      <c r="H2706" s="2"/>
    </row>
    <row r="2707" spans="1:8">
      <c r="A2707" s="1">
        <f t="shared" si="236"/>
        <v>50008</v>
      </c>
      <c r="B2707" s="1">
        <v>-5</v>
      </c>
      <c r="C2707" s="1">
        <v>0</v>
      </c>
      <c r="D2707" s="2">
        <v>-8</v>
      </c>
      <c r="E2707" s="5">
        <v>2.5</v>
      </c>
      <c r="F2707" s="5">
        <v>2.08</v>
      </c>
      <c r="G2707" s="5">
        <v>3.37</v>
      </c>
      <c r="H2707" s="2"/>
    </row>
    <row r="2708" spans="1:8">
      <c r="A2708" s="1">
        <f t="shared" si="236"/>
        <v>50009</v>
      </c>
      <c r="B2708" s="1">
        <v>-5</v>
      </c>
      <c r="C2708" s="1">
        <v>0</v>
      </c>
      <c r="D2708" s="2">
        <v>-9</v>
      </c>
      <c r="E2708" s="5">
        <v>11.99</v>
      </c>
      <c r="F2708" s="5">
        <v>19.170000000000002</v>
      </c>
      <c r="G2708" s="5">
        <v>4.54</v>
      </c>
      <c r="H2708" s="2"/>
    </row>
    <row r="2709" spans="1:8">
      <c r="A2709" s="1">
        <f t="shared" si="236"/>
        <v>50010</v>
      </c>
      <c r="B2709" s="1">
        <v>-5</v>
      </c>
      <c r="C2709" s="1">
        <v>0</v>
      </c>
      <c r="D2709" s="2">
        <v>-10</v>
      </c>
      <c r="E2709" s="5">
        <v>447.16</v>
      </c>
      <c r="F2709" s="5">
        <v>469.1</v>
      </c>
      <c r="G2709" s="5">
        <v>17.77</v>
      </c>
      <c r="H2709" s="2"/>
    </row>
    <row r="2710" spans="1:8">
      <c r="A2710" s="1">
        <f t="shared" si="236"/>
        <v>50011</v>
      </c>
      <c r="B2710" s="1">
        <v>-5</v>
      </c>
      <c r="C2710" s="1">
        <v>0</v>
      </c>
      <c r="D2710" s="2">
        <v>-11</v>
      </c>
      <c r="E2710" s="5">
        <v>20.27</v>
      </c>
      <c r="F2710" s="5">
        <v>26.44</v>
      </c>
      <c r="G2710" s="5">
        <v>5.34</v>
      </c>
      <c r="H2710" s="2"/>
    </row>
    <row r="2711" spans="1:8">
      <c r="A2711" s="1">
        <f t="shared" si="236"/>
        <v>50012</v>
      </c>
      <c r="B2711" s="1">
        <v>-5</v>
      </c>
      <c r="C2711" s="1">
        <v>0</v>
      </c>
      <c r="D2711" s="2">
        <v>-12</v>
      </c>
      <c r="E2711" s="5">
        <v>15.26</v>
      </c>
      <c r="F2711" s="5">
        <v>14.83</v>
      </c>
      <c r="G2711" s="5">
        <v>4.6500000000000004</v>
      </c>
      <c r="H2711" s="2"/>
    </row>
    <row r="2712" spans="1:8">
      <c r="A2712" s="1">
        <f t="shared" si="236"/>
        <v>50013</v>
      </c>
      <c r="B2712" s="1">
        <v>-5</v>
      </c>
      <c r="C2712" s="1">
        <v>0</v>
      </c>
      <c r="D2712" s="2">
        <v>-13</v>
      </c>
      <c r="E2712" s="5">
        <v>39.28</v>
      </c>
      <c r="F2712" s="5">
        <v>43.71</v>
      </c>
      <c r="G2712" s="5">
        <v>6.62</v>
      </c>
      <c r="H2712" s="2"/>
    </row>
    <row r="2713" spans="1:8">
      <c r="A2713" s="1">
        <f t="shared" si="236"/>
        <v>50014</v>
      </c>
      <c r="B2713" s="1">
        <v>-5</v>
      </c>
      <c r="C2713" s="1">
        <v>0</v>
      </c>
      <c r="D2713" s="2">
        <v>-14</v>
      </c>
      <c r="E2713" s="5">
        <v>90.13</v>
      </c>
      <c r="F2713" s="5">
        <v>104.18</v>
      </c>
      <c r="G2713" s="5">
        <v>9.27</v>
      </c>
      <c r="H2713" s="2"/>
    </row>
    <row r="2714" spans="1:8">
      <c r="A2714" s="1">
        <f t="shared" si="236"/>
        <v>50015</v>
      </c>
      <c r="B2714" s="1">
        <v>-5</v>
      </c>
      <c r="C2714" s="1">
        <v>0</v>
      </c>
      <c r="D2714" s="2">
        <v>-15</v>
      </c>
      <c r="E2714" s="5">
        <v>3.78</v>
      </c>
      <c r="F2714" s="5">
        <v>7.09</v>
      </c>
      <c r="G2714" s="5">
        <v>5.2</v>
      </c>
      <c r="H2714" s="2"/>
    </row>
    <row r="2715" spans="1:8">
      <c r="A2715" s="1">
        <f t="shared" si="236"/>
        <v>50485</v>
      </c>
      <c r="B2715" s="1">
        <v>-5</v>
      </c>
      <c r="C2715" s="1">
        <v>-1</v>
      </c>
      <c r="D2715" s="2">
        <v>15</v>
      </c>
      <c r="E2715" s="5">
        <v>27.21</v>
      </c>
      <c r="F2715" s="5">
        <v>35.15</v>
      </c>
      <c r="G2715" s="5">
        <v>6.75</v>
      </c>
      <c r="H2715" s="2"/>
    </row>
    <row r="2716" spans="1:8">
      <c r="A2716" s="1">
        <f t="shared" si="236"/>
        <v>50486</v>
      </c>
      <c r="B2716" s="1">
        <v>-5</v>
      </c>
      <c r="C2716" s="1">
        <v>-1</v>
      </c>
      <c r="D2716" s="2">
        <v>14</v>
      </c>
      <c r="E2716" s="5">
        <v>48.65</v>
      </c>
      <c r="F2716" s="5">
        <v>36.72</v>
      </c>
      <c r="G2716" s="5">
        <v>6.88</v>
      </c>
      <c r="H2716" s="2"/>
    </row>
    <row r="2717" spans="1:8">
      <c r="A2717" s="1">
        <f t="shared" si="236"/>
        <v>50487</v>
      </c>
      <c r="B2717" s="1">
        <v>-5</v>
      </c>
      <c r="C2717" s="1">
        <v>-1</v>
      </c>
      <c r="D2717" s="2">
        <v>13</v>
      </c>
      <c r="E2717" s="5">
        <v>78.11</v>
      </c>
      <c r="F2717" s="5">
        <v>75.86</v>
      </c>
      <c r="G2717" s="5">
        <v>8.39</v>
      </c>
      <c r="H2717" s="2"/>
    </row>
    <row r="2718" spans="1:8">
      <c r="A2718" s="1">
        <f t="shared" si="236"/>
        <v>50488</v>
      </c>
      <c r="B2718" s="1">
        <v>-5</v>
      </c>
      <c r="C2718" s="1">
        <v>-1</v>
      </c>
      <c r="D2718" s="2">
        <v>12</v>
      </c>
      <c r="E2718" s="5">
        <v>10.81</v>
      </c>
      <c r="F2718" s="5">
        <v>9.2799999999999994</v>
      </c>
      <c r="G2718" s="5">
        <v>4.51</v>
      </c>
      <c r="H2718" s="2"/>
    </row>
    <row r="2719" spans="1:8">
      <c r="A2719" s="1">
        <f t="shared" si="236"/>
        <v>50489</v>
      </c>
      <c r="B2719" s="1">
        <v>-5</v>
      </c>
      <c r="C2719" s="1">
        <v>-1</v>
      </c>
      <c r="D2719" s="2">
        <v>11</v>
      </c>
      <c r="E2719" s="5">
        <v>0.71</v>
      </c>
      <c r="F2719" s="5">
        <v>-3.75</v>
      </c>
      <c r="G2719" s="5">
        <v>4.1399999999999997</v>
      </c>
      <c r="H2719" s="2"/>
    </row>
    <row r="2720" spans="1:8">
      <c r="A2720" s="1">
        <f t="shared" si="236"/>
        <v>50490</v>
      </c>
      <c r="B2720" s="1">
        <v>-5</v>
      </c>
      <c r="C2720" s="1">
        <v>-1</v>
      </c>
      <c r="D2720" s="2">
        <v>10</v>
      </c>
      <c r="E2720" s="5">
        <v>32.729999999999997</v>
      </c>
      <c r="F2720" s="5">
        <v>26.18</v>
      </c>
      <c r="G2720" s="5">
        <v>3.37</v>
      </c>
      <c r="H2720" s="2"/>
    </row>
    <row r="2721" spans="1:8">
      <c r="A2721" s="1">
        <f t="shared" si="236"/>
        <v>50491</v>
      </c>
      <c r="B2721" s="1">
        <v>-5</v>
      </c>
      <c r="C2721" s="1">
        <v>-1</v>
      </c>
      <c r="D2721" s="2">
        <v>9</v>
      </c>
      <c r="E2721" s="5">
        <v>84.15</v>
      </c>
      <c r="F2721" s="5">
        <v>80.66</v>
      </c>
      <c r="G2721" s="5">
        <v>4.41</v>
      </c>
      <c r="H2721" s="2"/>
    </row>
    <row r="2722" spans="1:8">
      <c r="A2722" s="1">
        <f t="shared" si="236"/>
        <v>50492</v>
      </c>
      <c r="B2722" s="1">
        <v>-5</v>
      </c>
      <c r="C2722" s="1">
        <v>-1</v>
      </c>
      <c r="D2722" s="2">
        <v>8</v>
      </c>
      <c r="E2722" s="5">
        <v>49.33</v>
      </c>
      <c r="F2722" s="5">
        <v>46.5</v>
      </c>
      <c r="G2722" s="5">
        <v>3.69</v>
      </c>
      <c r="H2722" s="2"/>
    </row>
    <row r="2723" spans="1:8">
      <c r="A2723" s="1">
        <f t="shared" si="236"/>
        <v>50493</v>
      </c>
      <c r="B2723" s="1">
        <v>-5</v>
      </c>
      <c r="C2723" s="1">
        <v>-1</v>
      </c>
      <c r="D2723" s="2">
        <v>7</v>
      </c>
      <c r="E2723" s="5">
        <v>20.82</v>
      </c>
      <c r="F2723" s="5">
        <v>23.96</v>
      </c>
      <c r="G2723" s="5">
        <v>2.92</v>
      </c>
      <c r="H2723" s="2"/>
    </row>
    <row r="2724" spans="1:8">
      <c r="A2724" s="1">
        <f t="shared" si="236"/>
        <v>50494</v>
      </c>
      <c r="B2724" s="1">
        <v>-5</v>
      </c>
      <c r="C2724" s="1">
        <v>-1</v>
      </c>
      <c r="D2724" s="2">
        <v>6</v>
      </c>
      <c r="E2724" s="5">
        <v>34.33</v>
      </c>
      <c r="F2724" s="5">
        <v>33.69</v>
      </c>
      <c r="G2724" s="5">
        <v>3.28</v>
      </c>
      <c r="H2724" s="2"/>
    </row>
    <row r="2725" spans="1:8">
      <c r="A2725" s="1">
        <f t="shared" ref="A2725:A2788" si="237">ABS(10000*B2725+500*C2725+D2725)</f>
        <v>50495</v>
      </c>
      <c r="B2725" s="1">
        <v>-5</v>
      </c>
      <c r="C2725" s="1">
        <v>-1</v>
      </c>
      <c r="D2725" s="2">
        <v>5</v>
      </c>
      <c r="E2725" s="5">
        <v>390.19</v>
      </c>
      <c r="F2725" s="5">
        <v>370.88</v>
      </c>
      <c r="G2725" s="5">
        <v>9.98</v>
      </c>
      <c r="H2725" s="2"/>
    </row>
    <row r="2726" spans="1:8">
      <c r="A2726" s="1">
        <f t="shared" si="237"/>
        <v>50496</v>
      </c>
      <c r="B2726" s="1">
        <v>-5</v>
      </c>
      <c r="C2726" s="1">
        <v>-1</v>
      </c>
      <c r="D2726" s="2">
        <v>4</v>
      </c>
      <c r="E2726" s="5">
        <v>127.03</v>
      </c>
      <c r="F2726" s="5">
        <v>129.13999999999999</v>
      </c>
      <c r="G2726" s="5">
        <v>5.43</v>
      </c>
      <c r="H2726" s="2"/>
    </row>
    <row r="2727" spans="1:8">
      <c r="A2727" s="1">
        <f t="shared" si="237"/>
        <v>50497</v>
      </c>
      <c r="B2727" s="1">
        <v>-5</v>
      </c>
      <c r="C2727" s="1">
        <v>-1</v>
      </c>
      <c r="D2727" s="2">
        <v>3</v>
      </c>
      <c r="E2727" s="5">
        <v>487.56</v>
      </c>
      <c r="F2727" s="5">
        <v>481.28</v>
      </c>
      <c r="G2727" s="5">
        <v>11.99</v>
      </c>
      <c r="H2727" s="2"/>
    </row>
    <row r="2728" spans="1:8">
      <c r="A2728" s="1">
        <f t="shared" si="237"/>
        <v>50498</v>
      </c>
      <c r="B2728" s="1">
        <v>-5</v>
      </c>
      <c r="C2728" s="1">
        <v>-1</v>
      </c>
      <c r="D2728" s="2">
        <v>2</v>
      </c>
      <c r="E2728" s="5">
        <v>238.49</v>
      </c>
      <c r="F2728" s="5">
        <v>252.89</v>
      </c>
      <c r="G2728" s="5">
        <v>7.73</v>
      </c>
      <c r="H2728" s="2"/>
    </row>
    <row r="2729" spans="1:8">
      <c r="A2729" s="1">
        <f t="shared" si="237"/>
        <v>50499</v>
      </c>
      <c r="B2729" s="1">
        <v>-5</v>
      </c>
      <c r="C2729" s="1">
        <v>-1</v>
      </c>
      <c r="D2729" s="2">
        <v>1</v>
      </c>
      <c r="E2729" s="5">
        <v>130.68</v>
      </c>
      <c r="F2729" s="5">
        <v>121.1</v>
      </c>
      <c r="G2729" s="5">
        <v>12.11</v>
      </c>
      <c r="H2729" s="2"/>
    </row>
    <row r="2730" spans="1:8">
      <c r="A2730" s="1">
        <f t="shared" si="237"/>
        <v>50500</v>
      </c>
      <c r="B2730" s="1">
        <v>-5</v>
      </c>
      <c r="C2730" s="1">
        <v>-1</v>
      </c>
      <c r="D2730" s="2">
        <v>0</v>
      </c>
      <c r="E2730" s="5">
        <v>8.1300000000000008</v>
      </c>
      <c r="F2730" s="5">
        <v>10.63</v>
      </c>
      <c r="G2730" s="5">
        <v>3.17</v>
      </c>
      <c r="H2730" s="2"/>
    </row>
    <row r="2731" spans="1:8">
      <c r="A2731" s="1">
        <f t="shared" si="237"/>
        <v>50501</v>
      </c>
      <c r="B2731" s="1">
        <v>-5</v>
      </c>
      <c r="C2731" s="1">
        <v>-1</v>
      </c>
      <c r="D2731" s="2">
        <v>-1</v>
      </c>
      <c r="E2731" s="5">
        <v>352.93</v>
      </c>
      <c r="F2731" s="5">
        <v>371.16</v>
      </c>
      <c r="G2731" s="5">
        <v>13.37</v>
      </c>
      <c r="H2731" s="2"/>
    </row>
    <row r="2732" spans="1:8">
      <c r="A2732" s="1">
        <f t="shared" si="237"/>
        <v>50502</v>
      </c>
      <c r="B2732" s="1">
        <v>-5</v>
      </c>
      <c r="C2732" s="1">
        <v>-1</v>
      </c>
      <c r="D2732" s="2">
        <v>-2</v>
      </c>
      <c r="E2732" s="5">
        <v>360.76</v>
      </c>
      <c r="F2732" s="5">
        <v>336.41</v>
      </c>
      <c r="G2732" s="5">
        <v>12.56</v>
      </c>
      <c r="H2732" s="2"/>
    </row>
    <row r="2733" spans="1:8">
      <c r="A2733" s="1">
        <f t="shared" si="237"/>
        <v>50503</v>
      </c>
      <c r="B2733" s="1">
        <v>-5</v>
      </c>
      <c r="C2733" s="1">
        <v>-1</v>
      </c>
      <c r="D2733" s="2">
        <v>-3</v>
      </c>
      <c r="E2733" s="5">
        <v>88.62</v>
      </c>
      <c r="F2733" s="5">
        <v>87.73</v>
      </c>
      <c r="G2733" s="5">
        <v>5.81</v>
      </c>
      <c r="H2733" s="2"/>
    </row>
    <row r="2734" spans="1:8">
      <c r="A2734" s="1">
        <f t="shared" si="237"/>
        <v>50504</v>
      </c>
      <c r="B2734" s="1">
        <v>-5</v>
      </c>
      <c r="C2734" s="1">
        <v>-1</v>
      </c>
      <c r="D2734" s="2">
        <v>-4</v>
      </c>
      <c r="E2734" s="5">
        <v>19.32</v>
      </c>
      <c r="F2734" s="5">
        <v>17.45</v>
      </c>
      <c r="G2734" s="5">
        <v>3.64</v>
      </c>
      <c r="H2734" s="2"/>
    </row>
    <row r="2735" spans="1:8">
      <c r="A2735" s="1">
        <f t="shared" si="237"/>
        <v>50505</v>
      </c>
      <c r="B2735" s="1">
        <v>-5</v>
      </c>
      <c r="C2735" s="1">
        <v>-1</v>
      </c>
      <c r="D2735" s="2">
        <v>-5</v>
      </c>
      <c r="E2735" s="5">
        <v>415.55</v>
      </c>
      <c r="F2735" s="5">
        <v>432.91</v>
      </c>
      <c r="G2735" s="5">
        <v>15.36</v>
      </c>
      <c r="H2735" s="2"/>
    </row>
    <row r="2736" spans="1:8">
      <c r="A2736" s="1">
        <f t="shared" si="237"/>
        <v>50506</v>
      </c>
      <c r="B2736" s="1">
        <v>-5</v>
      </c>
      <c r="C2736" s="1">
        <v>-1</v>
      </c>
      <c r="D2736" s="2">
        <v>-6</v>
      </c>
      <c r="E2736" s="5">
        <v>68.17</v>
      </c>
      <c r="F2736" s="5">
        <v>73.97</v>
      </c>
      <c r="G2736" s="5">
        <v>5.82</v>
      </c>
      <c r="H2736" s="2"/>
    </row>
    <row r="2737" spans="1:8">
      <c r="A2737" s="1">
        <f t="shared" si="237"/>
        <v>50507</v>
      </c>
      <c r="B2737" s="1">
        <v>-5</v>
      </c>
      <c r="C2737" s="1">
        <v>-1</v>
      </c>
      <c r="D2737" s="2">
        <v>-7</v>
      </c>
      <c r="E2737" s="5">
        <v>685.98</v>
      </c>
      <c r="F2737" s="5">
        <v>683.51</v>
      </c>
      <c r="G2737" s="5">
        <v>22.23</v>
      </c>
      <c r="H2737" s="2"/>
    </row>
    <row r="2738" spans="1:8">
      <c r="A2738" s="1">
        <f t="shared" si="237"/>
        <v>50508</v>
      </c>
      <c r="B2738" s="1">
        <v>-5</v>
      </c>
      <c r="C2738" s="1">
        <v>-1</v>
      </c>
      <c r="D2738" s="2">
        <v>-8</v>
      </c>
      <c r="E2738" s="5">
        <v>373.65</v>
      </c>
      <c r="F2738" s="5">
        <v>358.72</v>
      </c>
      <c r="G2738" s="5">
        <v>14.2</v>
      </c>
      <c r="H2738" s="2"/>
    </row>
    <row r="2739" spans="1:8">
      <c r="A2739" s="1">
        <f t="shared" si="237"/>
        <v>50509</v>
      </c>
      <c r="B2739" s="1">
        <v>-5</v>
      </c>
      <c r="C2739" s="1">
        <v>-1</v>
      </c>
      <c r="D2739" s="2">
        <v>-9</v>
      </c>
      <c r="E2739" s="5">
        <v>255.42</v>
      </c>
      <c r="F2739" s="5">
        <v>263.88</v>
      </c>
      <c r="G2739" s="5">
        <v>11.99</v>
      </c>
      <c r="H2739" s="2"/>
    </row>
    <row r="2740" spans="1:8">
      <c r="A2740" s="1">
        <f t="shared" si="237"/>
        <v>50510</v>
      </c>
      <c r="B2740" s="1">
        <v>-5</v>
      </c>
      <c r="C2740" s="1">
        <v>-1</v>
      </c>
      <c r="D2740" s="2">
        <v>-10</v>
      </c>
      <c r="E2740" s="5">
        <v>48.97</v>
      </c>
      <c r="F2740" s="5">
        <v>62.15</v>
      </c>
      <c r="G2740" s="5">
        <v>6.39</v>
      </c>
      <c r="H2740" s="2"/>
    </row>
    <row r="2741" spans="1:8">
      <c r="A2741" s="1">
        <f t="shared" si="237"/>
        <v>50512</v>
      </c>
      <c r="B2741" s="1">
        <v>5</v>
      </c>
      <c r="C2741" s="1">
        <v>1</v>
      </c>
      <c r="D2741" s="2">
        <v>12</v>
      </c>
      <c r="E2741" s="5">
        <v>73.540000000000006</v>
      </c>
      <c r="F2741" s="5">
        <v>81.290000000000006</v>
      </c>
      <c r="G2741" s="5">
        <v>7.5</v>
      </c>
      <c r="H2741" s="2"/>
    </row>
    <row r="2742" spans="1:8">
      <c r="A2742" s="1">
        <f t="shared" si="237"/>
        <v>50513</v>
      </c>
      <c r="B2742" s="1">
        <v>5</v>
      </c>
      <c r="C2742" s="1">
        <v>1</v>
      </c>
      <c r="D2742" s="2">
        <v>13</v>
      </c>
      <c r="E2742" s="5">
        <v>67.19</v>
      </c>
      <c r="F2742" s="5">
        <v>71.150000000000006</v>
      </c>
      <c r="G2742" s="5">
        <v>6.98</v>
      </c>
      <c r="H2742" s="2"/>
    </row>
    <row r="2743" spans="1:8">
      <c r="A2743" s="1">
        <f t="shared" si="237"/>
        <v>50514</v>
      </c>
      <c r="B2743" s="1">
        <v>5</v>
      </c>
      <c r="C2743" s="1">
        <v>1</v>
      </c>
      <c r="D2743" s="2">
        <v>14</v>
      </c>
      <c r="E2743" s="5">
        <v>10.55</v>
      </c>
      <c r="F2743" s="5">
        <v>11.9</v>
      </c>
      <c r="G2743" s="5">
        <v>5.3</v>
      </c>
      <c r="H2743" s="2"/>
    </row>
    <row r="2744" spans="1:8">
      <c r="A2744" s="1">
        <f t="shared" si="237"/>
        <v>50985</v>
      </c>
      <c r="B2744" s="1">
        <v>-5</v>
      </c>
      <c r="C2744" s="1">
        <v>-2</v>
      </c>
      <c r="D2744" s="2">
        <v>15</v>
      </c>
      <c r="E2744" s="5">
        <v>49.9</v>
      </c>
      <c r="F2744" s="5">
        <v>48.39</v>
      </c>
      <c r="G2744" s="5">
        <v>7.21</v>
      </c>
      <c r="H2744" s="2"/>
    </row>
    <row r="2745" spans="1:8">
      <c r="A2745" s="1">
        <f t="shared" si="237"/>
        <v>50986</v>
      </c>
      <c r="B2745" s="1">
        <v>-5</v>
      </c>
      <c r="C2745" s="1">
        <v>-2</v>
      </c>
      <c r="D2745" s="2">
        <v>14</v>
      </c>
      <c r="E2745" s="5">
        <v>14.93</v>
      </c>
      <c r="F2745" s="5">
        <v>9.23</v>
      </c>
      <c r="G2745" s="5">
        <v>5.63</v>
      </c>
      <c r="H2745" s="2"/>
    </row>
    <row r="2746" spans="1:8">
      <c r="A2746" s="1">
        <f t="shared" si="237"/>
        <v>50987</v>
      </c>
      <c r="B2746" s="1">
        <v>-5</v>
      </c>
      <c r="C2746" s="1">
        <v>-2</v>
      </c>
      <c r="D2746" s="2">
        <v>13</v>
      </c>
      <c r="E2746" s="5">
        <v>0.87</v>
      </c>
      <c r="F2746" s="5">
        <v>-1.33</v>
      </c>
      <c r="G2746" s="5">
        <v>4.5599999999999996</v>
      </c>
      <c r="H2746" s="2"/>
    </row>
    <row r="2747" spans="1:8">
      <c r="A2747" s="1">
        <f t="shared" si="237"/>
        <v>50988</v>
      </c>
      <c r="B2747" s="1">
        <v>-5</v>
      </c>
      <c r="C2747" s="1">
        <v>-2</v>
      </c>
      <c r="D2747" s="2">
        <v>12</v>
      </c>
      <c r="E2747" s="5">
        <v>14.72</v>
      </c>
      <c r="F2747" s="5">
        <v>13.35</v>
      </c>
      <c r="G2747" s="5">
        <v>4.9400000000000004</v>
      </c>
      <c r="H2747" s="2"/>
    </row>
    <row r="2748" spans="1:8">
      <c r="A2748" s="1">
        <f t="shared" si="237"/>
        <v>50989</v>
      </c>
      <c r="B2748" s="1">
        <v>-5</v>
      </c>
      <c r="C2748" s="1">
        <v>-2</v>
      </c>
      <c r="D2748" s="2">
        <v>11</v>
      </c>
      <c r="E2748" s="5">
        <v>121.75</v>
      </c>
      <c r="F2748" s="5">
        <v>106.47</v>
      </c>
      <c r="G2748" s="5">
        <v>8.5</v>
      </c>
      <c r="H2748" s="2"/>
    </row>
    <row r="2749" spans="1:8">
      <c r="A2749" s="1">
        <f t="shared" si="237"/>
        <v>50990</v>
      </c>
      <c r="B2749" s="1">
        <v>-5</v>
      </c>
      <c r="C2749" s="1">
        <v>-2</v>
      </c>
      <c r="D2749" s="2">
        <v>10</v>
      </c>
      <c r="E2749" s="5">
        <v>12.36</v>
      </c>
      <c r="F2749" s="5">
        <v>28.4</v>
      </c>
      <c r="G2749" s="5">
        <v>5.41</v>
      </c>
      <c r="H2749" s="2"/>
    </row>
    <row r="2750" spans="1:8">
      <c r="A2750" s="1">
        <f t="shared" si="237"/>
        <v>50991</v>
      </c>
      <c r="B2750" s="1">
        <v>-5</v>
      </c>
      <c r="C2750" s="1">
        <v>-2</v>
      </c>
      <c r="D2750" s="2">
        <v>9</v>
      </c>
      <c r="E2750" s="5">
        <v>168.16</v>
      </c>
      <c r="F2750" s="5">
        <v>136.93</v>
      </c>
      <c r="G2750" s="5">
        <v>9.85</v>
      </c>
      <c r="H2750" s="2"/>
    </row>
    <row r="2751" spans="1:8">
      <c r="A2751" s="1">
        <f t="shared" si="237"/>
        <v>50992</v>
      </c>
      <c r="B2751" s="1">
        <v>-5</v>
      </c>
      <c r="C2751" s="1">
        <v>-2</v>
      </c>
      <c r="D2751" s="2">
        <v>8</v>
      </c>
      <c r="E2751" s="5">
        <v>38.06</v>
      </c>
      <c r="F2751" s="5">
        <v>40.49</v>
      </c>
      <c r="G2751" s="5">
        <v>5.58</v>
      </c>
      <c r="H2751" s="2"/>
    </row>
    <row r="2752" spans="1:8">
      <c r="A2752" s="1">
        <f t="shared" si="237"/>
        <v>50993</v>
      </c>
      <c r="B2752" s="1">
        <v>-5</v>
      </c>
      <c r="C2752" s="1">
        <v>-2</v>
      </c>
      <c r="D2752" s="2">
        <v>7</v>
      </c>
      <c r="E2752" s="5">
        <v>26.25</v>
      </c>
      <c r="F2752" s="5">
        <v>25.79</v>
      </c>
      <c r="G2752" s="5">
        <v>3.87</v>
      </c>
      <c r="H2752" s="2"/>
    </row>
    <row r="2753" spans="1:8">
      <c r="A2753" s="1">
        <f t="shared" si="237"/>
        <v>50994</v>
      </c>
      <c r="B2753" s="1">
        <v>-5</v>
      </c>
      <c r="C2753" s="1">
        <v>-2</v>
      </c>
      <c r="D2753" s="2">
        <v>6</v>
      </c>
      <c r="E2753" s="5">
        <v>2.98</v>
      </c>
      <c r="F2753" s="5">
        <v>3.08</v>
      </c>
      <c r="G2753" s="5">
        <v>2.21</v>
      </c>
      <c r="H2753" s="2"/>
    </row>
    <row r="2754" spans="1:8">
      <c r="A2754" s="1">
        <f t="shared" si="237"/>
        <v>50995</v>
      </c>
      <c r="B2754" s="1">
        <v>-5</v>
      </c>
      <c r="C2754" s="1">
        <v>-2</v>
      </c>
      <c r="D2754" s="2">
        <v>5</v>
      </c>
      <c r="E2754" s="5">
        <v>342.51</v>
      </c>
      <c r="F2754" s="5">
        <v>337.99</v>
      </c>
      <c r="G2754" s="5">
        <v>9.2799999999999994</v>
      </c>
      <c r="H2754" s="2"/>
    </row>
    <row r="2755" spans="1:8">
      <c r="A2755" s="1">
        <f t="shared" si="237"/>
        <v>50996</v>
      </c>
      <c r="B2755" s="1">
        <v>-5</v>
      </c>
      <c r="C2755" s="1">
        <v>-2</v>
      </c>
      <c r="D2755" s="2">
        <v>4</v>
      </c>
      <c r="E2755" s="5">
        <v>12.8</v>
      </c>
      <c r="F2755" s="5">
        <v>9.5299999999999994</v>
      </c>
      <c r="G2755" s="5">
        <v>4.46</v>
      </c>
      <c r="H2755" s="2"/>
    </row>
    <row r="2756" spans="1:8">
      <c r="A2756" s="1">
        <f t="shared" si="237"/>
        <v>50997</v>
      </c>
      <c r="B2756" s="1">
        <v>-5</v>
      </c>
      <c r="C2756" s="1">
        <v>-2</v>
      </c>
      <c r="D2756" s="2">
        <v>3</v>
      </c>
      <c r="E2756" s="5">
        <v>173.93</v>
      </c>
      <c r="F2756" s="5">
        <v>165.97</v>
      </c>
      <c r="G2756" s="5">
        <v>6.07</v>
      </c>
      <c r="H2756" s="2"/>
    </row>
    <row r="2757" spans="1:8">
      <c r="A2757" s="1">
        <f t="shared" si="237"/>
        <v>50998</v>
      </c>
      <c r="B2757" s="1">
        <v>-5</v>
      </c>
      <c r="C2757" s="1">
        <v>-2</v>
      </c>
      <c r="D2757" s="2">
        <v>2</v>
      </c>
      <c r="E2757" s="5">
        <v>18.43</v>
      </c>
      <c r="F2757" s="5">
        <v>16.62</v>
      </c>
      <c r="G2757" s="5">
        <v>4.67</v>
      </c>
      <c r="H2757" s="2"/>
    </row>
    <row r="2758" spans="1:8">
      <c r="A2758" s="1">
        <f t="shared" si="237"/>
        <v>50999</v>
      </c>
      <c r="B2758" s="1">
        <v>-5</v>
      </c>
      <c r="C2758" s="1">
        <v>-2</v>
      </c>
      <c r="D2758" s="2">
        <v>1</v>
      </c>
      <c r="E2758" s="5">
        <v>4.74</v>
      </c>
      <c r="F2758" s="5">
        <v>5.93</v>
      </c>
      <c r="G2758" s="5">
        <v>2.0699999999999998</v>
      </c>
      <c r="H2758" s="2"/>
    </row>
    <row r="2759" spans="1:8">
      <c r="A2759" s="1">
        <f t="shared" si="237"/>
        <v>51000</v>
      </c>
      <c r="B2759" s="1">
        <v>-5</v>
      </c>
      <c r="C2759" s="1">
        <v>-2</v>
      </c>
      <c r="D2759" s="2">
        <v>0</v>
      </c>
      <c r="E2759" s="5">
        <v>80.34</v>
      </c>
      <c r="F2759" s="5">
        <v>61.71</v>
      </c>
      <c r="G2759" s="5">
        <v>3.75</v>
      </c>
      <c r="H2759" s="2"/>
    </row>
    <row r="2760" spans="1:8">
      <c r="A2760" s="1">
        <f t="shared" si="237"/>
        <v>51001</v>
      </c>
      <c r="B2760" s="1">
        <v>-5</v>
      </c>
      <c r="C2760" s="1">
        <v>-2</v>
      </c>
      <c r="D2760" s="2">
        <v>-1</v>
      </c>
      <c r="E2760" s="5">
        <v>32.43</v>
      </c>
      <c r="F2760" s="5">
        <v>34.49</v>
      </c>
      <c r="G2760" s="5">
        <v>4.18</v>
      </c>
      <c r="H2760" s="2"/>
    </row>
    <row r="2761" spans="1:8">
      <c r="A2761" s="1">
        <f t="shared" si="237"/>
        <v>51002</v>
      </c>
      <c r="B2761" s="1">
        <v>-5</v>
      </c>
      <c r="C2761" s="1">
        <v>-2</v>
      </c>
      <c r="D2761" s="2">
        <v>-2</v>
      </c>
      <c r="E2761" s="5">
        <v>390.97</v>
      </c>
      <c r="F2761" s="5">
        <v>353.74</v>
      </c>
      <c r="G2761" s="5">
        <v>12.78</v>
      </c>
      <c r="H2761" s="2"/>
    </row>
    <row r="2762" spans="1:8">
      <c r="A2762" s="1">
        <f t="shared" si="237"/>
        <v>51003</v>
      </c>
      <c r="B2762" s="1">
        <v>-5</v>
      </c>
      <c r="C2762" s="1">
        <v>-2</v>
      </c>
      <c r="D2762" s="2">
        <v>-3</v>
      </c>
      <c r="E2762" s="5">
        <v>18.809999999999999</v>
      </c>
      <c r="F2762" s="5">
        <v>16.96</v>
      </c>
      <c r="G2762" s="5">
        <v>3.44</v>
      </c>
      <c r="H2762" s="2"/>
    </row>
    <row r="2763" spans="1:8">
      <c r="A2763" s="1">
        <f t="shared" si="237"/>
        <v>51004</v>
      </c>
      <c r="B2763" s="1">
        <v>-5</v>
      </c>
      <c r="C2763" s="1">
        <v>-2</v>
      </c>
      <c r="D2763" s="2">
        <v>-4</v>
      </c>
      <c r="E2763" s="5">
        <v>53.92</v>
      </c>
      <c r="F2763" s="5">
        <v>56.86</v>
      </c>
      <c r="G2763" s="5">
        <v>5.25</v>
      </c>
      <c r="H2763" s="2"/>
    </row>
    <row r="2764" spans="1:8">
      <c r="A2764" s="1">
        <f t="shared" si="237"/>
        <v>51005</v>
      </c>
      <c r="B2764" s="1">
        <v>-5</v>
      </c>
      <c r="C2764" s="1">
        <v>-2</v>
      </c>
      <c r="D2764" s="2">
        <v>-5</v>
      </c>
      <c r="E2764" s="5">
        <v>83.81</v>
      </c>
      <c r="F2764" s="5">
        <v>91.76</v>
      </c>
      <c r="G2764" s="5">
        <v>6.46</v>
      </c>
      <c r="H2764" s="2"/>
    </row>
    <row r="2765" spans="1:8">
      <c r="A2765" s="1">
        <f t="shared" si="237"/>
        <v>51006</v>
      </c>
      <c r="B2765" s="1">
        <v>-5</v>
      </c>
      <c r="C2765" s="1">
        <v>-2</v>
      </c>
      <c r="D2765" s="2">
        <v>-6</v>
      </c>
      <c r="E2765" s="5">
        <v>19.010000000000002</v>
      </c>
      <c r="F2765" s="5">
        <v>26.04</v>
      </c>
      <c r="G2765" s="5">
        <v>4.5199999999999996</v>
      </c>
      <c r="H2765" s="2"/>
    </row>
    <row r="2766" spans="1:8">
      <c r="A2766" s="1">
        <f t="shared" si="237"/>
        <v>51007</v>
      </c>
      <c r="B2766" s="1">
        <v>-5</v>
      </c>
      <c r="C2766" s="1">
        <v>-2</v>
      </c>
      <c r="D2766" s="2">
        <v>-7</v>
      </c>
      <c r="E2766" s="5">
        <v>305.68</v>
      </c>
      <c r="F2766" s="5">
        <v>317.81</v>
      </c>
      <c r="G2766" s="5">
        <v>13.15</v>
      </c>
      <c r="H2766" s="2"/>
    </row>
    <row r="2767" spans="1:8">
      <c r="A2767" s="1">
        <f t="shared" si="237"/>
        <v>51008</v>
      </c>
      <c r="B2767" s="1">
        <v>5</v>
      </c>
      <c r="C2767" s="1">
        <v>2</v>
      </c>
      <c r="D2767" s="2">
        <v>8</v>
      </c>
      <c r="E2767" s="5">
        <v>49.9</v>
      </c>
      <c r="F2767" s="5">
        <v>51.06</v>
      </c>
      <c r="G2767" s="5">
        <v>5.76</v>
      </c>
      <c r="H2767" s="2"/>
    </row>
    <row r="2768" spans="1:8">
      <c r="A2768" s="1">
        <f t="shared" si="237"/>
        <v>51009</v>
      </c>
      <c r="B2768" s="1">
        <v>5</v>
      </c>
      <c r="C2768" s="1">
        <v>2</v>
      </c>
      <c r="D2768" s="2">
        <v>9</v>
      </c>
      <c r="E2768" s="5">
        <v>76.040000000000006</v>
      </c>
      <c r="F2768" s="5">
        <v>85.06</v>
      </c>
      <c r="G2768" s="5">
        <v>6.59</v>
      </c>
      <c r="H2768" s="2"/>
    </row>
    <row r="2769" spans="1:8">
      <c r="A2769" s="1">
        <f t="shared" si="237"/>
        <v>51010</v>
      </c>
      <c r="B2769" s="1">
        <v>5</v>
      </c>
      <c r="C2769" s="1">
        <v>2</v>
      </c>
      <c r="D2769" s="2">
        <v>10</v>
      </c>
      <c r="E2769" s="5">
        <v>29.95</v>
      </c>
      <c r="F2769" s="5">
        <v>34.79</v>
      </c>
      <c r="G2769" s="5">
        <v>5.45</v>
      </c>
      <c r="H2769" s="2"/>
    </row>
    <row r="2770" spans="1:8">
      <c r="A2770" s="1">
        <f t="shared" si="237"/>
        <v>51011</v>
      </c>
      <c r="B2770" s="1">
        <v>5</v>
      </c>
      <c r="C2770" s="1">
        <v>2</v>
      </c>
      <c r="D2770" s="2">
        <v>11</v>
      </c>
      <c r="E2770" s="5">
        <v>13.42</v>
      </c>
      <c r="F2770" s="5">
        <v>14.8</v>
      </c>
      <c r="G2770" s="5">
        <v>4.63</v>
      </c>
      <c r="H2770" s="2"/>
    </row>
    <row r="2771" spans="1:8">
      <c r="A2771" s="1">
        <f t="shared" si="237"/>
        <v>51012</v>
      </c>
      <c r="B2771" s="1">
        <v>5</v>
      </c>
      <c r="C2771" s="1">
        <v>2</v>
      </c>
      <c r="D2771" s="2">
        <v>12</v>
      </c>
      <c r="E2771" s="5">
        <v>33.35</v>
      </c>
      <c r="F2771" s="5">
        <v>29.82</v>
      </c>
      <c r="G2771" s="5">
        <v>5.31</v>
      </c>
      <c r="H2771" s="2"/>
    </row>
    <row r="2772" spans="1:8">
      <c r="A2772" s="1">
        <f t="shared" si="237"/>
        <v>51013</v>
      </c>
      <c r="B2772" s="1">
        <v>5</v>
      </c>
      <c r="C2772" s="1">
        <v>2</v>
      </c>
      <c r="D2772" s="2">
        <v>13</v>
      </c>
      <c r="E2772" s="5">
        <v>8.6</v>
      </c>
      <c r="F2772" s="5">
        <v>11.56</v>
      </c>
      <c r="G2772" s="5">
        <v>4.72</v>
      </c>
      <c r="H2772" s="2"/>
    </row>
    <row r="2773" spans="1:8">
      <c r="A2773" s="1">
        <f t="shared" si="237"/>
        <v>51014</v>
      </c>
      <c r="B2773" s="1">
        <v>5</v>
      </c>
      <c r="C2773" s="1">
        <v>2</v>
      </c>
      <c r="D2773" s="2">
        <v>14</v>
      </c>
      <c r="E2773" s="5">
        <v>10.96</v>
      </c>
      <c r="F2773" s="5">
        <v>22.56</v>
      </c>
      <c r="G2773" s="5">
        <v>5.84</v>
      </c>
      <c r="H2773" s="2"/>
    </row>
    <row r="2774" spans="1:8">
      <c r="A2774" s="1">
        <f t="shared" si="237"/>
        <v>51485</v>
      </c>
      <c r="B2774" s="1">
        <v>-5</v>
      </c>
      <c r="C2774" s="1">
        <v>-3</v>
      </c>
      <c r="D2774" s="2">
        <v>15</v>
      </c>
      <c r="E2774" s="5">
        <v>11.33</v>
      </c>
      <c r="F2774" s="5">
        <v>8.7799999999999994</v>
      </c>
      <c r="G2774" s="5">
        <v>5.83</v>
      </c>
      <c r="H2774" s="2"/>
    </row>
    <row r="2775" spans="1:8">
      <c r="A2775" s="1">
        <f t="shared" si="237"/>
        <v>51486</v>
      </c>
      <c r="B2775" s="1">
        <v>-5</v>
      </c>
      <c r="C2775" s="1">
        <v>-3</v>
      </c>
      <c r="D2775" s="2">
        <v>14</v>
      </c>
      <c r="E2775" s="5">
        <v>2.29</v>
      </c>
      <c r="F2775" s="5">
        <v>-3.27</v>
      </c>
      <c r="G2775" s="5">
        <v>5.39</v>
      </c>
      <c r="H2775" s="2"/>
    </row>
    <row r="2776" spans="1:8">
      <c r="A2776" s="1">
        <f t="shared" si="237"/>
        <v>51487</v>
      </c>
      <c r="B2776" s="1">
        <v>-5</v>
      </c>
      <c r="C2776" s="1">
        <v>-3</v>
      </c>
      <c r="D2776" s="2">
        <v>13</v>
      </c>
      <c r="E2776" s="5">
        <v>43.57</v>
      </c>
      <c r="F2776" s="5">
        <v>38.81</v>
      </c>
      <c r="G2776" s="5">
        <v>6.82</v>
      </c>
      <c r="H2776" s="2"/>
    </row>
    <row r="2777" spans="1:8">
      <c r="A2777" s="1">
        <f t="shared" si="237"/>
        <v>51488</v>
      </c>
      <c r="B2777" s="1">
        <v>-5</v>
      </c>
      <c r="C2777" s="1">
        <v>-3</v>
      </c>
      <c r="D2777" s="2">
        <v>12</v>
      </c>
      <c r="E2777" s="5">
        <v>3.55</v>
      </c>
      <c r="F2777" s="5">
        <v>4.03</v>
      </c>
      <c r="G2777" s="5">
        <v>5</v>
      </c>
      <c r="H2777" s="2"/>
    </row>
    <row r="2778" spans="1:8">
      <c r="A2778" s="1">
        <f t="shared" si="237"/>
        <v>51489</v>
      </c>
      <c r="B2778" s="1">
        <v>-5</v>
      </c>
      <c r="C2778" s="1">
        <v>-3</v>
      </c>
      <c r="D2778" s="2">
        <v>11</v>
      </c>
      <c r="E2778" s="5">
        <v>7.48</v>
      </c>
      <c r="F2778" s="5">
        <v>4.2</v>
      </c>
      <c r="G2778" s="5">
        <v>4.1900000000000004</v>
      </c>
      <c r="H2778" s="2"/>
    </row>
    <row r="2779" spans="1:8">
      <c r="A2779" s="1">
        <f t="shared" si="237"/>
        <v>51490</v>
      </c>
      <c r="B2779" s="1">
        <v>-5</v>
      </c>
      <c r="C2779" s="1">
        <v>-3</v>
      </c>
      <c r="D2779" s="2">
        <v>10</v>
      </c>
      <c r="E2779" s="5">
        <v>70.63</v>
      </c>
      <c r="F2779" s="5">
        <v>59.64</v>
      </c>
      <c r="G2779" s="5">
        <v>7.09</v>
      </c>
      <c r="H2779" s="2"/>
    </row>
    <row r="2780" spans="1:8">
      <c r="A2780" s="1">
        <f t="shared" si="237"/>
        <v>51491</v>
      </c>
      <c r="B2780" s="1">
        <v>-5</v>
      </c>
      <c r="C2780" s="1">
        <v>-3</v>
      </c>
      <c r="D2780" s="2">
        <v>9</v>
      </c>
      <c r="E2780" s="5">
        <v>59.9</v>
      </c>
      <c r="F2780" s="5">
        <v>59.76</v>
      </c>
      <c r="G2780" s="5">
        <v>7.08</v>
      </c>
      <c r="H2780" s="2"/>
    </row>
    <row r="2781" spans="1:8">
      <c r="A2781" s="1">
        <f t="shared" si="237"/>
        <v>51492</v>
      </c>
      <c r="B2781" s="1">
        <v>-5</v>
      </c>
      <c r="C2781" s="1">
        <v>-3</v>
      </c>
      <c r="D2781" s="2">
        <v>8</v>
      </c>
      <c r="E2781" s="5">
        <v>20.78</v>
      </c>
      <c r="F2781" s="5">
        <v>19.47</v>
      </c>
      <c r="G2781" s="5">
        <v>4.78</v>
      </c>
      <c r="H2781" s="2"/>
    </row>
    <row r="2782" spans="1:8">
      <c r="A2782" s="1">
        <f t="shared" si="237"/>
        <v>51493</v>
      </c>
      <c r="B2782" s="1">
        <v>-5</v>
      </c>
      <c r="C2782" s="1">
        <v>-3</v>
      </c>
      <c r="D2782" s="2">
        <v>7</v>
      </c>
      <c r="E2782" s="5">
        <v>218.57</v>
      </c>
      <c r="F2782" s="5">
        <v>189.17</v>
      </c>
      <c r="G2782" s="5">
        <v>10.25</v>
      </c>
      <c r="H2782" s="2"/>
    </row>
    <row r="2783" spans="1:8">
      <c r="A2783" s="1">
        <f t="shared" si="237"/>
        <v>51494</v>
      </c>
      <c r="B2783" s="1">
        <v>-5</v>
      </c>
      <c r="C2783" s="1">
        <v>-3</v>
      </c>
      <c r="D2783" s="2">
        <v>6</v>
      </c>
      <c r="E2783" s="5">
        <v>59.06</v>
      </c>
      <c r="F2783" s="5">
        <v>55.54</v>
      </c>
      <c r="G2783" s="5">
        <v>6.37</v>
      </c>
      <c r="H2783" s="2"/>
    </row>
    <row r="2784" spans="1:8">
      <c r="A2784" s="1">
        <f t="shared" si="237"/>
        <v>51495</v>
      </c>
      <c r="B2784" s="1">
        <v>-5</v>
      </c>
      <c r="C2784" s="1">
        <v>-3</v>
      </c>
      <c r="D2784" s="2">
        <v>5</v>
      </c>
      <c r="E2784" s="5">
        <v>181.71</v>
      </c>
      <c r="F2784" s="5">
        <v>178.06</v>
      </c>
      <c r="G2784" s="5">
        <v>9.7799999999999994</v>
      </c>
      <c r="H2784" s="2"/>
    </row>
    <row r="2785" spans="1:8">
      <c r="A2785" s="1">
        <f t="shared" si="237"/>
        <v>51496</v>
      </c>
      <c r="B2785" s="1">
        <v>-5</v>
      </c>
      <c r="C2785" s="1">
        <v>-3</v>
      </c>
      <c r="D2785" s="2">
        <v>4</v>
      </c>
      <c r="E2785" s="5">
        <v>202.38</v>
      </c>
      <c r="F2785" s="5">
        <v>206.65</v>
      </c>
      <c r="G2785" s="5">
        <v>6.89</v>
      </c>
      <c r="H2785" s="2"/>
    </row>
    <row r="2786" spans="1:8">
      <c r="A2786" s="1">
        <f t="shared" si="237"/>
        <v>51497</v>
      </c>
      <c r="B2786" s="1">
        <v>-5</v>
      </c>
      <c r="C2786" s="1">
        <v>-3</v>
      </c>
      <c r="D2786" s="2">
        <v>3</v>
      </c>
      <c r="E2786" s="5">
        <v>27.05</v>
      </c>
      <c r="F2786" s="5">
        <v>20.91</v>
      </c>
      <c r="G2786" s="5">
        <v>5.33</v>
      </c>
      <c r="H2786" s="2"/>
    </row>
    <row r="2787" spans="1:8">
      <c r="A2787" s="1">
        <f t="shared" si="237"/>
        <v>51498</v>
      </c>
      <c r="B2787" s="1">
        <v>-5</v>
      </c>
      <c r="C2787" s="1">
        <v>-3</v>
      </c>
      <c r="D2787" s="2">
        <v>2</v>
      </c>
      <c r="E2787" s="5">
        <v>155.06</v>
      </c>
      <c r="F2787" s="5">
        <v>167.85</v>
      </c>
      <c r="G2787" s="5">
        <v>6.1</v>
      </c>
      <c r="H2787" s="2"/>
    </row>
    <row r="2788" spans="1:8">
      <c r="A2788" s="1">
        <f t="shared" si="237"/>
        <v>51499</v>
      </c>
      <c r="B2788" s="1">
        <v>-5</v>
      </c>
      <c r="C2788" s="1">
        <v>-3</v>
      </c>
      <c r="D2788" s="2">
        <v>1</v>
      </c>
      <c r="E2788" s="5">
        <v>803.23</v>
      </c>
      <c r="F2788" s="5">
        <v>750.74</v>
      </c>
      <c r="G2788" s="5">
        <v>16.48</v>
      </c>
      <c r="H2788" s="2"/>
    </row>
    <row r="2789" spans="1:8">
      <c r="A2789" s="1">
        <f t="shared" ref="A2789:A2852" si="238">ABS(10000*B2789+500*C2789+D2789)</f>
        <v>51500</v>
      </c>
      <c r="B2789" s="1">
        <v>-5</v>
      </c>
      <c r="C2789" s="1">
        <v>-3</v>
      </c>
      <c r="D2789" s="2">
        <v>0</v>
      </c>
      <c r="E2789" s="5">
        <v>122.39</v>
      </c>
      <c r="F2789" s="5">
        <v>113.36</v>
      </c>
      <c r="G2789" s="5">
        <v>4.97</v>
      </c>
      <c r="H2789" s="2"/>
    </row>
    <row r="2790" spans="1:8">
      <c r="A2790" s="1">
        <f t="shared" si="238"/>
        <v>51501</v>
      </c>
      <c r="B2790" s="1">
        <v>-5</v>
      </c>
      <c r="C2790" s="1">
        <v>-3</v>
      </c>
      <c r="D2790" s="2">
        <v>-1</v>
      </c>
      <c r="E2790" s="5">
        <v>53.91</v>
      </c>
      <c r="F2790" s="5">
        <v>54.62</v>
      </c>
      <c r="G2790" s="5">
        <v>3.68</v>
      </c>
      <c r="H2790" s="2"/>
    </row>
    <row r="2791" spans="1:8">
      <c r="A2791" s="1">
        <f t="shared" si="238"/>
        <v>51502</v>
      </c>
      <c r="B2791" s="1">
        <v>-5</v>
      </c>
      <c r="C2791" s="1">
        <v>-3</v>
      </c>
      <c r="D2791" s="2">
        <v>-2</v>
      </c>
      <c r="E2791" s="5">
        <v>235.83</v>
      </c>
      <c r="F2791" s="5">
        <v>262.08</v>
      </c>
      <c r="G2791" s="5">
        <v>10.45</v>
      </c>
      <c r="H2791" s="2"/>
    </row>
    <row r="2792" spans="1:8">
      <c r="A2792" s="1">
        <f t="shared" si="238"/>
        <v>51503</v>
      </c>
      <c r="B2792" s="1">
        <v>-5</v>
      </c>
      <c r="C2792" s="1">
        <v>-3</v>
      </c>
      <c r="D2792" s="2">
        <v>-3</v>
      </c>
      <c r="E2792" s="5">
        <v>61.48</v>
      </c>
      <c r="F2792" s="5">
        <v>51.84</v>
      </c>
      <c r="G2792" s="5">
        <v>4.66</v>
      </c>
      <c r="H2792" s="2"/>
    </row>
    <row r="2793" spans="1:8">
      <c r="A2793" s="1">
        <f t="shared" si="238"/>
        <v>51504</v>
      </c>
      <c r="B2793" s="1">
        <v>-5</v>
      </c>
      <c r="C2793" s="1">
        <v>-3</v>
      </c>
      <c r="D2793" s="2">
        <v>-4</v>
      </c>
      <c r="E2793" s="5">
        <v>88.45</v>
      </c>
      <c r="F2793" s="5">
        <v>88.98</v>
      </c>
      <c r="G2793" s="5">
        <v>6.18</v>
      </c>
      <c r="H2793" s="2"/>
    </row>
    <row r="2794" spans="1:8">
      <c r="A2794" s="1">
        <f t="shared" si="238"/>
        <v>51505</v>
      </c>
      <c r="B2794" s="1">
        <v>-5</v>
      </c>
      <c r="C2794" s="1">
        <v>-3</v>
      </c>
      <c r="D2794" s="2">
        <v>-5</v>
      </c>
      <c r="E2794" s="5">
        <v>249.72</v>
      </c>
      <c r="F2794" s="5">
        <v>265.81</v>
      </c>
      <c r="G2794" s="5">
        <v>11.29</v>
      </c>
      <c r="H2794" s="2"/>
    </row>
    <row r="2795" spans="1:8">
      <c r="A2795" s="1">
        <f t="shared" si="238"/>
        <v>51506</v>
      </c>
      <c r="B2795" s="1">
        <v>5</v>
      </c>
      <c r="C2795" s="1">
        <v>3</v>
      </c>
      <c r="D2795" s="2">
        <v>6</v>
      </c>
      <c r="E2795" s="5">
        <v>30.7</v>
      </c>
      <c r="F2795" s="5">
        <v>33.979999999999997</v>
      </c>
      <c r="G2795" s="5">
        <v>4.6100000000000003</v>
      </c>
      <c r="H2795" s="2"/>
    </row>
    <row r="2796" spans="1:8">
      <c r="A2796" s="1">
        <f t="shared" si="238"/>
        <v>51507</v>
      </c>
      <c r="B2796" s="1">
        <v>5</v>
      </c>
      <c r="C2796" s="1">
        <v>3</v>
      </c>
      <c r="D2796" s="2">
        <v>7</v>
      </c>
      <c r="E2796" s="5">
        <v>155.22</v>
      </c>
      <c r="F2796" s="5">
        <v>167.16</v>
      </c>
      <c r="G2796" s="5">
        <v>8.93</v>
      </c>
      <c r="H2796" s="2"/>
    </row>
    <row r="2797" spans="1:8">
      <c r="A2797" s="1">
        <f t="shared" si="238"/>
        <v>51508</v>
      </c>
      <c r="B2797" s="1">
        <v>5</v>
      </c>
      <c r="C2797" s="1">
        <v>3</v>
      </c>
      <c r="D2797" s="2">
        <v>8</v>
      </c>
      <c r="E2797" s="5">
        <v>12.86</v>
      </c>
      <c r="F2797" s="5">
        <v>17.38</v>
      </c>
      <c r="G2797" s="5">
        <v>4</v>
      </c>
      <c r="H2797" s="2"/>
    </row>
    <row r="2798" spans="1:8">
      <c r="A2798" s="1">
        <f t="shared" si="238"/>
        <v>51509</v>
      </c>
      <c r="B2798" s="1">
        <v>5</v>
      </c>
      <c r="C2798" s="1">
        <v>3</v>
      </c>
      <c r="D2798" s="2">
        <v>9</v>
      </c>
      <c r="E2798" s="5">
        <v>135.35</v>
      </c>
      <c r="F2798" s="5">
        <v>139.37</v>
      </c>
      <c r="G2798" s="5">
        <v>8.5500000000000007</v>
      </c>
      <c r="H2798" s="2"/>
    </row>
    <row r="2799" spans="1:8">
      <c r="A2799" s="1">
        <f t="shared" si="238"/>
        <v>51510</v>
      </c>
      <c r="B2799" s="1">
        <v>5</v>
      </c>
      <c r="C2799" s="1">
        <v>3</v>
      </c>
      <c r="D2799" s="2">
        <v>10</v>
      </c>
      <c r="E2799" s="5">
        <v>14.34</v>
      </c>
      <c r="F2799" s="5">
        <v>18.88</v>
      </c>
      <c r="G2799" s="5">
        <v>4.8600000000000003</v>
      </c>
      <c r="H2799" s="2"/>
    </row>
    <row r="2800" spans="1:8">
      <c r="A2800" s="1">
        <f t="shared" si="238"/>
        <v>51511</v>
      </c>
      <c r="B2800" s="1">
        <v>5</v>
      </c>
      <c r="C2800" s="1">
        <v>3</v>
      </c>
      <c r="D2800" s="2">
        <v>11</v>
      </c>
      <c r="E2800" s="5">
        <v>14.91</v>
      </c>
      <c r="F2800" s="5">
        <v>15.77</v>
      </c>
      <c r="G2800" s="5">
        <v>4.33</v>
      </c>
      <c r="H2800" s="2"/>
    </row>
    <row r="2801" spans="1:8">
      <c r="A2801" s="1">
        <f t="shared" si="238"/>
        <v>51512</v>
      </c>
      <c r="B2801" s="1">
        <v>5</v>
      </c>
      <c r="C2801" s="1">
        <v>3</v>
      </c>
      <c r="D2801" s="2">
        <v>12</v>
      </c>
      <c r="E2801" s="5">
        <v>0.74</v>
      </c>
      <c r="F2801" s="5">
        <v>0.04</v>
      </c>
      <c r="G2801" s="5">
        <v>4.16</v>
      </c>
      <c r="H2801" s="2"/>
    </row>
    <row r="2802" spans="1:8">
      <c r="A2802" s="1">
        <f t="shared" si="238"/>
        <v>51513</v>
      </c>
      <c r="B2802" s="1">
        <v>5</v>
      </c>
      <c r="C2802" s="1">
        <v>3</v>
      </c>
      <c r="D2802" s="2">
        <v>13</v>
      </c>
      <c r="E2802" s="5">
        <v>3.72</v>
      </c>
      <c r="F2802" s="5">
        <v>7.96</v>
      </c>
      <c r="G2802" s="5">
        <v>4.76</v>
      </c>
      <c r="H2802" s="2"/>
    </row>
    <row r="2803" spans="1:8">
      <c r="A2803" s="1">
        <f t="shared" si="238"/>
        <v>51985</v>
      </c>
      <c r="B2803" s="1">
        <v>-5</v>
      </c>
      <c r="C2803" s="1">
        <v>-4</v>
      </c>
      <c r="D2803" s="2">
        <v>15</v>
      </c>
      <c r="E2803" s="5">
        <v>15.3</v>
      </c>
      <c r="F2803" s="5">
        <v>15.13</v>
      </c>
      <c r="G2803" s="5">
        <v>6.14</v>
      </c>
      <c r="H2803" s="2"/>
    </row>
    <row r="2804" spans="1:8">
      <c r="A2804" s="1">
        <f t="shared" si="238"/>
        <v>51986</v>
      </c>
      <c r="B2804" s="1">
        <v>-5</v>
      </c>
      <c r="C2804" s="1">
        <v>-4</v>
      </c>
      <c r="D2804" s="2">
        <v>14</v>
      </c>
      <c r="E2804" s="5">
        <v>49.89</v>
      </c>
      <c r="F2804" s="5">
        <v>52.64</v>
      </c>
      <c r="G2804" s="5">
        <v>8.31</v>
      </c>
      <c r="H2804" s="2"/>
    </row>
    <row r="2805" spans="1:8">
      <c r="A2805" s="1">
        <f t="shared" si="238"/>
        <v>51987</v>
      </c>
      <c r="B2805" s="1">
        <v>-5</v>
      </c>
      <c r="C2805" s="1">
        <v>-4</v>
      </c>
      <c r="D2805" s="2">
        <v>13</v>
      </c>
      <c r="E2805" s="5">
        <v>41.15</v>
      </c>
      <c r="F2805" s="5">
        <v>35.299999999999997</v>
      </c>
      <c r="G2805" s="5">
        <v>6.52</v>
      </c>
      <c r="H2805" s="2"/>
    </row>
    <row r="2806" spans="1:8">
      <c r="A2806" s="1">
        <f t="shared" si="238"/>
        <v>51988</v>
      </c>
      <c r="B2806" s="1">
        <v>-5</v>
      </c>
      <c r="C2806" s="1">
        <v>-4</v>
      </c>
      <c r="D2806" s="2">
        <v>12</v>
      </c>
      <c r="E2806" s="5">
        <v>13.09</v>
      </c>
      <c r="F2806" s="5">
        <v>14.93</v>
      </c>
      <c r="G2806" s="5">
        <v>5.44</v>
      </c>
      <c r="H2806" s="2"/>
    </row>
    <row r="2807" spans="1:8">
      <c r="A2807" s="1">
        <f t="shared" si="238"/>
        <v>51989</v>
      </c>
      <c r="B2807" s="1">
        <v>-5</v>
      </c>
      <c r="C2807" s="1">
        <v>-4</v>
      </c>
      <c r="D2807" s="2">
        <v>11</v>
      </c>
      <c r="E2807" s="5">
        <v>4.08</v>
      </c>
      <c r="F2807" s="5">
        <v>1.1100000000000001</v>
      </c>
      <c r="G2807" s="5">
        <v>4.3099999999999996</v>
      </c>
      <c r="H2807" s="2"/>
    </row>
    <row r="2808" spans="1:8">
      <c r="A2808" s="1">
        <f t="shared" si="238"/>
        <v>51990</v>
      </c>
      <c r="B2808" s="1">
        <v>-5</v>
      </c>
      <c r="C2808" s="1">
        <v>-4</v>
      </c>
      <c r="D2808" s="2">
        <v>10</v>
      </c>
      <c r="E2808" s="5">
        <v>51.41</v>
      </c>
      <c r="F2808" s="5">
        <v>49.78</v>
      </c>
      <c r="G2808" s="5">
        <v>6.78</v>
      </c>
      <c r="H2808" s="2"/>
    </row>
    <row r="2809" spans="1:8">
      <c r="A2809" s="1">
        <f t="shared" si="238"/>
        <v>51991</v>
      </c>
      <c r="B2809" s="1">
        <v>-5</v>
      </c>
      <c r="C2809" s="1">
        <v>-4</v>
      </c>
      <c r="D2809" s="2">
        <v>9</v>
      </c>
      <c r="E2809" s="5">
        <v>49.41</v>
      </c>
      <c r="F2809" s="5">
        <v>56.58</v>
      </c>
      <c r="G2809" s="5">
        <v>7.1</v>
      </c>
      <c r="H2809" s="2"/>
    </row>
    <row r="2810" spans="1:8">
      <c r="A2810" s="1">
        <f t="shared" si="238"/>
        <v>51992</v>
      </c>
      <c r="B2810" s="1">
        <v>-5</v>
      </c>
      <c r="C2810" s="1">
        <v>-4</v>
      </c>
      <c r="D2810" s="2">
        <v>8</v>
      </c>
      <c r="E2810" s="5">
        <v>84.06</v>
      </c>
      <c r="F2810" s="5">
        <v>79.23</v>
      </c>
      <c r="G2810" s="5">
        <v>7.88</v>
      </c>
      <c r="H2810" s="2"/>
    </row>
    <row r="2811" spans="1:8">
      <c r="A2811" s="1">
        <f t="shared" si="238"/>
        <v>51993</v>
      </c>
      <c r="B2811" s="1">
        <v>-5</v>
      </c>
      <c r="C2811" s="1">
        <v>-4</v>
      </c>
      <c r="D2811" s="2">
        <v>7</v>
      </c>
      <c r="E2811" s="5">
        <v>53.48</v>
      </c>
      <c r="F2811" s="5">
        <v>52.33</v>
      </c>
      <c r="G2811" s="5">
        <v>6.62</v>
      </c>
      <c r="H2811" s="2"/>
    </row>
    <row r="2812" spans="1:8">
      <c r="A2812" s="1">
        <f t="shared" si="238"/>
        <v>51994</v>
      </c>
      <c r="B2812" s="1">
        <v>-5</v>
      </c>
      <c r="C2812" s="1">
        <v>-4</v>
      </c>
      <c r="D2812" s="2">
        <v>6</v>
      </c>
      <c r="E2812" s="5">
        <v>82.24</v>
      </c>
      <c r="F2812" s="5">
        <v>64.41</v>
      </c>
      <c r="G2812" s="5">
        <v>6.42</v>
      </c>
      <c r="H2812" s="2"/>
    </row>
    <row r="2813" spans="1:8">
      <c r="A2813" s="1">
        <f t="shared" si="238"/>
        <v>51995</v>
      </c>
      <c r="B2813" s="1">
        <v>-5</v>
      </c>
      <c r="C2813" s="1">
        <v>-4</v>
      </c>
      <c r="D2813" s="2">
        <v>5</v>
      </c>
      <c r="E2813" s="5">
        <v>297.85000000000002</v>
      </c>
      <c r="F2813" s="5">
        <v>310.24</v>
      </c>
      <c r="G2813" s="5">
        <v>13.72</v>
      </c>
      <c r="H2813" s="2"/>
    </row>
    <row r="2814" spans="1:8">
      <c r="A2814" s="1">
        <f t="shared" si="238"/>
        <v>51996</v>
      </c>
      <c r="B2814" s="1">
        <v>-5</v>
      </c>
      <c r="C2814" s="1">
        <v>-4</v>
      </c>
      <c r="D2814" s="2">
        <v>4</v>
      </c>
      <c r="E2814" s="5">
        <v>129.19999999999999</v>
      </c>
      <c r="F2814" s="5">
        <v>137.29</v>
      </c>
      <c r="G2814" s="5">
        <v>9.23</v>
      </c>
      <c r="H2814" s="2"/>
    </row>
    <row r="2815" spans="1:8">
      <c r="A2815" s="1">
        <f t="shared" si="238"/>
        <v>51997</v>
      </c>
      <c r="B2815" s="1">
        <v>-5</v>
      </c>
      <c r="C2815" s="1">
        <v>-4</v>
      </c>
      <c r="D2815" s="2">
        <v>3</v>
      </c>
      <c r="E2815" s="5">
        <v>279.68</v>
      </c>
      <c r="F2815" s="5">
        <v>276.3</v>
      </c>
      <c r="G2815" s="5">
        <v>12.73</v>
      </c>
      <c r="H2815" s="2"/>
    </row>
    <row r="2816" spans="1:8">
      <c r="A2816" s="1">
        <f t="shared" si="238"/>
        <v>51998</v>
      </c>
      <c r="B2816" s="1">
        <v>-5</v>
      </c>
      <c r="C2816" s="1">
        <v>-4</v>
      </c>
      <c r="D2816" s="2">
        <v>2</v>
      </c>
      <c r="E2816" s="5">
        <v>498.11</v>
      </c>
      <c r="F2816" s="5">
        <v>452.79</v>
      </c>
      <c r="G2816" s="5">
        <v>17.46</v>
      </c>
      <c r="H2816" s="2"/>
    </row>
    <row r="2817" spans="1:8">
      <c r="A2817" s="1">
        <f t="shared" si="238"/>
        <v>51999</v>
      </c>
      <c r="B2817" s="1">
        <v>-5</v>
      </c>
      <c r="C2817" s="1">
        <v>-4</v>
      </c>
      <c r="D2817" s="2">
        <v>1</v>
      </c>
      <c r="E2817" s="5">
        <v>50.79</v>
      </c>
      <c r="F2817" s="5">
        <v>53.08</v>
      </c>
      <c r="G2817" s="5">
        <v>3.83</v>
      </c>
      <c r="H2817" s="2"/>
    </row>
    <row r="2818" spans="1:8">
      <c r="A2818" s="1">
        <f t="shared" si="238"/>
        <v>52000</v>
      </c>
      <c r="B2818" s="1">
        <v>-5</v>
      </c>
      <c r="C2818" s="1">
        <v>-4</v>
      </c>
      <c r="D2818" s="2">
        <v>0</v>
      </c>
      <c r="E2818" s="5">
        <v>213.66</v>
      </c>
      <c r="F2818" s="5">
        <v>213.51</v>
      </c>
      <c r="G2818" s="5">
        <v>6.91</v>
      </c>
      <c r="H2818" s="2"/>
    </row>
    <row r="2819" spans="1:8">
      <c r="A2819" s="1">
        <f t="shared" si="238"/>
        <v>52001</v>
      </c>
      <c r="B2819" s="1">
        <v>-5</v>
      </c>
      <c r="C2819" s="1">
        <v>-4</v>
      </c>
      <c r="D2819" s="2">
        <v>-1</v>
      </c>
      <c r="E2819" s="5">
        <v>89.69</v>
      </c>
      <c r="F2819" s="5">
        <v>88.97</v>
      </c>
      <c r="G2819" s="5">
        <v>4.5199999999999996</v>
      </c>
      <c r="H2819" s="2"/>
    </row>
    <row r="2820" spans="1:8">
      <c r="A2820" s="1">
        <f t="shared" si="238"/>
        <v>52002</v>
      </c>
      <c r="B2820" s="1">
        <v>-5</v>
      </c>
      <c r="C2820" s="1">
        <v>-4</v>
      </c>
      <c r="D2820" s="2">
        <v>-2</v>
      </c>
      <c r="E2820" s="5">
        <v>68.61</v>
      </c>
      <c r="F2820" s="5">
        <v>68.930000000000007</v>
      </c>
      <c r="G2820" s="5">
        <v>4.3899999999999997</v>
      </c>
      <c r="H2820" s="2"/>
    </row>
    <row r="2821" spans="1:8">
      <c r="A2821" s="1">
        <f t="shared" si="238"/>
        <v>52003</v>
      </c>
      <c r="B2821" s="1">
        <v>-5</v>
      </c>
      <c r="C2821" s="1">
        <v>-4</v>
      </c>
      <c r="D2821" s="2">
        <v>-3</v>
      </c>
      <c r="E2821" s="5">
        <v>34.020000000000003</v>
      </c>
      <c r="F2821" s="5">
        <v>35.950000000000003</v>
      </c>
      <c r="G2821" s="5">
        <v>3.43</v>
      </c>
      <c r="H2821" s="2"/>
    </row>
    <row r="2822" spans="1:8">
      <c r="A2822" s="1">
        <f t="shared" si="238"/>
        <v>52004</v>
      </c>
      <c r="B2822" s="1">
        <v>5</v>
      </c>
      <c r="C2822" s="1">
        <v>4</v>
      </c>
      <c r="D2822" s="2">
        <v>4</v>
      </c>
      <c r="E2822" s="5">
        <v>15.48</v>
      </c>
      <c r="F2822" s="5">
        <v>11.64</v>
      </c>
      <c r="G2822" s="5">
        <v>3.7</v>
      </c>
      <c r="H2822" s="2"/>
    </row>
    <row r="2823" spans="1:8">
      <c r="A2823" s="1">
        <f t="shared" si="238"/>
        <v>52005</v>
      </c>
      <c r="B2823" s="1">
        <v>5</v>
      </c>
      <c r="C2823" s="1">
        <v>4</v>
      </c>
      <c r="D2823" s="2">
        <v>5</v>
      </c>
      <c r="E2823" s="5">
        <v>23.38</v>
      </c>
      <c r="F2823" s="5">
        <v>28.43</v>
      </c>
      <c r="G2823" s="5">
        <v>4.57</v>
      </c>
      <c r="H2823" s="2"/>
    </row>
    <row r="2824" spans="1:8">
      <c r="A2824" s="1">
        <f t="shared" si="238"/>
        <v>52007</v>
      </c>
      <c r="B2824" s="1">
        <v>5</v>
      </c>
      <c r="C2824" s="1">
        <v>4</v>
      </c>
      <c r="D2824" s="2">
        <v>7</v>
      </c>
      <c r="E2824" s="5">
        <v>135.44999999999999</v>
      </c>
      <c r="F2824" s="5">
        <v>140.44</v>
      </c>
      <c r="G2824" s="5">
        <v>8.43</v>
      </c>
      <c r="H2824" s="2"/>
    </row>
    <row r="2825" spans="1:8">
      <c r="A2825" s="1">
        <f t="shared" si="238"/>
        <v>52008</v>
      </c>
      <c r="B2825" s="1">
        <v>5</v>
      </c>
      <c r="C2825" s="1">
        <v>4</v>
      </c>
      <c r="D2825" s="2">
        <v>8</v>
      </c>
      <c r="E2825" s="5">
        <v>101.96</v>
      </c>
      <c r="F2825" s="5">
        <v>93.6</v>
      </c>
      <c r="G2825" s="5">
        <v>7.08</v>
      </c>
      <c r="H2825" s="2"/>
    </row>
    <row r="2826" spans="1:8">
      <c r="A2826" s="1">
        <f t="shared" si="238"/>
        <v>52009</v>
      </c>
      <c r="B2826" s="1">
        <v>5</v>
      </c>
      <c r="C2826" s="1">
        <v>4</v>
      </c>
      <c r="D2826" s="2">
        <v>9</v>
      </c>
      <c r="E2826" s="5">
        <v>60.83</v>
      </c>
      <c r="F2826" s="5">
        <v>54.29</v>
      </c>
      <c r="G2826" s="5">
        <v>6.43</v>
      </c>
      <c r="H2826" s="2"/>
    </row>
    <row r="2827" spans="1:8">
      <c r="A2827" s="1">
        <f t="shared" si="238"/>
        <v>52010</v>
      </c>
      <c r="B2827" s="1">
        <v>5</v>
      </c>
      <c r="C2827" s="1">
        <v>4</v>
      </c>
      <c r="D2827" s="2">
        <v>10</v>
      </c>
      <c r="E2827" s="5">
        <v>19.59</v>
      </c>
      <c r="F2827" s="5">
        <v>17.09</v>
      </c>
      <c r="G2827" s="5">
        <v>4.67</v>
      </c>
      <c r="H2827" s="2"/>
    </row>
    <row r="2828" spans="1:8">
      <c r="A2828" s="1">
        <f t="shared" si="238"/>
        <v>52011</v>
      </c>
      <c r="B2828" s="1">
        <v>5</v>
      </c>
      <c r="C2828" s="1">
        <v>4</v>
      </c>
      <c r="D2828" s="2">
        <v>11</v>
      </c>
      <c r="E2828" s="5">
        <v>5.72</v>
      </c>
      <c r="F2828" s="5">
        <v>6.7</v>
      </c>
      <c r="G2828" s="5">
        <v>3.97</v>
      </c>
      <c r="H2828" s="2"/>
    </row>
    <row r="2829" spans="1:8">
      <c r="A2829" s="1">
        <f t="shared" si="238"/>
        <v>52012</v>
      </c>
      <c r="B2829" s="1">
        <v>5</v>
      </c>
      <c r="C2829" s="1">
        <v>4</v>
      </c>
      <c r="D2829" s="2">
        <v>12</v>
      </c>
      <c r="E2829" s="5">
        <v>0.48</v>
      </c>
      <c r="F2829" s="5">
        <v>-2.13</v>
      </c>
      <c r="G2829" s="5">
        <v>4.16</v>
      </c>
      <c r="H2829" s="2"/>
    </row>
    <row r="2830" spans="1:8">
      <c r="A2830" s="1">
        <f t="shared" si="238"/>
        <v>52486</v>
      </c>
      <c r="B2830" s="1">
        <v>-5</v>
      </c>
      <c r="C2830" s="1">
        <v>-5</v>
      </c>
      <c r="D2830" s="2">
        <v>14</v>
      </c>
      <c r="E2830" s="5">
        <v>8.86</v>
      </c>
      <c r="F2830" s="5">
        <v>10.91</v>
      </c>
      <c r="G2830" s="5">
        <v>5.66</v>
      </c>
      <c r="H2830" s="2"/>
    </row>
    <row r="2831" spans="1:8">
      <c r="A2831" s="1">
        <f t="shared" si="238"/>
        <v>52487</v>
      </c>
      <c r="B2831" s="1">
        <v>-5</v>
      </c>
      <c r="C2831" s="1">
        <v>-5</v>
      </c>
      <c r="D2831" s="2">
        <v>13</v>
      </c>
      <c r="E2831" s="5">
        <v>30.29</v>
      </c>
      <c r="F2831" s="5">
        <v>31.61</v>
      </c>
      <c r="G2831" s="5">
        <v>6.71</v>
      </c>
      <c r="H2831" s="2"/>
    </row>
    <row r="2832" spans="1:8">
      <c r="A2832" s="1">
        <f t="shared" si="238"/>
        <v>52488</v>
      </c>
      <c r="B2832" s="1">
        <v>-5</v>
      </c>
      <c r="C2832" s="1">
        <v>-5</v>
      </c>
      <c r="D2832" s="2">
        <v>12</v>
      </c>
      <c r="E2832" s="5">
        <v>19.68</v>
      </c>
      <c r="F2832" s="5">
        <v>12.51</v>
      </c>
      <c r="G2832" s="5">
        <v>5.79</v>
      </c>
      <c r="H2832" s="2"/>
    </row>
    <row r="2833" spans="1:8">
      <c r="A2833" s="1">
        <f t="shared" si="238"/>
        <v>52489</v>
      </c>
      <c r="B2833" s="1">
        <v>-5</v>
      </c>
      <c r="C2833" s="1">
        <v>-5</v>
      </c>
      <c r="D2833" s="2">
        <v>11</v>
      </c>
      <c r="E2833" s="5">
        <v>69.83</v>
      </c>
      <c r="F2833" s="5">
        <v>72.56</v>
      </c>
      <c r="G2833" s="5">
        <v>8.5500000000000007</v>
      </c>
      <c r="H2833" s="2"/>
    </row>
    <row r="2834" spans="1:8">
      <c r="A2834" s="1">
        <f t="shared" si="238"/>
        <v>52490</v>
      </c>
      <c r="B2834" s="1">
        <v>-5</v>
      </c>
      <c r="C2834" s="1">
        <v>-5</v>
      </c>
      <c r="D2834" s="2">
        <v>10</v>
      </c>
      <c r="E2834" s="5">
        <v>173.95</v>
      </c>
      <c r="F2834" s="5">
        <v>166.01</v>
      </c>
      <c r="G2834" s="5">
        <v>10.72</v>
      </c>
      <c r="H2834" s="2"/>
    </row>
    <row r="2835" spans="1:8">
      <c r="A2835" s="1">
        <f t="shared" si="238"/>
        <v>52491</v>
      </c>
      <c r="B2835" s="1">
        <v>-5</v>
      </c>
      <c r="C2835" s="1">
        <v>-5</v>
      </c>
      <c r="D2835" s="2">
        <v>9</v>
      </c>
      <c r="E2835" s="5">
        <v>80.819999999999993</v>
      </c>
      <c r="F2835" s="5">
        <v>69.22</v>
      </c>
      <c r="G2835" s="5">
        <v>8.25</v>
      </c>
      <c r="H2835" s="2"/>
    </row>
    <row r="2836" spans="1:8">
      <c r="A2836" s="1">
        <f t="shared" si="238"/>
        <v>52492</v>
      </c>
      <c r="B2836" s="1">
        <v>-5</v>
      </c>
      <c r="C2836" s="1">
        <v>-5</v>
      </c>
      <c r="D2836" s="2">
        <v>8</v>
      </c>
      <c r="E2836" s="5">
        <v>3.23</v>
      </c>
      <c r="F2836" s="5">
        <v>-2.4500000000000002</v>
      </c>
      <c r="G2836" s="5">
        <v>3.9</v>
      </c>
      <c r="H2836" s="2"/>
    </row>
    <row r="2837" spans="1:8">
      <c r="A2837" s="1">
        <f t="shared" si="238"/>
        <v>52493</v>
      </c>
      <c r="B2837" s="1">
        <v>-5</v>
      </c>
      <c r="C2837" s="1">
        <v>-5</v>
      </c>
      <c r="D2837" s="2">
        <v>7</v>
      </c>
      <c r="E2837" s="5">
        <v>43.42</v>
      </c>
      <c r="F2837" s="5">
        <v>52.21</v>
      </c>
      <c r="G2837" s="5">
        <v>6.86</v>
      </c>
      <c r="H2837" s="2"/>
    </row>
    <row r="2838" spans="1:8">
      <c r="A2838" s="1">
        <f t="shared" si="238"/>
        <v>52494</v>
      </c>
      <c r="B2838" s="1">
        <v>-5</v>
      </c>
      <c r="C2838" s="1">
        <v>-5</v>
      </c>
      <c r="D2838" s="2">
        <v>6</v>
      </c>
      <c r="E2838" s="5">
        <v>74.680000000000007</v>
      </c>
      <c r="F2838" s="5">
        <v>76.599999999999994</v>
      </c>
      <c r="G2838" s="5">
        <v>7.57</v>
      </c>
      <c r="H2838" s="2"/>
    </row>
    <row r="2839" spans="1:8">
      <c r="A2839" s="1">
        <f t="shared" si="238"/>
        <v>52495</v>
      </c>
      <c r="B2839" s="1">
        <v>-5</v>
      </c>
      <c r="C2839" s="1">
        <v>-5</v>
      </c>
      <c r="D2839" s="2">
        <v>5</v>
      </c>
      <c r="E2839" s="5">
        <v>32.090000000000003</v>
      </c>
      <c r="F2839" s="5">
        <v>32.659999999999997</v>
      </c>
      <c r="G2839" s="5">
        <v>5.51</v>
      </c>
      <c r="H2839" s="2"/>
    </row>
    <row r="2840" spans="1:8">
      <c r="A2840" s="1">
        <f t="shared" si="238"/>
        <v>52496</v>
      </c>
      <c r="B2840" s="1">
        <v>-5</v>
      </c>
      <c r="C2840" s="1">
        <v>-5</v>
      </c>
      <c r="D2840" s="2">
        <v>4</v>
      </c>
      <c r="E2840" s="5">
        <v>273.13</v>
      </c>
      <c r="F2840" s="5">
        <v>266.18</v>
      </c>
      <c r="G2840" s="5">
        <v>12.7</v>
      </c>
      <c r="H2840" s="2"/>
    </row>
    <row r="2841" spans="1:8">
      <c r="A2841" s="1">
        <f t="shared" si="238"/>
        <v>52497</v>
      </c>
      <c r="B2841" s="1">
        <v>-5</v>
      </c>
      <c r="C2841" s="1">
        <v>-5</v>
      </c>
      <c r="D2841" s="2">
        <v>3</v>
      </c>
      <c r="E2841" s="5">
        <v>184.11</v>
      </c>
      <c r="F2841" s="5">
        <v>197.57</v>
      </c>
      <c r="G2841" s="5">
        <v>11.04</v>
      </c>
      <c r="H2841" s="2"/>
    </row>
    <row r="2842" spans="1:8">
      <c r="A2842" s="1">
        <f t="shared" si="238"/>
        <v>52498</v>
      </c>
      <c r="B2842" s="1">
        <v>-5</v>
      </c>
      <c r="C2842" s="1">
        <v>-5</v>
      </c>
      <c r="D2842" s="2">
        <v>2</v>
      </c>
      <c r="E2842" s="5">
        <v>51.37</v>
      </c>
      <c r="F2842" s="5">
        <v>47.68</v>
      </c>
      <c r="G2842" s="5">
        <v>6.23</v>
      </c>
      <c r="H2842" s="2"/>
    </row>
    <row r="2843" spans="1:8">
      <c r="A2843" s="1">
        <f t="shared" si="238"/>
        <v>52499</v>
      </c>
      <c r="B2843" s="1">
        <v>-5</v>
      </c>
      <c r="C2843" s="1">
        <v>-5</v>
      </c>
      <c r="D2843" s="2">
        <v>1</v>
      </c>
      <c r="E2843" s="5">
        <v>30.42</v>
      </c>
      <c r="F2843" s="5">
        <v>50.96</v>
      </c>
      <c r="G2843" s="5">
        <v>6.11</v>
      </c>
      <c r="H2843" s="2"/>
    </row>
    <row r="2844" spans="1:8">
      <c r="A2844" s="1">
        <f t="shared" si="238"/>
        <v>52500</v>
      </c>
      <c r="B2844" s="1">
        <v>-5</v>
      </c>
      <c r="C2844" s="1">
        <v>-5</v>
      </c>
      <c r="D2844" s="2">
        <v>0</v>
      </c>
      <c r="E2844" s="5">
        <v>243.61</v>
      </c>
      <c r="F2844" s="5">
        <v>263.67</v>
      </c>
      <c r="G2844" s="5">
        <v>12.53</v>
      </c>
      <c r="H2844" s="2"/>
    </row>
    <row r="2845" spans="1:8">
      <c r="A2845" s="1">
        <f t="shared" si="238"/>
        <v>52501</v>
      </c>
      <c r="B2845" s="1">
        <v>-5</v>
      </c>
      <c r="C2845" s="1">
        <v>-5</v>
      </c>
      <c r="D2845" s="2">
        <v>-1</v>
      </c>
      <c r="E2845" s="5">
        <v>107.45</v>
      </c>
      <c r="F2845" s="5">
        <v>100.18</v>
      </c>
      <c r="G2845" s="5">
        <v>7.96</v>
      </c>
      <c r="H2845" s="2"/>
    </row>
    <row r="2846" spans="1:8">
      <c r="A2846" s="1">
        <f t="shared" si="238"/>
        <v>52502</v>
      </c>
      <c r="B2846" s="1">
        <v>-5</v>
      </c>
      <c r="C2846" s="1">
        <v>-5</v>
      </c>
      <c r="D2846" s="2">
        <v>-2</v>
      </c>
      <c r="E2846" s="5">
        <v>35.43</v>
      </c>
      <c r="F2846" s="5">
        <v>30.53</v>
      </c>
      <c r="G2846" s="5">
        <v>3.38</v>
      </c>
      <c r="H2846" s="2"/>
    </row>
    <row r="2847" spans="1:8">
      <c r="A2847" s="1">
        <f t="shared" si="238"/>
        <v>52507</v>
      </c>
      <c r="B2847" s="1">
        <v>5</v>
      </c>
      <c r="C2847" s="1">
        <v>5</v>
      </c>
      <c r="D2847" s="2">
        <v>7</v>
      </c>
      <c r="E2847" s="5">
        <v>2.92</v>
      </c>
      <c r="F2847" s="5">
        <v>10.57</v>
      </c>
      <c r="G2847" s="5">
        <v>3.94</v>
      </c>
      <c r="H2847" s="2"/>
    </row>
    <row r="2848" spans="1:8">
      <c r="A2848" s="1">
        <f t="shared" si="238"/>
        <v>52508</v>
      </c>
      <c r="B2848" s="1">
        <v>5</v>
      </c>
      <c r="C2848" s="1">
        <v>5</v>
      </c>
      <c r="D2848" s="2">
        <v>8</v>
      </c>
      <c r="E2848" s="5">
        <v>70.19</v>
      </c>
      <c r="F2848" s="5">
        <v>79.180000000000007</v>
      </c>
      <c r="G2848" s="5">
        <v>7.02</v>
      </c>
      <c r="H2848" s="2"/>
    </row>
    <row r="2849" spans="1:8">
      <c r="A2849" s="1">
        <f t="shared" si="238"/>
        <v>52509</v>
      </c>
      <c r="B2849" s="1">
        <v>5</v>
      </c>
      <c r="C2849" s="1">
        <v>5</v>
      </c>
      <c r="D2849" s="2">
        <v>9</v>
      </c>
      <c r="E2849" s="5">
        <v>31.42</v>
      </c>
      <c r="F2849" s="5">
        <v>33.56</v>
      </c>
      <c r="G2849" s="5">
        <v>5.62</v>
      </c>
      <c r="H2849" s="2"/>
    </row>
    <row r="2850" spans="1:8">
      <c r="A2850" s="1">
        <f t="shared" si="238"/>
        <v>52510</v>
      </c>
      <c r="B2850" s="1">
        <v>5</v>
      </c>
      <c r="C2850" s="1">
        <v>5</v>
      </c>
      <c r="D2850" s="2">
        <v>10</v>
      </c>
      <c r="E2850" s="5">
        <v>84.76</v>
      </c>
      <c r="F2850" s="5">
        <v>79.44</v>
      </c>
      <c r="G2850" s="5">
        <v>7.15</v>
      </c>
      <c r="H2850" s="2"/>
    </row>
    <row r="2851" spans="1:8">
      <c r="A2851" s="1">
        <f t="shared" si="238"/>
        <v>52987</v>
      </c>
      <c r="B2851" s="1">
        <v>-5</v>
      </c>
      <c r="C2851" s="1">
        <v>-6</v>
      </c>
      <c r="D2851" s="2">
        <v>13</v>
      </c>
      <c r="E2851" s="5">
        <v>13.11</v>
      </c>
      <c r="F2851" s="5">
        <v>7.78</v>
      </c>
      <c r="G2851" s="5">
        <v>5.62</v>
      </c>
      <c r="H2851" s="2"/>
    </row>
    <row r="2852" spans="1:8">
      <c r="A2852" s="1">
        <f t="shared" si="238"/>
        <v>52988</v>
      </c>
      <c r="B2852" s="1">
        <v>-5</v>
      </c>
      <c r="C2852" s="1">
        <v>-6</v>
      </c>
      <c r="D2852" s="2">
        <v>12</v>
      </c>
      <c r="E2852" s="5">
        <v>70.64</v>
      </c>
      <c r="F2852" s="5">
        <v>84.06</v>
      </c>
      <c r="G2852" s="5">
        <v>9.65</v>
      </c>
      <c r="H2852" s="2"/>
    </row>
    <row r="2853" spans="1:8">
      <c r="A2853" s="1">
        <f t="shared" ref="A2853:A2916" si="239">ABS(10000*B2853+500*C2853+D2853)</f>
        <v>52989</v>
      </c>
      <c r="B2853" s="1">
        <v>-5</v>
      </c>
      <c r="C2853" s="1">
        <v>-6</v>
      </c>
      <c r="D2853" s="2">
        <v>11</v>
      </c>
      <c r="E2853" s="5">
        <v>49.41</v>
      </c>
      <c r="F2853" s="5">
        <v>49.86</v>
      </c>
      <c r="G2853" s="5">
        <v>7.52</v>
      </c>
      <c r="H2853" s="2"/>
    </row>
    <row r="2854" spans="1:8">
      <c r="A2854" s="1">
        <f t="shared" si="239"/>
        <v>52990</v>
      </c>
      <c r="B2854" s="1">
        <v>-5</v>
      </c>
      <c r="C2854" s="1">
        <v>-6</v>
      </c>
      <c r="D2854" s="2">
        <v>10</v>
      </c>
      <c r="E2854" s="5">
        <v>0.7</v>
      </c>
      <c r="F2854" s="5">
        <v>-7.22</v>
      </c>
      <c r="G2854" s="5">
        <v>4.82</v>
      </c>
      <c r="H2854" s="2"/>
    </row>
    <row r="2855" spans="1:8">
      <c r="A2855" s="1">
        <f t="shared" si="239"/>
        <v>52991</v>
      </c>
      <c r="B2855" s="1">
        <v>-5</v>
      </c>
      <c r="C2855" s="1">
        <v>-6</v>
      </c>
      <c r="D2855" s="2">
        <v>9</v>
      </c>
      <c r="E2855" s="5">
        <v>90.72</v>
      </c>
      <c r="F2855" s="5">
        <v>86.17</v>
      </c>
      <c r="G2855" s="5">
        <v>8.17</v>
      </c>
      <c r="H2855" s="2"/>
    </row>
    <row r="2856" spans="1:8">
      <c r="A2856" s="1">
        <f t="shared" si="239"/>
        <v>52992</v>
      </c>
      <c r="B2856" s="1">
        <v>-5</v>
      </c>
      <c r="C2856" s="1">
        <v>-6</v>
      </c>
      <c r="D2856" s="2">
        <v>8</v>
      </c>
      <c r="E2856" s="5">
        <v>24.67</v>
      </c>
      <c r="F2856" s="5">
        <v>22.02</v>
      </c>
      <c r="G2856" s="5">
        <v>5.45</v>
      </c>
      <c r="H2856" s="2"/>
    </row>
    <row r="2857" spans="1:8">
      <c r="A2857" s="1">
        <f t="shared" si="239"/>
        <v>52993</v>
      </c>
      <c r="B2857" s="1">
        <v>-5</v>
      </c>
      <c r="C2857" s="1">
        <v>-6</v>
      </c>
      <c r="D2857" s="2">
        <v>7</v>
      </c>
      <c r="E2857" s="5">
        <v>27.48</v>
      </c>
      <c r="F2857" s="5">
        <v>34.090000000000003</v>
      </c>
      <c r="G2857" s="5">
        <v>6.52</v>
      </c>
      <c r="H2857" s="2"/>
    </row>
    <row r="2858" spans="1:8">
      <c r="A2858" s="1">
        <f t="shared" si="239"/>
        <v>52994</v>
      </c>
      <c r="B2858" s="1">
        <v>-5</v>
      </c>
      <c r="C2858" s="1">
        <v>-6</v>
      </c>
      <c r="D2858" s="2">
        <v>6</v>
      </c>
      <c r="E2858" s="5">
        <v>180.27</v>
      </c>
      <c r="F2858" s="5">
        <v>195.59</v>
      </c>
      <c r="G2858" s="5">
        <v>11.49</v>
      </c>
      <c r="H2858" s="2"/>
    </row>
    <row r="2859" spans="1:8">
      <c r="A2859" s="1">
        <f t="shared" si="239"/>
        <v>52995</v>
      </c>
      <c r="B2859" s="1">
        <v>-5</v>
      </c>
      <c r="C2859" s="1">
        <v>-6</v>
      </c>
      <c r="D2859" s="2">
        <v>5</v>
      </c>
      <c r="E2859" s="5">
        <v>102.09</v>
      </c>
      <c r="F2859" s="5">
        <v>116.93</v>
      </c>
      <c r="G2859" s="5">
        <v>9.2100000000000009</v>
      </c>
      <c r="H2859" s="2"/>
    </row>
    <row r="2860" spans="1:8">
      <c r="A2860" s="1">
        <f t="shared" si="239"/>
        <v>52996</v>
      </c>
      <c r="B2860" s="1">
        <v>-5</v>
      </c>
      <c r="C2860" s="1">
        <v>-6</v>
      </c>
      <c r="D2860" s="2">
        <v>4</v>
      </c>
      <c r="E2860" s="5">
        <v>113.7</v>
      </c>
      <c r="F2860" s="5">
        <v>105.83</v>
      </c>
      <c r="G2860" s="5">
        <v>8.5500000000000007</v>
      </c>
      <c r="H2860" s="2"/>
    </row>
    <row r="2861" spans="1:8">
      <c r="A2861" s="1">
        <f t="shared" si="239"/>
        <v>52997</v>
      </c>
      <c r="B2861" s="1">
        <v>-5</v>
      </c>
      <c r="C2861" s="1">
        <v>-6</v>
      </c>
      <c r="D2861" s="2">
        <v>3</v>
      </c>
      <c r="E2861" s="5">
        <v>4.25</v>
      </c>
      <c r="F2861" s="5">
        <v>2.92</v>
      </c>
      <c r="G2861" s="5">
        <v>4.17</v>
      </c>
      <c r="H2861" s="2"/>
    </row>
    <row r="2862" spans="1:8">
      <c r="A2862" s="1">
        <f t="shared" si="239"/>
        <v>52998</v>
      </c>
      <c r="B2862" s="1">
        <v>-5</v>
      </c>
      <c r="C2862" s="1">
        <v>-6</v>
      </c>
      <c r="D2862" s="2">
        <v>2</v>
      </c>
      <c r="E2862" s="5">
        <v>49.87</v>
      </c>
      <c r="F2862" s="5">
        <v>58.09</v>
      </c>
      <c r="G2862" s="5">
        <v>6.98</v>
      </c>
      <c r="H2862" s="2"/>
    </row>
    <row r="2863" spans="1:8">
      <c r="A2863" s="1">
        <f t="shared" si="239"/>
        <v>52999</v>
      </c>
      <c r="B2863" s="1">
        <v>-5</v>
      </c>
      <c r="C2863" s="1">
        <v>-6</v>
      </c>
      <c r="D2863" s="2">
        <v>1</v>
      </c>
      <c r="E2863" s="5">
        <v>329.2</v>
      </c>
      <c r="F2863" s="5">
        <v>367.46</v>
      </c>
      <c r="G2863" s="5">
        <v>15.57</v>
      </c>
      <c r="H2863" s="2"/>
    </row>
    <row r="2864" spans="1:8">
      <c r="A2864" s="1">
        <f t="shared" si="239"/>
        <v>53000</v>
      </c>
      <c r="B2864" s="1">
        <v>-5</v>
      </c>
      <c r="C2864" s="1">
        <v>-6</v>
      </c>
      <c r="D2864" s="2">
        <v>0</v>
      </c>
      <c r="E2864" s="5">
        <v>70.86</v>
      </c>
      <c r="F2864" s="5">
        <v>70.02</v>
      </c>
      <c r="G2864" s="5">
        <v>7.25</v>
      </c>
      <c r="H2864" s="2"/>
    </row>
    <row r="2865" spans="1:8">
      <c r="A2865" s="1">
        <f t="shared" si="239"/>
        <v>53001</v>
      </c>
      <c r="B2865" s="1">
        <v>-5</v>
      </c>
      <c r="C2865" s="1">
        <v>-6</v>
      </c>
      <c r="D2865" s="2">
        <v>-1</v>
      </c>
      <c r="E2865" s="5">
        <v>16.11</v>
      </c>
      <c r="F2865" s="5">
        <v>16.11</v>
      </c>
      <c r="G2865" s="5">
        <v>4.6900000000000004</v>
      </c>
      <c r="H2865" s="2"/>
    </row>
    <row r="2866" spans="1:8">
      <c r="A2866" s="1">
        <f t="shared" si="239"/>
        <v>53002</v>
      </c>
      <c r="B2866" s="1">
        <v>-5</v>
      </c>
      <c r="C2866" s="1">
        <v>-6</v>
      </c>
      <c r="D2866" s="2">
        <v>-2</v>
      </c>
      <c r="E2866" s="5">
        <v>42.6</v>
      </c>
      <c r="F2866" s="5">
        <v>42.04</v>
      </c>
      <c r="G2866" s="5">
        <v>4.43</v>
      </c>
      <c r="H2866" s="2"/>
    </row>
    <row r="2867" spans="1:8">
      <c r="A2867" s="1">
        <f t="shared" si="239"/>
        <v>53003</v>
      </c>
      <c r="B2867" s="1">
        <v>-5</v>
      </c>
      <c r="C2867" s="1">
        <v>-6</v>
      </c>
      <c r="D2867" s="2">
        <v>-3</v>
      </c>
      <c r="E2867" s="5">
        <v>11.24</v>
      </c>
      <c r="F2867" s="5">
        <v>8.34</v>
      </c>
      <c r="G2867" s="5">
        <v>3.14</v>
      </c>
      <c r="H2867" s="2"/>
    </row>
    <row r="2868" spans="1:8">
      <c r="A2868" s="1">
        <f t="shared" si="239"/>
        <v>53004</v>
      </c>
      <c r="B2868" s="1">
        <v>-5</v>
      </c>
      <c r="C2868" s="1">
        <v>-6</v>
      </c>
      <c r="D2868" s="2">
        <v>-4</v>
      </c>
      <c r="E2868" s="5">
        <v>41.81</v>
      </c>
      <c r="F2868" s="5">
        <v>36.520000000000003</v>
      </c>
      <c r="G2868" s="5">
        <v>5.79</v>
      </c>
      <c r="H2868" s="2"/>
    </row>
    <row r="2869" spans="1:8">
      <c r="A2869" s="1">
        <f t="shared" si="239"/>
        <v>53005</v>
      </c>
      <c r="B2869" s="1">
        <v>-5</v>
      </c>
      <c r="C2869" s="1">
        <v>-6</v>
      </c>
      <c r="D2869" s="2">
        <v>-5</v>
      </c>
      <c r="E2869" s="5">
        <v>41.49</v>
      </c>
      <c r="F2869" s="5">
        <v>53.4</v>
      </c>
      <c r="G2869" s="5">
        <v>6.68</v>
      </c>
      <c r="H2869" s="2"/>
    </row>
    <row r="2870" spans="1:8">
      <c r="A2870" s="1">
        <f t="shared" si="239"/>
        <v>53007</v>
      </c>
      <c r="B2870" s="1">
        <v>5</v>
      </c>
      <c r="C2870" s="1">
        <v>6</v>
      </c>
      <c r="D2870" s="2">
        <v>7</v>
      </c>
      <c r="E2870" s="5">
        <v>12.63</v>
      </c>
      <c r="F2870" s="5">
        <v>9.85</v>
      </c>
      <c r="G2870" s="5">
        <v>4.37</v>
      </c>
      <c r="H2870" s="2"/>
    </row>
    <row r="2871" spans="1:8">
      <c r="A2871" s="1">
        <f t="shared" si="239"/>
        <v>53008</v>
      </c>
      <c r="B2871" s="1">
        <v>5</v>
      </c>
      <c r="C2871" s="1">
        <v>6</v>
      </c>
      <c r="D2871" s="2">
        <v>8</v>
      </c>
      <c r="E2871" s="5">
        <v>4.2699999999999996</v>
      </c>
      <c r="F2871" s="5">
        <v>9.5399999999999991</v>
      </c>
      <c r="G2871" s="5">
        <v>4.59</v>
      </c>
      <c r="H2871" s="2"/>
    </row>
    <row r="2872" spans="1:8">
      <c r="A2872" s="1">
        <f t="shared" si="239"/>
        <v>53009</v>
      </c>
      <c r="B2872" s="1">
        <v>5</v>
      </c>
      <c r="C2872" s="1">
        <v>6</v>
      </c>
      <c r="D2872" s="2">
        <v>9</v>
      </c>
      <c r="E2872" s="5">
        <v>40.869999999999997</v>
      </c>
      <c r="F2872" s="5">
        <v>42.26</v>
      </c>
      <c r="G2872" s="5">
        <v>6.6</v>
      </c>
      <c r="H2872" s="2"/>
    </row>
    <row r="2873" spans="1:8">
      <c r="A2873" s="1">
        <f t="shared" si="239"/>
        <v>53489</v>
      </c>
      <c r="B2873" s="1">
        <v>-5</v>
      </c>
      <c r="C2873" s="1">
        <v>-7</v>
      </c>
      <c r="D2873" s="2">
        <v>11</v>
      </c>
      <c r="E2873" s="5">
        <v>3.47</v>
      </c>
      <c r="F2873" s="5">
        <v>-0.86</v>
      </c>
      <c r="G2873" s="5">
        <v>5.56</v>
      </c>
      <c r="H2873" s="2"/>
    </row>
    <row r="2874" spans="1:8">
      <c r="A2874" s="1">
        <f t="shared" si="239"/>
        <v>53490</v>
      </c>
      <c r="B2874" s="1">
        <v>-5</v>
      </c>
      <c r="C2874" s="1">
        <v>-7</v>
      </c>
      <c r="D2874" s="2">
        <v>10</v>
      </c>
      <c r="E2874" s="5">
        <v>11.49</v>
      </c>
      <c r="F2874" s="5">
        <v>10.1</v>
      </c>
      <c r="G2874" s="5">
        <v>5.79</v>
      </c>
      <c r="H2874" s="2"/>
    </row>
    <row r="2875" spans="1:8">
      <c r="A2875" s="1">
        <f t="shared" si="239"/>
        <v>53491</v>
      </c>
      <c r="B2875" s="1">
        <v>-5</v>
      </c>
      <c r="C2875" s="1">
        <v>-7</v>
      </c>
      <c r="D2875" s="2">
        <v>9</v>
      </c>
      <c r="E2875" s="5">
        <v>35.29</v>
      </c>
      <c r="F2875" s="5">
        <v>28.02</v>
      </c>
      <c r="G2875" s="5">
        <v>6.29</v>
      </c>
      <c r="H2875" s="2"/>
    </row>
    <row r="2876" spans="1:8">
      <c r="A2876" s="1">
        <f t="shared" si="239"/>
        <v>53492</v>
      </c>
      <c r="B2876" s="1">
        <v>-5</v>
      </c>
      <c r="C2876" s="1">
        <v>-7</v>
      </c>
      <c r="D2876" s="2">
        <v>8</v>
      </c>
      <c r="E2876" s="5">
        <v>1.99</v>
      </c>
      <c r="F2876" s="5">
        <v>0.95</v>
      </c>
      <c r="G2876" s="5">
        <v>4.6399999999999997</v>
      </c>
      <c r="H2876" s="2"/>
    </row>
    <row r="2877" spans="1:8">
      <c r="A2877" s="1">
        <f t="shared" si="239"/>
        <v>53493</v>
      </c>
      <c r="B2877" s="1">
        <v>-5</v>
      </c>
      <c r="C2877" s="1">
        <v>-7</v>
      </c>
      <c r="D2877" s="2">
        <v>7</v>
      </c>
      <c r="E2877" s="5">
        <v>9.11</v>
      </c>
      <c r="F2877" s="5">
        <v>3.95</v>
      </c>
      <c r="G2877" s="5">
        <v>5.18</v>
      </c>
      <c r="H2877" s="2"/>
    </row>
    <row r="2878" spans="1:8">
      <c r="A2878" s="1">
        <f t="shared" si="239"/>
        <v>53494</v>
      </c>
      <c r="B2878" s="1">
        <v>-5</v>
      </c>
      <c r="C2878" s="1">
        <v>-7</v>
      </c>
      <c r="D2878" s="2">
        <v>6</v>
      </c>
      <c r="E2878" s="5">
        <v>0.13</v>
      </c>
      <c r="F2878" s="5">
        <v>0.13</v>
      </c>
      <c r="G2878" s="5">
        <v>4.47</v>
      </c>
      <c r="H2878" s="2"/>
    </row>
    <row r="2879" spans="1:8">
      <c r="A2879" s="1">
        <f t="shared" si="239"/>
        <v>53495</v>
      </c>
      <c r="B2879" s="1">
        <v>-5</v>
      </c>
      <c r="C2879" s="1">
        <v>-7</v>
      </c>
      <c r="D2879" s="2">
        <v>5</v>
      </c>
      <c r="E2879" s="5">
        <v>9.0299999999999994</v>
      </c>
      <c r="F2879" s="5">
        <v>2.76</v>
      </c>
      <c r="G2879" s="5">
        <v>4.93</v>
      </c>
      <c r="H2879" s="2"/>
    </row>
    <row r="2880" spans="1:8">
      <c r="A2880" s="1">
        <f t="shared" si="239"/>
        <v>53496</v>
      </c>
      <c r="B2880" s="1">
        <v>-5</v>
      </c>
      <c r="C2880" s="1">
        <v>-7</v>
      </c>
      <c r="D2880" s="2">
        <v>4</v>
      </c>
      <c r="E2880" s="5">
        <v>13</v>
      </c>
      <c r="F2880" s="5">
        <v>15.52</v>
      </c>
      <c r="G2880" s="5">
        <v>5.49</v>
      </c>
      <c r="H2880" s="2"/>
    </row>
    <row r="2881" spans="1:8">
      <c r="A2881" s="1">
        <f t="shared" si="239"/>
        <v>53497</v>
      </c>
      <c r="B2881" s="1">
        <v>-5</v>
      </c>
      <c r="C2881" s="1">
        <v>-7</v>
      </c>
      <c r="D2881" s="2">
        <v>3</v>
      </c>
      <c r="E2881" s="5">
        <v>16.77</v>
      </c>
      <c r="F2881" s="5">
        <v>27.17</v>
      </c>
      <c r="G2881" s="5">
        <v>5.48</v>
      </c>
      <c r="H2881" s="2"/>
    </row>
    <row r="2882" spans="1:8">
      <c r="A2882" s="1">
        <f t="shared" si="239"/>
        <v>53498</v>
      </c>
      <c r="B2882" s="1">
        <v>-5</v>
      </c>
      <c r="C2882" s="1">
        <v>-7</v>
      </c>
      <c r="D2882" s="2">
        <v>2</v>
      </c>
      <c r="E2882" s="5">
        <v>26.8</v>
      </c>
      <c r="F2882" s="5">
        <v>29.59</v>
      </c>
      <c r="G2882" s="5">
        <v>5.69</v>
      </c>
      <c r="H2882" s="2"/>
    </row>
    <row r="2883" spans="1:8">
      <c r="A2883" s="1">
        <f t="shared" si="239"/>
        <v>53499</v>
      </c>
      <c r="B2883" s="1">
        <v>-5</v>
      </c>
      <c r="C2883" s="1">
        <v>-7</v>
      </c>
      <c r="D2883" s="2">
        <v>1</v>
      </c>
      <c r="E2883" s="5">
        <v>24.73</v>
      </c>
      <c r="F2883" s="5">
        <v>29.64</v>
      </c>
      <c r="G2883" s="5">
        <v>4.26</v>
      </c>
      <c r="H2883" s="2"/>
    </row>
    <row r="2884" spans="1:8">
      <c r="A2884" s="1">
        <f t="shared" si="239"/>
        <v>53500</v>
      </c>
      <c r="B2884" s="1">
        <v>-5</v>
      </c>
      <c r="C2884" s="1">
        <v>-7</v>
      </c>
      <c r="D2884" s="2">
        <v>0</v>
      </c>
      <c r="E2884" s="5">
        <v>25.36</v>
      </c>
      <c r="F2884" s="5">
        <v>23.2</v>
      </c>
      <c r="G2884" s="5">
        <v>4</v>
      </c>
      <c r="H2884" s="2"/>
    </row>
    <row r="2885" spans="1:8">
      <c r="A2885" s="1">
        <f t="shared" si="239"/>
        <v>53501</v>
      </c>
      <c r="B2885" s="1">
        <v>-5</v>
      </c>
      <c r="C2885" s="1">
        <v>-7</v>
      </c>
      <c r="D2885" s="2">
        <v>-1</v>
      </c>
      <c r="E2885" s="5">
        <v>45.89</v>
      </c>
      <c r="F2885" s="5">
        <v>56.63</v>
      </c>
      <c r="G2885" s="5">
        <v>6.96</v>
      </c>
      <c r="H2885" s="2"/>
    </row>
    <row r="2886" spans="1:8">
      <c r="A2886" s="1">
        <f t="shared" si="239"/>
        <v>53502</v>
      </c>
      <c r="B2886" s="1">
        <v>-5</v>
      </c>
      <c r="C2886" s="1">
        <v>-7</v>
      </c>
      <c r="D2886" s="2">
        <v>-2</v>
      </c>
      <c r="E2886" s="5">
        <v>15.49</v>
      </c>
      <c r="F2886" s="5">
        <v>25.94</v>
      </c>
      <c r="G2886" s="5">
        <v>5.81</v>
      </c>
      <c r="H2886" s="2"/>
    </row>
    <row r="2887" spans="1:8">
      <c r="A2887" s="1">
        <f t="shared" si="239"/>
        <v>53503</v>
      </c>
      <c r="B2887" s="1">
        <v>-5</v>
      </c>
      <c r="C2887" s="1">
        <v>-7</v>
      </c>
      <c r="D2887" s="2">
        <v>-3</v>
      </c>
      <c r="E2887" s="5">
        <v>1.22</v>
      </c>
      <c r="F2887" s="5">
        <v>-6.13</v>
      </c>
      <c r="G2887" s="5">
        <v>4.08</v>
      </c>
      <c r="H2887" s="2"/>
    </row>
    <row r="2888" spans="1:8">
      <c r="A2888" s="1">
        <f t="shared" si="239"/>
        <v>53504</v>
      </c>
      <c r="B2888" s="1">
        <v>-5</v>
      </c>
      <c r="C2888" s="1">
        <v>-7</v>
      </c>
      <c r="D2888" s="2">
        <v>-4</v>
      </c>
      <c r="E2888" s="5">
        <v>18.64</v>
      </c>
      <c r="F2888" s="5">
        <v>18.27</v>
      </c>
      <c r="G2888" s="5">
        <v>5.47</v>
      </c>
      <c r="H2888" s="2"/>
    </row>
    <row r="2889" spans="1:8">
      <c r="A2889" s="1">
        <f t="shared" si="239"/>
        <v>53505</v>
      </c>
      <c r="B2889" s="1">
        <v>-5</v>
      </c>
      <c r="C2889" s="1">
        <v>-7</v>
      </c>
      <c r="D2889" s="2">
        <v>-5</v>
      </c>
      <c r="E2889" s="5">
        <v>13.41</v>
      </c>
      <c r="F2889" s="5">
        <v>10.58</v>
      </c>
      <c r="G2889" s="5">
        <v>5.17</v>
      </c>
      <c r="H2889" s="2"/>
    </row>
    <row r="2890" spans="1:8">
      <c r="A2890" s="1">
        <f t="shared" si="239"/>
        <v>53992</v>
      </c>
      <c r="B2890" s="1">
        <v>-5</v>
      </c>
      <c r="C2890" s="1">
        <v>-8</v>
      </c>
      <c r="D2890" s="2">
        <v>8</v>
      </c>
      <c r="E2890" s="5">
        <v>5.81</v>
      </c>
      <c r="F2890" s="5">
        <v>4.25</v>
      </c>
      <c r="G2890" s="5">
        <v>5.5</v>
      </c>
      <c r="H2890" s="2"/>
    </row>
    <row r="2891" spans="1:8">
      <c r="A2891" s="1">
        <f t="shared" si="239"/>
        <v>53993</v>
      </c>
      <c r="B2891" s="1">
        <v>-5</v>
      </c>
      <c r="C2891" s="1">
        <v>-8</v>
      </c>
      <c r="D2891" s="2">
        <v>7</v>
      </c>
      <c r="E2891" s="5">
        <v>10.68</v>
      </c>
      <c r="F2891" s="5">
        <v>4.99</v>
      </c>
      <c r="G2891" s="5">
        <v>5.58</v>
      </c>
      <c r="H2891" s="2"/>
    </row>
    <row r="2892" spans="1:8">
      <c r="A2892" s="1">
        <f t="shared" si="239"/>
        <v>53994</v>
      </c>
      <c r="B2892" s="1">
        <v>-5</v>
      </c>
      <c r="C2892" s="1">
        <v>-8</v>
      </c>
      <c r="D2892" s="2">
        <v>6</v>
      </c>
      <c r="E2892" s="5">
        <v>12.65</v>
      </c>
      <c r="F2892" s="5">
        <v>11.06</v>
      </c>
      <c r="G2892" s="5">
        <v>5.95</v>
      </c>
      <c r="H2892" s="2"/>
    </row>
    <row r="2893" spans="1:8">
      <c r="A2893" s="1">
        <f t="shared" si="239"/>
        <v>53995</v>
      </c>
      <c r="B2893" s="1">
        <v>-5</v>
      </c>
      <c r="C2893" s="1">
        <v>-8</v>
      </c>
      <c r="D2893" s="2">
        <v>5</v>
      </c>
      <c r="E2893" s="5">
        <v>14.62</v>
      </c>
      <c r="F2893" s="5">
        <v>24.69</v>
      </c>
      <c r="G2893" s="5">
        <v>5.16</v>
      </c>
      <c r="H2893" s="2"/>
    </row>
    <row r="2894" spans="1:8">
      <c r="A2894" s="1">
        <f t="shared" si="239"/>
        <v>53996</v>
      </c>
      <c r="B2894" s="1">
        <v>-5</v>
      </c>
      <c r="C2894" s="1">
        <v>-8</v>
      </c>
      <c r="D2894" s="2">
        <v>4</v>
      </c>
      <c r="E2894" s="5">
        <v>31.07</v>
      </c>
      <c r="F2894" s="5">
        <v>23.47</v>
      </c>
      <c r="G2894" s="5">
        <v>4.55</v>
      </c>
      <c r="H2894" s="2"/>
    </row>
    <row r="2895" spans="1:8">
      <c r="A2895" s="1">
        <f t="shared" si="239"/>
        <v>53997</v>
      </c>
      <c r="B2895" s="1">
        <v>-5</v>
      </c>
      <c r="C2895" s="1">
        <v>-8</v>
      </c>
      <c r="D2895" s="2">
        <v>3</v>
      </c>
      <c r="E2895" s="5">
        <v>12.08</v>
      </c>
      <c r="F2895" s="5">
        <v>13</v>
      </c>
      <c r="G2895" s="5">
        <v>4.5999999999999996</v>
      </c>
      <c r="H2895" s="2"/>
    </row>
    <row r="2896" spans="1:8">
      <c r="A2896" s="1">
        <f t="shared" si="239"/>
        <v>53998</v>
      </c>
      <c r="B2896" s="1">
        <v>-5</v>
      </c>
      <c r="C2896" s="1">
        <v>-8</v>
      </c>
      <c r="D2896" s="2">
        <v>2</v>
      </c>
      <c r="E2896" s="5">
        <v>5.39</v>
      </c>
      <c r="F2896" s="5">
        <v>10.24</v>
      </c>
      <c r="G2896" s="5">
        <v>5.17</v>
      </c>
      <c r="H2896" s="2"/>
    </row>
    <row r="2897" spans="1:8">
      <c r="A2897" s="1">
        <f t="shared" si="239"/>
        <v>53999</v>
      </c>
      <c r="B2897" s="1">
        <v>-5</v>
      </c>
      <c r="C2897" s="1">
        <v>-8</v>
      </c>
      <c r="D2897" s="2">
        <v>1</v>
      </c>
      <c r="E2897" s="5">
        <v>34.979999999999997</v>
      </c>
      <c r="F2897" s="5">
        <v>55.7</v>
      </c>
      <c r="G2897" s="5">
        <v>7.68</v>
      </c>
      <c r="H2897" s="2"/>
    </row>
    <row r="2898" spans="1:8">
      <c r="A2898" s="1">
        <f t="shared" si="239"/>
        <v>54000</v>
      </c>
      <c r="B2898" s="1">
        <v>-5</v>
      </c>
      <c r="C2898" s="1">
        <v>-8</v>
      </c>
      <c r="D2898" s="2">
        <v>0</v>
      </c>
      <c r="E2898" s="5">
        <v>14.94</v>
      </c>
      <c r="F2898" s="5">
        <v>20.190000000000001</v>
      </c>
      <c r="G2898" s="5">
        <v>5.96</v>
      </c>
      <c r="H2898" s="2"/>
    </row>
    <row r="2899" spans="1:8">
      <c r="A2899" s="1">
        <f t="shared" si="239"/>
        <v>54001</v>
      </c>
      <c r="B2899" s="1">
        <v>-5</v>
      </c>
      <c r="C2899" s="1">
        <v>-8</v>
      </c>
      <c r="D2899" s="2">
        <v>-1</v>
      </c>
      <c r="E2899" s="5">
        <v>23.76</v>
      </c>
      <c r="F2899" s="5">
        <v>20.010000000000002</v>
      </c>
      <c r="G2899" s="5">
        <v>5.4</v>
      </c>
      <c r="H2899" s="2"/>
    </row>
    <row r="2900" spans="1:8">
      <c r="A2900" s="1">
        <f t="shared" si="239"/>
        <v>54002</v>
      </c>
      <c r="B2900" s="1">
        <v>-5</v>
      </c>
      <c r="C2900" s="1">
        <v>-8</v>
      </c>
      <c r="D2900" s="2">
        <v>-2</v>
      </c>
      <c r="E2900" s="5">
        <v>1.82</v>
      </c>
      <c r="F2900" s="5">
        <v>-2.39</v>
      </c>
      <c r="G2900" s="5">
        <v>5.01</v>
      </c>
      <c r="H2900" s="2"/>
    </row>
    <row r="2901" spans="1:8">
      <c r="A2901" s="1">
        <f t="shared" si="239"/>
        <v>54003</v>
      </c>
      <c r="B2901" s="1">
        <v>-5</v>
      </c>
      <c r="C2901" s="1">
        <v>-8</v>
      </c>
      <c r="D2901" s="2">
        <v>-3</v>
      </c>
      <c r="E2901" s="5">
        <v>23.16</v>
      </c>
      <c r="F2901" s="5">
        <v>32.42</v>
      </c>
      <c r="G2901" s="5">
        <v>6.73</v>
      </c>
      <c r="H2901" s="2"/>
    </row>
    <row r="2902" spans="1:8">
      <c r="A2902" s="1">
        <f t="shared" si="239"/>
        <v>56496</v>
      </c>
      <c r="B2902" s="1">
        <v>-6</v>
      </c>
      <c r="C2902" s="1">
        <v>7</v>
      </c>
      <c r="D2902" s="2">
        <v>4</v>
      </c>
      <c r="E2902" s="5">
        <v>5.08</v>
      </c>
      <c r="F2902" s="5">
        <v>5.99</v>
      </c>
      <c r="G2902" s="5">
        <v>5.85</v>
      </c>
      <c r="H2902" s="2"/>
    </row>
    <row r="2903" spans="1:8">
      <c r="A2903" s="1">
        <f t="shared" si="239"/>
        <v>56497</v>
      </c>
      <c r="B2903" s="1">
        <v>-6</v>
      </c>
      <c r="C2903" s="1">
        <v>7</v>
      </c>
      <c r="D2903" s="2">
        <v>3</v>
      </c>
      <c r="E2903" s="5">
        <v>0.55000000000000004</v>
      </c>
      <c r="F2903" s="5">
        <v>9.23</v>
      </c>
      <c r="G2903" s="5">
        <v>6.05</v>
      </c>
      <c r="H2903" s="2"/>
    </row>
    <row r="2904" spans="1:8">
      <c r="A2904" s="1">
        <f t="shared" si="239"/>
        <v>56498</v>
      </c>
      <c r="B2904" s="1">
        <v>-6</v>
      </c>
      <c r="C2904" s="1">
        <v>7</v>
      </c>
      <c r="D2904" s="2">
        <v>2</v>
      </c>
      <c r="E2904" s="5">
        <v>23</v>
      </c>
      <c r="F2904" s="5">
        <v>32.25</v>
      </c>
      <c r="G2904" s="5">
        <v>6.78</v>
      </c>
      <c r="H2904" s="2"/>
    </row>
    <row r="2905" spans="1:8">
      <c r="A2905" s="1">
        <f t="shared" si="239"/>
        <v>56499</v>
      </c>
      <c r="B2905" s="1">
        <v>-6</v>
      </c>
      <c r="C2905" s="1">
        <v>7</v>
      </c>
      <c r="D2905" s="2">
        <v>1</v>
      </c>
      <c r="E2905" s="5">
        <v>2.46</v>
      </c>
      <c r="F2905" s="5">
        <v>6.33</v>
      </c>
      <c r="G2905" s="5">
        <v>5.97</v>
      </c>
      <c r="H2905" s="2"/>
    </row>
    <row r="2906" spans="1:8">
      <c r="A2906" s="1">
        <f t="shared" si="239"/>
        <v>56500</v>
      </c>
      <c r="B2906" s="1">
        <v>-6</v>
      </c>
      <c r="C2906" s="1">
        <v>7</v>
      </c>
      <c r="D2906" s="2">
        <v>0</v>
      </c>
      <c r="E2906" s="5">
        <v>1.84</v>
      </c>
      <c r="F2906" s="5">
        <v>4.53</v>
      </c>
      <c r="G2906" s="5">
        <v>5.93</v>
      </c>
      <c r="H2906" s="2"/>
    </row>
    <row r="2907" spans="1:8">
      <c r="A2907" s="1">
        <f t="shared" si="239"/>
        <v>56501</v>
      </c>
      <c r="B2907" s="1">
        <v>-6</v>
      </c>
      <c r="C2907" s="1">
        <v>7</v>
      </c>
      <c r="D2907" s="2">
        <v>-1</v>
      </c>
      <c r="E2907" s="5">
        <v>31.81</v>
      </c>
      <c r="F2907" s="5">
        <v>51.26</v>
      </c>
      <c r="G2907" s="5">
        <v>8.43</v>
      </c>
      <c r="H2907" s="2"/>
    </row>
    <row r="2908" spans="1:8">
      <c r="A2908" s="1">
        <f t="shared" si="239"/>
        <v>56502</v>
      </c>
      <c r="B2908" s="1">
        <v>-6</v>
      </c>
      <c r="C2908" s="1">
        <v>7</v>
      </c>
      <c r="D2908" s="2">
        <v>-2</v>
      </c>
      <c r="E2908" s="5">
        <v>13.78</v>
      </c>
      <c r="F2908" s="5">
        <v>15.98</v>
      </c>
      <c r="G2908" s="5">
        <v>7.11</v>
      </c>
      <c r="H2908" s="2"/>
    </row>
    <row r="2909" spans="1:8">
      <c r="A2909" s="1">
        <f t="shared" si="239"/>
        <v>56503</v>
      </c>
      <c r="B2909" s="1">
        <v>-6</v>
      </c>
      <c r="C2909" s="1">
        <v>7</v>
      </c>
      <c r="D2909" s="2">
        <v>-3</v>
      </c>
      <c r="E2909" s="5">
        <v>31.53</v>
      </c>
      <c r="F2909" s="5">
        <v>30.11</v>
      </c>
      <c r="G2909" s="5">
        <v>7.46</v>
      </c>
      <c r="H2909" s="2"/>
    </row>
    <row r="2910" spans="1:8">
      <c r="A2910" s="1">
        <f t="shared" si="239"/>
        <v>56504</v>
      </c>
      <c r="B2910" s="1">
        <v>-6</v>
      </c>
      <c r="C2910" s="1">
        <v>7</v>
      </c>
      <c r="D2910" s="2">
        <v>-4</v>
      </c>
      <c r="E2910" s="5">
        <v>17.920000000000002</v>
      </c>
      <c r="F2910" s="5">
        <v>18.309999999999999</v>
      </c>
      <c r="G2910" s="5">
        <v>6.89</v>
      </c>
      <c r="H2910" s="2"/>
    </row>
    <row r="2911" spans="1:8">
      <c r="A2911" s="1">
        <f t="shared" si="239"/>
        <v>56505</v>
      </c>
      <c r="B2911" s="1">
        <v>-6</v>
      </c>
      <c r="C2911" s="1">
        <v>7</v>
      </c>
      <c r="D2911" s="2">
        <v>-5</v>
      </c>
      <c r="E2911" s="5">
        <v>16.940000000000001</v>
      </c>
      <c r="F2911" s="5">
        <v>26.87</v>
      </c>
      <c r="G2911" s="5">
        <v>7.56</v>
      </c>
      <c r="H2911" s="2"/>
    </row>
    <row r="2912" spans="1:8">
      <c r="A2912" s="1">
        <f t="shared" si="239"/>
        <v>56506</v>
      </c>
      <c r="B2912" s="1">
        <v>-6</v>
      </c>
      <c r="C2912" s="1">
        <v>7</v>
      </c>
      <c r="D2912" s="2">
        <v>-6</v>
      </c>
      <c r="E2912" s="5">
        <v>2.56</v>
      </c>
      <c r="F2912" s="5">
        <v>-3.39</v>
      </c>
      <c r="G2912" s="5">
        <v>6.95</v>
      </c>
      <c r="H2912" s="2"/>
    </row>
    <row r="2913" spans="1:8">
      <c r="A2913" s="1">
        <f t="shared" si="239"/>
        <v>56507</v>
      </c>
      <c r="B2913" s="1">
        <v>-6</v>
      </c>
      <c r="C2913" s="1">
        <v>7</v>
      </c>
      <c r="D2913" s="2">
        <v>-7</v>
      </c>
      <c r="E2913" s="5">
        <v>23.33</v>
      </c>
      <c r="F2913" s="5">
        <v>15.55</v>
      </c>
      <c r="G2913" s="5">
        <v>7.6</v>
      </c>
      <c r="H2913" s="2"/>
    </row>
    <row r="2914" spans="1:8">
      <c r="A2914" s="1">
        <f t="shared" si="239"/>
        <v>56508</v>
      </c>
      <c r="B2914" s="1">
        <v>-6</v>
      </c>
      <c r="C2914" s="1">
        <v>7</v>
      </c>
      <c r="D2914" s="2">
        <v>-8</v>
      </c>
      <c r="E2914" s="5">
        <v>3.09</v>
      </c>
      <c r="F2914" s="5">
        <v>12.94</v>
      </c>
      <c r="G2914" s="5">
        <v>7.49</v>
      </c>
      <c r="H2914" s="2"/>
    </row>
    <row r="2915" spans="1:8">
      <c r="A2915" s="1">
        <f t="shared" si="239"/>
        <v>56993</v>
      </c>
      <c r="B2915" s="1">
        <v>-6</v>
      </c>
      <c r="C2915" s="1">
        <v>6</v>
      </c>
      <c r="D2915" s="2">
        <v>7</v>
      </c>
      <c r="E2915" s="5">
        <v>1.03</v>
      </c>
      <c r="F2915" s="5">
        <v>7.0000000000000007E-2</v>
      </c>
      <c r="G2915" s="5">
        <v>5.68</v>
      </c>
      <c r="H2915" s="2"/>
    </row>
    <row r="2916" spans="1:8">
      <c r="A2916" s="1">
        <f t="shared" si="239"/>
        <v>56994</v>
      </c>
      <c r="B2916" s="1">
        <v>-6</v>
      </c>
      <c r="C2916" s="1">
        <v>6</v>
      </c>
      <c r="D2916" s="2">
        <v>6</v>
      </c>
      <c r="E2916" s="5">
        <v>5.14</v>
      </c>
      <c r="F2916" s="5">
        <v>4.76</v>
      </c>
      <c r="G2916" s="5">
        <v>5.29</v>
      </c>
      <c r="H2916" s="2"/>
    </row>
    <row r="2917" spans="1:8">
      <c r="A2917" s="1">
        <f t="shared" ref="A2917:A2980" si="240">ABS(10000*B2917+500*C2917+D2917)</f>
        <v>56995</v>
      </c>
      <c r="B2917" s="1">
        <v>-6</v>
      </c>
      <c r="C2917" s="1">
        <v>6</v>
      </c>
      <c r="D2917" s="2">
        <v>5</v>
      </c>
      <c r="E2917" s="5">
        <v>0.45</v>
      </c>
      <c r="F2917" s="5">
        <v>5.0199999999999996</v>
      </c>
      <c r="G2917" s="5">
        <v>5.27</v>
      </c>
      <c r="H2917" s="2"/>
    </row>
    <row r="2918" spans="1:8">
      <c r="A2918" s="1">
        <f t="shared" si="240"/>
        <v>56996</v>
      </c>
      <c r="B2918" s="1">
        <v>-6</v>
      </c>
      <c r="C2918" s="1">
        <v>6</v>
      </c>
      <c r="D2918" s="2">
        <v>4</v>
      </c>
      <c r="E2918" s="5">
        <v>12.97</v>
      </c>
      <c r="F2918" s="5">
        <v>22.59</v>
      </c>
      <c r="G2918" s="5">
        <v>6.28</v>
      </c>
      <c r="H2918" s="2"/>
    </row>
    <row r="2919" spans="1:8">
      <c r="A2919" s="1">
        <f t="shared" si="240"/>
        <v>56997</v>
      </c>
      <c r="B2919" s="1">
        <v>-6</v>
      </c>
      <c r="C2919" s="1">
        <v>6</v>
      </c>
      <c r="D2919" s="2">
        <v>3</v>
      </c>
      <c r="E2919" s="5">
        <v>4.8499999999999996</v>
      </c>
      <c r="F2919" s="5">
        <v>10.49</v>
      </c>
      <c r="G2919" s="5">
        <v>5.37</v>
      </c>
      <c r="H2919" s="2"/>
    </row>
    <row r="2920" spans="1:8">
      <c r="A2920" s="1">
        <f t="shared" si="240"/>
        <v>56998</v>
      </c>
      <c r="B2920" s="1">
        <v>-6</v>
      </c>
      <c r="C2920" s="1">
        <v>6</v>
      </c>
      <c r="D2920" s="2">
        <v>2</v>
      </c>
      <c r="E2920" s="5">
        <v>2.5</v>
      </c>
      <c r="F2920" s="5">
        <v>1.94</v>
      </c>
      <c r="G2920" s="5">
        <v>5.0599999999999996</v>
      </c>
      <c r="H2920" s="2"/>
    </row>
    <row r="2921" spans="1:8">
      <c r="A2921" s="1">
        <f t="shared" si="240"/>
        <v>56999</v>
      </c>
      <c r="B2921" s="1">
        <v>-6</v>
      </c>
      <c r="C2921" s="1">
        <v>6</v>
      </c>
      <c r="D2921" s="2">
        <v>1</v>
      </c>
      <c r="E2921" s="5">
        <v>25.56</v>
      </c>
      <c r="F2921" s="5">
        <v>38.81</v>
      </c>
      <c r="G2921" s="5">
        <v>7.38</v>
      </c>
      <c r="H2921" s="2"/>
    </row>
    <row r="2922" spans="1:8">
      <c r="A2922" s="1">
        <f t="shared" si="240"/>
        <v>57000</v>
      </c>
      <c r="B2922" s="1">
        <v>-6</v>
      </c>
      <c r="C2922" s="1">
        <v>6</v>
      </c>
      <c r="D2922" s="2">
        <v>0</v>
      </c>
      <c r="E2922" s="5">
        <v>14.55</v>
      </c>
      <c r="F2922" s="5">
        <v>15.51</v>
      </c>
      <c r="G2922" s="5">
        <v>6.01</v>
      </c>
      <c r="H2922" s="2"/>
    </row>
    <row r="2923" spans="1:8">
      <c r="A2923" s="1">
        <f t="shared" si="240"/>
        <v>57001</v>
      </c>
      <c r="B2923" s="1">
        <v>-6</v>
      </c>
      <c r="C2923" s="1">
        <v>6</v>
      </c>
      <c r="D2923" s="2">
        <v>-1</v>
      </c>
      <c r="E2923" s="5">
        <v>17.579999999999998</v>
      </c>
      <c r="F2923" s="5">
        <v>21.7</v>
      </c>
      <c r="G2923" s="5">
        <v>6.33</v>
      </c>
      <c r="H2923" s="2"/>
    </row>
    <row r="2924" spans="1:8">
      <c r="A2924" s="1">
        <f t="shared" si="240"/>
        <v>57002</v>
      </c>
      <c r="B2924" s="1">
        <v>-6</v>
      </c>
      <c r="C2924" s="1">
        <v>6</v>
      </c>
      <c r="D2924" s="2">
        <v>-2</v>
      </c>
      <c r="E2924" s="5">
        <v>19.2</v>
      </c>
      <c r="F2924" s="5">
        <v>24.37</v>
      </c>
      <c r="G2924" s="5">
        <v>7.03</v>
      </c>
      <c r="H2924" s="2"/>
    </row>
    <row r="2925" spans="1:8">
      <c r="A2925" s="1">
        <f t="shared" si="240"/>
        <v>57003</v>
      </c>
      <c r="B2925" s="1">
        <v>-6</v>
      </c>
      <c r="C2925" s="1">
        <v>6</v>
      </c>
      <c r="D2925" s="2">
        <v>-3</v>
      </c>
      <c r="E2925" s="5">
        <v>32.4</v>
      </c>
      <c r="F2925" s="5">
        <v>29.2</v>
      </c>
      <c r="G2925" s="5">
        <v>7.58</v>
      </c>
      <c r="H2925" s="2"/>
    </row>
    <row r="2926" spans="1:8">
      <c r="A2926" s="1">
        <f t="shared" si="240"/>
        <v>57004</v>
      </c>
      <c r="B2926" s="1">
        <v>-6</v>
      </c>
      <c r="C2926" s="1">
        <v>6</v>
      </c>
      <c r="D2926" s="2">
        <v>-4</v>
      </c>
      <c r="E2926" s="5">
        <v>7.58</v>
      </c>
      <c r="F2926" s="5">
        <v>2.74</v>
      </c>
      <c r="G2926" s="5">
        <v>6.14</v>
      </c>
      <c r="H2926" s="2"/>
    </row>
    <row r="2927" spans="1:8">
      <c r="A2927" s="1">
        <f t="shared" si="240"/>
        <v>57005</v>
      </c>
      <c r="B2927" s="1">
        <v>-6</v>
      </c>
      <c r="C2927" s="1">
        <v>6</v>
      </c>
      <c r="D2927" s="2">
        <v>-5</v>
      </c>
      <c r="E2927" s="5">
        <v>9.02</v>
      </c>
      <c r="F2927" s="5">
        <v>5.53</v>
      </c>
      <c r="G2927" s="5">
        <v>5.89</v>
      </c>
      <c r="H2927" s="2"/>
    </row>
    <row r="2928" spans="1:8">
      <c r="A2928" s="1">
        <f t="shared" si="240"/>
        <v>57006</v>
      </c>
      <c r="B2928" s="1">
        <v>-6</v>
      </c>
      <c r="C2928" s="1">
        <v>6</v>
      </c>
      <c r="D2928" s="2">
        <v>-6</v>
      </c>
      <c r="E2928" s="5">
        <v>69.12</v>
      </c>
      <c r="F2928" s="5">
        <v>63.63</v>
      </c>
      <c r="G2928" s="5">
        <v>9.48</v>
      </c>
      <c r="H2928" s="2"/>
    </row>
    <row r="2929" spans="1:8">
      <c r="A2929" s="1">
        <f t="shared" si="240"/>
        <v>57007</v>
      </c>
      <c r="B2929" s="1">
        <v>-6</v>
      </c>
      <c r="C2929" s="1">
        <v>6</v>
      </c>
      <c r="D2929" s="2">
        <v>-7</v>
      </c>
      <c r="E2929" s="5">
        <v>5.6</v>
      </c>
      <c r="F2929" s="5">
        <v>16.7</v>
      </c>
      <c r="G2929" s="5">
        <v>6.27</v>
      </c>
      <c r="H2929" s="2"/>
    </row>
    <row r="2930" spans="1:8">
      <c r="A2930" s="1">
        <f t="shared" si="240"/>
        <v>57008</v>
      </c>
      <c r="B2930" s="1">
        <v>-6</v>
      </c>
      <c r="C2930" s="1">
        <v>6</v>
      </c>
      <c r="D2930" s="2">
        <v>-8</v>
      </c>
      <c r="E2930" s="5">
        <v>22.6</v>
      </c>
      <c r="F2930" s="5">
        <v>16.920000000000002</v>
      </c>
      <c r="G2930" s="5">
        <v>6.15</v>
      </c>
      <c r="H2930" s="2"/>
    </row>
    <row r="2931" spans="1:8">
      <c r="A2931" s="1">
        <f t="shared" si="240"/>
        <v>57009</v>
      </c>
      <c r="B2931" s="1">
        <v>-6</v>
      </c>
      <c r="C2931" s="1">
        <v>6</v>
      </c>
      <c r="D2931" s="2">
        <v>-9</v>
      </c>
      <c r="E2931" s="5">
        <v>53.82</v>
      </c>
      <c r="F2931" s="5">
        <v>56.87</v>
      </c>
      <c r="G2931" s="5">
        <v>9.1199999999999992</v>
      </c>
      <c r="H2931" s="2"/>
    </row>
    <row r="2932" spans="1:8">
      <c r="A2932" s="1">
        <f t="shared" si="240"/>
        <v>57010</v>
      </c>
      <c r="B2932" s="1">
        <v>-6</v>
      </c>
      <c r="C2932" s="1">
        <v>6</v>
      </c>
      <c r="D2932" s="2">
        <v>-10</v>
      </c>
      <c r="E2932" s="5">
        <v>2.66</v>
      </c>
      <c r="F2932" s="5">
        <v>0.28000000000000003</v>
      </c>
      <c r="G2932" s="5">
        <v>5.91</v>
      </c>
      <c r="H2932" s="2"/>
    </row>
    <row r="2933" spans="1:8">
      <c r="A2933" s="1">
        <f t="shared" si="240"/>
        <v>57491</v>
      </c>
      <c r="B2933" s="1">
        <v>-6</v>
      </c>
      <c r="C2933" s="1">
        <v>5</v>
      </c>
      <c r="D2933" s="2">
        <v>9</v>
      </c>
      <c r="E2933" s="5">
        <v>8.73</v>
      </c>
      <c r="F2933" s="5">
        <v>3.89</v>
      </c>
      <c r="G2933" s="5">
        <v>5.56</v>
      </c>
      <c r="H2933" s="2"/>
    </row>
    <row r="2934" spans="1:8">
      <c r="A2934" s="1">
        <f t="shared" si="240"/>
        <v>57492</v>
      </c>
      <c r="B2934" s="1">
        <v>-6</v>
      </c>
      <c r="C2934" s="1">
        <v>5</v>
      </c>
      <c r="D2934" s="2">
        <v>8</v>
      </c>
      <c r="E2934" s="5">
        <v>10.39</v>
      </c>
      <c r="F2934" s="5">
        <v>13.83</v>
      </c>
      <c r="G2934" s="5">
        <v>5.56</v>
      </c>
      <c r="H2934" s="2"/>
    </row>
    <row r="2935" spans="1:8">
      <c r="A2935" s="1">
        <f t="shared" si="240"/>
        <v>57493</v>
      </c>
      <c r="B2935" s="1">
        <v>-6</v>
      </c>
      <c r="C2935" s="1">
        <v>5</v>
      </c>
      <c r="D2935" s="2">
        <v>7</v>
      </c>
      <c r="E2935" s="5">
        <v>2.2999999999999998</v>
      </c>
      <c r="F2935" s="5">
        <v>6.96</v>
      </c>
      <c r="G2935" s="5">
        <v>5.32</v>
      </c>
      <c r="H2935" s="2"/>
    </row>
    <row r="2936" spans="1:8">
      <c r="A2936" s="1">
        <f t="shared" si="240"/>
        <v>57494</v>
      </c>
      <c r="B2936" s="1">
        <v>-6</v>
      </c>
      <c r="C2936" s="1">
        <v>5</v>
      </c>
      <c r="D2936" s="2">
        <v>6</v>
      </c>
      <c r="E2936" s="5">
        <v>1.51</v>
      </c>
      <c r="F2936" s="5">
        <v>0.46</v>
      </c>
      <c r="G2936" s="5">
        <v>4.97</v>
      </c>
      <c r="H2936" s="2"/>
    </row>
    <row r="2937" spans="1:8">
      <c r="A2937" s="1">
        <f t="shared" si="240"/>
        <v>57495</v>
      </c>
      <c r="B2937" s="1">
        <v>-6</v>
      </c>
      <c r="C2937" s="1">
        <v>5</v>
      </c>
      <c r="D2937" s="2">
        <v>5</v>
      </c>
      <c r="E2937" s="5">
        <v>10.9</v>
      </c>
      <c r="F2937" s="5">
        <v>12.36</v>
      </c>
      <c r="G2937" s="5">
        <v>5.22</v>
      </c>
      <c r="H2937" s="2"/>
    </row>
    <row r="2938" spans="1:8">
      <c r="A2938" s="1">
        <f t="shared" si="240"/>
        <v>57496</v>
      </c>
      <c r="B2938" s="1">
        <v>-6</v>
      </c>
      <c r="C2938" s="1">
        <v>5</v>
      </c>
      <c r="D2938" s="2">
        <v>4</v>
      </c>
      <c r="E2938" s="5">
        <v>102.7</v>
      </c>
      <c r="F2938" s="5">
        <v>105.5</v>
      </c>
      <c r="G2938" s="5">
        <v>8.67</v>
      </c>
      <c r="H2938" s="2"/>
    </row>
    <row r="2939" spans="1:8">
      <c r="A2939" s="1">
        <f t="shared" si="240"/>
        <v>57497</v>
      </c>
      <c r="B2939" s="1">
        <v>-6</v>
      </c>
      <c r="C2939" s="1">
        <v>5</v>
      </c>
      <c r="D2939" s="2">
        <v>3</v>
      </c>
      <c r="E2939" s="5">
        <v>46.43</v>
      </c>
      <c r="F2939" s="5">
        <v>48.24</v>
      </c>
      <c r="G2939" s="5">
        <v>7.28</v>
      </c>
      <c r="H2939" s="2"/>
    </row>
    <row r="2940" spans="1:8">
      <c r="A2940" s="1">
        <f t="shared" si="240"/>
        <v>57498</v>
      </c>
      <c r="B2940" s="1">
        <v>-6</v>
      </c>
      <c r="C2940" s="1">
        <v>5</v>
      </c>
      <c r="D2940" s="2">
        <v>2</v>
      </c>
      <c r="E2940" s="5">
        <v>22.68</v>
      </c>
      <c r="F2940" s="5">
        <v>17.86</v>
      </c>
      <c r="G2940" s="5">
        <v>5.96</v>
      </c>
      <c r="H2940" s="2"/>
    </row>
    <row r="2941" spans="1:8">
      <c r="A2941" s="1">
        <f t="shared" si="240"/>
        <v>57499</v>
      </c>
      <c r="B2941" s="1">
        <v>-6</v>
      </c>
      <c r="C2941" s="1">
        <v>5</v>
      </c>
      <c r="D2941" s="2">
        <v>1</v>
      </c>
      <c r="E2941" s="5">
        <v>150.88</v>
      </c>
      <c r="F2941" s="5">
        <v>152.26</v>
      </c>
      <c r="G2941" s="5">
        <v>11.2</v>
      </c>
      <c r="H2941" s="2"/>
    </row>
    <row r="2942" spans="1:8">
      <c r="A2942" s="1">
        <f t="shared" si="240"/>
        <v>57500</v>
      </c>
      <c r="B2942" s="1">
        <v>-6</v>
      </c>
      <c r="C2942" s="1">
        <v>5</v>
      </c>
      <c r="D2942" s="2">
        <v>0</v>
      </c>
      <c r="E2942" s="5">
        <v>130.77000000000001</v>
      </c>
      <c r="F2942" s="5">
        <v>136.84</v>
      </c>
      <c r="G2942" s="5">
        <v>10.220000000000001</v>
      </c>
      <c r="H2942" s="2"/>
    </row>
    <row r="2943" spans="1:8">
      <c r="A2943" s="1">
        <f t="shared" si="240"/>
        <v>57501</v>
      </c>
      <c r="B2943" s="1">
        <v>-6</v>
      </c>
      <c r="C2943" s="1">
        <v>5</v>
      </c>
      <c r="D2943" s="2">
        <v>-1</v>
      </c>
      <c r="E2943" s="5">
        <v>262.76</v>
      </c>
      <c r="F2943" s="5">
        <v>263.73</v>
      </c>
      <c r="G2943" s="5">
        <v>14.34</v>
      </c>
      <c r="H2943" s="2"/>
    </row>
    <row r="2944" spans="1:8">
      <c r="A2944" s="1">
        <f t="shared" si="240"/>
        <v>57502</v>
      </c>
      <c r="B2944" s="1">
        <v>-6</v>
      </c>
      <c r="C2944" s="1">
        <v>5</v>
      </c>
      <c r="D2944" s="2">
        <v>-2</v>
      </c>
      <c r="E2944" s="5">
        <v>16.670000000000002</v>
      </c>
      <c r="F2944" s="5">
        <v>11.55</v>
      </c>
      <c r="G2944" s="5">
        <v>6.23</v>
      </c>
      <c r="H2944" s="2"/>
    </row>
    <row r="2945" spans="1:8">
      <c r="A2945" s="1">
        <f t="shared" si="240"/>
        <v>57503</v>
      </c>
      <c r="B2945" s="1">
        <v>-6</v>
      </c>
      <c r="C2945" s="1">
        <v>5</v>
      </c>
      <c r="D2945" s="2">
        <v>-3</v>
      </c>
      <c r="E2945" s="5">
        <v>16.190000000000001</v>
      </c>
      <c r="F2945" s="5">
        <v>6.13</v>
      </c>
      <c r="G2945" s="5">
        <v>5.67</v>
      </c>
      <c r="H2945" s="2"/>
    </row>
    <row r="2946" spans="1:8">
      <c r="A2946" s="1">
        <f t="shared" si="240"/>
        <v>57504</v>
      </c>
      <c r="B2946" s="1">
        <v>-6</v>
      </c>
      <c r="C2946" s="1">
        <v>5</v>
      </c>
      <c r="D2946" s="2">
        <v>-4</v>
      </c>
      <c r="E2946" s="5">
        <v>51.68</v>
      </c>
      <c r="F2946" s="5">
        <v>39.67</v>
      </c>
      <c r="G2946" s="5">
        <v>7.38</v>
      </c>
      <c r="H2946" s="2"/>
    </row>
    <row r="2947" spans="1:8">
      <c r="A2947" s="1">
        <f t="shared" si="240"/>
        <v>57505</v>
      </c>
      <c r="B2947" s="1">
        <v>-6</v>
      </c>
      <c r="C2947" s="1">
        <v>5</v>
      </c>
      <c r="D2947" s="2">
        <v>-5</v>
      </c>
      <c r="E2947" s="5">
        <v>0.43</v>
      </c>
      <c r="F2947" s="5">
        <v>-1.91</v>
      </c>
      <c r="G2947" s="5">
        <v>5.44</v>
      </c>
      <c r="H2947" s="2"/>
    </row>
    <row r="2948" spans="1:8">
      <c r="A2948" s="1">
        <f t="shared" si="240"/>
        <v>57506</v>
      </c>
      <c r="B2948" s="1">
        <v>-6</v>
      </c>
      <c r="C2948" s="1">
        <v>5</v>
      </c>
      <c r="D2948" s="2">
        <v>-6</v>
      </c>
      <c r="E2948" s="5">
        <v>3.83</v>
      </c>
      <c r="F2948" s="5">
        <v>1.99</v>
      </c>
      <c r="G2948" s="5">
        <v>4.88</v>
      </c>
      <c r="H2948" s="2"/>
    </row>
    <row r="2949" spans="1:8">
      <c r="A2949" s="1">
        <f t="shared" si="240"/>
        <v>57507</v>
      </c>
      <c r="B2949" s="1">
        <v>-6</v>
      </c>
      <c r="C2949" s="1">
        <v>5</v>
      </c>
      <c r="D2949" s="2">
        <v>-7</v>
      </c>
      <c r="E2949" s="5">
        <v>12.98</v>
      </c>
      <c r="F2949" s="5">
        <v>11.89</v>
      </c>
      <c r="G2949" s="5">
        <v>6.19</v>
      </c>
      <c r="H2949" s="2"/>
    </row>
    <row r="2950" spans="1:8">
      <c r="A2950" s="1">
        <f t="shared" si="240"/>
        <v>57508</v>
      </c>
      <c r="B2950" s="1">
        <v>-6</v>
      </c>
      <c r="C2950" s="1">
        <v>5</v>
      </c>
      <c r="D2950" s="2">
        <v>-8</v>
      </c>
      <c r="E2950" s="5">
        <v>28.56</v>
      </c>
      <c r="F2950" s="5">
        <v>36.57</v>
      </c>
      <c r="G2950" s="5">
        <v>7.49</v>
      </c>
      <c r="H2950" s="2"/>
    </row>
    <row r="2951" spans="1:8">
      <c r="A2951" s="1">
        <f t="shared" si="240"/>
        <v>57509</v>
      </c>
      <c r="B2951" s="1">
        <v>-6</v>
      </c>
      <c r="C2951" s="1">
        <v>5</v>
      </c>
      <c r="D2951" s="2">
        <v>-9</v>
      </c>
      <c r="E2951" s="5">
        <v>35.47</v>
      </c>
      <c r="F2951" s="5">
        <v>38.99</v>
      </c>
      <c r="G2951" s="5">
        <v>7.99</v>
      </c>
      <c r="H2951" s="2"/>
    </row>
    <row r="2952" spans="1:8">
      <c r="A2952" s="1">
        <f t="shared" si="240"/>
        <v>57510</v>
      </c>
      <c r="B2952" s="1">
        <v>-6</v>
      </c>
      <c r="C2952" s="1">
        <v>5</v>
      </c>
      <c r="D2952" s="2">
        <v>-10</v>
      </c>
      <c r="E2952" s="5">
        <v>17.21</v>
      </c>
      <c r="F2952" s="5">
        <v>13.22</v>
      </c>
      <c r="G2952" s="5">
        <v>6.4</v>
      </c>
      <c r="H2952" s="2"/>
    </row>
    <row r="2953" spans="1:8">
      <c r="A2953" s="1">
        <f t="shared" si="240"/>
        <v>57511</v>
      </c>
      <c r="B2953" s="1">
        <v>-6</v>
      </c>
      <c r="C2953" s="1">
        <v>5</v>
      </c>
      <c r="D2953" s="2">
        <v>-11</v>
      </c>
      <c r="E2953" s="5">
        <v>50.09</v>
      </c>
      <c r="F2953" s="5">
        <v>49.94</v>
      </c>
      <c r="G2953" s="5">
        <v>7.91</v>
      </c>
      <c r="H2953" s="2"/>
    </row>
    <row r="2954" spans="1:8">
      <c r="A2954" s="1">
        <f t="shared" si="240"/>
        <v>57512</v>
      </c>
      <c r="B2954" s="1">
        <v>-6</v>
      </c>
      <c r="C2954" s="1">
        <v>5</v>
      </c>
      <c r="D2954" s="2">
        <v>-12</v>
      </c>
      <c r="E2954" s="5">
        <v>23.39</v>
      </c>
      <c r="F2954" s="5">
        <v>29.33</v>
      </c>
      <c r="G2954" s="5">
        <v>7.93</v>
      </c>
      <c r="H2954" s="2"/>
    </row>
    <row r="2955" spans="1:8">
      <c r="A2955" s="1">
        <f t="shared" si="240"/>
        <v>57989</v>
      </c>
      <c r="B2955" s="1">
        <v>-6</v>
      </c>
      <c r="C2955" s="1">
        <v>4</v>
      </c>
      <c r="D2955" s="2">
        <v>11</v>
      </c>
      <c r="E2955" s="5">
        <v>25.3</v>
      </c>
      <c r="F2955" s="5">
        <v>27.64</v>
      </c>
      <c r="G2955" s="5">
        <v>6.37</v>
      </c>
      <c r="H2955" s="2"/>
    </row>
    <row r="2956" spans="1:8">
      <c r="A2956" s="1">
        <f t="shared" si="240"/>
        <v>57990</v>
      </c>
      <c r="B2956" s="1">
        <v>-6</v>
      </c>
      <c r="C2956" s="1">
        <v>4</v>
      </c>
      <c r="D2956" s="2">
        <v>10</v>
      </c>
      <c r="E2956" s="5">
        <v>17.98</v>
      </c>
      <c r="F2956" s="5">
        <v>21.64</v>
      </c>
      <c r="G2956" s="5">
        <v>6.38</v>
      </c>
      <c r="H2956" s="2"/>
    </row>
    <row r="2957" spans="1:8">
      <c r="A2957" s="1">
        <f t="shared" si="240"/>
        <v>57991</v>
      </c>
      <c r="B2957" s="1">
        <v>-6</v>
      </c>
      <c r="C2957" s="1">
        <v>4</v>
      </c>
      <c r="D2957" s="2">
        <v>9</v>
      </c>
      <c r="E2957" s="5">
        <v>31.36</v>
      </c>
      <c r="F2957" s="5">
        <v>44.62</v>
      </c>
      <c r="G2957" s="5">
        <v>7.26</v>
      </c>
      <c r="H2957" s="2"/>
    </row>
    <row r="2958" spans="1:8">
      <c r="A2958" s="1">
        <f t="shared" si="240"/>
        <v>57992</v>
      </c>
      <c r="B2958" s="1">
        <v>-6</v>
      </c>
      <c r="C2958" s="1">
        <v>4</v>
      </c>
      <c r="D2958" s="2">
        <v>8</v>
      </c>
      <c r="E2958" s="5">
        <v>3.77</v>
      </c>
      <c r="F2958" s="5">
        <v>3.14</v>
      </c>
      <c r="G2958" s="5">
        <v>4.26</v>
      </c>
      <c r="H2958" s="2"/>
    </row>
    <row r="2959" spans="1:8">
      <c r="A2959" s="1">
        <f t="shared" si="240"/>
        <v>57993</v>
      </c>
      <c r="B2959" s="1">
        <v>-6</v>
      </c>
      <c r="C2959" s="1">
        <v>4</v>
      </c>
      <c r="D2959" s="2">
        <v>7</v>
      </c>
      <c r="E2959" s="5">
        <v>27.32</v>
      </c>
      <c r="F2959" s="5">
        <v>26.85</v>
      </c>
      <c r="G2959" s="5">
        <v>6.05</v>
      </c>
      <c r="H2959" s="2"/>
    </row>
    <row r="2960" spans="1:8">
      <c r="A2960" s="1">
        <f t="shared" si="240"/>
        <v>57994</v>
      </c>
      <c r="B2960" s="1">
        <v>-6</v>
      </c>
      <c r="C2960" s="1">
        <v>4</v>
      </c>
      <c r="D2960" s="2">
        <v>6</v>
      </c>
      <c r="E2960" s="5">
        <v>15.43</v>
      </c>
      <c r="F2960" s="5">
        <v>17.32</v>
      </c>
      <c r="G2960" s="5">
        <v>5.57</v>
      </c>
      <c r="H2960" s="2"/>
    </row>
    <row r="2961" spans="1:8">
      <c r="A2961" s="1">
        <f t="shared" si="240"/>
        <v>57995</v>
      </c>
      <c r="B2961" s="1">
        <v>-6</v>
      </c>
      <c r="C2961" s="1">
        <v>4</v>
      </c>
      <c r="D2961" s="2">
        <v>5</v>
      </c>
      <c r="E2961" s="5">
        <v>77.2</v>
      </c>
      <c r="F2961" s="5">
        <v>87.42</v>
      </c>
      <c r="G2961" s="5">
        <v>7.81</v>
      </c>
      <c r="H2961" s="2"/>
    </row>
    <row r="2962" spans="1:8">
      <c r="A2962" s="1">
        <f t="shared" si="240"/>
        <v>57996</v>
      </c>
      <c r="B2962" s="1">
        <v>-6</v>
      </c>
      <c r="C2962" s="1">
        <v>4</v>
      </c>
      <c r="D2962" s="2">
        <v>4</v>
      </c>
      <c r="E2962" s="5">
        <v>90.79</v>
      </c>
      <c r="F2962" s="5">
        <v>80.959999999999994</v>
      </c>
      <c r="G2962" s="5">
        <v>7.88</v>
      </c>
      <c r="H2962" s="2"/>
    </row>
    <row r="2963" spans="1:8">
      <c r="A2963" s="1">
        <f t="shared" si="240"/>
        <v>57997</v>
      </c>
      <c r="B2963" s="1">
        <v>-6</v>
      </c>
      <c r="C2963" s="1">
        <v>4</v>
      </c>
      <c r="D2963" s="2">
        <v>3</v>
      </c>
      <c r="E2963" s="5">
        <v>314.33999999999997</v>
      </c>
      <c r="F2963" s="5">
        <v>301.58</v>
      </c>
      <c r="G2963" s="5">
        <v>14.78</v>
      </c>
      <c r="H2963" s="2"/>
    </row>
    <row r="2964" spans="1:8">
      <c r="A2964" s="1">
        <f t="shared" si="240"/>
        <v>57998</v>
      </c>
      <c r="B2964" s="1">
        <v>-6</v>
      </c>
      <c r="C2964" s="1">
        <v>4</v>
      </c>
      <c r="D2964" s="2">
        <v>2</v>
      </c>
      <c r="E2964" s="5">
        <v>356.16</v>
      </c>
      <c r="F2964" s="5">
        <v>338.08</v>
      </c>
      <c r="G2964" s="5">
        <v>15.96</v>
      </c>
      <c r="H2964" s="2"/>
    </row>
    <row r="2965" spans="1:8">
      <c r="A2965" s="1">
        <f t="shared" si="240"/>
        <v>57999</v>
      </c>
      <c r="B2965" s="1">
        <v>-6</v>
      </c>
      <c r="C2965" s="1">
        <v>4</v>
      </c>
      <c r="D2965" s="2">
        <v>1</v>
      </c>
      <c r="E2965" s="5">
        <v>113.42</v>
      </c>
      <c r="F2965" s="5">
        <v>114.94</v>
      </c>
      <c r="G2965" s="5">
        <v>9.7899999999999991</v>
      </c>
      <c r="H2965" s="2"/>
    </row>
    <row r="2966" spans="1:8">
      <c r="A2966" s="1">
        <f t="shared" si="240"/>
        <v>58000</v>
      </c>
      <c r="B2966" s="1">
        <v>-6</v>
      </c>
      <c r="C2966" s="1">
        <v>4</v>
      </c>
      <c r="D2966" s="2">
        <v>0</v>
      </c>
      <c r="E2966" s="5">
        <v>12.63</v>
      </c>
      <c r="F2966" s="5">
        <v>20.59</v>
      </c>
      <c r="G2966" s="5">
        <v>5.93</v>
      </c>
      <c r="H2966" s="2"/>
    </row>
    <row r="2967" spans="1:8">
      <c r="A2967" s="1">
        <f t="shared" si="240"/>
        <v>58001</v>
      </c>
      <c r="B2967" s="1">
        <v>-6</v>
      </c>
      <c r="C2967" s="1">
        <v>4</v>
      </c>
      <c r="D2967" s="2">
        <v>-1</v>
      </c>
      <c r="E2967" s="5">
        <v>85.28</v>
      </c>
      <c r="F2967" s="5">
        <v>97.91</v>
      </c>
      <c r="G2967" s="5">
        <v>9</v>
      </c>
      <c r="H2967" s="2"/>
    </row>
    <row r="2968" spans="1:8">
      <c r="A2968" s="1">
        <f t="shared" si="240"/>
        <v>58002</v>
      </c>
      <c r="B2968" s="1">
        <v>-6</v>
      </c>
      <c r="C2968" s="1">
        <v>4</v>
      </c>
      <c r="D2968" s="2">
        <v>-2</v>
      </c>
      <c r="E2968" s="5">
        <v>32.15</v>
      </c>
      <c r="F2968" s="5">
        <v>34.619999999999997</v>
      </c>
      <c r="G2968" s="5">
        <v>7.17</v>
      </c>
      <c r="H2968" s="2"/>
    </row>
    <row r="2969" spans="1:8">
      <c r="A2969" s="1">
        <f t="shared" si="240"/>
        <v>58003</v>
      </c>
      <c r="B2969" s="1">
        <v>-6</v>
      </c>
      <c r="C2969" s="1">
        <v>4</v>
      </c>
      <c r="D2969" s="2">
        <v>-3</v>
      </c>
      <c r="E2969" s="5">
        <v>81.680000000000007</v>
      </c>
      <c r="F2969" s="5">
        <v>78.13</v>
      </c>
      <c r="G2969" s="5">
        <v>8.6</v>
      </c>
      <c r="H2969" s="2"/>
    </row>
    <row r="2970" spans="1:8">
      <c r="A2970" s="1">
        <f t="shared" si="240"/>
        <v>58004</v>
      </c>
      <c r="B2970" s="1">
        <v>-6</v>
      </c>
      <c r="C2970" s="1">
        <v>4</v>
      </c>
      <c r="D2970" s="2">
        <v>-4</v>
      </c>
      <c r="E2970" s="5">
        <v>19.96</v>
      </c>
      <c r="F2970" s="5">
        <v>18.989999999999998</v>
      </c>
      <c r="G2970" s="5">
        <v>6.17</v>
      </c>
      <c r="H2970" s="2"/>
    </row>
    <row r="2971" spans="1:8">
      <c r="A2971" s="1">
        <f t="shared" si="240"/>
        <v>58005</v>
      </c>
      <c r="B2971" s="1">
        <v>-6</v>
      </c>
      <c r="C2971" s="1">
        <v>4</v>
      </c>
      <c r="D2971" s="2">
        <v>-5</v>
      </c>
      <c r="E2971" s="5">
        <v>0.74</v>
      </c>
      <c r="F2971" s="5">
        <v>1.91</v>
      </c>
      <c r="G2971" s="5">
        <v>4.67</v>
      </c>
      <c r="H2971" s="2"/>
    </row>
    <row r="2972" spans="1:8">
      <c r="A2972" s="1">
        <f t="shared" si="240"/>
        <v>58006</v>
      </c>
      <c r="B2972" s="1">
        <v>-6</v>
      </c>
      <c r="C2972" s="1">
        <v>4</v>
      </c>
      <c r="D2972" s="2">
        <v>-6</v>
      </c>
      <c r="E2972" s="5">
        <v>23.52</v>
      </c>
      <c r="F2972" s="5">
        <v>26.68</v>
      </c>
      <c r="G2972" s="5">
        <v>6.32</v>
      </c>
      <c r="H2972" s="2"/>
    </row>
    <row r="2973" spans="1:8">
      <c r="A2973" s="1">
        <f t="shared" si="240"/>
        <v>58007</v>
      </c>
      <c r="B2973" s="1">
        <v>-6</v>
      </c>
      <c r="C2973" s="1">
        <v>4</v>
      </c>
      <c r="D2973" s="2">
        <v>-7</v>
      </c>
      <c r="E2973" s="5">
        <v>65</v>
      </c>
      <c r="F2973" s="5">
        <v>57.74</v>
      </c>
      <c r="G2973" s="5">
        <v>7.29</v>
      </c>
      <c r="H2973" s="2"/>
    </row>
    <row r="2974" spans="1:8">
      <c r="A2974" s="1">
        <f t="shared" si="240"/>
        <v>58008</v>
      </c>
      <c r="B2974" s="1">
        <v>-6</v>
      </c>
      <c r="C2974" s="1">
        <v>4</v>
      </c>
      <c r="D2974" s="2">
        <v>-8</v>
      </c>
      <c r="E2974" s="5">
        <v>152.78</v>
      </c>
      <c r="F2974" s="5">
        <v>143.4</v>
      </c>
      <c r="G2974" s="5">
        <v>10.15</v>
      </c>
      <c r="H2974" s="2"/>
    </row>
    <row r="2975" spans="1:8">
      <c r="A2975" s="1">
        <f t="shared" si="240"/>
        <v>58009</v>
      </c>
      <c r="B2975" s="1">
        <v>-6</v>
      </c>
      <c r="C2975" s="1">
        <v>4</v>
      </c>
      <c r="D2975" s="2">
        <v>-9</v>
      </c>
      <c r="E2975" s="5">
        <v>26.67</v>
      </c>
      <c r="F2975" s="5">
        <v>25.02</v>
      </c>
      <c r="G2975" s="5">
        <v>5.63</v>
      </c>
      <c r="H2975" s="2"/>
    </row>
    <row r="2976" spans="1:8">
      <c r="A2976" s="1">
        <f t="shared" si="240"/>
        <v>58010</v>
      </c>
      <c r="B2976" s="1">
        <v>-6</v>
      </c>
      <c r="C2976" s="1">
        <v>4</v>
      </c>
      <c r="D2976" s="2">
        <v>-10</v>
      </c>
      <c r="E2976" s="5">
        <v>12.02</v>
      </c>
      <c r="F2976" s="5">
        <v>2.17</v>
      </c>
      <c r="G2976" s="5">
        <v>4.9000000000000004</v>
      </c>
      <c r="H2976" s="2"/>
    </row>
    <row r="2977" spans="1:8">
      <c r="A2977" s="1">
        <f t="shared" si="240"/>
        <v>58011</v>
      </c>
      <c r="B2977" s="1">
        <v>-6</v>
      </c>
      <c r="C2977" s="1">
        <v>4</v>
      </c>
      <c r="D2977" s="2">
        <v>-11</v>
      </c>
      <c r="E2977" s="5">
        <v>47.45</v>
      </c>
      <c r="F2977" s="5">
        <v>49.75</v>
      </c>
      <c r="G2977" s="5">
        <v>7.54</v>
      </c>
      <c r="H2977" s="2"/>
    </row>
    <row r="2978" spans="1:8">
      <c r="A2978" s="1">
        <f t="shared" si="240"/>
        <v>58012</v>
      </c>
      <c r="B2978" s="1">
        <v>-6</v>
      </c>
      <c r="C2978" s="1">
        <v>4</v>
      </c>
      <c r="D2978" s="2">
        <v>-12</v>
      </c>
      <c r="E2978" s="5">
        <v>11.87</v>
      </c>
      <c r="F2978" s="5">
        <v>1.34</v>
      </c>
      <c r="G2978" s="5">
        <v>5.7</v>
      </c>
      <c r="H2978" s="2"/>
    </row>
    <row r="2979" spans="1:8">
      <c r="A2979" s="1">
        <f t="shared" si="240"/>
        <v>58013</v>
      </c>
      <c r="B2979" s="1">
        <v>-6</v>
      </c>
      <c r="C2979" s="1">
        <v>4</v>
      </c>
      <c r="D2979" s="2">
        <v>-13</v>
      </c>
      <c r="E2979" s="5">
        <v>10.99</v>
      </c>
      <c r="F2979" s="5">
        <v>11.74</v>
      </c>
      <c r="G2979" s="5">
        <v>5.7</v>
      </c>
      <c r="H2979" s="2"/>
    </row>
    <row r="2980" spans="1:8">
      <c r="A2980" s="1">
        <f t="shared" si="240"/>
        <v>58488</v>
      </c>
      <c r="B2980" s="1">
        <v>-6</v>
      </c>
      <c r="C2980" s="1">
        <v>3</v>
      </c>
      <c r="D2980" s="2">
        <v>12</v>
      </c>
      <c r="E2980" s="5">
        <v>10.83</v>
      </c>
      <c r="F2980" s="5">
        <v>11.62</v>
      </c>
      <c r="G2980" s="5">
        <v>5.82</v>
      </c>
      <c r="H2980" s="2"/>
    </row>
    <row r="2981" spans="1:8">
      <c r="A2981" s="1">
        <f t="shared" ref="A2981:A3044" si="241">ABS(10000*B2981+500*C2981+D2981)</f>
        <v>58489</v>
      </c>
      <c r="B2981" s="1">
        <v>-6</v>
      </c>
      <c r="C2981" s="1">
        <v>3</v>
      </c>
      <c r="D2981" s="2">
        <v>11</v>
      </c>
      <c r="E2981" s="5">
        <v>5.55</v>
      </c>
      <c r="F2981" s="5">
        <v>5.14</v>
      </c>
      <c r="G2981" s="5">
        <v>5.24</v>
      </c>
      <c r="H2981" s="2"/>
    </row>
    <row r="2982" spans="1:8">
      <c r="A2982" s="1">
        <f t="shared" si="241"/>
        <v>58490</v>
      </c>
      <c r="B2982" s="1">
        <v>-6</v>
      </c>
      <c r="C2982" s="1">
        <v>3</v>
      </c>
      <c r="D2982" s="2">
        <v>10</v>
      </c>
      <c r="E2982" s="5">
        <v>8.1999999999999993</v>
      </c>
      <c r="F2982" s="5">
        <v>23.1</v>
      </c>
      <c r="G2982" s="5">
        <v>5.67</v>
      </c>
      <c r="H2982" s="2"/>
    </row>
    <row r="2983" spans="1:8">
      <c r="A2983" s="1">
        <f t="shared" si="241"/>
        <v>58491</v>
      </c>
      <c r="B2983" s="1">
        <v>-6</v>
      </c>
      <c r="C2983" s="1">
        <v>3</v>
      </c>
      <c r="D2983" s="2">
        <v>9</v>
      </c>
      <c r="E2983" s="5">
        <v>144.54</v>
      </c>
      <c r="F2983" s="5">
        <v>151.55000000000001</v>
      </c>
      <c r="G2983" s="5">
        <v>10.25</v>
      </c>
      <c r="H2983" s="2"/>
    </row>
    <row r="2984" spans="1:8">
      <c r="A2984" s="1">
        <f t="shared" si="241"/>
        <v>58492</v>
      </c>
      <c r="B2984" s="1">
        <v>-6</v>
      </c>
      <c r="C2984" s="1">
        <v>3</v>
      </c>
      <c r="D2984" s="2">
        <v>8</v>
      </c>
      <c r="E2984" s="5">
        <v>36.76</v>
      </c>
      <c r="F2984" s="5">
        <v>34.020000000000003</v>
      </c>
      <c r="G2984" s="5">
        <v>5.81</v>
      </c>
      <c r="H2984" s="2"/>
    </row>
    <row r="2985" spans="1:8">
      <c r="A2985" s="1">
        <f t="shared" si="241"/>
        <v>58493</v>
      </c>
      <c r="B2985" s="1">
        <v>-6</v>
      </c>
      <c r="C2985" s="1">
        <v>3</v>
      </c>
      <c r="D2985" s="2">
        <v>7</v>
      </c>
      <c r="E2985" s="5">
        <v>97.12</v>
      </c>
      <c r="F2985" s="5">
        <v>86.37</v>
      </c>
      <c r="G2985" s="5">
        <v>8.14</v>
      </c>
      <c r="H2985" s="2"/>
    </row>
    <row r="2986" spans="1:8">
      <c r="A2986" s="1">
        <f t="shared" si="241"/>
        <v>58494</v>
      </c>
      <c r="B2986" s="1">
        <v>-6</v>
      </c>
      <c r="C2986" s="1">
        <v>3</v>
      </c>
      <c r="D2986" s="2">
        <v>6</v>
      </c>
      <c r="E2986" s="5">
        <v>169.7</v>
      </c>
      <c r="F2986" s="5">
        <v>173.26</v>
      </c>
      <c r="G2986" s="5">
        <v>10.57</v>
      </c>
      <c r="H2986" s="2"/>
    </row>
    <row r="2987" spans="1:8">
      <c r="A2987" s="1">
        <f t="shared" si="241"/>
        <v>58495</v>
      </c>
      <c r="B2987" s="1">
        <v>-6</v>
      </c>
      <c r="C2987" s="1">
        <v>3</v>
      </c>
      <c r="D2987" s="2">
        <v>5</v>
      </c>
      <c r="E2987" s="5">
        <v>19.28</v>
      </c>
      <c r="F2987" s="5">
        <v>22.1</v>
      </c>
      <c r="G2987" s="5">
        <v>5.36</v>
      </c>
      <c r="H2987" s="2"/>
    </row>
    <row r="2988" spans="1:8">
      <c r="A2988" s="1">
        <f t="shared" si="241"/>
        <v>58496</v>
      </c>
      <c r="B2988" s="1">
        <v>-6</v>
      </c>
      <c r="C2988" s="1">
        <v>3</v>
      </c>
      <c r="D2988" s="2">
        <v>4</v>
      </c>
      <c r="E2988" s="5">
        <v>63.2</v>
      </c>
      <c r="F2988" s="5">
        <v>57.11</v>
      </c>
      <c r="G2988" s="5">
        <v>4.88</v>
      </c>
      <c r="H2988" s="2"/>
    </row>
    <row r="2989" spans="1:8">
      <c r="A2989" s="1">
        <f t="shared" si="241"/>
        <v>58497</v>
      </c>
      <c r="B2989" s="1">
        <v>-6</v>
      </c>
      <c r="C2989" s="1">
        <v>3</v>
      </c>
      <c r="D2989" s="2">
        <v>3</v>
      </c>
      <c r="E2989" s="5">
        <v>245.61</v>
      </c>
      <c r="F2989" s="5">
        <v>233.29</v>
      </c>
      <c r="G2989" s="5">
        <v>8.4700000000000006</v>
      </c>
      <c r="H2989" s="2"/>
    </row>
    <row r="2990" spans="1:8">
      <c r="A2990" s="1">
        <f t="shared" si="241"/>
        <v>58498</v>
      </c>
      <c r="B2990" s="1">
        <v>-6</v>
      </c>
      <c r="C2990" s="1">
        <v>3</v>
      </c>
      <c r="D2990" s="2">
        <v>2</v>
      </c>
      <c r="E2990" s="5">
        <v>71.89</v>
      </c>
      <c r="F2990" s="5">
        <v>82.02</v>
      </c>
      <c r="G2990" s="5">
        <v>8.7799999999999994</v>
      </c>
      <c r="H2990" s="2"/>
    </row>
    <row r="2991" spans="1:8">
      <c r="A2991" s="1">
        <f t="shared" si="241"/>
        <v>58499</v>
      </c>
      <c r="B2991" s="1">
        <v>-6</v>
      </c>
      <c r="C2991" s="1">
        <v>3</v>
      </c>
      <c r="D2991" s="2">
        <v>1</v>
      </c>
      <c r="E2991" s="5">
        <v>395.34</v>
      </c>
      <c r="F2991" s="5">
        <v>377.84</v>
      </c>
      <c r="G2991" s="5">
        <v>17.010000000000002</v>
      </c>
      <c r="H2991" s="2"/>
    </row>
    <row r="2992" spans="1:8">
      <c r="A2992" s="1">
        <f t="shared" si="241"/>
        <v>58500</v>
      </c>
      <c r="B2992" s="1">
        <v>-6</v>
      </c>
      <c r="C2992" s="1">
        <v>3</v>
      </c>
      <c r="D2992" s="2">
        <v>0</v>
      </c>
      <c r="E2992" s="5">
        <v>71.87</v>
      </c>
      <c r="F2992" s="5">
        <v>44.67</v>
      </c>
      <c r="G2992" s="5">
        <v>7.69</v>
      </c>
      <c r="H2992" s="2"/>
    </row>
    <row r="2993" spans="1:8">
      <c r="A2993" s="1">
        <f t="shared" si="241"/>
        <v>58501</v>
      </c>
      <c r="B2993" s="1">
        <v>-6</v>
      </c>
      <c r="C2993" s="1">
        <v>3</v>
      </c>
      <c r="D2993" s="2">
        <v>-1</v>
      </c>
      <c r="E2993" s="5">
        <v>17.63</v>
      </c>
      <c r="F2993" s="5">
        <v>18.05</v>
      </c>
      <c r="G2993" s="5">
        <v>5.71</v>
      </c>
      <c r="H2993" s="2"/>
    </row>
    <row r="2994" spans="1:8">
      <c r="A2994" s="1">
        <f t="shared" si="241"/>
        <v>58502</v>
      </c>
      <c r="B2994" s="1">
        <v>-6</v>
      </c>
      <c r="C2994" s="1">
        <v>3</v>
      </c>
      <c r="D2994" s="2">
        <v>-2</v>
      </c>
      <c r="E2994" s="5">
        <v>152.71</v>
      </c>
      <c r="F2994" s="5">
        <v>145.99</v>
      </c>
      <c r="G2994" s="5">
        <v>10.38</v>
      </c>
      <c r="H2994" s="2"/>
    </row>
    <row r="2995" spans="1:8">
      <c r="A2995" s="1">
        <f t="shared" si="241"/>
        <v>58503</v>
      </c>
      <c r="B2995" s="1">
        <v>-6</v>
      </c>
      <c r="C2995" s="1">
        <v>3</v>
      </c>
      <c r="D2995" s="2">
        <v>-3</v>
      </c>
      <c r="E2995" s="5">
        <v>233.99</v>
      </c>
      <c r="F2995" s="5">
        <v>230</v>
      </c>
      <c r="G2995" s="5">
        <v>12.72</v>
      </c>
      <c r="H2995" s="2"/>
    </row>
    <row r="2996" spans="1:8">
      <c r="A2996" s="1">
        <f t="shared" si="241"/>
        <v>58504</v>
      </c>
      <c r="B2996" s="1">
        <v>-6</v>
      </c>
      <c r="C2996" s="1">
        <v>3</v>
      </c>
      <c r="D2996" s="2">
        <v>-4</v>
      </c>
      <c r="E2996" s="5">
        <v>107.09</v>
      </c>
      <c r="F2996" s="5">
        <v>104.23</v>
      </c>
      <c r="G2996" s="5">
        <v>8.86</v>
      </c>
      <c r="H2996" s="2"/>
    </row>
    <row r="2997" spans="1:8">
      <c r="A2997" s="1">
        <f t="shared" si="241"/>
        <v>58505</v>
      </c>
      <c r="B2997" s="1">
        <v>-6</v>
      </c>
      <c r="C2997" s="1">
        <v>3</v>
      </c>
      <c r="D2997" s="2">
        <v>-5</v>
      </c>
      <c r="E2997" s="5">
        <v>240.17</v>
      </c>
      <c r="F2997" s="5">
        <v>220.06</v>
      </c>
      <c r="G2997" s="5">
        <v>11.93</v>
      </c>
      <c r="H2997" s="2"/>
    </row>
    <row r="2998" spans="1:8">
      <c r="A2998" s="1">
        <f t="shared" si="241"/>
        <v>58506</v>
      </c>
      <c r="B2998" s="1">
        <v>-6</v>
      </c>
      <c r="C2998" s="1">
        <v>3</v>
      </c>
      <c r="D2998" s="2">
        <v>-6</v>
      </c>
      <c r="E2998" s="5">
        <v>37.31</v>
      </c>
      <c r="F2998" s="5">
        <v>32.19</v>
      </c>
      <c r="G2998" s="5">
        <v>6.25</v>
      </c>
      <c r="H2998" s="2"/>
    </row>
    <row r="2999" spans="1:8">
      <c r="A2999" s="1">
        <f t="shared" si="241"/>
        <v>58507</v>
      </c>
      <c r="B2999" s="1">
        <v>-6</v>
      </c>
      <c r="C2999" s="1">
        <v>3</v>
      </c>
      <c r="D2999" s="2">
        <v>-7</v>
      </c>
      <c r="E2999" s="5">
        <v>12.17</v>
      </c>
      <c r="F2999" s="5">
        <v>18.07</v>
      </c>
      <c r="G2999" s="5">
        <v>5.16</v>
      </c>
      <c r="H2999" s="2"/>
    </row>
    <row r="3000" spans="1:8">
      <c r="A3000" s="1">
        <f t="shared" si="241"/>
        <v>58508</v>
      </c>
      <c r="B3000" s="1">
        <v>-6</v>
      </c>
      <c r="C3000" s="1">
        <v>3</v>
      </c>
      <c r="D3000" s="2">
        <v>-8</v>
      </c>
      <c r="E3000" s="5">
        <v>7.68</v>
      </c>
      <c r="F3000" s="5">
        <v>-2.65</v>
      </c>
      <c r="G3000" s="5">
        <v>3.85</v>
      </c>
      <c r="H3000" s="2"/>
    </row>
    <row r="3001" spans="1:8">
      <c r="A3001" s="1">
        <f t="shared" si="241"/>
        <v>58509</v>
      </c>
      <c r="B3001" s="1">
        <v>-6</v>
      </c>
      <c r="C3001" s="1">
        <v>3</v>
      </c>
      <c r="D3001" s="2">
        <v>-9</v>
      </c>
      <c r="E3001" s="5">
        <v>245.51</v>
      </c>
      <c r="F3001" s="5">
        <v>234.11</v>
      </c>
      <c r="G3001" s="5">
        <v>12.38</v>
      </c>
      <c r="H3001" s="2"/>
    </row>
    <row r="3002" spans="1:8">
      <c r="A3002" s="1">
        <f t="shared" si="241"/>
        <v>58510</v>
      </c>
      <c r="B3002" s="1">
        <v>-6</v>
      </c>
      <c r="C3002" s="1">
        <v>3</v>
      </c>
      <c r="D3002" s="2">
        <v>-10</v>
      </c>
      <c r="E3002" s="5">
        <v>17.78</v>
      </c>
      <c r="F3002" s="5">
        <v>12.78</v>
      </c>
      <c r="G3002" s="5">
        <v>4.8600000000000003</v>
      </c>
      <c r="H3002" s="2"/>
    </row>
    <row r="3003" spans="1:8">
      <c r="A3003" s="1">
        <f t="shared" si="241"/>
        <v>58511</v>
      </c>
      <c r="B3003" s="1">
        <v>-6</v>
      </c>
      <c r="C3003" s="1">
        <v>3</v>
      </c>
      <c r="D3003" s="2">
        <v>-11</v>
      </c>
      <c r="E3003" s="5">
        <v>8.08</v>
      </c>
      <c r="F3003" s="5">
        <v>12.69</v>
      </c>
      <c r="G3003" s="5">
        <v>4.97</v>
      </c>
      <c r="H3003" s="2"/>
    </row>
    <row r="3004" spans="1:8">
      <c r="A3004" s="1">
        <f t="shared" si="241"/>
        <v>58512</v>
      </c>
      <c r="B3004" s="1">
        <v>-6</v>
      </c>
      <c r="C3004" s="1">
        <v>3</v>
      </c>
      <c r="D3004" s="2">
        <v>-12</v>
      </c>
      <c r="E3004" s="5">
        <v>28.39</v>
      </c>
      <c r="F3004" s="5">
        <v>25.72</v>
      </c>
      <c r="G3004" s="5">
        <v>5.91</v>
      </c>
      <c r="H3004" s="2"/>
    </row>
    <row r="3005" spans="1:8">
      <c r="A3005" s="1">
        <f t="shared" si="241"/>
        <v>58513</v>
      </c>
      <c r="B3005" s="1">
        <v>-6</v>
      </c>
      <c r="C3005" s="1">
        <v>3</v>
      </c>
      <c r="D3005" s="2">
        <v>-13</v>
      </c>
      <c r="E3005" s="5">
        <v>19.41</v>
      </c>
      <c r="F3005" s="5">
        <v>31.38</v>
      </c>
      <c r="G3005" s="5">
        <v>6.56</v>
      </c>
      <c r="H3005" s="2"/>
    </row>
    <row r="3006" spans="1:8">
      <c r="A3006" s="1">
        <f t="shared" si="241"/>
        <v>58987</v>
      </c>
      <c r="B3006" s="1">
        <v>-6</v>
      </c>
      <c r="C3006" s="1">
        <v>2</v>
      </c>
      <c r="D3006" s="2">
        <v>13</v>
      </c>
      <c r="E3006" s="5">
        <v>28.52</v>
      </c>
      <c r="F3006" s="5">
        <v>31.05</v>
      </c>
      <c r="G3006" s="5">
        <v>6.62</v>
      </c>
      <c r="H3006" s="2"/>
    </row>
    <row r="3007" spans="1:8">
      <c r="A3007" s="1">
        <f t="shared" si="241"/>
        <v>58988</v>
      </c>
      <c r="B3007" s="1">
        <v>-6</v>
      </c>
      <c r="C3007" s="1">
        <v>2</v>
      </c>
      <c r="D3007" s="2">
        <v>12</v>
      </c>
      <c r="E3007" s="5">
        <v>0.11</v>
      </c>
      <c r="F3007" s="5">
        <v>1.66</v>
      </c>
      <c r="G3007" s="5">
        <v>4.99</v>
      </c>
      <c r="H3007" s="2"/>
    </row>
    <row r="3008" spans="1:8">
      <c r="A3008" s="1">
        <f t="shared" si="241"/>
        <v>58989</v>
      </c>
      <c r="B3008" s="1">
        <v>-6</v>
      </c>
      <c r="C3008" s="1">
        <v>2</v>
      </c>
      <c r="D3008" s="2">
        <v>11</v>
      </c>
      <c r="E3008" s="5">
        <v>11.57</v>
      </c>
      <c r="F3008" s="5">
        <v>15.68</v>
      </c>
      <c r="G3008" s="5">
        <v>5.23</v>
      </c>
      <c r="H3008" s="2"/>
    </row>
    <row r="3009" spans="1:8">
      <c r="A3009" s="1">
        <f t="shared" si="241"/>
        <v>58990</v>
      </c>
      <c r="B3009" s="1">
        <v>-6</v>
      </c>
      <c r="C3009" s="1">
        <v>2</v>
      </c>
      <c r="D3009" s="2">
        <v>10</v>
      </c>
      <c r="E3009" s="5">
        <v>16.09</v>
      </c>
      <c r="F3009" s="5">
        <v>20.6</v>
      </c>
      <c r="G3009" s="5">
        <v>5.55</v>
      </c>
      <c r="H3009" s="2"/>
    </row>
    <row r="3010" spans="1:8">
      <c r="A3010" s="1">
        <f t="shared" si="241"/>
        <v>58991</v>
      </c>
      <c r="B3010" s="1">
        <v>-6</v>
      </c>
      <c r="C3010" s="1">
        <v>2</v>
      </c>
      <c r="D3010" s="2">
        <v>9</v>
      </c>
      <c r="E3010" s="5">
        <v>68.209999999999994</v>
      </c>
      <c r="F3010" s="5">
        <v>70.55</v>
      </c>
      <c r="G3010" s="5">
        <v>7.38</v>
      </c>
      <c r="H3010" s="2"/>
    </row>
    <row r="3011" spans="1:8">
      <c r="A3011" s="1">
        <f t="shared" si="241"/>
        <v>58992</v>
      </c>
      <c r="B3011" s="1">
        <v>-6</v>
      </c>
      <c r="C3011" s="1">
        <v>2</v>
      </c>
      <c r="D3011" s="2">
        <v>8</v>
      </c>
      <c r="E3011" s="5">
        <v>187.06</v>
      </c>
      <c r="F3011" s="5">
        <v>188.58</v>
      </c>
      <c r="G3011" s="5">
        <v>10.7</v>
      </c>
      <c r="H3011" s="2"/>
    </row>
    <row r="3012" spans="1:8">
      <c r="A3012" s="1">
        <f t="shared" si="241"/>
        <v>58993</v>
      </c>
      <c r="B3012" s="1">
        <v>-6</v>
      </c>
      <c r="C3012" s="1">
        <v>2</v>
      </c>
      <c r="D3012" s="2">
        <v>7</v>
      </c>
      <c r="E3012" s="5">
        <v>17.79</v>
      </c>
      <c r="F3012" s="5">
        <v>18.98</v>
      </c>
      <c r="G3012" s="5">
        <v>3.54</v>
      </c>
      <c r="H3012" s="2"/>
    </row>
    <row r="3013" spans="1:8">
      <c r="A3013" s="1">
        <f t="shared" si="241"/>
        <v>58994</v>
      </c>
      <c r="B3013" s="1">
        <v>-6</v>
      </c>
      <c r="C3013" s="1">
        <v>2</v>
      </c>
      <c r="D3013" s="2">
        <v>6</v>
      </c>
      <c r="E3013" s="5">
        <v>48.41</v>
      </c>
      <c r="F3013" s="5">
        <v>43.86</v>
      </c>
      <c r="G3013" s="5">
        <v>4.13</v>
      </c>
      <c r="H3013" s="2"/>
    </row>
    <row r="3014" spans="1:8">
      <c r="A3014" s="1">
        <f t="shared" si="241"/>
        <v>58995</v>
      </c>
      <c r="B3014" s="1">
        <v>-6</v>
      </c>
      <c r="C3014" s="1">
        <v>2</v>
      </c>
      <c r="D3014" s="2">
        <v>5</v>
      </c>
      <c r="E3014" s="5">
        <v>12.69</v>
      </c>
      <c r="F3014" s="5">
        <v>9.9600000000000009</v>
      </c>
      <c r="G3014" s="5">
        <v>3.26</v>
      </c>
      <c r="H3014" s="2"/>
    </row>
    <row r="3015" spans="1:8">
      <c r="A3015" s="1">
        <f t="shared" si="241"/>
        <v>58996</v>
      </c>
      <c r="B3015" s="1">
        <v>-6</v>
      </c>
      <c r="C3015" s="1">
        <v>2</v>
      </c>
      <c r="D3015" s="2">
        <v>4</v>
      </c>
      <c r="E3015" s="5">
        <v>220.73</v>
      </c>
      <c r="F3015" s="5">
        <v>203.28</v>
      </c>
      <c r="G3015" s="5">
        <v>7.74</v>
      </c>
      <c r="H3015" s="2"/>
    </row>
    <row r="3016" spans="1:8">
      <c r="A3016" s="1">
        <f t="shared" si="241"/>
        <v>58997</v>
      </c>
      <c r="B3016" s="1">
        <v>-6</v>
      </c>
      <c r="C3016" s="1">
        <v>2</v>
      </c>
      <c r="D3016" s="2">
        <v>3</v>
      </c>
      <c r="E3016" s="5">
        <v>37.29</v>
      </c>
      <c r="F3016" s="5">
        <v>37.69</v>
      </c>
      <c r="G3016" s="5">
        <v>4.18</v>
      </c>
      <c r="H3016" s="2"/>
    </row>
    <row r="3017" spans="1:8">
      <c r="A3017" s="1">
        <f t="shared" si="241"/>
        <v>58998</v>
      </c>
      <c r="B3017" s="1">
        <v>-6</v>
      </c>
      <c r="C3017" s="1">
        <v>2</v>
      </c>
      <c r="D3017" s="2">
        <v>2</v>
      </c>
      <c r="E3017" s="5">
        <v>4.04</v>
      </c>
      <c r="F3017" s="5">
        <v>3.49</v>
      </c>
      <c r="G3017" s="5">
        <v>2.82</v>
      </c>
      <c r="H3017" s="2"/>
    </row>
    <row r="3018" spans="1:8">
      <c r="A3018" s="1">
        <f t="shared" si="241"/>
        <v>58999</v>
      </c>
      <c r="B3018" s="1">
        <v>-6</v>
      </c>
      <c r="C3018" s="1">
        <v>2</v>
      </c>
      <c r="D3018" s="2">
        <v>1</v>
      </c>
      <c r="E3018" s="5">
        <v>67.95</v>
      </c>
      <c r="F3018" s="5">
        <v>75.61</v>
      </c>
      <c r="G3018" s="5">
        <v>8.2200000000000006</v>
      </c>
      <c r="H3018" s="2"/>
    </row>
    <row r="3019" spans="1:8">
      <c r="A3019" s="1">
        <f t="shared" si="241"/>
        <v>59000</v>
      </c>
      <c r="B3019" s="1">
        <v>-6</v>
      </c>
      <c r="C3019" s="1">
        <v>2</v>
      </c>
      <c r="D3019" s="2">
        <v>0</v>
      </c>
      <c r="E3019" s="5">
        <v>95.24</v>
      </c>
      <c r="F3019" s="5">
        <v>96.61</v>
      </c>
      <c r="G3019" s="5">
        <v>8.15</v>
      </c>
      <c r="H3019" s="2"/>
    </row>
    <row r="3020" spans="1:8">
      <c r="A3020" s="1">
        <f t="shared" si="241"/>
        <v>59001</v>
      </c>
      <c r="B3020" s="1">
        <v>-6</v>
      </c>
      <c r="C3020" s="1">
        <v>2</v>
      </c>
      <c r="D3020" s="2">
        <v>-1</v>
      </c>
      <c r="E3020" s="5">
        <v>83.37</v>
      </c>
      <c r="F3020" s="5">
        <v>88.47</v>
      </c>
      <c r="G3020" s="5">
        <v>7.68</v>
      </c>
      <c r="H3020" s="2"/>
    </row>
    <row r="3021" spans="1:8">
      <c r="A3021" s="1">
        <f t="shared" si="241"/>
        <v>59002</v>
      </c>
      <c r="B3021" s="1">
        <v>-6</v>
      </c>
      <c r="C3021" s="1">
        <v>2</v>
      </c>
      <c r="D3021" s="2">
        <v>-2</v>
      </c>
      <c r="E3021" s="5">
        <v>32.909999999999997</v>
      </c>
      <c r="F3021" s="5">
        <v>34.130000000000003</v>
      </c>
      <c r="G3021" s="5">
        <v>5.49</v>
      </c>
      <c r="H3021" s="2"/>
    </row>
    <row r="3022" spans="1:8">
      <c r="A3022" s="1">
        <f t="shared" si="241"/>
        <v>59003</v>
      </c>
      <c r="B3022" s="1">
        <v>-6</v>
      </c>
      <c r="C3022" s="1">
        <v>2</v>
      </c>
      <c r="D3022" s="2">
        <v>-3</v>
      </c>
      <c r="E3022" s="5">
        <v>44.63</v>
      </c>
      <c r="F3022" s="5">
        <v>39.69</v>
      </c>
      <c r="G3022" s="5">
        <v>5.83</v>
      </c>
      <c r="H3022" s="2"/>
    </row>
    <row r="3023" spans="1:8">
      <c r="A3023" s="1">
        <f t="shared" si="241"/>
        <v>59004</v>
      </c>
      <c r="B3023" s="1">
        <v>-6</v>
      </c>
      <c r="C3023" s="1">
        <v>2</v>
      </c>
      <c r="D3023" s="2">
        <v>-4</v>
      </c>
      <c r="E3023" s="5">
        <v>264.77</v>
      </c>
      <c r="F3023" s="5">
        <v>282.88</v>
      </c>
      <c r="G3023" s="5">
        <v>13.24</v>
      </c>
      <c r="H3023" s="2"/>
    </row>
    <row r="3024" spans="1:8">
      <c r="A3024" s="1">
        <f t="shared" si="241"/>
        <v>59005</v>
      </c>
      <c r="B3024" s="1">
        <v>-6</v>
      </c>
      <c r="C3024" s="1">
        <v>2</v>
      </c>
      <c r="D3024" s="2">
        <v>-5</v>
      </c>
      <c r="E3024" s="5">
        <v>132.32</v>
      </c>
      <c r="F3024" s="5">
        <v>129.91</v>
      </c>
      <c r="G3024" s="5">
        <v>9.31</v>
      </c>
      <c r="H3024" s="2"/>
    </row>
    <row r="3025" spans="1:8">
      <c r="A3025" s="1">
        <f t="shared" si="241"/>
        <v>59006</v>
      </c>
      <c r="B3025" s="1">
        <v>-6</v>
      </c>
      <c r="C3025" s="1">
        <v>2</v>
      </c>
      <c r="D3025" s="2">
        <v>-6</v>
      </c>
      <c r="E3025" s="5">
        <v>316.05</v>
      </c>
      <c r="F3025" s="5">
        <v>301.8</v>
      </c>
      <c r="G3025" s="5">
        <v>13.87</v>
      </c>
      <c r="H3025" s="2"/>
    </row>
    <row r="3026" spans="1:8">
      <c r="A3026" s="1">
        <f t="shared" si="241"/>
        <v>59007</v>
      </c>
      <c r="B3026" s="1">
        <v>-6</v>
      </c>
      <c r="C3026" s="1">
        <v>2</v>
      </c>
      <c r="D3026" s="2">
        <v>-7</v>
      </c>
      <c r="E3026" s="5">
        <v>32.020000000000003</v>
      </c>
      <c r="F3026" s="5">
        <v>38.43</v>
      </c>
      <c r="G3026" s="5">
        <v>5.8</v>
      </c>
      <c r="H3026" s="2"/>
    </row>
    <row r="3027" spans="1:8">
      <c r="A3027" s="1">
        <f t="shared" si="241"/>
        <v>59008</v>
      </c>
      <c r="B3027" s="1">
        <v>-6</v>
      </c>
      <c r="C3027" s="1">
        <v>2</v>
      </c>
      <c r="D3027" s="2">
        <v>-8</v>
      </c>
      <c r="E3027" s="5">
        <v>40.08</v>
      </c>
      <c r="F3027" s="5">
        <v>44.24</v>
      </c>
      <c r="G3027" s="5">
        <v>6.17</v>
      </c>
      <c r="H3027" s="2"/>
    </row>
    <row r="3028" spans="1:8">
      <c r="A3028" s="1">
        <f t="shared" si="241"/>
        <v>59009</v>
      </c>
      <c r="B3028" s="1">
        <v>-6</v>
      </c>
      <c r="C3028" s="1">
        <v>2</v>
      </c>
      <c r="D3028" s="2">
        <v>-9</v>
      </c>
      <c r="E3028" s="5">
        <v>118</v>
      </c>
      <c r="F3028" s="5">
        <v>101.61</v>
      </c>
      <c r="G3028" s="5">
        <v>8.61</v>
      </c>
      <c r="H3028" s="2"/>
    </row>
    <row r="3029" spans="1:8">
      <c r="A3029" s="1">
        <f t="shared" si="241"/>
        <v>59010</v>
      </c>
      <c r="B3029" s="1">
        <v>-6</v>
      </c>
      <c r="C3029" s="1">
        <v>2</v>
      </c>
      <c r="D3029" s="2">
        <v>-10</v>
      </c>
      <c r="E3029" s="5">
        <v>40.549999999999997</v>
      </c>
      <c r="F3029" s="5">
        <v>52.91</v>
      </c>
      <c r="G3029" s="5">
        <v>7.19</v>
      </c>
      <c r="H3029" s="2"/>
    </row>
    <row r="3030" spans="1:8">
      <c r="A3030" s="1">
        <f t="shared" si="241"/>
        <v>59011</v>
      </c>
      <c r="B3030" s="1">
        <v>-6</v>
      </c>
      <c r="C3030" s="1">
        <v>2</v>
      </c>
      <c r="D3030" s="2">
        <v>-11</v>
      </c>
      <c r="E3030" s="5">
        <v>12.13</v>
      </c>
      <c r="F3030" s="5">
        <v>3.21</v>
      </c>
      <c r="G3030" s="5">
        <v>4.41</v>
      </c>
      <c r="H3030" s="2"/>
    </row>
    <row r="3031" spans="1:8">
      <c r="A3031" s="1">
        <f t="shared" si="241"/>
        <v>59012</v>
      </c>
      <c r="B3031" s="1">
        <v>-6</v>
      </c>
      <c r="C3031" s="1">
        <v>2</v>
      </c>
      <c r="D3031" s="2">
        <v>-12</v>
      </c>
      <c r="E3031" s="5">
        <v>6.14</v>
      </c>
      <c r="F3031" s="5">
        <v>0.09</v>
      </c>
      <c r="G3031" s="5">
        <v>4.5</v>
      </c>
      <c r="H3031" s="2"/>
    </row>
    <row r="3032" spans="1:8">
      <c r="A3032" s="1">
        <f t="shared" si="241"/>
        <v>59013</v>
      </c>
      <c r="B3032" s="1">
        <v>-6</v>
      </c>
      <c r="C3032" s="1">
        <v>2</v>
      </c>
      <c r="D3032" s="2">
        <v>-13</v>
      </c>
      <c r="E3032" s="5">
        <v>32.03</v>
      </c>
      <c r="F3032" s="5">
        <v>33.49</v>
      </c>
      <c r="G3032" s="5">
        <v>6.72</v>
      </c>
      <c r="H3032" s="2"/>
    </row>
    <row r="3033" spans="1:8">
      <c r="A3033" s="1">
        <f t="shared" si="241"/>
        <v>59014</v>
      </c>
      <c r="B3033" s="1">
        <v>-6</v>
      </c>
      <c r="C3033" s="1">
        <v>2</v>
      </c>
      <c r="D3033" s="2">
        <v>-14</v>
      </c>
      <c r="E3033" s="5">
        <v>21.34</v>
      </c>
      <c r="F3033" s="5">
        <v>35.54</v>
      </c>
      <c r="G3033" s="5">
        <v>6.52</v>
      </c>
      <c r="H3033" s="2"/>
    </row>
    <row r="3034" spans="1:8">
      <c r="A3034" s="1">
        <f t="shared" si="241"/>
        <v>59487</v>
      </c>
      <c r="B3034" s="1">
        <v>-6</v>
      </c>
      <c r="C3034" s="1">
        <v>1</v>
      </c>
      <c r="D3034" s="2">
        <v>13</v>
      </c>
      <c r="E3034" s="5">
        <v>11.41</v>
      </c>
      <c r="F3034" s="5">
        <v>2.09</v>
      </c>
      <c r="G3034" s="5">
        <v>4.83</v>
      </c>
      <c r="H3034" s="2"/>
    </row>
    <row r="3035" spans="1:8">
      <c r="A3035" s="1">
        <f t="shared" si="241"/>
        <v>59488</v>
      </c>
      <c r="B3035" s="1">
        <v>-6</v>
      </c>
      <c r="C3035" s="1">
        <v>1</v>
      </c>
      <c r="D3035" s="2">
        <v>12</v>
      </c>
      <c r="E3035" s="5">
        <v>4.5199999999999996</v>
      </c>
      <c r="F3035" s="5">
        <v>8.7200000000000006</v>
      </c>
      <c r="G3035" s="5">
        <v>4.6399999999999997</v>
      </c>
      <c r="H3035" s="2"/>
    </row>
    <row r="3036" spans="1:8">
      <c r="A3036" s="1">
        <f t="shared" si="241"/>
        <v>59489</v>
      </c>
      <c r="B3036" s="1">
        <v>-6</v>
      </c>
      <c r="C3036" s="1">
        <v>1</v>
      </c>
      <c r="D3036" s="2">
        <v>11</v>
      </c>
      <c r="E3036" s="5">
        <v>25.86</v>
      </c>
      <c r="F3036" s="5">
        <v>39.08</v>
      </c>
      <c r="G3036" s="5">
        <v>6.06</v>
      </c>
      <c r="H3036" s="2"/>
    </row>
    <row r="3037" spans="1:8">
      <c r="A3037" s="1">
        <f t="shared" si="241"/>
        <v>59490</v>
      </c>
      <c r="B3037" s="1">
        <v>-6</v>
      </c>
      <c r="C3037" s="1">
        <v>1</v>
      </c>
      <c r="D3037" s="2">
        <v>10</v>
      </c>
      <c r="E3037" s="5">
        <v>7.72</v>
      </c>
      <c r="F3037" s="5">
        <v>7.91</v>
      </c>
      <c r="G3037" s="5">
        <v>3.23</v>
      </c>
      <c r="H3037" s="2"/>
    </row>
    <row r="3038" spans="1:8">
      <c r="A3038" s="1">
        <f t="shared" si="241"/>
        <v>59491</v>
      </c>
      <c r="B3038" s="1">
        <v>-6</v>
      </c>
      <c r="C3038" s="1">
        <v>1</v>
      </c>
      <c r="D3038" s="2">
        <v>9</v>
      </c>
      <c r="E3038" s="5">
        <v>27.38</v>
      </c>
      <c r="F3038" s="5">
        <v>22.21</v>
      </c>
      <c r="G3038" s="5">
        <v>3.57</v>
      </c>
      <c r="H3038" s="2"/>
    </row>
    <row r="3039" spans="1:8">
      <c r="A3039" s="1">
        <f t="shared" si="241"/>
        <v>59492</v>
      </c>
      <c r="B3039" s="1">
        <v>-6</v>
      </c>
      <c r="C3039" s="1">
        <v>1</v>
      </c>
      <c r="D3039" s="2">
        <v>8</v>
      </c>
      <c r="E3039" s="5">
        <v>26.19</v>
      </c>
      <c r="F3039" s="5">
        <v>27.08</v>
      </c>
      <c r="G3039" s="5">
        <v>3.47</v>
      </c>
      <c r="H3039" s="2"/>
    </row>
    <row r="3040" spans="1:8">
      <c r="A3040" s="1">
        <f t="shared" si="241"/>
        <v>59493</v>
      </c>
      <c r="B3040" s="1">
        <v>-6</v>
      </c>
      <c r="C3040" s="1">
        <v>1</v>
      </c>
      <c r="D3040" s="2">
        <v>7</v>
      </c>
      <c r="E3040" s="5">
        <v>17.61</v>
      </c>
      <c r="F3040" s="5">
        <v>5.77</v>
      </c>
      <c r="G3040" s="5">
        <v>2.7</v>
      </c>
      <c r="H3040" s="2"/>
    </row>
    <row r="3041" spans="1:8">
      <c r="A3041" s="1">
        <f t="shared" si="241"/>
        <v>59494</v>
      </c>
      <c r="B3041" s="1">
        <v>-6</v>
      </c>
      <c r="C3041" s="1">
        <v>1</v>
      </c>
      <c r="D3041" s="2">
        <v>6</v>
      </c>
      <c r="E3041" s="5">
        <v>47.29</v>
      </c>
      <c r="F3041" s="5">
        <v>54.17</v>
      </c>
      <c r="G3041" s="5">
        <v>4.5999999999999996</v>
      </c>
      <c r="H3041" s="2"/>
    </row>
    <row r="3042" spans="1:8">
      <c r="A3042" s="1">
        <f t="shared" si="241"/>
        <v>59495</v>
      </c>
      <c r="B3042" s="1">
        <v>-6</v>
      </c>
      <c r="C3042" s="1">
        <v>1</v>
      </c>
      <c r="D3042" s="2">
        <v>5</v>
      </c>
      <c r="E3042" s="5">
        <v>207.34</v>
      </c>
      <c r="F3042" s="5">
        <v>197.37</v>
      </c>
      <c r="G3042" s="5">
        <v>7.35</v>
      </c>
      <c r="H3042" s="2"/>
    </row>
    <row r="3043" spans="1:8">
      <c r="A3043" s="1">
        <f t="shared" si="241"/>
        <v>59496</v>
      </c>
      <c r="B3043" s="1">
        <v>-6</v>
      </c>
      <c r="C3043" s="1">
        <v>1</v>
      </c>
      <c r="D3043" s="2">
        <v>4</v>
      </c>
      <c r="E3043" s="5">
        <v>73.5</v>
      </c>
      <c r="F3043" s="5">
        <v>88.49</v>
      </c>
      <c r="G3043" s="5">
        <v>5.23</v>
      </c>
      <c r="H3043" s="2"/>
    </row>
    <row r="3044" spans="1:8">
      <c r="A3044" s="1">
        <f t="shared" si="241"/>
        <v>59497</v>
      </c>
      <c r="B3044" s="1">
        <v>-6</v>
      </c>
      <c r="C3044" s="1">
        <v>1</v>
      </c>
      <c r="D3044" s="2">
        <v>3</v>
      </c>
      <c r="E3044" s="5">
        <v>177.76</v>
      </c>
      <c r="F3044" s="5">
        <v>193.68</v>
      </c>
      <c r="G3044" s="5">
        <v>10.4</v>
      </c>
      <c r="H3044" s="2"/>
    </row>
    <row r="3045" spans="1:8">
      <c r="A3045" s="1">
        <f t="shared" ref="A3045:A3108" si="242">ABS(10000*B3045+500*C3045+D3045)</f>
        <v>59498</v>
      </c>
      <c r="B3045" s="1">
        <v>-6</v>
      </c>
      <c r="C3045" s="1">
        <v>1</v>
      </c>
      <c r="D3045" s="2">
        <v>2</v>
      </c>
      <c r="E3045" s="5">
        <v>14.32</v>
      </c>
      <c r="F3045" s="5">
        <v>14.77</v>
      </c>
      <c r="G3045" s="5">
        <v>3.48</v>
      </c>
      <c r="H3045" s="2"/>
    </row>
    <row r="3046" spans="1:8">
      <c r="A3046" s="1">
        <f t="shared" si="242"/>
        <v>59499</v>
      </c>
      <c r="B3046" s="1">
        <v>-6</v>
      </c>
      <c r="C3046" s="1">
        <v>1</v>
      </c>
      <c r="D3046" s="2">
        <v>1</v>
      </c>
      <c r="E3046" s="5">
        <v>92.88</v>
      </c>
      <c r="F3046" s="5">
        <v>101.47</v>
      </c>
      <c r="G3046" s="5">
        <v>8.33</v>
      </c>
      <c r="H3046" s="2"/>
    </row>
    <row r="3047" spans="1:8">
      <c r="A3047" s="1">
        <f t="shared" si="242"/>
        <v>59500</v>
      </c>
      <c r="B3047" s="1">
        <v>-6</v>
      </c>
      <c r="C3047" s="1">
        <v>1</v>
      </c>
      <c r="D3047" s="2">
        <v>0</v>
      </c>
      <c r="E3047" s="5">
        <v>186.9</v>
      </c>
      <c r="F3047" s="5">
        <v>192.64</v>
      </c>
      <c r="G3047" s="5">
        <v>10.76</v>
      </c>
      <c r="H3047" s="2"/>
    </row>
    <row r="3048" spans="1:8">
      <c r="A3048" s="1">
        <f t="shared" si="242"/>
        <v>59501</v>
      </c>
      <c r="B3048" s="1">
        <v>-6</v>
      </c>
      <c r="C3048" s="1">
        <v>1</v>
      </c>
      <c r="D3048" s="2">
        <v>-1</v>
      </c>
      <c r="E3048" s="5">
        <v>204.36</v>
      </c>
      <c r="F3048" s="5">
        <v>201.98</v>
      </c>
      <c r="G3048" s="5">
        <v>10.43</v>
      </c>
      <c r="H3048" s="2"/>
    </row>
    <row r="3049" spans="1:8">
      <c r="A3049" s="1">
        <f t="shared" si="242"/>
        <v>59502</v>
      </c>
      <c r="B3049" s="1">
        <v>-6</v>
      </c>
      <c r="C3049" s="1">
        <v>1</v>
      </c>
      <c r="D3049" s="2">
        <v>-2</v>
      </c>
      <c r="E3049" s="5">
        <v>31.45</v>
      </c>
      <c r="F3049" s="5">
        <v>35.75</v>
      </c>
      <c r="G3049" s="5">
        <v>5.35</v>
      </c>
      <c r="H3049" s="2"/>
    </row>
    <row r="3050" spans="1:8">
      <c r="A3050" s="1">
        <f t="shared" si="242"/>
        <v>59503</v>
      </c>
      <c r="B3050" s="1">
        <v>-6</v>
      </c>
      <c r="C3050" s="1">
        <v>1</v>
      </c>
      <c r="D3050" s="2">
        <v>-3</v>
      </c>
      <c r="E3050" s="5">
        <v>59.21</v>
      </c>
      <c r="F3050" s="5">
        <v>70.8</v>
      </c>
      <c r="G3050" s="5">
        <v>6.58</v>
      </c>
      <c r="H3050" s="2"/>
    </row>
    <row r="3051" spans="1:8">
      <c r="A3051" s="1">
        <f t="shared" si="242"/>
        <v>59504</v>
      </c>
      <c r="B3051" s="1">
        <v>-6</v>
      </c>
      <c r="C3051" s="1">
        <v>1</v>
      </c>
      <c r="D3051" s="2">
        <v>-4</v>
      </c>
      <c r="E3051" s="5">
        <v>57.24</v>
      </c>
      <c r="F3051" s="5">
        <v>61.45</v>
      </c>
      <c r="G3051" s="5">
        <v>6.09</v>
      </c>
      <c r="H3051" s="2"/>
    </row>
    <row r="3052" spans="1:8">
      <c r="A3052" s="1">
        <f t="shared" si="242"/>
        <v>59505</v>
      </c>
      <c r="B3052" s="1">
        <v>-6</v>
      </c>
      <c r="C3052" s="1">
        <v>1</v>
      </c>
      <c r="D3052" s="2">
        <v>-5</v>
      </c>
      <c r="E3052" s="5">
        <v>72.41</v>
      </c>
      <c r="F3052" s="5">
        <v>69.569999999999993</v>
      </c>
      <c r="G3052" s="5">
        <v>6.51</v>
      </c>
      <c r="H3052" s="2"/>
    </row>
    <row r="3053" spans="1:8">
      <c r="A3053" s="1">
        <f t="shared" si="242"/>
        <v>59506</v>
      </c>
      <c r="B3053" s="1">
        <v>-6</v>
      </c>
      <c r="C3053" s="1">
        <v>1</v>
      </c>
      <c r="D3053" s="2">
        <v>-6</v>
      </c>
      <c r="E3053" s="5">
        <v>269.24</v>
      </c>
      <c r="F3053" s="5">
        <v>269.61</v>
      </c>
      <c r="G3053" s="5">
        <v>12.43</v>
      </c>
      <c r="H3053" s="2"/>
    </row>
    <row r="3054" spans="1:8">
      <c r="A3054" s="1">
        <f t="shared" si="242"/>
        <v>59507</v>
      </c>
      <c r="B3054" s="1">
        <v>-6</v>
      </c>
      <c r="C3054" s="1">
        <v>1</v>
      </c>
      <c r="D3054" s="2">
        <v>-7</v>
      </c>
      <c r="E3054" s="5">
        <v>497.64</v>
      </c>
      <c r="F3054" s="5">
        <v>493.29</v>
      </c>
      <c r="G3054" s="5">
        <v>18.53</v>
      </c>
      <c r="H3054" s="2"/>
    </row>
    <row r="3055" spans="1:8">
      <c r="A3055" s="1">
        <f t="shared" si="242"/>
        <v>59508</v>
      </c>
      <c r="B3055" s="1">
        <v>-6</v>
      </c>
      <c r="C3055" s="1">
        <v>1</v>
      </c>
      <c r="D3055" s="2">
        <v>-8</v>
      </c>
      <c r="E3055" s="5">
        <v>0.56000000000000005</v>
      </c>
      <c r="F3055" s="5">
        <v>2.46</v>
      </c>
      <c r="G3055" s="5">
        <v>3.82</v>
      </c>
      <c r="H3055" s="2"/>
    </row>
    <row r="3056" spans="1:8">
      <c r="A3056" s="1">
        <f t="shared" si="242"/>
        <v>59509</v>
      </c>
      <c r="B3056" s="1">
        <v>-6</v>
      </c>
      <c r="C3056" s="1">
        <v>1</v>
      </c>
      <c r="D3056" s="2">
        <v>-9</v>
      </c>
      <c r="E3056" s="5">
        <v>5.44</v>
      </c>
      <c r="F3056" s="5">
        <v>9.83</v>
      </c>
      <c r="G3056" s="5">
        <v>4.16</v>
      </c>
      <c r="H3056" s="2"/>
    </row>
    <row r="3057" spans="1:8">
      <c r="A3057" s="1">
        <f t="shared" si="242"/>
        <v>59510</v>
      </c>
      <c r="B3057" s="1">
        <v>-6</v>
      </c>
      <c r="C3057" s="1">
        <v>1</v>
      </c>
      <c r="D3057" s="2">
        <v>-10</v>
      </c>
      <c r="E3057" s="5">
        <v>50.81</v>
      </c>
      <c r="F3057" s="5">
        <v>58.18</v>
      </c>
      <c r="G3057" s="5">
        <v>6.6</v>
      </c>
      <c r="H3057" s="2"/>
    </row>
    <row r="3058" spans="1:8">
      <c r="A3058" s="1">
        <f t="shared" si="242"/>
        <v>59511</v>
      </c>
      <c r="B3058" s="1">
        <v>-6</v>
      </c>
      <c r="C3058" s="1">
        <v>1</v>
      </c>
      <c r="D3058" s="2">
        <v>-11</v>
      </c>
      <c r="E3058" s="5">
        <v>55.97</v>
      </c>
      <c r="F3058" s="5">
        <v>48.34</v>
      </c>
      <c r="G3058" s="5">
        <v>6.53</v>
      </c>
      <c r="H3058" s="2"/>
    </row>
    <row r="3059" spans="1:8">
      <c r="A3059" s="1">
        <f t="shared" si="242"/>
        <v>59512</v>
      </c>
      <c r="B3059" s="1">
        <v>-6</v>
      </c>
      <c r="C3059" s="1">
        <v>1</v>
      </c>
      <c r="D3059" s="2">
        <v>-12</v>
      </c>
      <c r="E3059" s="5">
        <v>51.07</v>
      </c>
      <c r="F3059" s="5">
        <v>52.21</v>
      </c>
      <c r="G3059" s="5">
        <v>6.99</v>
      </c>
      <c r="H3059" s="2"/>
    </row>
    <row r="3060" spans="1:8">
      <c r="A3060" s="1">
        <f t="shared" si="242"/>
        <v>59513</v>
      </c>
      <c r="B3060" s="1">
        <v>-6</v>
      </c>
      <c r="C3060" s="1">
        <v>1</v>
      </c>
      <c r="D3060" s="2">
        <v>-13</v>
      </c>
      <c r="E3060" s="5">
        <v>51.22</v>
      </c>
      <c r="F3060" s="5">
        <v>55.36</v>
      </c>
      <c r="G3060" s="5">
        <v>7.93</v>
      </c>
      <c r="H3060" s="2"/>
    </row>
    <row r="3061" spans="1:8">
      <c r="A3061" s="1">
        <f t="shared" si="242"/>
        <v>59514</v>
      </c>
      <c r="B3061" s="1">
        <v>-6</v>
      </c>
      <c r="C3061" s="1">
        <v>1</v>
      </c>
      <c r="D3061" s="2">
        <v>-14</v>
      </c>
      <c r="E3061" s="5">
        <v>2.78</v>
      </c>
      <c r="F3061" s="5">
        <v>0.95</v>
      </c>
      <c r="G3061" s="5">
        <v>5.54</v>
      </c>
      <c r="H3061" s="2"/>
    </row>
    <row r="3062" spans="1:8">
      <c r="A3062" s="1">
        <f t="shared" si="242"/>
        <v>59987</v>
      </c>
      <c r="B3062" s="1">
        <v>-6</v>
      </c>
      <c r="C3062" s="1">
        <v>0</v>
      </c>
      <c r="D3062" s="2">
        <v>13</v>
      </c>
      <c r="E3062" s="5">
        <v>1.93</v>
      </c>
      <c r="F3062" s="5">
        <v>1.52</v>
      </c>
      <c r="G3062" s="5">
        <v>5.35</v>
      </c>
      <c r="H3062" s="2"/>
    </row>
    <row r="3063" spans="1:8">
      <c r="A3063" s="1">
        <f t="shared" si="242"/>
        <v>59988</v>
      </c>
      <c r="B3063" s="1">
        <v>-6</v>
      </c>
      <c r="C3063" s="1">
        <v>0</v>
      </c>
      <c r="D3063" s="2">
        <v>12</v>
      </c>
      <c r="E3063" s="5">
        <v>21.19</v>
      </c>
      <c r="F3063" s="5">
        <v>26.77</v>
      </c>
      <c r="G3063" s="5">
        <v>5.7</v>
      </c>
      <c r="H3063" s="2"/>
    </row>
    <row r="3064" spans="1:8">
      <c r="A3064" s="1">
        <f t="shared" si="242"/>
        <v>59989</v>
      </c>
      <c r="B3064" s="1">
        <v>-6</v>
      </c>
      <c r="C3064" s="1">
        <v>0</v>
      </c>
      <c r="D3064" s="2">
        <v>11</v>
      </c>
      <c r="E3064" s="5">
        <v>6.84</v>
      </c>
      <c r="F3064" s="5">
        <v>7.52</v>
      </c>
      <c r="G3064" s="5">
        <v>8.11</v>
      </c>
      <c r="H3064" s="2"/>
    </row>
    <row r="3065" spans="1:8">
      <c r="A3065" s="1">
        <f t="shared" si="242"/>
        <v>59990</v>
      </c>
      <c r="B3065" s="1">
        <v>-6</v>
      </c>
      <c r="C3065" s="1">
        <v>0</v>
      </c>
      <c r="D3065" s="2">
        <v>10</v>
      </c>
      <c r="E3065" s="5">
        <v>19.37</v>
      </c>
      <c r="F3065" s="5">
        <v>17.14</v>
      </c>
      <c r="G3065" s="5">
        <v>7.15</v>
      </c>
      <c r="H3065" s="2"/>
    </row>
    <row r="3066" spans="1:8">
      <c r="A3066" s="1">
        <f t="shared" si="242"/>
        <v>59991</v>
      </c>
      <c r="B3066" s="1">
        <v>-6</v>
      </c>
      <c r="C3066" s="1">
        <v>0</v>
      </c>
      <c r="D3066" s="2">
        <v>9</v>
      </c>
      <c r="E3066" s="5">
        <v>4.4400000000000004</v>
      </c>
      <c r="F3066" s="5">
        <v>1.89</v>
      </c>
      <c r="G3066" s="5">
        <v>2.71</v>
      </c>
      <c r="H3066" s="2"/>
    </row>
    <row r="3067" spans="1:8">
      <c r="A3067" s="1">
        <f t="shared" si="242"/>
        <v>59992</v>
      </c>
      <c r="B3067" s="1">
        <v>-6</v>
      </c>
      <c r="C3067" s="1">
        <v>0</v>
      </c>
      <c r="D3067" s="2">
        <v>8</v>
      </c>
      <c r="E3067" s="5">
        <v>10.6</v>
      </c>
      <c r="F3067" s="5">
        <v>11.65</v>
      </c>
      <c r="G3067" s="5">
        <v>4.25</v>
      </c>
      <c r="H3067" s="2"/>
    </row>
    <row r="3068" spans="1:8">
      <c r="A3068" s="1">
        <f t="shared" si="242"/>
        <v>59993</v>
      </c>
      <c r="B3068" s="1">
        <v>-6</v>
      </c>
      <c r="C3068" s="1">
        <v>0</v>
      </c>
      <c r="D3068" s="2">
        <v>7</v>
      </c>
      <c r="E3068" s="5">
        <v>214.59</v>
      </c>
      <c r="F3068" s="5">
        <v>194.05</v>
      </c>
      <c r="G3068" s="5">
        <v>7.13</v>
      </c>
      <c r="H3068" s="2"/>
    </row>
    <row r="3069" spans="1:8">
      <c r="A3069" s="1">
        <f t="shared" si="242"/>
        <v>59994</v>
      </c>
      <c r="B3069" s="1">
        <v>-6</v>
      </c>
      <c r="C3069" s="1">
        <v>0</v>
      </c>
      <c r="D3069" s="2">
        <v>6</v>
      </c>
      <c r="E3069" s="5">
        <v>74.87</v>
      </c>
      <c r="F3069" s="5">
        <v>71.959999999999994</v>
      </c>
      <c r="G3069" s="5">
        <v>4.63</v>
      </c>
      <c r="H3069" s="2"/>
    </row>
    <row r="3070" spans="1:8">
      <c r="A3070" s="1">
        <f t="shared" si="242"/>
        <v>59995</v>
      </c>
      <c r="B3070" s="1">
        <v>-6</v>
      </c>
      <c r="C3070" s="1">
        <v>0</v>
      </c>
      <c r="D3070" s="2">
        <v>5</v>
      </c>
      <c r="E3070" s="5">
        <v>109.53</v>
      </c>
      <c r="F3070" s="5">
        <v>95.48</v>
      </c>
      <c r="G3070" s="5">
        <v>5.3</v>
      </c>
      <c r="H3070" s="2"/>
    </row>
    <row r="3071" spans="1:8">
      <c r="A3071" s="1">
        <f t="shared" si="242"/>
        <v>59996</v>
      </c>
      <c r="B3071" s="1">
        <v>-6</v>
      </c>
      <c r="C3071" s="1">
        <v>0</v>
      </c>
      <c r="D3071" s="2">
        <v>4</v>
      </c>
      <c r="E3071" s="5">
        <v>3.42</v>
      </c>
      <c r="F3071" s="5">
        <v>-0.34</v>
      </c>
      <c r="G3071" s="5">
        <v>4.22</v>
      </c>
      <c r="H3071" s="2"/>
    </row>
    <row r="3072" spans="1:8">
      <c r="A3072" s="1">
        <f t="shared" si="242"/>
        <v>59997</v>
      </c>
      <c r="B3072" s="1">
        <v>-6</v>
      </c>
      <c r="C3072" s="1">
        <v>0</v>
      </c>
      <c r="D3072" s="2">
        <v>3</v>
      </c>
      <c r="E3072" s="5">
        <v>37.200000000000003</v>
      </c>
      <c r="F3072" s="5">
        <v>32.19</v>
      </c>
      <c r="G3072" s="5">
        <v>3.98</v>
      </c>
      <c r="H3072" s="2"/>
    </row>
    <row r="3073" spans="1:8">
      <c r="A3073" s="1">
        <f t="shared" si="242"/>
        <v>59998</v>
      </c>
      <c r="B3073" s="1">
        <v>-6</v>
      </c>
      <c r="C3073" s="1">
        <v>0</v>
      </c>
      <c r="D3073" s="2">
        <v>2</v>
      </c>
      <c r="E3073" s="5">
        <v>343.37</v>
      </c>
      <c r="F3073" s="5">
        <v>329.53</v>
      </c>
      <c r="G3073" s="5">
        <v>10.84</v>
      </c>
      <c r="H3073" s="2"/>
    </row>
    <row r="3074" spans="1:8">
      <c r="A3074" s="1">
        <f t="shared" si="242"/>
        <v>59999</v>
      </c>
      <c r="B3074" s="1">
        <v>-6</v>
      </c>
      <c r="C3074" s="1">
        <v>0</v>
      </c>
      <c r="D3074" s="2">
        <v>1</v>
      </c>
      <c r="E3074" s="5">
        <v>9.08</v>
      </c>
      <c r="F3074" s="5">
        <v>5.65</v>
      </c>
      <c r="G3074" s="5">
        <v>3.96</v>
      </c>
      <c r="H3074" s="2"/>
    </row>
    <row r="3075" spans="1:8">
      <c r="A3075" s="1">
        <f t="shared" si="242"/>
        <v>60000</v>
      </c>
      <c r="B3075" s="1">
        <v>-6</v>
      </c>
      <c r="C3075" s="1">
        <v>0</v>
      </c>
      <c r="D3075" s="2">
        <v>0</v>
      </c>
      <c r="E3075" s="5">
        <v>53.94</v>
      </c>
      <c r="F3075" s="5">
        <v>65.900000000000006</v>
      </c>
      <c r="G3075" s="5">
        <v>6.59</v>
      </c>
      <c r="H3075" s="2"/>
    </row>
    <row r="3076" spans="1:8">
      <c r="A3076" s="1">
        <f t="shared" si="242"/>
        <v>60001</v>
      </c>
      <c r="B3076" s="1">
        <v>-6</v>
      </c>
      <c r="C3076" s="1">
        <v>0</v>
      </c>
      <c r="D3076" s="2">
        <v>-1</v>
      </c>
      <c r="E3076" s="5">
        <v>42.2</v>
      </c>
      <c r="F3076" s="5">
        <v>40.840000000000003</v>
      </c>
      <c r="G3076" s="5">
        <v>5.35</v>
      </c>
      <c r="H3076" s="2"/>
    </row>
    <row r="3077" spans="1:8">
      <c r="A3077" s="1">
        <f t="shared" si="242"/>
        <v>60002</v>
      </c>
      <c r="B3077" s="1">
        <v>-6</v>
      </c>
      <c r="C3077" s="1">
        <v>0</v>
      </c>
      <c r="D3077" s="2">
        <v>-2</v>
      </c>
      <c r="E3077" s="5">
        <v>29.64</v>
      </c>
      <c r="F3077" s="5">
        <v>24.75</v>
      </c>
      <c r="G3077" s="5">
        <v>4.8600000000000003</v>
      </c>
      <c r="H3077" s="2"/>
    </row>
    <row r="3078" spans="1:8">
      <c r="A3078" s="1">
        <f t="shared" si="242"/>
        <v>60003</v>
      </c>
      <c r="B3078" s="1">
        <v>-6</v>
      </c>
      <c r="C3078" s="1">
        <v>0</v>
      </c>
      <c r="D3078" s="2">
        <v>-3</v>
      </c>
      <c r="E3078" s="5">
        <v>4.5999999999999996</v>
      </c>
      <c r="F3078" s="5">
        <v>2.77</v>
      </c>
      <c r="G3078" s="5">
        <v>3.07</v>
      </c>
      <c r="H3078" s="2"/>
    </row>
    <row r="3079" spans="1:8">
      <c r="A3079" s="1">
        <f t="shared" si="242"/>
        <v>60004</v>
      </c>
      <c r="B3079" s="1">
        <v>-6</v>
      </c>
      <c r="C3079" s="1">
        <v>0</v>
      </c>
      <c r="D3079" s="2">
        <v>-4</v>
      </c>
      <c r="E3079" s="5">
        <v>31.49</v>
      </c>
      <c r="F3079" s="5">
        <v>26.44</v>
      </c>
      <c r="G3079" s="5">
        <v>4.54</v>
      </c>
      <c r="H3079" s="2"/>
    </row>
    <row r="3080" spans="1:8">
      <c r="A3080" s="1">
        <f t="shared" si="242"/>
        <v>60005</v>
      </c>
      <c r="B3080" s="1">
        <v>-6</v>
      </c>
      <c r="C3080" s="1">
        <v>0</v>
      </c>
      <c r="D3080" s="2">
        <v>-5</v>
      </c>
      <c r="E3080" s="5">
        <v>13.91</v>
      </c>
      <c r="F3080" s="5">
        <v>10.52</v>
      </c>
      <c r="G3080" s="5">
        <v>3.9</v>
      </c>
      <c r="H3080" s="2"/>
    </row>
    <row r="3081" spans="1:8">
      <c r="A3081" s="1">
        <f t="shared" si="242"/>
        <v>60006</v>
      </c>
      <c r="B3081" s="1">
        <v>-6</v>
      </c>
      <c r="C3081" s="1">
        <v>0</v>
      </c>
      <c r="D3081" s="2">
        <v>-6</v>
      </c>
      <c r="E3081" s="5">
        <v>9.74</v>
      </c>
      <c r="F3081" s="5">
        <v>4.3099999999999996</v>
      </c>
      <c r="G3081" s="5">
        <v>3.48</v>
      </c>
      <c r="H3081" s="2"/>
    </row>
    <row r="3082" spans="1:8">
      <c r="A3082" s="1">
        <f t="shared" si="242"/>
        <v>60007</v>
      </c>
      <c r="B3082" s="1">
        <v>-6</v>
      </c>
      <c r="C3082" s="1">
        <v>0</v>
      </c>
      <c r="D3082" s="2">
        <v>-7</v>
      </c>
      <c r="E3082" s="5">
        <v>39.380000000000003</v>
      </c>
      <c r="F3082" s="5">
        <v>38.28</v>
      </c>
      <c r="G3082" s="5">
        <v>5.29</v>
      </c>
      <c r="H3082" s="2"/>
    </row>
    <row r="3083" spans="1:8">
      <c r="A3083" s="1">
        <f t="shared" si="242"/>
        <v>60008</v>
      </c>
      <c r="B3083" s="1">
        <v>-6</v>
      </c>
      <c r="C3083" s="1">
        <v>0</v>
      </c>
      <c r="D3083" s="2">
        <v>-8</v>
      </c>
      <c r="E3083" s="5">
        <v>16.13</v>
      </c>
      <c r="F3083" s="5">
        <v>17.32</v>
      </c>
      <c r="G3083" s="5">
        <v>4.41</v>
      </c>
      <c r="H3083" s="2"/>
    </row>
    <row r="3084" spans="1:8">
      <c r="A3084" s="1">
        <f t="shared" si="242"/>
        <v>60009</v>
      </c>
      <c r="B3084" s="1">
        <v>-6</v>
      </c>
      <c r="C3084" s="1">
        <v>0</v>
      </c>
      <c r="D3084" s="2">
        <v>-9</v>
      </c>
      <c r="E3084" s="5">
        <v>17.95</v>
      </c>
      <c r="F3084" s="5">
        <v>20.39</v>
      </c>
      <c r="G3084" s="5">
        <v>4.78</v>
      </c>
      <c r="H3084" s="2"/>
    </row>
    <row r="3085" spans="1:8">
      <c r="A3085" s="1">
        <f t="shared" si="242"/>
        <v>60010</v>
      </c>
      <c r="B3085" s="1">
        <v>-6</v>
      </c>
      <c r="C3085" s="1">
        <v>0</v>
      </c>
      <c r="D3085" s="2">
        <v>-10</v>
      </c>
      <c r="E3085" s="5">
        <v>48.78</v>
      </c>
      <c r="F3085" s="5">
        <v>42.87</v>
      </c>
      <c r="G3085" s="5">
        <v>6.54</v>
      </c>
      <c r="H3085" s="2"/>
    </row>
    <row r="3086" spans="1:8">
      <c r="A3086" s="1">
        <f t="shared" si="242"/>
        <v>60011</v>
      </c>
      <c r="B3086" s="1">
        <v>-6</v>
      </c>
      <c r="C3086" s="1">
        <v>0</v>
      </c>
      <c r="D3086" s="2">
        <v>-11</v>
      </c>
      <c r="E3086" s="5">
        <v>23.58</v>
      </c>
      <c r="F3086" s="5">
        <v>39.58</v>
      </c>
      <c r="G3086" s="5">
        <v>6.57</v>
      </c>
      <c r="H3086" s="2"/>
    </row>
    <row r="3087" spans="1:8">
      <c r="A3087" s="1">
        <f t="shared" si="242"/>
        <v>60012</v>
      </c>
      <c r="B3087" s="1">
        <v>-6</v>
      </c>
      <c r="C3087" s="1">
        <v>0</v>
      </c>
      <c r="D3087" s="2">
        <v>-12</v>
      </c>
      <c r="E3087" s="5">
        <v>54.31</v>
      </c>
      <c r="F3087" s="5">
        <v>47.32</v>
      </c>
      <c r="G3087" s="5">
        <v>7.04</v>
      </c>
      <c r="H3087" s="2"/>
    </row>
    <row r="3088" spans="1:8">
      <c r="A3088" s="1">
        <f t="shared" si="242"/>
        <v>60013</v>
      </c>
      <c r="B3088" s="1">
        <v>-6</v>
      </c>
      <c r="C3088" s="1">
        <v>0</v>
      </c>
      <c r="D3088" s="2">
        <v>-13</v>
      </c>
      <c r="E3088" s="5">
        <v>3.03</v>
      </c>
      <c r="F3088" s="5">
        <v>2.59</v>
      </c>
      <c r="G3088" s="5">
        <v>4.78</v>
      </c>
      <c r="H3088" s="2"/>
    </row>
    <row r="3089" spans="1:8">
      <c r="A3089" s="1">
        <f t="shared" si="242"/>
        <v>60486</v>
      </c>
      <c r="B3089" s="1">
        <v>-6</v>
      </c>
      <c r="C3089" s="1">
        <v>-1</v>
      </c>
      <c r="D3089" s="2">
        <v>14</v>
      </c>
      <c r="E3089" s="5">
        <v>7.26</v>
      </c>
      <c r="F3089" s="5">
        <v>2.68</v>
      </c>
      <c r="G3089" s="5">
        <v>5.86</v>
      </c>
      <c r="H3089" s="2"/>
    </row>
    <row r="3090" spans="1:8">
      <c r="A3090" s="1">
        <f t="shared" si="242"/>
        <v>60487</v>
      </c>
      <c r="B3090" s="1">
        <v>-6</v>
      </c>
      <c r="C3090" s="1">
        <v>-1</v>
      </c>
      <c r="D3090" s="2">
        <v>13</v>
      </c>
      <c r="E3090" s="5">
        <v>5.81</v>
      </c>
      <c r="F3090" s="5">
        <v>3.26</v>
      </c>
      <c r="G3090" s="5">
        <v>5.16</v>
      </c>
      <c r="H3090" s="2"/>
    </row>
    <row r="3091" spans="1:8">
      <c r="A3091" s="1">
        <f t="shared" si="242"/>
        <v>60488</v>
      </c>
      <c r="B3091" s="1">
        <v>-6</v>
      </c>
      <c r="C3091" s="1">
        <v>-1</v>
      </c>
      <c r="D3091" s="2">
        <v>12</v>
      </c>
      <c r="E3091" s="5">
        <v>6.57</v>
      </c>
      <c r="F3091" s="5">
        <v>8.6999999999999993</v>
      </c>
      <c r="G3091" s="5">
        <v>4.96</v>
      </c>
      <c r="H3091" s="2"/>
    </row>
    <row r="3092" spans="1:8">
      <c r="A3092" s="1">
        <f t="shared" si="242"/>
        <v>60489</v>
      </c>
      <c r="B3092" s="1">
        <v>-6</v>
      </c>
      <c r="C3092" s="1">
        <v>-1</v>
      </c>
      <c r="D3092" s="2">
        <v>11</v>
      </c>
      <c r="E3092" s="5">
        <v>27.85</v>
      </c>
      <c r="F3092" s="5">
        <v>27.5</v>
      </c>
      <c r="G3092" s="5">
        <v>6.33</v>
      </c>
      <c r="H3092" s="2"/>
    </row>
    <row r="3093" spans="1:8">
      <c r="A3093" s="1">
        <f t="shared" si="242"/>
        <v>60490</v>
      </c>
      <c r="B3093" s="1">
        <v>-6</v>
      </c>
      <c r="C3093" s="1">
        <v>-1</v>
      </c>
      <c r="D3093" s="2">
        <v>10</v>
      </c>
      <c r="E3093" s="5">
        <v>63.04</v>
      </c>
      <c r="F3093" s="5">
        <v>80.430000000000007</v>
      </c>
      <c r="G3093" s="5">
        <v>8.98</v>
      </c>
      <c r="H3093" s="2"/>
    </row>
    <row r="3094" spans="1:8">
      <c r="A3094" s="1">
        <f t="shared" si="242"/>
        <v>60491</v>
      </c>
      <c r="B3094" s="1">
        <v>-6</v>
      </c>
      <c r="C3094" s="1">
        <v>-1</v>
      </c>
      <c r="D3094" s="2">
        <v>9</v>
      </c>
      <c r="E3094" s="5">
        <v>10.64</v>
      </c>
      <c r="F3094" s="5">
        <v>7.41</v>
      </c>
      <c r="G3094" s="5">
        <v>4.32</v>
      </c>
      <c r="H3094" s="2"/>
    </row>
    <row r="3095" spans="1:8">
      <c r="A3095" s="1">
        <f t="shared" si="242"/>
        <v>60492</v>
      </c>
      <c r="B3095" s="1">
        <v>-6</v>
      </c>
      <c r="C3095" s="1">
        <v>-1</v>
      </c>
      <c r="D3095" s="2">
        <v>8</v>
      </c>
      <c r="E3095" s="5">
        <v>12.91</v>
      </c>
      <c r="F3095" s="5">
        <v>8.9</v>
      </c>
      <c r="G3095" s="5">
        <v>3</v>
      </c>
      <c r="H3095" s="2"/>
    </row>
    <row r="3096" spans="1:8">
      <c r="A3096" s="1">
        <f t="shared" si="242"/>
        <v>60493</v>
      </c>
      <c r="B3096" s="1">
        <v>-6</v>
      </c>
      <c r="C3096" s="1">
        <v>-1</v>
      </c>
      <c r="D3096" s="2">
        <v>7</v>
      </c>
      <c r="E3096" s="5">
        <v>86.38</v>
      </c>
      <c r="F3096" s="5">
        <v>86.59</v>
      </c>
      <c r="G3096" s="5">
        <v>5.03</v>
      </c>
      <c r="H3096" s="2"/>
    </row>
    <row r="3097" spans="1:8">
      <c r="A3097" s="1">
        <f t="shared" si="242"/>
        <v>60494</v>
      </c>
      <c r="B3097" s="1">
        <v>-6</v>
      </c>
      <c r="C3097" s="1">
        <v>-1</v>
      </c>
      <c r="D3097" s="2">
        <v>6</v>
      </c>
      <c r="E3097" s="5">
        <v>43.95</v>
      </c>
      <c r="F3097" s="5">
        <v>44.84</v>
      </c>
      <c r="G3097" s="5">
        <v>4.01</v>
      </c>
      <c r="H3097" s="2"/>
    </row>
    <row r="3098" spans="1:8">
      <c r="A3098" s="1">
        <f t="shared" si="242"/>
        <v>60495</v>
      </c>
      <c r="B3098" s="1">
        <v>-6</v>
      </c>
      <c r="C3098" s="1">
        <v>-1</v>
      </c>
      <c r="D3098" s="2">
        <v>5</v>
      </c>
      <c r="E3098" s="5">
        <v>148.56</v>
      </c>
      <c r="F3098" s="5">
        <v>160.06</v>
      </c>
      <c r="G3098" s="5">
        <v>6.63</v>
      </c>
      <c r="H3098" s="2"/>
    </row>
    <row r="3099" spans="1:8">
      <c r="A3099" s="1">
        <f t="shared" si="242"/>
        <v>60496</v>
      </c>
      <c r="B3099" s="1">
        <v>-6</v>
      </c>
      <c r="C3099" s="1">
        <v>-1</v>
      </c>
      <c r="D3099" s="2">
        <v>4</v>
      </c>
      <c r="E3099" s="5">
        <v>89.16</v>
      </c>
      <c r="F3099" s="5">
        <v>93.26</v>
      </c>
      <c r="G3099" s="5">
        <v>5.31</v>
      </c>
      <c r="H3099" s="2"/>
    </row>
    <row r="3100" spans="1:8">
      <c r="A3100" s="1">
        <f t="shared" si="242"/>
        <v>60497</v>
      </c>
      <c r="B3100" s="1">
        <v>-6</v>
      </c>
      <c r="C3100" s="1">
        <v>-1</v>
      </c>
      <c r="D3100" s="2">
        <v>3</v>
      </c>
      <c r="E3100" s="5">
        <v>91.14</v>
      </c>
      <c r="F3100" s="5">
        <v>86.27</v>
      </c>
      <c r="G3100" s="5">
        <v>5.16</v>
      </c>
      <c r="H3100" s="2"/>
    </row>
    <row r="3101" spans="1:8">
      <c r="A3101" s="1">
        <f t="shared" si="242"/>
        <v>60498</v>
      </c>
      <c r="B3101" s="1">
        <v>-6</v>
      </c>
      <c r="C3101" s="1">
        <v>-1</v>
      </c>
      <c r="D3101" s="2">
        <v>2</v>
      </c>
      <c r="E3101" s="5">
        <v>22.83</v>
      </c>
      <c r="F3101" s="5">
        <v>25.65</v>
      </c>
      <c r="G3101" s="5">
        <v>7.78</v>
      </c>
      <c r="H3101" s="2"/>
    </row>
    <row r="3102" spans="1:8">
      <c r="A3102" s="1">
        <f t="shared" si="242"/>
        <v>60499</v>
      </c>
      <c r="B3102" s="1">
        <v>-6</v>
      </c>
      <c r="C3102" s="1">
        <v>-1</v>
      </c>
      <c r="D3102" s="2">
        <v>1</v>
      </c>
      <c r="E3102" s="5">
        <v>140.35</v>
      </c>
      <c r="F3102" s="5">
        <v>138.32</v>
      </c>
      <c r="G3102" s="5">
        <v>6.03</v>
      </c>
      <c r="H3102" s="2"/>
    </row>
    <row r="3103" spans="1:8">
      <c r="A3103" s="1">
        <f t="shared" si="242"/>
        <v>60500</v>
      </c>
      <c r="B3103" s="1">
        <v>-6</v>
      </c>
      <c r="C3103" s="1">
        <v>-1</v>
      </c>
      <c r="D3103" s="2">
        <v>0</v>
      </c>
      <c r="E3103" s="5">
        <v>169.59</v>
      </c>
      <c r="F3103" s="5">
        <v>178.01</v>
      </c>
      <c r="G3103" s="5">
        <v>9.4700000000000006</v>
      </c>
      <c r="H3103" s="2"/>
    </row>
    <row r="3104" spans="1:8">
      <c r="A3104" s="1">
        <f t="shared" si="242"/>
        <v>60501</v>
      </c>
      <c r="B3104" s="1">
        <v>-6</v>
      </c>
      <c r="C3104" s="1">
        <v>-1</v>
      </c>
      <c r="D3104" s="2">
        <v>-1</v>
      </c>
      <c r="E3104" s="5">
        <v>96.23</v>
      </c>
      <c r="F3104" s="5">
        <v>97.77</v>
      </c>
      <c r="G3104" s="5">
        <v>7.23</v>
      </c>
      <c r="H3104" s="2"/>
    </row>
    <row r="3105" spans="1:8">
      <c r="A3105" s="1">
        <f t="shared" si="242"/>
        <v>60502</v>
      </c>
      <c r="B3105" s="1">
        <v>-6</v>
      </c>
      <c r="C3105" s="1">
        <v>-1</v>
      </c>
      <c r="D3105" s="2">
        <v>-2</v>
      </c>
      <c r="E3105" s="5">
        <v>56.89</v>
      </c>
      <c r="F3105" s="5">
        <v>57.14</v>
      </c>
      <c r="G3105" s="5">
        <v>5.48</v>
      </c>
      <c r="H3105" s="2"/>
    </row>
    <row r="3106" spans="1:8">
      <c r="A3106" s="1">
        <f t="shared" si="242"/>
        <v>60503</v>
      </c>
      <c r="B3106" s="1">
        <v>-6</v>
      </c>
      <c r="C3106" s="1">
        <v>-1</v>
      </c>
      <c r="D3106" s="2">
        <v>-3</v>
      </c>
      <c r="E3106" s="5">
        <v>79.680000000000007</v>
      </c>
      <c r="F3106" s="5">
        <v>92.51</v>
      </c>
      <c r="G3106" s="5">
        <v>7.06</v>
      </c>
      <c r="H3106" s="2"/>
    </row>
    <row r="3107" spans="1:8">
      <c r="A3107" s="1">
        <f t="shared" si="242"/>
        <v>60504</v>
      </c>
      <c r="B3107" s="1">
        <v>-6</v>
      </c>
      <c r="C3107" s="1">
        <v>-1</v>
      </c>
      <c r="D3107" s="2">
        <v>-4</v>
      </c>
      <c r="E3107" s="5">
        <v>17.29</v>
      </c>
      <c r="F3107" s="5">
        <v>14.93</v>
      </c>
      <c r="G3107" s="5">
        <v>4.28</v>
      </c>
      <c r="H3107" s="2"/>
    </row>
    <row r="3108" spans="1:8">
      <c r="A3108" s="1">
        <f t="shared" si="242"/>
        <v>60505</v>
      </c>
      <c r="B3108" s="1">
        <v>-6</v>
      </c>
      <c r="C3108" s="1">
        <v>-1</v>
      </c>
      <c r="D3108" s="2">
        <v>-5</v>
      </c>
      <c r="E3108" s="5">
        <v>542.47</v>
      </c>
      <c r="F3108" s="5">
        <v>519.38</v>
      </c>
      <c r="G3108" s="5">
        <v>18.46</v>
      </c>
      <c r="H3108" s="2"/>
    </row>
    <row r="3109" spans="1:8">
      <c r="A3109" s="1">
        <f t="shared" ref="A3109:A3172" si="243">ABS(10000*B3109+500*C3109+D3109)</f>
        <v>60506</v>
      </c>
      <c r="B3109" s="1">
        <v>-6</v>
      </c>
      <c r="C3109" s="1">
        <v>-1</v>
      </c>
      <c r="D3109" s="2">
        <v>-6</v>
      </c>
      <c r="E3109" s="5">
        <v>135.6</v>
      </c>
      <c r="F3109" s="5">
        <v>126.19</v>
      </c>
      <c r="G3109" s="5">
        <v>8.0299999999999994</v>
      </c>
      <c r="H3109" s="2"/>
    </row>
    <row r="3110" spans="1:8">
      <c r="A3110" s="1">
        <f t="shared" si="243"/>
        <v>60507</v>
      </c>
      <c r="B3110" s="1">
        <v>-6</v>
      </c>
      <c r="C3110" s="1">
        <v>-1</v>
      </c>
      <c r="D3110" s="2">
        <v>-7</v>
      </c>
      <c r="E3110" s="5">
        <v>289.16000000000003</v>
      </c>
      <c r="F3110" s="5">
        <v>302.02999999999997</v>
      </c>
      <c r="G3110" s="5">
        <v>13.34</v>
      </c>
      <c r="H3110" s="2"/>
    </row>
    <row r="3111" spans="1:8">
      <c r="A3111" s="1">
        <f t="shared" si="243"/>
        <v>60508</v>
      </c>
      <c r="B3111" s="1">
        <v>-6</v>
      </c>
      <c r="C3111" s="1">
        <v>-1</v>
      </c>
      <c r="D3111" s="2">
        <v>-8</v>
      </c>
      <c r="E3111" s="5">
        <v>58.48</v>
      </c>
      <c r="F3111" s="5">
        <v>54.13</v>
      </c>
      <c r="G3111" s="5">
        <v>6.65</v>
      </c>
      <c r="H3111" s="2"/>
    </row>
    <row r="3112" spans="1:8">
      <c r="A3112" s="1">
        <f t="shared" si="243"/>
        <v>60509</v>
      </c>
      <c r="B3112" s="1">
        <v>-6</v>
      </c>
      <c r="C3112" s="1">
        <v>-1</v>
      </c>
      <c r="D3112" s="2">
        <v>-9</v>
      </c>
      <c r="E3112" s="5">
        <v>22.39</v>
      </c>
      <c r="F3112" s="5">
        <v>22.94</v>
      </c>
      <c r="G3112" s="5">
        <v>5.33</v>
      </c>
      <c r="H3112" s="2"/>
    </row>
    <row r="3113" spans="1:8">
      <c r="A3113" s="1">
        <f t="shared" si="243"/>
        <v>60510</v>
      </c>
      <c r="B3113" s="1">
        <v>-6</v>
      </c>
      <c r="C3113" s="1">
        <v>-1</v>
      </c>
      <c r="D3113" s="2">
        <v>-10</v>
      </c>
      <c r="E3113" s="5">
        <v>32.76</v>
      </c>
      <c r="F3113" s="5">
        <v>34.880000000000003</v>
      </c>
      <c r="G3113" s="5">
        <v>5.69</v>
      </c>
      <c r="H3113" s="2"/>
    </row>
    <row r="3114" spans="1:8">
      <c r="A3114" s="1">
        <f t="shared" si="243"/>
        <v>60511</v>
      </c>
      <c r="B3114" s="1">
        <v>-6</v>
      </c>
      <c r="C3114" s="1">
        <v>-1</v>
      </c>
      <c r="D3114" s="2">
        <v>-11</v>
      </c>
      <c r="E3114" s="5">
        <v>101.53</v>
      </c>
      <c r="F3114" s="5">
        <v>112.6</v>
      </c>
      <c r="G3114" s="5">
        <v>8.67</v>
      </c>
      <c r="H3114" s="2"/>
    </row>
    <row r="3115" spans="1:8">
      <c r="A3115" s="1">
        <f t="shared" si="243"/>
        <v>60512</v>
      </c>
      <c r="B3115" s="1">
        <v>-6</v>
      </c>
      <c r="C3115" s="1">
        <v>-1</v>
      </c>
      <c r="D3115" s="2">
        <v>-12</v>
      </c>
      <c r="E3115" s="5">
        <v>4.22</v>
      </c>
      <c r="F3115" s="5">
        <v>1.04</v>
      </c>
      <c r="G3115" s="5">
        <v>4.51</v>
      </c>
      <c r="H3115" s="2"/>
    </row>
    <row r="3116" spans="1:8">
      <c r="A3116" s="1">
        <f t="shared" si="243"/>
        <v>60513</v>
      </c>
      <c r="B3116" s="1">
        <v>-6</v>
      </c>
      <c r="C3116" s="1">
        <v>-1</v>
      </c>
      <c r="D3116" s="2">
        <v>-13</v>
      </c>
      <c r="E3116" s="5">
        <v>24.39</v>
      </c>
      <c r="F3116" s="5">
        <v>31.16</v>
      </c>
      <c r="G3116" s="5">
        <v>6.4</v>
      </c>
      <c r="H3116" s="2"/>
    </row>
    <row r="3117" spans="1:8">
      <c r="A3117" s="1">
        <f t="shared" si="243"/>
        <v>60986</v>
      </c>
      <c r="B3117" s="1">
        <v>-6</v>
      </c>
      <c r="C3117" s="1">
        <v>-2</v>
      </c>
      <c r="D3117" s="2">
        <v>14</v>
      </c>
      <c r="E3117" s="5">
        <v>22.06</v>
      </c>
      <c r="F3117" s="5">
        <v>25.52</v>
      </c>
      <c r="G3117" s="5">
        <v>7.7</v>
      </c>
      <c r="H3117" s="2"/>
    </row>
    <row r="3118" spans="1:8">
      <c r="A3118" s="1">
        <f t="shared" si="243"/>
        <v>60987</v>
      </c>
      <c r="B3118" s="1">
        <v>-6</v>
      </c>
      <c r="C3118" s="1">
        <v>-2</v>
      </c>
      <c r="D3118" s="2">
        <v>13</v>
      </c>
      <c r="E3118" s="5">
        <v>1.5</v>
      </c>
      <c r="F3118" s="5">
        <v>4.6900000000000004</v>
      </c>
      <c r="G3118" s="5">
        <v>5.76</v>
      </c>
      <c r="H3118" s="2"/>
    </row>
    <row r="3119" spans="1:8">
      <c r="A3119" s="1">
        <f t="shared" si="243"/>
        <v>60988</v>
      </c>
      <c r="B3119" s="1">
        <v>-6</v>
      </c>
      <c r="C3119" s="1">
        <v>-2</v>
      </c>
      <c r="D3119" s="2">
        <v>12</v>
      </c>
      <c r="E3119" s="5">
        <v>10.02</v>
      </c>
      <c r="F3119" s="5">
        <v>1.0900000000000001</v>
      </c>
      <c r="G3119" s="5">
        <v>4.8600000000000003</v>
      </c>
      <c r="H3119" s="2"/>
    </row>
    <row r="3120" spans="1:8">
      <c r="A3120" s="1">
        <f t="shared" si="243"/>
        <v>60989</v>
      </c>
      <c r="B3120" s="1">
        <v>-6</v>
      </c>
      <c r="C3120" s="1">
        <v>-2</v>
      </c>
      <c r="D3120" s="2">
        <v>11</v>
      </c>
      <c r="E3120" s="5">
        <v>12.65</v>
      </c>
      <c r="F3120" s="5">
        <v>10.79</v>
      </c>
      <c r="G3120" s="5">
        <v>5.34</v>
      </c>
      <c r="H3120" s="2"/>
    </row>
    <row r="3121" spans="1:8">
      <c r="A3121" s="1">
        <f t="shared" si="243"/>
        <v>60990</v>
      </c>
      <c r="B3121" s="1">
        <v>-6</v>
      </c>
      <c r="C3121" s="1">
        <v>-2</v>
      </c>
      <c r="D3121" s="2">
        <v>10</v>
      </c>
      <c r="E3121" s="5">
        <v>80.72</v>
      </c>
      <c r="F3121" s="5">
        <v>89.3</v>
      </c>
      <c r="G3121" s="5">
        <v>9.32</v>
      </c>
      <c r="H3121" s="2"/>
    </row>
    <row r="3122" spans="1:8">
      <c r="A3122" s="1">
        <f t="shared" si="243"/>
        <v>60991</v>
      </c>
      <c r="B3122" s="1">
        <v>-6</v>
      </c>
      <c r="C3122" s="1">
        <v>-2</v>
      </c>
      <c r="D3122" s="2">
        <v>9</v>
      </c>
      <c r="E3122" s="5">
        <v>173.19</v>
      </c>
      <c r="F3122" s="5">
        <v>161.08000000000001</v>
      </c>
      <c r="G3122" s="5">
        <v>10.11</v>
      </c>
      <c r="H3122" s="2"/>
    </row>
    <row r="3123" spans="1:8">
      <c r="A3123" s="1">
        <f t="shared" si="243"/>
        <v>60992</v>
      </c>
      <c r="B3123" s="1">
        <v>-6</v>
      </c>
      <c r="C3123" s="1">
        <v>-2</v>
      </c>
      <c r="D3123" s="2">
        <v>8</v>
      </c>
      <c r="E3123" s="5">
        <v>9.67</v>
      </c>
      <c r="F3123" s="5">
        <v>17.29</v>
      </c>
      <c r="G3123" s="5">
        <v>4.57</v>
      </c>
      <c r="H3123" s="2"/>
    </row>
    <row r="3124" spans="1:8">
      <c r="A3124" s="1">
        <f t="shared" si="243"/>
        <v>60993</v>
      </c>
      <c r="B3124" s="1">
        <v>-6</v>
      </c>
      <c r="C3124" s="1">
        <v>-2</v>
      </c>
      <c r="D3124" s="2">
        <v>7</v>
      </c>
      <c r="E3124" s="5">
        <v>118.06</v>
      </c>
      <c r="F3124" s="5">
        <v>124.58</v>
      </c>
      <c r="G3124" s="5">
        <v>8.6300000000000008</v>
      </c>
      <c r="H3124" s="2"/>
    </row>
    <row r="3125" spans="1:8">
      <c r="A3125" s="1">
        <f t="shared" si="243"/>
        <v>60994</v>
      </c>
      <c r="B3125" s="1">
        <v>-6</v>
      </c>
      <c r="C3125" s="1">
        <v>-2</v>
      </c>
      <c r="D3125" s="2">
        <v>6</v>
      </c>
      <c r="E3125" s="5">
        <v>14.74</v>
      </c>
      <c r="F3125" s="5">
        <v>11.41</v>
      </c>
      <c r="G3125" s="5">
        <v>4.42</v>
      </c>
      <c r="H3125" s="2"/>
    </row>
    <row r="3126" spans="1:8">
      <c r="A3126" s="1">
        <f t="shared" si="243"/>
        <v>60995</v>
      </c>
      <c r="B3126" s="1">
        <v>-6</v>
      </c>
      <c r="C3126" s="1">
        <v>-2</v>
      </c>
      <c r="D3126" s="2">
        <v>5</v>
      </c>
      <c r="E3126" s="5">
        <v>145.57</v>
      </c>
      <c r="F3126" s="5">
        <v>139.1</v>
      </c>
      <c r="G3126" s="5">
        <v>6.16</v>
      </c>
      <c r="H3126" s="2"/>
    </row>
    <row r="3127" spans="1:8">
      <c r="A3127" s="1">
        <f t="shared" si="243"/>
        <v>60996</v>
      </c>
      <c r="B3127" s="1">
        <v>-6</v>
      </c>
      <c r="C3127" s="1">
        <v>-2</v>
      </c>
      <c r="D3127" s="2">
        <v>4</v>
      </c>
      <c r="E3127" s="5">
        <v>18.32</v>
      </c>
      <c r="F3127" s="5">
        <v>20.83</v>
      </c>
      <c r="G3127" s="5">
        <v>3.33</v>
      </c>
      <c r="H3127" s="2"/>
    </row>
    <row r="3128" spans="1:8">
      <c r="A3128" s="1">
        <f t="shared" si="243"/>
        <v>60997</v>
      </c>
      <c r="B3128" s="1">
        <v>-6</v>
      </c>
      <c r="C3128" s="1">
        <v>-2</v>
      </c>
      <c r="D3128" s="2">
        <v>3</v>
      </c>
      <c r="E3128" s="5">
        <v>3.81</v>
      </c>
      <c r="F3128" s="5">
        <v>3</v>
      </c>
      <c r="G3128" s="5">
        <v>5.95</v>
      </c>
      <c r="H3128" s="2"/>
    </row>
    <row r="3129" spans="1:8">
      <c r="A3129" s="1">
        <f t="shared" si="243"/>
        <v>60998</v>
      </c>
      <c r="B3129" s="1">
        <v>-6</v>
      </c>
      <c r="C3129" s="1">
        <v>-2</v>
      </c>
      <c r="D3129" s="2">
        <v>2</v>
      </c>
      <c r="E3129" s="5">
        <v>61.92</v>
      </c>
      <c r="F3129" s="5">
        <v>67.73</v>
      </c>
      <c r="G3129" s="5">
        <v>4.63</v>
      </c>
      <c r="H3129" s="2"/>
    </row>
    <row r="3130" spans="1:8">
      <c r="A3130" s="1">
        <f t="shared" si="243"/>
        <v>60999</v>
      </c>
      <c r="B3130" s="1">
        <v>-6</v>
      </c>
      <c r="C3130" s="1">
        <v>-2</v>
      </c>
      <c r="D3130" s="2">
        <v>1</v>
      </c>
      <c r="E3130" s="5">
        <v>145.66999999999999</v>
      </c>
      <c r="F3130" s="5">
        <v>144.63</v>
      </c>
      <c r="G3130" s="5">
        <v>6.13</v>
      </c>
      <c r="H3130" s="2"/>
    </row>
    <row r="3131" spans="1:8">
      <c r="A3131" s="1">
        <f t="shared" si="243"/>
        <v>61000</v>
      </c>
      <c r="B3131" s="1">
        <v>-6</v>
      </c>
      <c r="C3131" s="1">
        <v>-2</v>
      </c>
      <c r="D3131" s="2">
        <v>0</v>
      </c>
      <c r="E3131" s="5">
        <v>86.42</v>
      </c>
      <c r="F3131" s="5">
        <v>76.72</v>
      </c>
      <c r="G3131" s="5">
        <v>4.6900000000000004</v>
      </c>
      <c r="H3131" s="2"/>
    </row>
    <row r="3132" spans="1:8">
      <c r="A3132" s="1">
        <f t="shared" si="243"/>
        <v>61001</v>
      </c>
      <c r="B3132" s="1">
        <v>-6</v>
      </c>
      <c r="C3132" s="1">
        <v>-2</v>
      </c>
      <c r="D3132" s="2">
        <v>-1</v>
      </c>
      <c r="E3132" s="5">
        <v>55.52</v>
      </c>
      <c r="F3132" s="5">
        <v>58.14</v>
      </c>
      <c r="G3132" s="5">
        <v>5.64</v>
      </c>
      <c r="H3132" s="2"/>
    </row>
    <row r="3133" spans="1:8">
      <c r="A3133" s="1">
        <f t="shared" si="243"/>
        <v>61002</v>
      </c>
      <c r="B3133" s="1">
        <v>-6</v>
      </c>
      <c r="C3133" s="1">
        <v>-2</v>
      </c>
      <c r="D3133" s="2">
        <v>-2</v>
      </c>
      <c r="E3133" s="5">
        <v>51.26</v>
      </c>
      <c r="F3133" s="5">
        <v>37.67</v>
      </c>
      <c r="G3133" s="5">
        <v>5.03</v>
      </c>
      <c r="H3133" s="2"/>
    </row>
    <row r="3134" spans="1:8">
      <c r="A3134" s="1">
        <f t="shared" si="243"/>
        <v>61003</v>
      </c>
      <c r="B3134" s="1">
        <v>-6</v>
      </c>
      <c r="C3134" s="1">
        <v>-2</v>
      </c>
      <c r="D3134" s="2">
        <v>-3</v>
      </c>
      <c r="E3134" s="5">
        <v>291.04000000000002</v>
      </c>
      <c r="F3134" s="5">
        <v>296.54000000000002</v>
      </c>
      <c r="G3134" s="5">
        <v>12.29</v>
      </c>
      <c r="H3134" s="2"/>
    </row>
    <row r="3135" spans="1:8">
      <c r="A3135" s="1">
        <f t="shared" si="243"/>
        <v>61004</v>
      </c>
      <c r="B3135" s="1">
        <v>-6</v>
      </c>
      <c r="C3135" s="1">
        <v>-2</v>
      </c>
      <c r="D3135" s="2">
        <v>-4</v>
      </c>
      <c r="E3135" s="5">
        <v>112.38</v>
      </c>
      <c r="F3135" s="5">
        <v>112.64</v>
      </c>
      <c r="G3135" s="5">
        <v>7.37</v>
      </c>
      <c r="H3135" s="2"/>
    </row>
    <row r="3136" spans="1:8">
      <c r="A3136" s="1">
        <f t="shared" si="243"/>
        <v>61005</v>
      </c>
      <c r="B3136" s="1">
        <v>-6</v>
      </c>
      <c r="C3136" s="1">
        <v>-2</v>
      </c>
      <c r="D3136" s="2">
        <v>-5</v>
      </c>
      <c r="E3136" s="5">
        <v>353</v>
      </c>
      <c r="F3136" s="5">
        <v>343.63</v>
      </c>
      <c r="G3136" s="5">
        <v>13.84</v>
      </c>
      <c r="H3136" s="2"/>
    </row>
    <row r="3137" spans="1:8">
      <c r="A3137" s="1">
        <f t="shared" si="243"/>
        <v>61006</v>
      </c>
      <c r="B3137" s="1">
        <v>-6</v>
      </c>
      <c r="C3137" s="1">
        <v>-2</v>
      </c>
      <c r="D3137" s="2">
        <v>-6</v>
      </c>
      <c r="E3137" s="5">
        <v>20.36</v>
      </c>
      <c r="F3137" s="5">
        <v>19.37</v>
      </c>
      <c r="G3137" s="5">
        <v>4.1900000000000004</v>
      </c>
      <c r="H3137" s="2"/>
    </row>
    <row r="3138" spans="1:8">
      <c r="A3138" s="1">
        <f t="shared" si="243"/>
        <v>61007</v>
      </c>
      <c r="B3138" s="1">
        <v>-6</v>
      </c>
      <c r="C3138" s="1">
        <v>-2</v>
      </c>
      <c r="D3138" s="2">
        <v>-7</v>
      </c>
      <c r="E3138" s="5">
        <v>4.79</v>
      </c>
      <c r="F3138" s="5">
        <v>2.7</v>
      </c>
      <c r="G3138" s="5">
        <v>3.48</v>
      </c>
      <c r="H3138" s="2"/>
    </row>
    <row r="3139" spans="1:8">
      <c r="A3139" s="1">
        <f t="shared" si="243"/>
        <v>61008</v>
      </c>
      <c r="B3139" s="1">
        <v>-6</v>
      </c>
      <c r="C3139" s="1">
        <v>-2</v>
      </c>
      <c r="D3139" s="2">
        <v>-8</v>
      </c>
      <c r="E3139" s="5">
        <v>32.090000000000003</v>
      </c>
      <c r="F3139" s="5">
        <v>28.35</v>
      </c>
      <c r="G3139" s="5">
        <v>5.18</v>
      </c>
      <c r="H3139" s="2"/>
    </row>
    <row r="3140" spans="1:8">
      <c r="A3140" s="1">
        <f t="shared" si="243"/>
        <v>61009</v>
      </c>
      <c r="B3140" s="1">
        <v>-6</v>
      </c>
      <c r="C3140" s="1">
        <v>-2</v>
      </c>
      <c r="D3140" s="2">
        <v>-9</v>
      </c>
      <c r="E3140" s="5">
        <v>22.82</v>
      </c>
      <c r="F3140" s="5">
        <v>23.58</v>
      </c>
      <c r="G3140" s="5">
        <v>5.46</v>
      </c>
      <c r="H3140" s="2"/>
    </row>
    <row r="3141" spans="1:8">
      <c r="A3141" s="1">
        <f t="shared" si="243"/>
        <v>61010</v>
      </c>
      <c r="B3141" s="1">
        <v>-6</v>
      </c>
      <c r="C3141" s="1">
        <v>-2</v>
      </c>
      <c r="D3141" s="2">
        <v>-10</v>
      </c>
      <c r="E3141" s="5">
        <v>11.07</v>
      </c>
      <c r="F3141" s="5">
        <v>9.9600000000000009</v>
      </c>
      <c r="G3141" s="5">
        <v>4.75</v>
      </c>
      <c r="H3141" s="2"/>
    </row>
    <row r="3142" spans="1:8">
      <c r="A3142" s="1">
        <f t="shared" si="243"/>
        <v>61011</v>
      </c>
      <c r="B3142" s="1">
        <v>-6</v>
      </c>
      <c r="C3142" s="1">
        <v>-2</v>
      </c>
      <c r="D3142" s="2">
        <v>-11</v>
      </c>
      <c r="E3142" s="5">
        <v>1.79</v>
      </c>
      <c r="F3142" s="5">
        <v>-6.77</v>
      </c>
      <c r="G3142" s="5">
        <v>4.74</v>
      </c>
      <c r="H3142" s="2"/>
    </row>
    <row r="3143" spans="1:8">
      <c r="A3143" s="1">
        <f t="shared" si="243"/>
        <v>61012</v>
      </c>
      <c r="B3143" s="1">
        <v>-6</v>
      </c>
      <c r="C3143" s="1">
        <v>-2</v>
      </c>
      <c r="D3143" s="2">
        <v>-12</v>
      </c>
      <c r="E3143" s="5">
        <v>23.89</v>
      </c>
      <c r="F3143" s="5">
        <v>28.1</v>
      </c>
      <c r="G3143" s="5">
        <v>7.74</v>
      </c>
      <c r="H3143" s="2"/>
    </row>
    <row r="3144" spans="1:8">
      <c r="A3144" s="1">
        <f t="shared" si="243"/>
        <v>61486</v>
      </c>
      <c r="B3144" s="1">
        <v>-6</v>
      </c>
      <c r="C3144" s="1">
        <v>-3</v>
      </c>
      <c r="D3144" s="2">
        <v>14</v>
      </c>
      <c r="E3144" s="5">
        <v>23.39</v>
      </c>
      <c r="F3144" s="5">
        <v>24.64</v>
      </c>
      <c r="G3144" s="5">
        <v>7.16</v>
      </c>
      <c r="H3144" s="2"/>
    </row>
    <row r="3145" spans="1:8">
      <c r="A3145" s="1">
        <f t="shared" si="243"/>
        <v>61487</v>
      </c>
      <c r="B3145" s="1">
        <v>-6</v>
      </c>
      <c r="C3145" s="1">
        <v>-3</v>
      </c>
      <c r="D3145" s="2">
        <v>13</v>
      </c>
      <c r="E3145" s="5">
        <v>10.95</v>
      </c>
      <c r="F3145" s="5">
        <v>6.11</v>
      </c>
      <c r="G3145" s="5">
        <v>5.39</v>
      </c>
      <c r="H3145" s="2"/>
    </row>
    <row r="3146" spans="1:8">
      <c r="A3146" s="1">
        <f t="shared" si="243"/>
        <v>61488</v>
      </c>
      <c r="B3146" s="1">
        <v>-6</v>
      </c>
      <c r="C3146" s="1">
        <v>-3</v>
      </c>
      <c r="D3146" s="2">
        <v>12</v>
      </c>
      <c r="E3146" s="5">
        <v>13.59</v>
      </c>
      <c r="F3146" s="5">
        <v>12.27</v>
      </c>
      <c r="G3146" s="5">
        <v>5.44</v>
      </c>
      <c r="H3146" s="2"/>
    </row>
    <row r="3147" spans="1:8">
      <c r="A3147" s="1">
        <f t="shared" si="243"/>
        <v>61489</v>
      </c>
      <c r="B3147" s="1">
        <v>-6</v>
      </c>
      <c r="C3147" s="1">
        <v>-3</v>
      </c>
      <c r="D3147" s="2">
        <v>11</v>
      </c>
      <c r="E3147" s="5">
        <v>113.4</v>
      </c>
      <c r="F3147" s="5">
        <v>120.77</v>
      </c>
      <c r="G3147" s="5">
        <v>9.35</v>
      </c>
      <c r="H3147" s="2"/>
    </row>
    <row r="3148" spans="1:8">
      <c r="A3148" s="1">
        <f t="shared" si="243"/>
        <v>61490</v>
      </c>
      <c r="B3148" s="1">
        <v>-6</v>
      </c>
      <c r="C3148" s="1">
        <v>-3</v>
      </c>
      <c r="D3148" s="2">
        <v>10</v>
      </c>
      <c r="E3148" s="5">
        <v>82.04</v>
      </c>
      <c r="F3148" s="5">
        <v>84.52</v>
      </c>
      <c r="G3148" s="5">
        <v>8.39</v>
      </c>
      <c r="H3148" s="2"/>
    </row>
    <row r="3149" spans="1:8">
      <c r="A3149" s="1">
        <f t="shared" si="243"/>
        <v>61491</v>
      </c>
      <c r="B3149" s="1">
        <v>-6</v>
      </c>
      <c r="C3149" s="1">
        <v>-3</v>
      </c>
      <c r="D3149" s="2">
        <v>9</v>
      </c>
      <c r="E3149" s="5">
        <v>95.52</v>
      </c>
      <c r="F3149" s="5">
        <v>104.73</v>
      </c>
      <c r="G3149" s="5">
        <v>8.8000000000000007</v>
      </c>
      <c r="H3149" s="2"/>
    </row>
    <row r="3150" spans="1:8">
      <c r="A3150" s="1">
        <f t="shared" si="243"/>
        <v>61492</v>
      </c>
      <c r="B3150" s="1">
        <v>-6</v>
      </c>
      <c r="C3150" s="1">
        <v>-3</v>
      </c>
      <c r="D3150" s="2">
        <v>8</v>
      </c>
      <c r="E3150" s="5">
        <v>80.41</v>
      </c>
      <c r="F3150" s="5">
        <v>83.03</v>
      </c>
      <c r="G3150" s="5">
        <v>8.02</v>
      </c>
      <c r="H3150" s="2"/>
    </row>
    <row r="3151" spans="1:8">
      <c r="A3151" s="1">
        <f t="shared" si="243"/>
        <v>61493</v>
      </c>
      <c r="B3151" s="1">
        <v>-6</v>
      </c>
      <c r="C3151" s="1">
        <v>-3</v>
      </c>
      <c r="D3151" s="2">
        <v>7</v>
      </c>
      <c r="E3151" s="5">
        <v>22.31</v>
      </c>
      <c r="F3151" s="5">
        <v>19.940000000000001</v>
      </c>
      <c r="G3151" s="5">
        <v>4.84</v>
      </c>
      <c r="H3151" s="2"/>
    </row>
    <row r="3152" spans="1:8">
      <c r="A3152" s="1">
        <f t="shared" si="243"/>
        <v>61494</v>
      </c>
      <c r="B3152" s="1">
        <v>-6</v>
      </c>
      <c r="C3152" s="1">
        <v>-3</v>
      </c>
      <c r="D3152" s="2">
        <v>6</v>
      </c>
      <c r="E3152" s="5">
        <v>67.11</v>
      </c>
      <c r="F3152" s="5">
        <v>58.07</v>
      </c>
      <c r="G3152" s="5">
        <v>7.1</v>
      </c>
      <c r="H3152" s="2"/>
    </row>
    <row r="3153" spans="1:8">
      <c r="A3153" s="1">
        <f t="shared" si="243"/>
        <v>61495</v>
      </c>
      <c r="B3153" s="1">
        <v>-6</v>
      </c>
      <c r="C3153" s="1">
        <v>-3</v>
      </c>
      <c r="D3153" s="2">
        <v>5</v>
      </c>
      <c r="E3153" s="5">
        <v>47.25</v>
      </c>
      <c r="F3153" s="5">
        <v>43.04</v>
      </c>
      <c r="G3153" s="5">
        <v>6.24</v>
      </c>
      <c r="H3153" s="2"/>
    </row>
    <row r="3154" spans="1:8">
      <c r="A3154" s="1">
        <f t="shared" si="243"/>
        <v>61496</v>
      </c>
      <c r="B3154" s="1">
        <v>-6</v>
      </c>
      <c r="C3154" s="1">
        <v>-3</v>
      </c>
      <c r="D3154" s="2">
        <v>4</v>
      </c>
      <c r="E3154" s="5">
        <v>153.30000000000001</v>
      </c>
      <c r="F3154" s="5">
        <v>132.66</v>
      </c>
      <c r="G3154" s="5">
        <v>9.26</v>
      </c>
      <c r="H3154" s="2"/>
    </row>
    <row r="3155" spans="1:8">
      <c r="A3155" s="1">
        <f t="shared" si="243"/>
        <v>61497</v>
      </c>
      <c r="B3155" s="1">
        <v>-6</v>
      </c>
      <c r="C3155" s="1">
        <v>-3</v>
      </c>
      <c r="D3155" s="2">
        <v>3</v>
      </c>
      <c r="E3155" s="5">
        <v>429.83</v>
      </c>
      <c r="F3155" s="5">
        <v>427.42</v>
      </c>
      <c r="G3155" s="5">
        <v>17.39</v>
      </c>
      <c r="H3155" s="2"/>
    </row>
    <row r="3156" spans="1:8">
      <c r="A3156" s="1">
        <f t="shared" si="243"/>
        <v>61498</v>
      </c>
      <c r="B3156" s="1">
        <v>-6</v>
      </c>
      <c r="C3156" s="1">
        <v>-3</v>
      </c>
      <c r="D3156" s="2">
        <v>2</v>
      </c>
      <c r="E3156" s="5">
        <v>227.5</v>
      </c>
      <c r="F3156" s="5">
        <v>202.34</v>
      </c>
      <c r="G3156" s="5">
        <v>7.31</v>
      </c>
      <c r="H3156" s="2"/>
    </row>
    <row r="3157" spans="1:8">
      <c r="A3157" s="1">
        <f t="shared" si="243"/>
        <v>61499</v>
      </c>
      <c r="B3157" s="1">
        <v>-6</v>
      </c>
      <c r="C3157" s="1">
        <v>-3</v>
      </c>
      <c r="D3157" s="2">
        <v>1</v>
      </c>
      <c r="E3157" s="5">
        <v>3.68</v>
      </c>
      <c r="F3157" s="5">
        <v>4.5999999999999996</v>
      </c>
      <c r="G3157" s="5">
        <v>2.72</v>
      </c>
      <c r="H3157" s="2"/>
    </row>
    <row r="3158" spans="1:8">
      <c r="A3158" s="1">
        <f t="shared" si="243"/>
        <v>61500</v>
      </c>
      <c r="B3158" s="1">
        <v>-6</v>
      </c>
      <c r="C3158" s="1">
        <v>-3</v>
      </c>
      <c r="D3158" s="2">
        <v>0</v>
      </c>
      <c r="E3158" s="5">
        <v>116.44</v>
      </c>
      <c r="F3158" s="5">
        <v>124.34</v>
      </c>
      <c r="G3158" s="5">
        <v>5.71</v>
      </c>
      <c r="H3158" s="2"/>
    </row>
    <row r="3159" spans="1:8">
      <c r="A3159" s="1">
        <f t="shared" si="243"/>
        <v>61501</v>
      </c>
      <c r="B3159" s="1">
        <v>-6</v>
      </c>
      <c r="C3159" s="1">
        <v>-3</v>
      </c>
      <c r="D3159" s="2">
        <v>-1</v>
      </c>
      <c r="E3159" s="5">
        <v>60.11</v>
      </c>
      <c r="F3159" s="5">
        <v>64.16</v>
      </c>
      <c r="G3159" s="5">
        <v>6.74</v>
      </c>
      <c r="H3159" s="2"/>
    </row>
    <row r="3160" spans="1:8">
      <c r="A3160" s="1">
        <f t="shared" si="243"/>
        <v>61502</v>
      </c>
      <c r="B3160" s="1">
        <v>-6</v>
      </c>
      <c r="C3160" s="1">
        <v>-3</v>
      </c>
      <c r="D3160" s="2">
        <v>-2</v>
      </c>
      <c r="E3160" s="5">
        <v>214.38</v>
      </c>
      <c r="F3160" s="5">
        <v>224.14</v>
      </c>
      <c r="G3160" s="5">
        <v>7.73</v>
      </c>
      <c r="H3160" s="2"/>
    </row>
    <row r="3161" spans="1:8">
      <c r="A3161" s="1">
        <f t="shared" si="243"/>
        <v>61503</v>
      </c>
      <c r="B3161" s="1">
        <v>-6</v>
      </c>
      <c r="C3161" s="1">
        <v>-3</v>
      </c>
      <c r="D3161" s="2">
        <v>-3</v>
      </c>
      <c r="E3161" s="5">
        <v>152.19</v>
      </c>
      <c r="F3161" s="5">
        <v>138.83000000000001</v>
      </c>
      <c r="G3161" s="5">
        <v>8.1</v>
      </c>
      <c r="H3161" s="2"/>
    </row>
    <row r="3162" spans="1:8">
      <c r="A3162" s="1">
        <f t="shared" si="243"/>
        <v>61504</v>
      </c>
      <c r="B3162" s="1">
        <v>-6</v>
      </c>
      <c r="C3162" s="1">
        <v>-3</v>
      </c>
      <c r="D3162" s="2">
        <v>-4</v>
      </c>
      <c r="E3162" s="5">
        <v>27.85</v>
      </c>
      <c r="F3162" s="5">
        <v>33.24</v>
      </c>
      <c r="G3162" s="5">
        <v>4.96</v>
      </c>
      <c r="H3162" s="2"/>
    </row>
    <row r="3163" spans="1:8">
      <c r="A3163" s="1">
        <f t="shared" si="243"/>
        <v>61505</v>
      </c>
      <c r="B3163" s="1">
        <v>-6</v>
      </c>
      <c r="C3163" s="1">
        <v>-3</v>
      </c>
      <c r="D3163" s="2">
        <v>-5</v>
      </c>
      <c r="E3163" s="5">
        <v>4.05</v>
      </c>
      <c r="F3163" s="5">
        <v>7.96</v>
      </c>
      <c r="G3163" s="5">
        <v>3.85</v>
      </c>
      <c r="H3163" s="2"/>
    </row>
    <row r="3164" spans="1:8">
      <c r="A3164" s="1">
        <f t="shared" si="243"/>
        <v>61506</v>
      </c>
      <c r="B3164" s="1">
        <v>-6</v>
      </c>
      <c r="C3164" s="1">
        <v>-3</v>
      </c>
      <c r="D3164" s="2">
        <v>-6</v>
      </c>
      <c r="E3164" s="5">
        <v>19.38</v>
      </c>
      <c r="F3164" s="5">
        <v>23.54</v>
      </c>
      <c r="G3164" s="5">
        <v>4.54</v>
      </c>
      <c r="H3164" s="2"/>
    </row>
    <row r="3165" spans="1:8">
      <c r="A3165" s="1">
        <f t="shared" si="243"/>
        <v>61507</v>
      </c>
      <c r="B3165" s="1">
        <v>-6</v>
      </c>
      <c r="C3165" s="1">
        <v>-3</v>
      </c>
      <c r="D3165" s="2">
        <v>-7</v>
      </c>
      <c r="E3165" s="5">
        <v>292.76</v>
      </c>
      <c r="F3165" s="5">
        <v>307.70999999999998</v>
      </c>
      <c r="G3165" s="5">
        <v>13.57</v>
      </c>
      <c r="H3165" s="2"/>
    </row>
    <row r="3166" spans="1:8">
      <c r="A3166" s="1">
        <f t="shared" si="243"/>
        <v>61508</v>
      </c>
      <c r="B3166" s="1">
        <v>-6</v>
      </c>
      <c r="C3166" s="1">
        <v>-3</v>
      </c>
      <c r="D3166" s="2">
        <v>-8</v>
      </c>
      <c r="E3166" s="5">
        <v>35.93</v>
      </c>
      <c r="F3166" s="5">
        <v>34.68</v>
      </c>
      <c r="G3166" s="5">
        <v>5.82</v>
      </c>
      <c r="H3166" s="2"/>
    </row>
    <row r="3167" spans="1:8">
      <c r="A3167" s="1">
        <f t="shared" si="243"/>
        <v>61509</v>
      </c>
      <c r="B3167" s="1">
        <v>-6</v>
      </c>
      <c r="C3167" s="1">
        <v>-3</v>
      </c>
      <c r="D3167" s="2">
        <v>-9</v>
      </c>
      <c r="E3167" s="5">
        <v>8.7100000000000009</v>
      </c>
      <c r="F3167" s="5">
        <v>14.08</v>
      </c>
      <c r="G3167" s="5">
        <v>5.37</v>
      </c>
      <c r="H3167" s="2"/>
    </row>
    <row r="3168" spans="1:8">
      <c r="A3168" s="1">
        <f t="shared" si="243"/>
        <v>61510</v>
      </c>
      <c r="B3168" s="1">
        <v>-6</v>
      </c>
      <c r="C3168" s="1">
        <v>-3</v>
      </c>
      <c r="D3168" s="2">
        <v>-10</v>
      </c>
      <c r="E3168" s="5">
        <v>34.24</v>
      </c>
      <c r="F3168" s="5">
        <v>43.84</v>
      </c>
      <c r="G3168" s="5">
        <v>6.83</v>
      </c>
      <c r="H3168" s="2"/>
    </row>
    <row r="3169" spans="1:8">
      <c r="A3169" s="1">
        <f t="shared" si="243"/>
        <v>61987</v>
      </c>
      <c r="B3169" s="1">
        <v>-6</v>
      </c>
      <c r="C3169" s="1">
        <v>-4</v>
      </c>
      <c r="D3169" s="2">
        <v>13</v>
      </c>
      <c r="E3169" s="5">
        <v>22.27</v>
      </c>
      <c r="F3169" s="5">
        <v>11.41</v>
      </c>
      <c r="G3169" s="5">
        <v>6.06</v>
      </c>
      <c r="H3169" s="2"/>
    </row>
    <row r="3170" spans="1:8">
      <c r="A3170" s="1">
        <f t="shared" si="243"/>
        <v>61988</v>
      </c>
      <c r="B3170" s="1">
        <v>-6</v>
      </c>
      <c r="C3170" s="1">
        <v>-4</v>
      </c>
      <c r="D3170" s="2">
        <v>12</v>
      </c>
      <c r="E3170" s="5">
        <v>17.21</v>
      </c>
      <c r="F3170" s="5">
        <v>13.73</v>
      </c>
      <c r="G3170" s="5">
        <v>6.2</v>
      </c>
      <c r="H3170" s="2"/>
    </row>
    <row r="3171" spans="1:8">
      <c r="A3171" s="1">
        <f t="shared" si="243"/>
        <v>61989</v>
      </c>
      <c r="B3171" s="1">
        <v>-6</v>
      </c>
      <c r="C3171" s="1">
        <v>-4</v>
      </c>
      <c r="D3171" s="2">
        <v>11</v>
      </c>
      <c r="E3171" s="5">
        <v>28.14</v>
      </c>
      <c r="F3171" s="5">
        <v>20.3</v>
      </c>
      <c r="G3171" s="5">
        <v>5.96</v>
      </c>
      <c r="H3171" s="2"/>
    </row>
    <row r="3172" spans="1:8">
      <c r="A3172" s="1">
        <f t="shared" si="243"/>
        <v>61990</v>
      </c>
      <c r="B3172" s="1">
        <v>-6</v>
      </c>
      <c r="C3172" s="1">
        <v>-4</v>
      </c>
      <c r="D3172" s="2">
        <v>10</v>
      </c>
      <c r="E3172" s="5">
        <v>18.079999999999998</v>
      </c>
      <c r="F3172" s="5">
        <v>22.55</v>
      </c>
      <c r="G3172" s="5">
        <v>5.96</v>
      </c>
      <c r="H3172" s="2"/>
    </row>
    <row r="3173" spans="1:8">
      <c r="A3173" s="1">
        <f t="shared" ref="A3173:A3236" si="244">ABS(10000*B3173+500*C3173+D3173)</f>
        <v>61991</v>
      </c>
      <c r="B3173" s="1">
        <v>-6</v>
      </c>
      <c r="C3173" s="1">
        <v>-4</v>
      </c>
      <c r="D3173" s="2">
        <v>9</v>
      </c>
      <c r="E3173" s="5">
        <v>34.46</v>
      </c>
      <c r="F3173" s="5">
        <v>33.950000000000003</v>
      </c>
      <c r="G3173" s="5">
        <v>7.08</v>
      </c>
      <c r="H3173" s="2"/>
    </row>
    <row r="3174" spans="1:8">
      <c r="A3174" s="1">
        <f t="shared" si="244"/>
        <v>61992</v>
      </c>
      <c r="B3174" s="1">
        <v>-6</v>
      </c>
      <c r="C3174" s="1">
        <v>-4</v>
      </c>
      <c r="D3174" s="2">
        <v>8</v>
      </c>
      <c r="E3174" s="5">
        <v>5.54</v>
      </c>
      <c r="F3174" s="5">
        <v>1.3</v>
      </c>
      <c r="G3174" s="5">
        <v>4.6900000000000004</v>
      </c>
      <c r="H3174" s="2"/>
    </row>
    <row r="3175" spans="1:8">
      <c r="A3175" s="1">
        <f t="shared" si="244"/>
        <v>61993</v>
      </c>
      <c r="B3175" s="1">
        <v>-6</v>
      </c>
      <c r="C3175" s="1">
        <v>-4</v>
      </c>
      <c r="D3175" s="2">
        <v>7</v>
      </c>
      <c r="E3175" s="5">
        <v>62.7</v>
      </c>
      <c r="F3175" s="5">
        <v>72.569999999999993</v>
      </c>
      <c r="G3175" s="5">
        <v>8.18</v>
      </c>
      <c r="H3175" s="2"/>
    </row>
    <row r="3176" spans="1:8">
      <c r="A3176" s="1">
        <f t="shared" si="244"/>
        <v>61994</v>
      </c>
      <c r="B3176" s="1">
        <v>-6</v>
      </c>
      <c r="C3176" s="1">
        <v>-4</v>
      </c>
      <c r="D3176" s="2">
        <v>6</v>
      </c>
      <c r="E3176" s="5">
        <v>114.01</v>
      </c>
      <c r="F3176" s="5">
        <v>111.44</v>
      </c>
      <c r="G3176" s="5">
        <v>8.7799999999999994</v>
      </c>
      <c r="H3176" s="2"/>
    </row>
    <row r="3177" spans="1:8">
      <c r="A3177" s="1">
        <f t="shared" si="244"/>
        <v>61995</v>
      </c>
      <c r="B3177" s="1">
        <v>-6</v>
      </c>
      <c r="C3177" s="1">
        <v>-4</v>
      </c>
      <c r="D3177" s="2">
        <v>5</v>
      </c>
      <c r="E3177" s="5">
        <v>256.54000000000002</v>
      </c>
      <c r="F3177" s="5">
        <v>234.09</v>
      </c>
      <c r="G3177" s="5">
        <v>12.53</v>
      </c>
      <c r="H3177" s="2"/>
    </row>
    <row r="3178" spans="1:8">
      <c r="A3178" s="1">
        <f t="shared" si="244"/>
        <v>61996</v>
      </c>
      <c r="B3178" s="1">
        <v>-6</v>
      </c>
      <c r="C3178" s="1">
        <v>-4</v>
      </c>
      <c r="D3178" s="2">
        <v>4</v>
      </c>
      <c r="E3178" s="5">
        <v>617.12</v>
      </c>
      <c r="F3178" s="5">
        <v>642.94000000000005</v>
      </c>
      <c r="G3178" s="5">
        <v>23.26</v>
      </c>
      <c r="H3178" s="2"/>
    </row>
    <row r="3179" spans="1:8">
      <c r="A3179" s="1">
        <f t="shared" si="244"/>
        <v>61997</v>
      </c>
      <c r="B3179" s="1">
        <v>-6</v>
      </c>
      <c r="C3179" s="1">
        <v>-4</v>
      </c>
      <c r="D3179" s="2">
        <v>3</v>
      </c>
      <c r="E3179" s="5">
        <v>43.82</v>
      </c>
      <c r="F3179" s="5">
        <v>47.27</v>
      </c>
      <c r="G3179" s="5">
        <v>6.45</v>
      </c>
      <c r="H3179" s="2"/>
    </row>
    <row r="3180" spans="1:8">
      <c r="A3180" s="1">
        <f t="shared" si="244"/>
        <v>61998</v>
      </c>
      <c r="B3180" s="1">
        <v>-6</v>
      </c>
      <c r="C3180" s="1">
        <v>-4</v>
      </c>
      <c r="D3180" s="2">
        <v>2</v>
      </c>
      <c r="E3180" s="5">
        <v>55.55</v>
      </c>
      <c r="F3180" s="5">
        <v>71.08</v>
      </c>
      <c r="G3180" s="5">
        <v>7.89</v>
      </c>
      <c r="H3180" s="2"/>
    </row>
    <row r="3181" spans="1:8">
      <c r="A3181" s="1">
        <f t="shared" si="244"/>
        <v>61999</v>
      </c>
      <c r="B3181" s="1">
        <v>-6</v>
      </c>
      <c r="C3181" s="1">
        <v>-4</v>
      </c>
      <c r="D3181" s="2">
        <v>1</v>
      </c>
      <c r="E3181" s="5">
        <v>112.63</v>
      </c>
      <c r="F3181" s="5">
        <v>115.44</v>
      </c>
      <c r="G3181" s="5">
        <v>8.58</v>
      </c>
      <c r="H3181" s="2"/>
    </row>
    <row r="3182" spans="1:8">
      <c r="A3182" s="1">
        <f t="shared" si="244"/>
        <v>62000</v>
      </c>
      <c r="B3182" s="1">
        <v>-6</v>
      </c>
      <c r="C3182" s="1">
        <v>-4</v>
      </c>
      <c r="D3182" s="2">
        <v>0</v>
      </c>
      <c r="E3182" s="5">
        <v>43.46</v>
      </c>
      <c r="F3182" s="5">
        <v>37.42</v>
      </c>
      <c r="G3182" s="5">
        <v>3.73</v>
      </c>
      <c r="H3182" s="2"/>
    </row>
    <row r="3183" spans="1:8">
      <c r="A3183" s="1">
        <f t="shared" si="244"/>
        <v>62001</v>
      </c>
      <c r="B3183" s="1">
        <v>-6</v>
      </c>
      <c r="C3183" s="1">
        <v>-4</v>
      </c>
      <c r="D3183" s="2">
        <v>-1</v>
      </c>
      <c r="E3183" s="5">
        <v>9.51</v>
      </c>
      <c r="F3183" s="5">
        <v>5.96</v>
      </c>
      <c r="G3183" s="5">
        <v>2.64</v>
      </c>
      <c r="H3183" s="2"/>
    </row>
    <row r="3184" spans="1:8">
      <c r="A3184" s="1">
        <f t="shared" si="244"/>
        <v>62002</v>
      </c>
      <c r="B3184" s="1">
        <v>-6</v>
      </c>
      <c r="C3184" s="1">
        <v>-4</v>
      </c>
      <c r="D3184" s="2">
        <v>-2</v>
      </c>
      <c r="E3184" s="5">
        <v>39.630000000000003</v>
      </c>
      <c r="F3184" s="5">
        <v>33.299999999999997</v>
      </c>
      <c r="G3184" s="5">
        <v>3.67</v>
      </c>
      <c r="H3184" s="2"/>
    </row>
    <row r="3185" spans="1:8">
      <c r="A3185" s="1">
        <f t="shared" si="244"/>
        <v>62003</v>
      </c>
      <c r="B3185" s="1">
        <v>-6</v>
      </c>
      <c r="C3185" s="1">
        <v>-4</v>
      </c>
      <c r="D3185" s="2">
        <v>-3</v>
      </c>
      <c r="E3185" s="5">
        <v>19.760000000000002</v>
      </c>
      <c r="F3185" s="5">
        <v>16.190000000000001</v>
      </c>
      <c r="G3185" s="5">
        <v>3.15</v>
      </c>
      <c r="H3185" s="2"/>
    </row>
    <row r="3186" spans="1:8">
      <c r="A3186" s="1">
        <f t="shared" si="244"/>
        <v>62004</v>
      </c>
      <c r="B3186" s="1">
        <v>-6</v>
      </c>
      <c r="C3186" s="1">
        <v>-4</v>
      </c>
      <c r="D3186" s="2">
        <v>-4</v>
      </c>
      <c r="E3186" s="5">
        <v>19.66</v>
      </c>
      <c r="F3186" s="5">
        <v>18.86</v>
      </c>
      <c r="G3186" s="5">
        <v>4.3899999999999997</v>
      </c>
      <c r="H3186" s="2"/>
    </row>
    <row r="3187" spans="1:8">
      <c r="A3187" s="1">
        <f t="shared" si="244"/>
        <v>62005</v>
      </c>
      <c r="B3187" s="1">
        <v>-6</v>
      </c>
      <c r="C3187" s="1">
        <v>-4</v>
      </c>
      <c r="D3187" s="2">
        <v>-5</v>
      </c>
      <c r="E3187" s="5">
        <v>57.51</v>
      </c>
      <c r="F3187" s="5">
        <v>65.97</v>
      </c>
      <c r="G3187" s="5">
        <v>6.7</v>
      </c>
      <c r="H3187" s="2"/>
    </row>
    <row r="3188" spans="1:8">
      <c r="A3188" s="1">
        <f t="shared" si="244"/>
        <v>62006</v>
      </c>
      <c r="B3188" s="1">
        <v>-6</v>
      </c>
      <c r="C3188" s="1">
        <v>-4</v>
      </c>
      <c r="D3188" s="2">
        <v>-6</v>
      </c>
      <c r="E3188" s="5">
        <v>106.43</v>
      </c>
      <c r="F3188" s="5">
        <v>125.15</v>
      </c>
      <c r="G3188" s="5">
        <v>8.6</v>
      </c>
      <c r="H3188" s="2"/>
    </row>
    <row r="3189" spans="1:8">
      <c r="A3189" s="1">
        <f t="shared" si="244"/>
        <v>62007</v>
      </c>
      <c r="B3189" s="1">
        <v>-6</v>
      </c>
      <c r="C3189" s="1">
        <v>-4</v>
      </c>
      <c r="D3189" s="2">
        <v>-7</v>
      </c>
      <c r="E3189" s="5">
        <v>27.42</v>
      </c>
      <c r="F3189" s="5">
        <v>26.7</v>
      </c>
      <c r="G3189" s="5">
        <v>5.6</v>
      </c>
      <c r="H3189" s="2"/>
    </row>
    <row r="3190" spans="1:8">
      <c r="A3190" s="1">
        <f t="shared" si="244"/>
        <v>62008</v>
      </c>
      <c r="B3190" s="1">
        <v>-6</v>
      </c>
      <c r="C3190" s="1">
        <v>-4</v>
      </c>
      <c r="D3190" s="2">
        <v>-8</v>
      </c>
      <c r="E3190" s="5">
        <v>22.13</v>
      </c>
      <c r="F3190" s="5">
        <v>19.64</v>
      </c>
      <c r="G3190" s="5">
        <v>5.86</v>
      </c>
      <c r="H3190" s="2"/>
    </row>
    <row r="3191" spans="1:8">
      <c r="A3191" s="1">
        <f t="shared" si="244"/>
        <v>62009</v>
      </c>
      <c r="B3191" s="1">
        <v>6</v>
      </c>
      <c r="C3191" s="1">
        <v>4</v>
      </c>
      <c r="D3191" s="2">
        <v>9</v>
      </c>
      <c r="E3191" s="5">
        <v>74.75</v>
      </c>
      <c r="F3191" s="5">
        <v>72</v>
      </c>
      <c r="G3191" s="5">
        <v>7.7</v>
      </c>
      <c r="H3191" s="2"/>
    </row>
    <row r="3192" spans="1:8">
      <c r="A3192" s="1">
        <f t="shared" si="244"/>
        <v>62010</v>
      </c>
      <c r="B3192" s="1">
        <v>6</v>
      </c>
      <c r="C3192" s="1">
        <v>4</v>
      </c>
      <c r="D3192" s="2">
        <v>10</v>
      </c>
      <c r="E3192" s="5">
        <v>13.36</v>
      </c>
      <c r="F3192" s="5">
        <v>6.7</v>
      </c>
      <c r="G3192" s="5">
        <v>4.9800000000000004</v>
      </c>
      <c r="H3192" s="2"/>
    </row>
    <row r="3193" spans="1:8">
      <c r="A3193" s="1">
        <f t="shared" si="244"/>
        <v>62488</v>
      </c>
      <c r="B3193" s="1">
        <v>-6</v>
      </c>
      <c r="C3193" s="1">
        <v>-5</v>
      </c>
      <c r="D3193" s="2">
        <v>12</v>
      </c>
      <c r="E3193" s="5">
        <v>12.16</v>
      </c>
      <c r="F3193" s="5">
        <v>11.68</v>
      </c>
      <c r="G3193" s="5">
        <v>6.17</v>
      </c>
      <c r="H3193" s="2"/>
    </row>
    <row r="3194" spans="1:8">
      <c r="A3194" s="1">
        <f t="shared" si="244"/>
        <v>62489</v>
      </c>
      <c r="B3194" s="1">
        <v>-6</v>
      </c>
      <c r="C3194" s="1">
        <v>-5</v>
      </c>
      <c r="D3194" s="2">
        <v>11</v>
      </c>
      <c r="E3194" s="5">
        <v>8.6999999999999993</v>
      </c>
      <c r="F3194" s="5">
        <v>5.4</v>
      </c>
      <c r="G3194" s="5">
        <v>5.34</v>
      </c>
      <c r="H3194" s="2"/>
    </row>
    <row r="3195" spans="1:8">
      <c r="A3195" s="1">
        <f t="shared" si="244"/>
        <v>62490</v>
      </c>
      <c r="B3195" s="1">
        <v>-6</v>
      </c>
      <c r="C3195" s="1">
        <v>-5</v>
      </c>
      <c r="D3195" s="2">
        <v>10</v>
      </c>
      <c r="E3195" s="5">
        <v>3.3</v>
      </c>
      <c r="F3195" s="5">
        <v>3.91</v>
      </c>
      <c r="G3195" s="5">
        <v>5.12</v>
      </c>
      <c r="H3195" s="2"/>
    </row>
    <row r="3196" spans="1:8">
      <c r="A3196" s="1">
        <f t="shared" si="244"/>
        <v>62491</v>
      </c>
      <c r="B3196" s="1">
        <v>-6</v>
      </c>
      <c r="C3196" s="1">
        <v>-5</v>
      </c>
      <c r="D3196" s="2">
        <v>9</v>
      </c>
      <c r="E3196" s="5">
        <v>3.83</v>
      </c>
      <c r="F3196" s="5">
        <v>3.87</v>
      </c>
      <c r="G3196" s="5">
        <v>5.12</v>
      </c>
      <c r="H3196" s="2"/>
    </row>
    <row r="3197" spans="1:8">
      <c r="A3197" s="1">
        <f t="shared" si="244"/>
        <v>62492</v>
      </c>
      <c r="B3197" s="1">
        <v>-6</v>
      </c>
      <c r="C3197" s="1">
        <v>-5</v>
      </c>
      <c r="D3197" s="2">
        <v>8</v>
      </c>
      <c r="E3197" s="5">
        <v>0.56999999999999995</v>
      </c>
      <c r="F3197" s="5">
        <v>2.08</v>
      </c>
      <c r="G3197" s="5">
        <v>4.82</v>
      </c>
      <c r="H3197" s="2"/>
    </row>
    <row r="3198" spans="1:8">
      <c r="A3198" s="1">
        <f t="shared" si="244"/>
        <v>62493</v>
      </c>
      <c r="B3198" s="1">
        <v>-6</v>
      </c>
      <c r="C3198" s="1">
        <v>-5</v>
      </c>
      <c r="D3198" s="2">
        <v>7</v>
      </c>
      <c r="E3198" s="5">
        <v>99.86</v>
      </c>
      <c r="F3198" s="5">
        <v>99.54</v>
      </c>
      <c r="G3198" s="5">
        <v>8.6</v>
      </c>
      <c r="H3198" s="2"/>
    </row>
    <row r="3199" spans="1:8">
      <c r="A3199" s="1">
        <f t="shared" si="244"/>
        <v>62494</v>
      </c>
      <c r="B3199" s="1">
        <v>-6</v>
      </c>
      <c r="C3199" s="1">
        <v>-5</v>
      </c>
      <c r="D3199" s="2">
        <v>6</v>
      </c>
      <c r="E3199" s="5">
        <v>61.95</v>
      </c>
      <c r="F3199" s="5">
        <v>56.8</v>
      </c>
      <c r="G3199" s="5">
        <v>7.34</v>
      </c>
      <c r="H3199" s="2"/>
    </row>
    <row r="3200" spans="1:8">
      <c r="A3200" s="1">
        <f t="shared" si="244"/>
        <v>62495</v>
      </c>
      <c r="B3200" s="1">
        <v>-6</v>
      </c>
      <c r="C3200" s="1">
        <v>-5</v>
      </c>
      <c r="D3200" s="2">
        <v>5</v>
      </c>
      <c r="E3200" s="5">
        <v>45.05</v>
      </c>
      <c r="F3200" s="5">
        <v>49.63</v>
      </c>
      <c r="G3200" s="5">
        <v>6.92</v>
      </c>
      <c r="H3200" s="2"/>
    </row>
    <row r="3201" spans="1:8">
      <c r="A3201" s="1">
        <f t="shared" si="244"/>
        <v>62496</v>
      </c>
      <c r="B3201" s="1">
        <v>-6</v>
      </c>
      <c r="C3201" s="1">
        <v>-5</v>
      </c>
      <c r="D3201" s="2">
        <v>4</v>
      </c>
      <c r="E3201" s="5">
        <v>34.369999999999997</v>
      </c>
      <c r="F3201" s="5">
        <v>31.13</v>
      </c>
      <c r="G3201" s="5">
        <v>6.23</v>
      </c>
      <c r="H3201" s="2"/>
    </row>
    <row r="3202" spans="1:8">
      <c r="A3202" s="1">
        <f t="shared" si="244"/>
        <v>62497</v>
      </c>
      <c r="B3202" s="1">
        <v>-6</v>
      </c>
      <c r="C3202" s="1">
        <v>-5</v>
      </c>
      <c r="D3202" s="2">
        <v>3</v>
      </c>
      <c r="E3202" s="5">
        <v>22.74</v>
      </c>
      <c r="F3202" s="5">
        <v>47.39</v>
      </c>
      <c r="G3202" s="5">
        <v>6.6</v>
      </c>
      <c r="H3202" s="2"/>
    </row>
    <row r="3203" spans="1:8">
      <c r="A3203" s="1">
        <f t="shared" si="244"/>
        <v>62498</v>
      </c>
      <c r="B3203" s="1">
        <v>-6</v>
      </c>
      <c r="C3203" s="1">
        <v>-5</v>
      </c>
      <c r="D3203" s="2">
        <v>2</v>
      </c>
      <c r="E3203" s="5">
        <v>291.04000000000002</v>
      </c>
      <c r="F3203" s="5">
        <v>305.89</v>
      </c>
      <c r="G3203" s="5">
        <v>14.57</v>
      </c>
      <c r="H3203" s="2"/>
    </row>
    <row r="3204" spans="1:8">
      <c r="A3204" s="1">
        <f t="shared" si="244"/>
        <v>62499</v>
      </c>
      <c r="B3204" s="1">
        <v>-6</v>
      </c>
      <c r="C3204" s="1">
        <v>-5</v>
      </c>
      <c r="D3204" s="2">
        <v>1</v>
      </c>
      <c r="E3204" s="5">
        <v>57.93</v>
      </c>
      <c r="F3204" s="5">
        <v>56.18</v>
      </c>
      <c r="G3204" s="5">
        <v>7.53</v>
      </c>
      <c r="H3204" s="2"/>
    </row>
    <row r="3205" spans="1:8">
      <c r="A3205" s="1">
        <f t="shared" si="244"/>
        <v>62500</v>
      </c>
      <c r="B3205" s="1">
        <v>-6</v>
      </c>
      <c r="C3205" s="1">
        <v>-5</v>
      </c>
      <c r="D3205" s="2">
        <v>0</v>
      </c>
      <c r="E3205" s="5">
        <v>62.53</v>
      </c>
      <c r="F3205" s="5">
        <v>84.4</v>
      </c>
      <c r="G3205" s="5">
        <v>8.7200000000000006</v>
      </c>
      <c r="H3205" s="2"/>
    </row>
    <row r="3206" spans="1:8">
      <c r="A3206" s="1">
        <f t="shared" si="244"/>
        <v>62501</v>
      </c>
      <c r="B3206" s="1">
        <v>-6</v>
      </c>
      <c r="C3206" s="1">
        <v>-5</v>
      </c>
      <c r="D3206" s="2">
        <v>-1</v>
      </c>
      <c r="E3206" s="5">
        <v>35.9</v>
      </c>
      <c r="F3206" s="5">
        <v>36.880000000000003</v>
      </c>
      <c r="G3206" s="5">
        <v>6.31</v>
      </c>
      <c r="H3206" s="2"/>
    </row>
    <row r="3207" spans="1:8">
      <c r="A3207" s="1">
        <f t="shared" si="244"/>
        <v>62502</v>
      </c>
      <c r="B3207" s="1">
        <v>-6</v>
      </c>
      <c r="C3207" s="1">
        <v>-5</v>
      </c>
      <c r="D3207" s="2">
        <v>-2</v>
      </c>
      <c r="E3207" s="5">
        <v>2.84</v>
      </c>
      <c r="F3207" s="5">
        <v>-3.91</v>
      </c>
      <c r="G3207" s="5">
        <v>4.3499999999999996</v>
      </c>
      <c r="H3207" s="2"/>
    </row>
    <row r="3208" spans="1:8">
      <c r="A3208" s="1">
        <f t="shared" si="244"/>
        <v>62503</v>
      </c>
      <c r="B3208" s="1">
        <v>-6</v>
      </c>
      <c r="C3208" s="1">
        <v>-5</v>
      </c>
      <c r="D3208" s="2">
        <v>-3</v>
      </c>
      <c r="E3208" s="5">
        <v>2.33</v>
      </c>
      <c r="F3208" s="5">
        <v>-2.72</v>
      </c>
      <c r="G3208" s="5">
        <v>4.26</v>
      </c>
      <c r="H3208" s="2"/>
    </row>
    <row r="3209" spans="1:8">
      <c r="A3209" s="1">
        <f t="shared" si="244"/>
        <v>62504</v>
      </c>
      <c r="B3209" s="1">
        <v>-6</v>
      </c>
      <c r="C3209" s="1">
        <v>-5</v>
      </c>
      <c r="D3209" s="2">
        <v>-4</v>
      </c>
      <c r="E3209" s="5">
        <v>25.36</v>
      </c>
      <c r="F3209" s="5">
        <v>31.8</v>
      </c>
      <c r="G3209" s="5">
        <v>5.42</v>
      </c>
      <c r="H3209" s="2"/>
    </row>
    <row r="3210" spans="1:8">
      <c r="A3210" s="1">
        <f t="shared" si="244"/>
        <v>62505</v>
      </c>
      <c r="B3210" s="1">
        <v>-6</v>
      </c>
      <c r="C3210" s="1">
        <v>-5</v>
      </c>
      <c r="D3210" s="2">
        <v>-5</v>
      </c>
      <c r="E3210" s="5">
        <v>31.21</v>
      </c>
      <c r="F3210" s="5">
        <v>29.93</v>
      </c>
      <c r="G3210" s="5">
        <v>4.26</v>
      </c>
      <c r="H3210" s="2"/>
    </row>
    <row r="3211" spans="1:8">
      <c r="A3211" s="1">
        <f t="shared" si="244"/>
        <v>62506</v>
      </c>
      <c r="B3211" s="1">
        <v>-6</v>
      </c>
      <c r="C3211" s="1">
        <v>-5</v>
      </c>
      <c r="D3211" s="2">
        <v>-6</v>
      </c>
      <c r="E3211" s="5">
        <v>25.1</v>
      </c>
      <c r="F3211" s="5">
        <v>25.15</v>
      </c>
      <c r="G3211" s="5">
        <v>4.4800000000000004</v>
      </c>
      <c r="H3211" s="2"/>
    </row>
    <row r="3212" spans="1:8">
      <c r="A3212" s="1">
        <f t="shared" si="244"/>
        <v>62508</v>
      </c>
      <c r="B3212" s="1">
        <v>6</v>
      </c>
      <c r="C3212" s="1">
        <v>5</v>
      </c>
      <c r="D3212" s="2">
        <v>8</v>
      </c>
      <c r="E3212" s="5">
        <v>33.520000000000003</v>
      </c>
      <c r="F3212" s="5">
        <v>39.049999999999997</v>
      </c>
      <c r="G3212" s="5">
        <v>6.58</v>
      </c>
      <c r="H3212" s="2"/>
    </row>
    <row r="3213" spans="1:8">
      <c r="A3213" s="1">
        <f t="shared" si="244"/>
        <v>62509</v>
      </c>
      <c r="B3213" s="1">
        <v>6</v>
      </c>
      <c r="C3213" s="1">
        <v>5</v>
      </c>
      <c r="D3213" s="2">
        <v>9</v>
      </c>
      <c r="E3213" s="5">
        <v>6.88</v>
      </c>
      <c r="F3213" s="5">
        <v>12.77</v>
      </c>
      <c r="G3213" s="5">
        <v>4.91</v>
      </c>
      <c r="H3213" s="2"/>
    </row>
    <row r="3214" spans="1:8">
      <c r="A3214" s="1">
        <f t="shared" si="244"/>
        <v>62990</v>
      </c>
      <c r="B3214" s="1">
        <v>-6</v>
      </c>
      <c r="C3214" s="1">
        <v>-6</v>
      </c>
      <c r="D3214" s="2">
        <v>10</v>
      </c>
      <c r="E3214" s="5">
        <v>1.18</v>
      </c>
      <c r="F3214" s="5">
        <v>-2.69</v>
      </c>
      <c r="G3214" s="5">
        <v>5.18</v>
      </c>
      <c r="H3214" s="2"/>
    </row>
    <row r="3215" spans="1:8">
      <c r="A3215" s="1">
        <f t="shared" si="244"/>
        <v>62991</v>
      </c>
      <c r="B3215" s="1">
        <v>-6</v>
      </c>
      <c r="C3215" s="1">
        <v>-6</v>
      </c>
      <c r="D3215" s="2">
        <v>9</v>
      </c>
      <c r="E3215" s="5">
        <v>11.12</v>
      </c>
      <c r="F3215" s="5">
        <v>17.52</v>
      </c>
      <c r="G3215" s="5">
        <v>6.14</v>
      </c>
      <c r="H3215" s="2"/>
    </row>
    <row r="3216" spans="1:8">
      <c r="A3216" s="1">
        <f t="shared" si="244"/>
        <v>62992</v>
      </c>
      <c r="B3216" s="1">
        <v>-6</v>
      </c>
      <c r="C3216" s="1">
        <v>-6</v>
      </c>
      <c r="D3216" s="2">
        <v>8</v>
      </c>
      <c r="E3216" s="5">
        <v>11.63</v>
      </c>
      <c r="F3216" s="5">
        <v>17.55</v>
      </c>
      <c r="G3216" s="5">
        <v>5.44</v>
      </c>
      <c r="H3216" s="2"/>
    </row>
    <row r="3217" spans="1:8">
      <c r="A3217" s="1">
        <f t="shared" si="244"/>
        <v>62993</v>
      </c>
      <c r="B3217" s="1">
        <v>-6</v>
      </c>
      <c r="C3217" s="1">
        <v>-6</v>
      </c>
      <c r="D3217" s="2">
        <v>7</v>
      </c>
      <c r="E3217" s="5">
        <v>7.23</v>
      </c>
      <c r="F3217" s="5">
        <v>8.8699999999999992</v>
      </c>
      <c r="G3217" s="5">
        <v>5.6</v>
      </c>
      <c r="H3217" s="2"/>
    </row>
    <row r="3218" spans="1:8">
      <c r="A3218" s="1">
        <f t="shared" si="244"/>
        <v>62994</v>
      </c>
      <c r="B3218" s="1">
        <v>-6</v>
      </c>
      <c r="C3218" s="1">
        <v>-6</v>
      </c>
      <c r="D3218" s="2">
        <v>6</v>
      </c>
      <c r="E3218" s="5">
        <v>8.67</v>
      </c>
      <c r="F3218" s="5">
        <v>5.16</v>
      </c>
      <c r="G3218" s="5">
        <v>4.79</v>
      </c>
      <c r="H3218" s="2"/>
    </row>
    <row r="3219" spans="1:8">
      <c r="A3219" s="1">
        <f t="shared" si="244"/>
        <v>62995</v>
      </c>
      <c r="B3219" s="1">
        <v>-6</v>
      </c>
      <c r="C3219" s="1">
        <v>-6</v>
      </c>
      <c r="D3219" s="2">
        <v>5</v>
      </c>
      <c r="E3219" s="5">
        <v>13.14</v>
      </c>
      <c r="F3219" s="5">
        <v>13.36</v>
      </c>
      <c r="G3219" s="5">
        <v>5.08</v>
      </c>
      <c r="H3219" s="2"/>
    </row>
    <row r="3220" spans="1:8">
      <c r="A3220" s="1">
        <f t="shared" si="244"/>
        <v>62996</v>
      </c>
      <c r="B3220" s="1">
        <v>-6</v>
      </c>
      <c r="C3220" s="1">
        <v>-6</v>
      </c>
      <c r="D3220" s="2">
        <v>4</v>
      </c>
      <c r="E3220" s="5">
        <v>6.74</v>
      </c>
      <c r="F3220" s="5">
        <v>11.76</v>
      </c>
      <c r="G3220" s="5">
        <v>5.13</v>
      </c>
      <c r="H3220" s="2"/>
    </row>
    <row r="3221" spans="1:8">
      <c r="A3221" s="1">
        <f t="shared" si="244"/>
        <v>62997</v>
      </c>
      <c r="B3221" s="1">
        <v>-6</v>
      </c>
      <c r="C3221" s="1">
        <v>-6</v>
      </c>
      <c r="D3221" s="2">
        <v>3</v>
      </c>
      <c r="E3221" s="5">
        <v>26.63</v>
      </c>
      <c r="F3221" s="5">
        <v>39.26</v>
      </c>
      <c r="G3221" s="5">
        <v>6.97</v>
      </c>
      <c r="H3221" s="2"/>
    </row>
    <row r="3222" spans="1:8">
      <c r="A3222" s="1">
        <f t="shared" si="244"/>
        <v>62998</v>
      </c>
      <c r="B3222" s="1">
        <v>-6</v>
      </c>
      <c r="C3222" s="1">
        <v>-6</v>
      </c>
      <c r="D3222" s="2">
        <v>2</v>
      </c>
      <c r="E3222" s="5">
        <v>34.06</v>
      </c>
      <c r="F3222" s="5">
        <v>34.700000000000003</v>
      </c>
      <c r="G3222" s="5">
        <v>6.76</v>
      </c>
      <c r="H3222" s="2"/>
    </row>
    <row r="3223" spans="1:8">
      <c r="A3223" s="1">
        <f t="shared" si="244"/>
        <v>62999</v>
      </c>
      <c r="B3223" s="1">
        <v>-6</v>
      </c>
      <c r="C3223" s="1">
        <v>-6</v>
      </c>
      <c r="D3223" s="2">
        <v>1</v>
      </c>
      <c r="E3223" s="5">
        <v>3.65</v>
      </c>
      <c r="F3223" s="5">
        <v>6.52</v>
      </c>
      <c r="G3223" s="5">
        <v>4.75</v>
      </c>
      <c r="H3223" s="2"/>
    </row>
    <row r="3224" spans="1:8">
      <c r="A3224" s="1">
        <f t="shared" si="244"/>
        <v>63000</v>
      </c>
      <c r="B3224" s="1">
        <v>-6</v>
      </c>
      <c r="C3224" s="1">
        <v>-6</v>
      </c>
      <c r="D3224" s="2">
        <v>0</v>
      </c>
      <c r="E3224" s="5">
        <v>53.89</v>
      </c>
      <c r="F3224" s="5">
        <v>57.49</v>
      </c>
      <c r="G3224" s="5">
        <v>8.15</v>
      </c>
      <c r="H3224" s="2"/>
    </row>
    <row r="3225" spans="1:8">
      <c r="A3225" s="1">
        <f t="shared" si="244"/>
        <v>63001</v>
      </c>
      <c r="B3225" s="1">
        <v>-6</v>
      </c>
      <c r="C3225" s="1">
        <v>-6</v>
      </c>
      <c r="D3225" s="2">
        <v>-1</v>
      </c>
      <c r="E3225" s="5">
        <v>1.9</v>
      </c>
      <c r="F3225" s="5">
        <v>13.88</v>
      </c>
      <c r="G3225" s="5">
        <v>5.53</v>
      </c>
      <c r="H3225" s="2"/>
    </row>
    <row r="3226" spans="1:8">
      <c r="A3226" s="1">
        <f t="shared" si="244"/>
        <v>63002</v>
      </c>
      <c r="B3226" s="1">
        <v>-6</v>
      </c>
      <c r="C3226" s="1">
        <v>-6</v>
      </c>
      <c r="D3226" s="2">
        <v>-2</v>
      </c>
      <c r="E3226" s="5">
        <v>24.69</v>
      </c>
      <c r="F3226" s="5">
        <v>21.98</v>
      </c>
      <c r="G3226" s="5">
        <v>6.11</v>
      </c>
      <c r="H3226" s="2"/>
    </row>
    <row r="3227" spans="1:8">
      <c r="A3227" s="1">
        <f t="shared" si="244"/>
        <v>63003</v>
      </c>
      <c r="B3227" s="1">
        <v>-6</v>
      </c>
      <c r="C3227" s="1">
        <v>-6</v>
      </c>
      <c r="D3227" s="2">
        <v>-3</v>
      </c>
      <c r="E3227" s="5">
        <v>60.95</v>
      </c>
      <c r="F3227" s="5">
        <v>75.36</v>
      </c>
      <c r="G3227" s="5">
        <v>8.3699999999999992</v>
      </c>
      <c r="H3227" s="2"/>
    </row>
    <row r="3228" spans="1:8">
      <c r="A3228" s="1">
        <f t="shared" si="244"/>
        <v>63004</v>
      </c>
      <c r="B3228" s="1">
        <v>-6</v>
      </c>
      <c r="C3228" s="1">
        <v>-6</v>
      </c>
      <c r="D3228" s="2">
        <v>-4</v>
      </c>
      <c r="E3228" s="5">
        <v>18.670000000000002</v>
      </c>
      <c r="F3228" s="5">
        <v>17</v>
      </c>
      <c r="G3228" s="5">
        <v>3.9</v>
      </c>
      <c r="H3228" s="2"/>
    </row>
    <row r="3229" spans="1:8">
      <c r="A3229" s="1">
        <f t="shared" si="244"/>
        <v>63005</v>
      </c>
      <c r="B3229" s="1">
        <v>-6</v>
      </c>
      <c r="C3229" s="1">
        <v>-6</v>
      </c>
      <c r="D3229" s="2">
        <v>-5</v>
      </c>
      <c r="E3229" s="5">
        <v>10.78</v>
      </c>
      <c r="F3229" s="5">
        <v>2.62</v>
      </c>
      <c r="G3229" s="5">
        <v>5.24</v>
      </c>
      <c r="H3229" s="2"/>
    </row>
    <row r="3230" spans="1:8">
      <c r="A3230" s="1">
        <f t="shared" si="244"/>
        <v>63492</v>
      </c>
      <c r="B3230" s="1">
        <v>-6</v>
      </c>
      <c r="C3230" s="1">
        <v>-7</v>
      </c>
      <c r="D3230" s="2">
        <v>8</v>
      </c>
      <c r="E3230" s="5">
        <v>0.13</v>
      </c>
      <c r="F3230" s="5">
        <v>1.83</v>
      </c>
      <c r="G3230" s="5">
        <v>5.94</v>
      </c>
      <c r="H3230" s="2"/>
    </row>
    <row r="3231" spans="1:8">
      <c r="A3231" s="1">
        <f t="shared" si="244"/>
        <v>63493</v>
      </c>
      <c r="B3231" s="1">
        <v>-6</v>
      </c>
      <c r="C3231" s="1">
        <v>-7</v>
      </c>
      <c r="D3231" s="2">
        <v>7</v>
      </c>
      <c r="E3231" s="5">
        <v>3.1</v>
      </c>
      <c r="F3231" s="5">
        <v>6.23</v>
      </c>
      <c r="G3231" s="5">
        <v>5.41</v>
      </c>
      <c r="H3231" s="2"/>
    </row>
    <row r="3232" spans="1:8">
      <c r="A3232" s="1">
        <f t="shared" si="244"/>
        <v>63494</v>
      </c>
      <c r="B3232" s="1">
        <v>-6</v>
      </c>
      <c r="C3232" s="1">
        <v>-7</v>
      </c>
      <c r="D3232" s="2">
        <v>6</v>
      </c>
      <c r="E3232" s="5">
        <v>20.46</v>
      </c>
      <c r="F3232" s="5">
        <v>22.89</v>
      </c>
      <c r="G3232" s="5">
        <v>6.46</v>
      </c>
      <c r="H3232" s="2"/>
    </row>
    <row r="3233" spans="1:8">
      <c r="A3233" s="1">
        <f t="shared" si="244"/>
        <v>63495</v>
      </c>
      <c r="B3233" s="1">
        <v>-6</v>
      </c>
      <c r="C3233" s="1">
        <v>-7</v>
      </c>
      <c r="D3233" s="2">
        <v>5</v>
      </c>
      <c r="E3233" s="5">
        <v>5.27</v>
      </c>
      <c r="F3233" s="5">
        <v>0.76</v>
      </c>
      <c r="G3233" s="5">
        <v>4.96</v>
      </c>
      <c r="H3233" s="2"/>
    </row>
    <row r="3234" spans="1:8">
      <c r="A3234" s="1">
        <f t="shared" si="244"/>
        <v>63496</v>
      </c>
      <c r="B3234" s="1">
        <v>-6</v>
      </c>
      <c r="C3234" s="1">
        <v>-7</v>
      </c>
      <c r="D3234" s="2">
        <v>4</v>
      </c>
      <c r="E3234" s="5">
        <v>0.04</v>
      </c>
      <c r="F3234" s="5">
        <v>4.12</v>
      </c>
      <c r="G3234" s="5">
        <v>5.38</v>
      </c>
      <c r="H3234" s="2"/>
    </row>
    <row r="3235" spans="1:8">
      <c r="A3235" s="1">
        <f t="shared" si="244"/>
        <v>63497</v>
      </c>
      <c r="B3235" s="1">
        <v>-6</v>
      </c>
      <c r="C3235" s="1">
        <v>-7</v>
      </c>
      <c r="D3235" s="2">
        <v>3</v>
      </c>
      <c r="E3235" s="5">
        <v>17.989999999999998</v>
      </c>
      <c r="F3235" s="5">
        <v>22.49</v>
      </c>
      <c r="G3235" s="5">
        <v>6.07</v>
      </c>
      <c r="H3235" s="2"/>
    </row>
    <row r="3236" spans="1:8">
      <c r="A3236" s="1">
        <f t="shared" si="244"/>
        <v>63498</v>
      </c>
      <c r="B3236" s="1">
        <v>-6</v>
      </c>
      <c r="C3236" s="1">
        <v>-7</v>
      </c>
      <c r="D3236" s="2">
        <v>2</v>
      </c>
      <c r="E3236" s="5">
        <v>6.74</v>
      </c>
      <c r="F3236" s="5">
        <v>6.28</v>
      </c>
      <c r="G3236" s="5">
        <v>5.28</v>
      </c>
      <c r="H3236" s="2"/>
    </row>
    <row r="3237" spans="1:8">
      <c r="A3237" s="1">
        <f t="shared" ref="A3237:A3300" si="245">ABS(10000*B3237+500*C3237+D3237)</f>
        <v>63499</v>
      </c>
      <c r="B3237" s="1">
        <v>-6</v>
      </c>
      <c r="C3237" s="1">
        <v>-7</v>
      </c>
      <c r="D3237" s="2">
        <v>1</v>
      </c>
      <c r="E3237" s="5">
        <v>61.2</v>
      </c>
      <c r="F3237" s="5">
        <v>75.73</v>
      </c>
      <c r="G3237" s="5">
        <v>8.86</v>
      </c>
      <c r="H3237" s="2"/>
    </row>
    <row r="3238" spans="1:8">
      <c r="A3238" s="1">
        <f t="shared" si="245"/>
        <v>63500</v>
      </c>
      <c r="B3238" s="1">
        <v>-6</v>
      </c>
      <c r="C3238" s="1">
        <v>-7</v>
      </c>
      <c r="D3238" s="2">
        <v>0</v>
      </c>
      <c r="E3238" s="5">
        <v>10.19</v>
      </c>
      <c r="F3238" s="5">
        <v>8.25</v>
      </c>
      <c r="G3238" s="5">
        <v>6</v>
      </c>
      <c r="H3238" s="2"/>
    </row>
    <row r="3239" spans="1:8">
      <c r="A3239" s="1">
        <f t="shared" si="245"/>
        <v>63501</v>
      </c>
      <c r="B3239" s="1">
        <v>-6</v>
      </c>
      <c r="C3239" s="1">
        <v>-7</v>
      </c>
      <c r="D3239" s="2">
        <v>-1</v>
      </c>
      <c r="E3239" s="5">
        <v>24.48</v>
      </c>
      <c r="F3239" s="5">
        <v>24.95</v>
      </c>
      <c r="G3239" s="5">
        <v>6.93</v>
      </c>
      <c r="H3239" s="2"/>
    </row>
    <row r="3240" spans="1:8">
      <c r="A3240" s="1">
        <f t="shared" si="245"/>
        <v>63502</v>
      </c>
      <c r="B3240" s="1">
        <v>-6</v>
      </c>
      <c r="C3240" s="1">
        <v>-7</v>
      </c>
      <c r="D3240" s="2">
        <v>-2</v>
      </c>
      <c r="E3240" s="5">
        <v>2.76</v>
      </c>
      <c r="F3240" s="5">
        <v>3.42</v>
      </c>
      <c r="G3240" s="5">
        <v>5.31</v>
      </c>
      <c r="H3240" s="2"/>
    </row>
    <row r="3241" spans="1:8">
      <c r="A3241" s="1">
        <f t="shared" si="245"/>
        <v>63503</v>
      </c>
      <c r="B3241" s="1">
        <v>-6</v>
      </c>
      <c r="C3241" s="1">
        <v>-7</v>
      </c>
      <c r="D3241" s="2">
        <v>-3</v>
      </c>
      <c r="E3241" s="5">
        <v>26.27</v>
      </c>
      <c r="F3241" s="5">
        <v>32.590000000000003</v>
      </c>
      <c r="G3241" s="5">
        <v>6.97</v>
      </c>
      <c r="H3241" s="2"/>
    </row>
    <row r="3242" spans="1:8">
      <c r="A3242" s="1">
        <f t="shared" si="245"/>
        <v>66996</v>
      </c>
      <c r="B3242" s="1">
        <v>-7</v>
      </c>
      <c r="C3242" s="1">
        <v>6</v>
      </c>
      <c r="D3242" s="2">
        <v>4</v>
      </c>
      <c r="E3242" s="5">
        <v>0.62</v>
      </c>
      <c r="F3242" s="5">
        <v>-0.14000000000000001</v>
      </c>
      <c r="G3242" s="5">
        <v>5.67</v>
      </c>
      <c r="H3242" s="2"/>
    </row>
    <row r="3243" spans="1:8">
      <c r="A3243" s="1">
        <f t="shared" si="245"/>
        <v>66997</v>
      </c>
      <c r="B3243" s="1">
        <v>-7</v>
      </c>
      <c r="C3243" s="1">
        <v>6</v>
      </c>
      <c r="D3243" s="2">
        <v>3</v>
      </c>
      <c r="E3243" s="5">
        <v>4.7</v>
      </c>
      <c r="F3243" s="5">
        <v>5.71</v>
      </c>
      <c r="G3243" s="5">
        <v>6.1</v>
      </c>
      <c r="H3243" s="2"/>
    </row>
    <row r="3244" spans="1:8">
      <c r="A3244" s="1">
        <f t="shared" si="245"/>
        <v>66998</v>
      </c>
      <c r="B3244" s="1">
        <v>-7</v>
      </c>
      <c r="C3244" s="1">
        <v>6</v>
      </c>
      <c r="D3244" s="2">
        <v>2</v>
      </c>
      <c r="E3244" s="5">
        <v>2.14</v>
      </c>
      <c r="F3244" s="5">
        <v>6.88</v>
      </c>
      <c r="G3244" s="5">
        <v>5.74</v>
      </c>
      <c r="H3244" s="2"/>
    </row>
    <row r="3245" spans="1:8">
      <c r="A3245" s="1">
        <f t="shared" si="245"/>
        <v>66999</v>
      </c>
      <c r="B3245" s="1">
        <v>-7</v>
      </c>
      <c r="C3245" s="1">
        <v>6</v>
      </c>
      <c r="D3245" s="2">
        <v>1</v>
      </c>
      <c r="E3245" s="5">
        <v>22.69</v>
      </c>
      <c r="F3245" s="5">
        <v>33.72</v>
      </c>
      <c r="G3245" s="5">
        <v>7.2</v>
      </c>
      <c r="H3245" s="2"/>
    </row>
    <row r="3246" spans="1:8">
      <c r="A3246" s="1">
        <f t="shared" si="245"/>
        <v>67000</v>
      </c>
      <c r="B3246" s="1">
        <v>-7</v>
      </c>
      <c r="C3246" s="1">
        <v>6</v>
      </c>
      <c r="D3246" s="2">
        <v>0</v>
      </c>
      <c r="E3246" s="5">
        <v>36.42</v>
      </c>
      <c r="F3246" s="5">
        <v>41.37</v>
      </c>
      <c r="G3246" s="5">
        <v>7.81</v>
      </c>
      <c r="H3246" s="2"/>
    </row>
    <row r="3247" spans="1:8">
      <c r="A3247" s="1">
        <f t="shared" si="245"/>
        <v>67001</v>
      </c>
      <c r="B3247" s="1">
        <v>-7</v>
      </c>
      <c r="C3247" s="1">
        <v>6</v>
      </c>
      <c r="D3247" s="2">
        <v>-1</v>
      </c>
      <c r="E3247" s="5">
        <v>50.73</v>
      </c>
      <c r="F3247" s="5">
        <v>79.89</v>
      </c>
      <c r="G3247" s="5">
        <v>9.7899999999999991</v>
      </c>
      <c r="H3247" s="2"/>
    </row>
    <row r="3248" spans="1:8">
      <c r="A3248" s="1">
        <f t="shared" si="245"/>
        <v>67002</v>
      </c>
      <c r="B3248" s="1">
        <v>-7</v>
      </c>
      <c r="C3248" s="1">
        <v>6</v>
      </c>
      <c r="D3248" s="2">
        <v>-2</v>
      </c>
      <c r="E3248" s="5">
        <v>11.45</v>
      </c>
      <c r="F3248" s="5">
        <v>19.760000000000002</v>
      </c>
      <c r="G3248" s="5">
        <v>6.94</v>
      </c>
      <c r="H3248" s="2"/>
    </row>
    <row r="3249" spans="1:8">
      <c r="A3249" s="1">
        <f t="shared" si="245"/>
        <v>67003</v>
      </c>
      <c r="B3249" s="1">
        <v>-7</v>
      </c>
      <c r="C3249" s="1">
        <v>6</v>
      </c>
      <c r="D3249" s="2">
        <v>-3</v>
      </c>
      <c r="E3249" s="5">
        <v>20.010000000000002</v>
      </c>
      <c r="F3249" s="5">
        <v>13.54</v>
      </c>
      <c r="G3249" s="5">
        <v>7.26</v>
      </c>
      <c r="H3249" s="2"/>
    </row>
    <row r="3250" spans="1:8">
      <c r="A3250" s="1">
        <f t="shared" si="245"/>
        <v>67004</v>
      </c>
      <c r="B3250" s="1">
        <v>-7</v>
      </c>
      <c r="C3250" s="1">
        <v>6</v>
      </c>
      <c r="D3250" s="2">
        <v>-4</v>
      </c>
      <c r="E3250" s="5">
        <v>1.24</v>
      </c>
      <c r="F3250" s="5">
        <v>-0.41</v>
      </c>
      <c r="G3250" s="5">
        <v>6.81</v>
      </c>
      <c r="H3250" s="2"/>
    </row>
    <row r="3251" spans="1:8">
      <c r="A3251" s="1">
        <f t="shared" si="245"/>
        <v>67005</v>
      </c>
      <c r="B3251" s="1">
        <v>-7</v>
      </c>
      <c r="C3251" s="1">
        <v>6</v>
      </c>
      <c r="D3251" s="2">
        <v>-5</v>
      </c>
      <c r="E3251" s="5">
        <v>4.8600000000000003</v>
      </c>
      <c r="F3251" s="5">
        <v>-7.24</v>
      </c>
      <c r="G3251" s="5">
        <v>6.12</v>
      </c>
      <c r="H3251" s="2"/>
    </row>
    <row r="3252" spans="1:8">
      <c r="A3252" s="1">
        <f t="shared" si="245"/>
        <v>67006</v>
      </c>
      <c r="B3252" s="1">
        <v>-7</v>
      </c>
      <c r="C3252" s="1">
        <v>6</v>
      </c>
      <c r="D3252" s="2">
        <v>-6</v>
      </c>
      <c r="E3252" s="5">
        <v>9.64</v>
      </c>
      <c r="F3252" s="5">
        <v>8.66</v>
      </c>
      <c r="G3252" s="5">
        <v>7.22</v>
      </c>
      <c r="H3252" s="2"/>
    </row>
    <row r="3253" spans="1:8">
      <c r="A3253" s="1">
        <f t="shared" si="245"/>
        <v>67007</v>
      </c>
      <c r="B3253" s="1">
        <v>-7</v>
      </c>
      <c r="C3253" s="1">
        <v>6</v>
      </c>
      <c r="D3253" s="2">
        <v>-7</v>
      </c>
      <c r="E3253" s="5">
        <v>13.32</v>
      </c>
      <c r="F3253" s="5">
        <v>-0.44</v>
      </c>
      <c r="G3253" s="5">
        <v>6.92</v>
      </c>
      <c r="H3253" s="2"/>
    </row>
    <row r="3254" spans="1:8">
      <c r="A3254" s="1">
        <f t="shared" si="245"/>
        <v>67493</v>
      </c>
      <c r="B3254" s="1">
        <v>-7</v>
      </c>
      <c r="C3254" s="1">
        <v>5</v>
      </c>
      <c r="D3254" s="2">
        <v>7</v>
      </c>
      <c r="E3254" s="5">
        <v>0.55000000000000004</v>
      </c>
      <c r="F3254" s="5">
        <v>4.2300000000000004</v>
      </c>
      <c r="G3254" s="5">
        <v>5.56</v>
      </c>
      <c r="H3254" s="2"/>
    </row>
    <row r="3255" spans="1:8">
      <c r="A3255" s="1">
        <f t="shared" si="245"/>
        <v>67494</v>
      </c>
      <c r="B3255" s="1">
        <v>-7</v>
      </c>
      <c r="C3255" s="1">
        <v>5</v>
      </c>
      <c r="D3255" s="2">
        <v>6</v>
      </c>
      <c r="E3255" s="5">
        <v>4.03</v>
      </c>
      <c r="F3255" s="5">
        <v>5.01</v>
      </c>
      <c r="G3255" s="5">
        <v>5.63</v>
      </c>
      <c r="H3255" s="2"/>
    </row>
    <row r="3256" spans="1:8">
      <c r="A3256" s="1">
        <f t="shared" si="245"/>
        <v>67495</v>
      </c>
      <c r="B3256" s="1">
        <v>-7</v>
      </c>
      <c r="C3256" s="1">
        <v>5</v>
      </c>
      <c r="D3256" s="2">
        <v>5</v>
      </c>
      <c r="E3256" s="5">
        <v>4.8099999999999996</v>
      </c>
      <c r="F3256" s="5">
        <v>7.33</v>
      </c>
      <c r="G3256" s="5">
        <v>5.87</v>
      </c>
      <c r="H3256" s="2"/>
    </row>
    <row r="3257" spans="1:8">
      <c r="A3257" s="1">
        <f t="shared" si="245"/>
        <v>67496</v>
      </c>
      <c r="B3257" s="1">
        <v>-7</v>
      </c>
      <c r="C3257" s="1">
        <v>5</v>
      </c>
      <c r="D3257" s="2">
        <v>4</v>
      </c>
      <c r="E3257" s="5">
        <v>10.28</v>
      </c>
      <c r="F3257" s="5">
        <v>8.48</v>
      </c>
      <c r="G3257" s="5">
        <v>5.49</v>
      </c>
      <c r="H3257" s="2"/>
    </row>
    <row r="3258" spans="1:8">
      <c r="A3258" s="1">
        <f t="shared" si="245"/>
        <v>67497</v>
      </c>
      <c r="B3258" s="1">
        <v>-7</v>
      </c>
      <c r="C3258" s="1">
        <v>5</v>
      </c>
      <c r="D3258" s="2">
        <v>3</v>
      </c>
      <c r="E3258" s="5">
        <v>11.78</v>
      </c>
      <c r="F3258" s="5">
        <v>19.22</v>
      </c>
      <c r="G3258" s="5">
        <v>6.39</v>
      </c>
      <c r="H3258" s="2"/>
    </row>
    <row r="3259" spans="1:8">
      <c r="A3259" s="1">
        <f t="shared" si="245"/>
        <v>67498</v>
      </c>
      <c r="B3259" s="1">
        <v>-7</v>
      </c>
      <c r="C3259" s="1">
        <v>5</v>
      </c>
      <c r="D3259" s="2">
        <v>2</v>
      </c>
      <c r="E3259" s="5">
        <v>9.23</v>
      </c>
      <c r="F3259" s="5">
        <v>12.93</v>
      </c>
      <c r="G3259" s="5">
        <v>6.13</v>
      </c>
      <c r="H3259" s="2"/>
    </row>
    <row r="3260" spans="1:8">
      <c r="A3260" s="1">
        <f t="shared" si="245"/>
        <v>67499</v>
      </c>
      <c r="B3260" s="1">
        <v>-7</v>
      </c>
      <c r="C3260" s="1">
        <v>5</v>
      </c>
      <c r="D3260" s="2">
        <v>1</v>
      </c>
      <c r="E3260" s="5">
        <v>25.31</v>
      </c>
      <c r="F3260" s="5">
        <v>22.94</v>
      </c>
      <c r="G3260" s="5">
        <v>6.83</v>
      </c>
      <c r="H3260" s="2"/>
    </row>
    <row r="3261" spans="1:8">
      <c r="A3261" s="1">
        <f t="shared" si="245"/>
        <v>67500</v>
      </c>
      <c r="B3261" s="1">
        <v>-7</v>
      </c>
      <c r="C3261" s="1">
        <v>5</v>
      </c>
      <c r="D3261" s="2">
        <v>0</v>
      </c>
      <c r="E3261" s="5">
        <v>63.27</v>
      </c>
      <c r="F3261" s="5">
        <v>56.52</v>
      </c>
      <c r="G3261" s="5">
        <v>8.69</v>
      </c>
      <c r="H3261" s="2"/>
    </row>
    <row r="3262" spans="1:8">
      <c r="A3262" s="1">
        <f t="shared" si="245"/>
        <v>67501</v>
      </c>
      <c r="B3262" s="1">
        <v>-7</v>
      </c>
      <c r="C3262" s="1">
        <v>5</v>
      </c>
      <c r="D3262" s="2">
        <v>-1</v>
      </c>
      <c r="E3262" s="5">
        <v>22.38</v>
      </c>
      <c r="F3262" s="5">
        <v>21.4</v>
      </c>
      <c r="G3262" s="5">
        <v>6.44</v>
      </c>
      <c r="H3262" s="2"/>
    </row>
    <row r="3263" spans="1:8">
      <c r="A3263" s="1">
        <f t="shared" si="245"/>
        <v>67502</v>
      </c>
      <c r="B3263" s="1">
        <v>-7</v>
      </c>
      <c r="C3263" s="1">
        <v>5</v>
      </c>
      <c r="D3263" s="2">
        <v>-2</v>
      </c>
      <c r="E3263" s="5">
        <v>23.36</v>
      </c>
      <c r="F3263" s="5">
        <v>27.57</v>
      </c>
      <c r="G3263" s="5">
        <v>7.23</v>
      </c>
      <c r="H3263" s="2"/>
    </row>
    <row r="3264" spans="1:8">
      <c r="A3264" s="1">
        <f t="shared" si="245"/>
        <v>67503</v>
      </c>
      <c r="B3264" s="1">
        <v>-7</v>
      </c>
      <c r="C3264" s="1">
        <v>5</v>
      </c>
      <c r="D3264" s="2">
        <v>-3</v>
      </c>
      <c r="E3264" s="5">
        <v>7.98</v>
      </c>
      <c r="F3264" s="5">
        <v>0.5</v>
      </c>
      <c r="G3264" s="5">
        <v>6.05</v>
      </c>
      <c r="H3264" s="2"/>
    </row>
    <row r="3265" spans="1:8">
      <c r="A3265" s="1">
        <f t="shared" si="245"/>
        <v>67504</v>
      </c>
      <c r="B3265" s="1">
        <v>-7</v>
      </c>
      <c r="C3265" s="1">
        <v>5</v>
      </c>
      <c r="D3265" s="2">
        <v>-4</v>
      </c>
      <c r="E3265" s="5">
        <v>11.89</v>
      </c>
      <c r="F3265" s="5">
        <v>4.67</v>
      </c>
      <c r="G3265" s="5">
        <v>6.64</v>
      </c>
      <c r="H3265" s="2"/>
    </row>
    <row r="3266" spans="1:8">
      <c r="A3266" s="1">
        <f t="shared" si="245"/>
        <v>67505</v>
      </c>
      <c r="B3266" s="1">
        <v>-7</v>
      </c>
      <c r="C3266" s="1">
        <v>5</v>
      </c>
      <c r="D3266" s="2">
        <v>-5</v>
      </c>
      <c r="E3266" s="5">
        <v>59.4</v>
      </c>
      <c r="F3266" s="5">
        <v>64.64</v>
      </c>
      <c r="G3266" s="5">
        <v>9.02</v>
      </c>
      <c r="H3266" s="2"/>
    </row>
    <row r="3267" spans="1:8">
      <c r="A3267" s="1">
        <f t="shared" si="245"/>
        <v>67506</v>
      </c>
      <c r="B3267" s="1">
        <v>-7</v>
      </c>
      <c r="C3267" s="1">
        <v>5</v>
      </c>
      <c r="D3267" s="2">
        <v>-6</v>
      </c>
      <c r="E3267" s="5">
        <v>8.89</v>
      </c>
      <c r="F3267" s="5">
        <v>0.46</v>
      </c>
      <c r="G3267" s="5">
        <v>6.15</v>
      </c>
      <c r="H3267" s="2"/>
    </row>
    <row r="3268" spans="1:8">
      <c r="A3268" s="1">
        <f t="shared" si="245"/>
        <v>67507</v>
      </c>
      <c r="B3268" s="1">
        <v>-7</v>
      </c>
      <c r="C3268" s="1">
        <v>5</v>
      </c>
      <c r="D3268" s="2">
        <v>-7</v>
      </c>
      <c r="E3268" s="5">
        <v>5.2</v>
      </c>
      <c r="F3268" s="5">
        <v>4.3099999999999996</v>
      </c>
      <c r="G3268" s="5">
        <v>6.56</v>
      </c>
      <c r="H3268" s="2"/>
    </row>
    <row r="3269" spans="1:8">
      <c r="A3269" s="1">
        <f t="shared" si="245"/>
        <v>67508</v>
      </c>
      <c r="B3269" s="1">
        <v>-7</v>
      </c>
      <c r="C3269" s="1">
        <v>5</v>
      </c>
      <c r="D3269" s="2">
        <v>-8</v>
      </c>
      <c r="E3269" s="5">
        <v>2.86</v>
      </c>
      <c r="F3269" s="5">
        <v>-4.57</v>
      </c>
      <c r="G3269" s="5">
        <v>5.88</v>
      </c>
      <c r="H3269" s="2"/>
    </row>
    <row r="3270" spans="1:8">
      <c r="A3270" s="1">
        <f t="shared" si="245"/>
        <v>67509</v>
      </c>
      <c r="B3270" s="1">
        <v>-7</v>
      </c>
      <c r="C3270" s="1">
        <v>5</v>
      </c>
      <c r="D3270" s="2">
        <v>-9</v>
      </c>
      <c r="E3270" s="5">
        <v>11.01</v>
      </c>
      <c r="F3270" s="5">
        <v>-1.18</v>
      </c>
      <c r="G3270" s="5">
        <v>6.56</v>
      </c>
      <c r="H3270" s="2"/>
    </row>
    <row r="3271" spans="1:8">
      <c r="A3271" s="1">
        <f t="shared" si="245"/>
        <v>67992</v>
      </c>
      <c r="B3271" s="1">
        <v>-7</v>
      </c>
      <c r="C3271" s="1">
        <v>4</v>
      </c>
      <c r="D3271" s="2">
        <v>8</v>
      </c>
      <c r="E3271" s="5">
        <v>14.78</v>
      </c>
      <c r="F3271" s="5">
        <v>15.07</v>
      </c>
      <c r="G3271" s="5">
        <v>5.84</v>
      </c>
      <c r="H3271" s="2"/>
    </row>
    <row r="3272" spans="1:8">
      <c r="A3272" s="1">
        <f t="shared" si="245"/>
        <v>67993</v>
      </c>
      <c r="B3272" s="1">
        <v>-7</v>
      </c>
      <c r="C3272" s="1">
        <v>4</v>
      </c>
      <c r="D3272" s="2">
        <v>7</v>
      </c>
      <c r="E3272" s="5">
        <v>6.57</v>
      </c>
      <c r="F3272" s="5">
        <v>11.23</v>
      </c>
      <c r="G3272" s="5">
        <v>6.21</v>
      </c>
      <c r="H3272" s="2"/>
    </row>
    <row r="3273" spans="1:8">
      <c r="A3273" s="1">
        <f t="shared" si="245"/>
        <v>67994</v>
      </c>
      <c r="B3273" s="1">
        <v>-7</v>
      </c>
      <c r="C3273" s="1">
        <v>4</v>
      </c>
      <c r="D3273" s="2">
        <v>6</v>
      </c>
      <c r="E3273" s="5">
        <v>6.37</v>
      </c>
      <c r="F3273" s="5">
        <v>2.11</v>
      </c>
      <c r="G3273" s="5">
        <v>4.74</v>
      </c>
      <c r="H3273" s="2"/>
    </row>
    <row r="3274" spans="1:8">
      <c r="A3274" s="1">
        <f t="shared" si="245"/>
        <v>67995</v>
      </c>
      <c r="B3274" s="1">
        <v>-7</v>
      </c>
      <c r="C3274" s="1">
        <v>4</v>
      </c>
      <c r="D3274" s="2">
        <v>5</v>
      </c>
      <c r="E3274" s="5">
        <v>12.43</v>
      </c>
      <c r="F3274" s="5">
        <v>14.92</v>
      </c>
      <c r="G3274" s="5">
        <v>5.25</v>
      </c>
      <c r="H3274" s="2"/>
    </row>
    <row r="3275" spans="1:8">
      <c r="A3275" s="1">
        <f t="shared" si="245"/>
        <v>67996</v>
      </c>
      <c r="B3275" s="1">
        <v>-7</v>
      </c>
      <c r="C3275" s="1">
        <v>4</v>
      </c>
      <c r="D3275" s="2">
        <v>4</v>
      </c>
      <c r="E3275" s="5">
        <v>8.91</v>
      </c>
      <c r="F3275" s="5">
        <v>15.46</v>
      </c>
      <c r="G3275" s="5">
        <v>5.42</v>
      </c>
      <c r="H3275" s="2"/>
    </row>
    <row r="3276" spans="1:8">
      <c r="A3276" s="1">
        <f t="shared" si="245"/>
        <v>67997</v>
      </c>
      <c r="B3276" s="1">
        <v>-7</v>
      </c>
      <c r="C3276" s="1">
        <v>4</v>
      </c>
      <c r="D3276" s="2">
        <v>3</v>
      </c>
      <c r="E3276" s="5">
        <v>11.78</v>
      </c>
      <c r="F3276" s="5">
        <v>11.48</v>
      </c>
      <c r="G3276" s="5">
        <v>5.44</v>
      </c>
      <c r="H3276" s="2"/>
    </row>
    <row r="3277" spans="1:8">
      <c r="A3277" s="1">
        <f t="shared" si="245"/>
        <v>67998</v>
      </c>
      <c r="B3277" s="1">
        <v>-7</v>
      </c>
      <c r="C3277" s="1">
        <v>4</v>
      </c>
      <c r="D3277" s="2">
        <v>2</v>
      </c>
      <c r="E3277" s="5">
        <v>37.11</v>
      </c>
      <c r="F3277" s="5">
        <v>44.92</v>
      </c>
      <c r="G3277" s="5">
        <v>7.52</v>
      </c>
      <c r="H3277" s="2"/>
    </row>
    <row r="3278" spans="1:8">
      <c r="A3278" s="1">
        <f t="shared" si="245"/>
        <v>67999</v>
      </c>
      <c r="B3278" s="1">
        <v>-7</v>
      </c>
      <c r="C3278" s="1">
        <v>4</v>
      </c>
      <c r="D3278" s="2">
        <v>1</v>
      </c>
      <c r="E3278" s="5">
        <v>59.29</v>
      </c>
      <c r="F3278" s="5">
        <v>59.2</v>
      </c>
      <c r="G3278" s="5">
        <v>8.1</v>
      </c>
      <c r="H3278" s="2"/>
    </row>
    <row r="3279" spans="1:8">
      <c r="A3279" s="1">
        <f t="shared" si="245"/>
        <v>68000</v>
      </c>
      <c r="B3279" s="1">
        <v>-7</v>
      </c>
      <c r="C3279" s="1">
        <v>4</v>
      </c>
      <c r="D3279" s="2">
        <v>0</v>
      </c>
      <c r="E3279" s="5">
        <v>2.72</v>
      </c>
      <c r="F3279" s="5">
        <v>0.28999999999999998</v>
      </c>
      <c r="G3279" s="5">
        <v>5.78</v>
      </c>
      <c r="H3279" s="2"/>
    </row>
    <row r="3280" spans="1:8">
      <c r="A3280" s="1">
        <f t="shared" si="245"/>
        <v>68001</v>
      </c>
      <c r="B3280" s="1">
        <v>-7</v>
      </c>
      <c r="C3280" s="1">
        <v>4</v>
      </c>
      <c r="D3280" s="2">
        <v>-1</v>
      </c>
      <c r="E3280" s="5">
        <v>2.97</v>
      </c>
      <c r="F3280" s="5">
        <v>2.08</v>
      </c>
      <c r="G3280" s="5">
        <v>5.33</v>
      </c>
      <c r="H3280" s="2"/>
    </row>
    <row r="3281" spans="1:8">
      <c r="A3281" s="1">
        <f t="shared" si="245"/>
        <v>68002</v>
      </c>
      <c r="B3281" s="1">
        <v>-7</v>
      </c>
      <c r="C3281" s="1">
        <v>4</v>
      </c>
      <c r="D3281" s="2">
        <v>-2</v>
      </c>
      <c r="E3281" s="5">
        <v>36.54</v>
      </c>
      <c r="F3281" s="5">
        <v>27.1</v>
      </c>
      <c r="G3281" s="5">
        <v>7.41</v>
      </c>
      <c r="H3281" s="2"/>
    </row>
    <row r="3282" spans="1:8">
      <c r="A3282" s="1">
        <f t="shared" si="245"/>
        <v>68003</v>
      </c>
      <c r="B3282" s="1">
        <v>-7</v>
      </c>
      <c r="C3282" s="1">
        <v>4</v>
      </c>
      <c r="D3282" s="2">
        <v>-3</v>
      </c>
      <c r="E3282" s="5">
        <v>19.7</v>
      </c>
      <c r="F3282" s="5">
        <v>14.82</v>
      </c>
      <c r="G3282" s="5">
        <v>6.81</v>
      </c>
      <c r="H3282" s="2"/>
    </row>
    <row r="3283" spans="1:8">
      <c r="A3283" s="1">
        <f t="shared" si="245"/>
        <v>68004</v>
      </c>
      <c r="B3283" s="1">
        <v>-7</v>
      </c>
      <c r="C3283" s="1">
        <v>4</v>
      </c>
      <c r="D3283" s="2">
        <v>-4</v>
      </c>
      <c r="E3283" s="5">
        <v>19.07</v>
      </c>
      <c r="F3283" s="5">
        <v>6.49</v>
      </c>
      <c r="G3283" s="5">
        <v>6.54</v>
      </c>
      <c r="H3283" s="2"/>
    </row>
    <row r="3284" spans="1:8">
      <c r="A3284" s="1">
        <f t="shared" si="245"/>
        <v>68005</v>
      </c>
      <c r="B3284" s="1">
        <v>-7</v>
      </c>
      <c r="C3284" s="1">
        <v>4</v>
      </c>
      <c r="D3284" s="2">
        <v>-5</v>
      </c>
      <c r="E3284" s="5">
        <v>30.45</v>
      </c>
      <c r="F3284" s="5">
        <v>27.49</v>
      </c>
      <c r="G3284" s="5">
        <v>6.64</v>
      </c>
      <c r="H3284" s="2"/>
    </row>
    <row r="3285" spans="1:8">
      <c r="A3285" s="1">
        <f t="shared" si="245"/>
        <v>68006</v>
      </c>
      <c r="B3285" s="1">
        <v>-7</v>
      </c>
      <c r="C3285" s="1">
        <v>4</v>
      </c>
      <c r="D3285" s="2">
        <v>-6</v>
      </c>
      <c r="E3285" s="5">
        <v>34.26</v>
      </c>
      <c r="F3285" s="5">
        <v>45.91</v>
      </c>
      <c r="G3285" s="5">
        <v>8.08</v>
      </c>
      <c r="H3285" s="2"/>
    </row>
    <row r="3286" spans="1:8">
      <c r="A3286" s="1">
        <f t="shared" si="245"/>
        <v>68007</v>
      </c>
      <c r="B3286" s="1">
        <v>-7</v>
      </c>
      <c r="C3286" s="1">
        <v>4</v>
      </c>
      <c r="D3286" s="2">
        <v>-7</v>
      </c>
      <c r="E3286" s="5">
        <v>22.07</v>
      </c>
      <c r="F3286" s="5">
        <v>9.76</v>
      </c>
      <c r="G3286" s="5">
        <v>6.25</v>
      </c>
      <c r="H3286" s="2"/>
    </row>
    <row r="3287" spans="1:8">
      <c r="A3287" s="1">
        <f t="shared" si="245"/>
        <v>68008</v>
      </c>
      <c r="B3287" s="1">
        <v>-7</v>
      </c>
      <c r="C3287" s="1">
        <v>4</v>
      </c>
      <c r="D3287" s="2">
        <v>-8</v>
      </c>
      <c r="E3287" s="5">
        <v>4.2699999999999996</v>
      </c>
      <c r="F3287" s="5">
        <v>7.49</v>
      </c>
      <c r="G3287" s="5">
        <v>5.87</v>
      </c>
      <c r="H3287" s="2"/>
    </row>
    <row r="3288" spans="1:8">
      <c r="A3288" s="1">
        <f t="shared" si="245"/>
        <v>68009</v>
      </c>
      <c r="B3288" s="1">
        <v>-7</v>
      </c>
      <c r="C3288" s="1">
        <v>4</v>
      </c>
      <c r="D3288" s="2">
        <v>-9</v>
      </c>
      <c r="E3288" s="5">
        <v>4.8499999999999996</v>
      </c>
      <c r="F3288" s="5">
        <v>7.46</v>
      </c>
      <c r="G3288" s="5">
        <v>6.31</v>
      </c>
      <c r="H3288" s="2"/>
    </row>
    <row r="3289" spans="1:8">
      <c r="A3289" s="1">
        <f t="shared" si="245"/>
        <v>68010</v>
      </c>
      <c r="B3289" s="1">
        <v>-7</v>
      </c>
      <c r="C3289" s="1">
        <v>4</v>
      </c>
      <c r="D3289" s="2">
        <v>-10</v>
      </c>
      <c r="E3289" s="5">
        <v>7.92</v>
      </c>
      <c r="F3289" s="5">
        <v>11.53</v>
      </c>
      <c r="G3289" s="5">
        <v>6.23</v>
      </c>
      <c r="H3289" s="2"/>
    </row>
    <row r="3290" spans="1:8">
      <c r="A3290" s="1">
        <f t="shared" si="245"/>
        <v>68490</v>
      </c>
      <c r="B3290" s="1">
        <v>-7</v>
      </c>
      <c r="C3290" s="1">
        <v>3</v>
      </c>
      <c r="D3290" s="2">
        <v>10</v>
      </c>
      <c r="E3290" s="5">
        <v>7.59</v>
      </c>
      <c r="F3290" s="5">
        <v>11.77</v>
      </c>
      <c r="G3290" s="5">
        <v>5.76</v>
      </c>
      <c r="H3290" s="2"/>
    </row>
    <row r="3291" spans="1:8">
      <c r="A3291" s="1">
        <f t="shared" si="245"/>
        <v>68491</v>
      </c>
      <c r="B3291" s="1">
        <v>-7</v>
      </c>
      <c r="C3291" s="1">
        <v>3</v>
      </c>
      <c r="D3291" s="2">
        <v>9</v>
      </c>
      <c r="E3291" s="5">
        <v>30.23</v>
      </c>
      <c r="F3291" s="5">
        <v>28.12</v>
      </c>
      <c r="G3291" s="5">
        <v>6.32</v>
      </c>
      <c r="H3291" s="2"/>
    </row>
    <row r="3292" spans="1:8">
      <c r="A3292" s="1">
        <f t="shared" si="245"/>
        <v>68492</v>
      </c>
      <c r="B3292" s="1">
        <v>-7</v>
      </c>
      <c r="C3292" s="1">
        <v>3</v>
      </c>
      <c r="D3292" s="2">
        <v>8</v>
      </c>
      <c r="E3292" s="5">
        <v>14.97</v>
      </c>
      <c r="F3292" s="5">
        <v>22.74</v>
      </c>
      <c r="G3292" s="5">
        <v>6.14</v>
      </c>
      <c r="H3292" s="2"/>
    </row>
    <row r="3293" spans="1:8">
      <c r="A3293" s="1">
        <f t="shared" si="245"/>
        <v>68493</v>
      </c>
      <c r="B3293" s="1">
        <v>-7</v>
      </c>
      <c r="C3293" s="1">
        <v>3</v>
      </c>
      <c r="D3293" s="2">
        <v>7</v>
      </c>
      <c r="E3293" s="5">
        <v>39.86</v>
      </c>
      <c r="F3293" s="5">
        <v>32.76</v>
      </c>
      <c r="G3293" s="5">
        <v>6.59</v>
      </c>
      <c r="H3293" s="2"/>
    </row>
    <row r="3294" spans="1:8">
      <c r="A3294" s="1">
        <f t="shared" si="245"/>
        <v>68494</v>
      </c>
      <c r="B3294" s="1">
        <v>-7</v>
      </c>
      <c r="C3294" s="1">
        <v>3</v>
      </c>
      <c r="D3294" s="2">
        <v>6</v>
      </c>
      <c r="E3294" s="5">
        <v>34.93</v>
      </c>
      <c r="F3294" s="5">
        <v>39.049999999999997</v>
      </c>
      <c r="G3294" s="5">
        <v>6.62</v>
      </c>
      <c r="H3294" s="2"/>
    </row>
    <row r="3295" spans="1:8">
      <c r="A3295" s="1">
        <f t="shared" si="245"/>
        <v>68495</v>
      </c>
      <c r="B3295" s="1">
        <v>-7</v>
      </c>
      <c r="C3295" s="1">
        <v>3</v>
      </c>
      <c r="D3295" s="2">
        <v>5</v>
      </c>
      <c r="E3295" s="5">
        <v>105.03</v>
      </c>
      <c r="F3295" s="5">
        <v>123.94</v>
      </c>
      <c r="G3295" s="5">
        <v>9.75</v>
      </c>
      <c r="H3295" s="2"/>
    </row>
    <row r="3296" spans="1:8">
      <c r="A3296" s="1">
        <f t="shared" si="245"/>
        <v>68496</v>
      </c>
      <c r="B3296" s="1">
        <v>-7</v>
      </c>
      <c r="C3296" s="1">
        <v>3</v>
      </c>
      <c r="D3296" s="2">
        <v>4</v>
      </c>
      <c r="E3296" s="5">
        <v>53.66</v>
      </c>
      <c r="F3296" s="5">
        <v>45.35</v>
      </c>
      <c r="G3296" s="5">
        <v>6.84</v>
      </c>
      <c r="H3296" s="2"/>
    </row>
    <row r="3297" spans="1:8">
      <c r="A3297" s="1">
        <f t="shared" si="245"/>
        <v>68497</v>
      </c>
      <c r="B3297" s="1">
        <v>-7</v>
      </c>
      <c r="C3297" s="1">
        <v>3</v>
      </c>
      <c r="D3297" s="2">
        <v>3</v>
      </c>
      <c r="E3297" s="5">
        <v>138.22999999999999</v>
      </c>
      <c r="F3297" s="5">
        <v>143.18</v>
      </c>
      <c r="G3297" s="5">
        <v>6.98</v>
      </c>
      <c r="H3297" s="2"/>
    </row>
    <row r="3298" spans="1:8">
      <c r="A3298" s="1">
        <f t="shared" si="245"/>
        <v>68498</v>
      </c>
      <c r="B3298" s="1">
        <v>-7</v>
      </c>
      <c r="C3298" s="1">
        <v>3</v>
      </c>
      <c r="D3298" s="2">
        <v>2</v>
      </c>
      <c r="E3298" s="5">
        <v>10.79</v>
      </c>
      <c r="F3298" s="5">
        <v>10.02</v>
      </c>
      <c r="G3298" s="5">
        <v>3.82</v>
      </c>
      <c r="H3298" s="2"/>
    </row>
    <row r="3299" spans="1:8">
      <c r="A3299" s="1">
        <f t="shared" si="245"/>
        <v>68499</v>
      </c>
      <c r="B3299" s="1">
        <v>-7</v>
      </c>
      <c r="C3299" s="1">
        <v>3</v>
      </c>
      <c r="D3299" s="2">
        <v>1</v>
      </c>
      <c r="E3299" s="5">
        <v>53.43</v>
      </c>
      <c r="F3299" s="5">
        <v>45.09</v>
      </c>
      <c r="G3299" s="5">
        <v>7.49</v>
      </c>
      <c r="H3299" s="2"/>
    </row>
    <row r="3300" spans="1:8">
      <c r="A3300" s="1">
        <f t="shared" si="245"/>
        <v>68500</v>
      </c>
      <c r="B3300" s="1">
        <v>-7</v>
      </c>
      <c r="C3300" s="1">
        <v>3</v>
      </c>
      <c r="D3300" s="2">
        <v>0</v>
      </c>
      <c r="E3300" s="5">
        <v>157.88999999999999</v>
      </c>
      <c r="F3300" s="5">
        <v>170.43</v>
      </c>
      <c r="G3300" s="5">
        <v>11.4</v>
      </c>
      <c r="H3300" s="2"/>
    </row>
    <row r="3301" spans="1:8">
      <c r="A3301" s="1">
        <f t="shared" ref="A3301:A3364" si="246">ABS(10000*B3301+500*C3301+D3301)</f>
        <v>68501</v>
      </c>
      <c r="B3301" s="1">
        <v>-7</v>
      </c>
      <c r="C3301" s="1">
        <v>3</v>
      </c>
      <c r="D3301" s="2">
        <v>-1</v>
      </c>
      <c r="E3301" s="5">
        <v>51.95</v>
      </c>
      <c r="F3301" s="5">
        <v>46.46</v>
      </c>
      <c r="G3301" s="5">
        <v>7.33</v>
      </c>
      <c r="H3301" s="2"/>
    </row>
    <row r="3302" spans="1:8">
      <c r="A3302" s="1">
        <f t="shared" si="246"/>
        <v>68502</v>
      </c>
      <c r="B3302" s="1">
        <v>-7</v>
      </c>
      <c r="C3302" s="1">
        <v>3</v>
      </c>
      <c r="D3302" s="2">
        <v>-2</v>
      </c>
      <c r="E3302" s="5">
        <v>18.670000000000002</v>
      </c>
      <c r="F3302" s="5">
        <v>13.22</v>
      </c>
      <c r="G3302" s="5">
        <v>5.62</v>
      </c>
      <c r="H3302" s="2"/>
    </row>
    <row r="3303" spans="1:8">
      <c r="A3303" s="1">
        <f t="shared" si="246"/>
        <v>68503</v>
      </c>
      <c r="B3303" s="1">
        <v>-7</v>
      </c>
      <c r="C3303" s="1">
        <v>3</v>
      </c>
      <c r="D3303" s="2">
        <v>-3</v>
      </c>
      <c r="E3303" s="5">
        <v>297.08999999999997</v>
      </c>
      <c r="F3303" s="5">
        <v>265.11</v>
      </c>
      <c r="G3303" s="5">
        <v>14.06</v>
      </c>
      <c r="H3303" s="2"/>
    </row>
    <row r="3304" spans="1:8">
      <c r="A3304" s="1">
        <f t="shared" si="246"/>
        <v>68504</v>
      </c>
      <c r="B3304" s="1">
        <v>-7</v>
      </c>
      <c r="C3304" s="1">
        <v>3</v>
      </c>
      <c r="D3304" s="2">
        <v>-4</v>
      </c>
      <c r="E3304" s="5">
        <v>2.62</v>
      </c>
      <c r="F3304" s="5">
        <v>6.75</v>
      </c>
      <c r="G3304" s="5">
        <v>4.93</v>
      </c>
      <c r="H3304" s="2"/>
    </row>
    <row r="3305" spans="1:8">
      <c r="A3305" s="1">
        <f t="shared" si="246"/>
        <v>68505</v>
      </c>
      <c r="B3305" s="1">
        <v>-7</v>
      </c>
      <c r="C3305" s="1">
        <v>3</v>
      </c>
      <c r="D3305" s="2">
        <v>-5</v>
      </c>
      <c r="E3305" s="5">
        <v>25.14</v>
      </c>
      <c r="F3305" s="5">
        <v>19.25</v>
      </c>
      <c r="G3305" s="5">
        <v>5.92</v>
      </c>
      <c r="H3305" s="2"/>
    </row>
    <row r="3306" spans="1:8">
      <c r="A3306" s="1">
        <f t="shared" si="246"/>
        <v>68506</v>
      </c>
      <c r="B3306" s="1">
        <v>-7</v>
      </c>
      <c r="C3306" s="1">
        <v>3</v>
      </c>
      <c r="D3306" s="2">
        <v>-6</v>
      </c>
      <c r="E3306" s="5">
        <v>69.13</v>
      </c>
      <c r="F3306" s="5">
        <v>68.709999999999994</v>
      </c>
      <c r="G3306" s="5">
        <v>8.7200000000000006</v>
      </c>
      <c r="H3306" s="2"/>
    </row>
    <row r="3307" spans="1:8">
      <c r="A3307" s="1">
        <f t="shared" si="246"/>
        <v>68507</v>
      </c>
      <c r="B3307" s="1">
        <v>-7</v>
      </c>
      <c r="C3307" s="1">
        <v>3</v>
      </c>
      <c r="D3307" s="2">
        <v>-7</v>
      </c>
      <c r="E3307" s="5">
        <v>154.34</v>
      </c>
      <c r="F3307" s="5">
        <v>157.41999999999999</v>
      </c>
      <c r="G3307" s="5">
        <v>11.24</v>
      </c>
      <c r="H3307" s="2"/>
    </row>
    <row r="3308" spans="1:8">
      <c r="A3308" s="1">
        <f t="shared" si="246"/>
        <v>68508</v>
      </c>
      <c r="B3308" s="1">
        <v>-7</v>
      </c>
      <c r="C3308" s="1">
        <v>3</v>
      </c>
      <c r="D3308" s="2">
        <v>-8</v>
      </c>
      <c r="E3308" s="5">
        <v>56.73</v>
      </c>
      <c r="F3308" s="5">
        <v>56.99</v>
      </c>
      <c r="G3308" s="5">
        <v>7.88</v>
      </c>
      <c r="H3308" s="2"/>
    </row>
    <row r="3309" spans="1:8">
      <c r="A3309" s="1">
        <f t="shared" si="246"/>
        <v>68509</v>
      </c>
      <c r="B3309" s="1">
        <v>-7</v>
      </c>
      <c r="C3309" s="1">
        <v>3</v>
      </c>
      <c r="D3309" s="2">
        <v>-9</v>
      </c>
      <c r="E3309" s="5">
        <v>5.64</v>
      </c>
      <c r="F3309" s="5">
        <v>2.87</v>
      </c>
      <c r="G3309" s="5">
        <v>5.48</v>
      </c>
      <c r="H3309" s="2"/>
    </row>
    <row r="3310" spans="1:8">
      <c r="A3310" s="1">
        <f t="shared" si="246"/>
        <v>68510</v>
      </c>
      <c r="B3310" s="1">
        <v>-7</v>
      </c>
      <c r="C3310" s="1">
        <v>3</v>
      </c>
      <c r="D3310" s="2">
        <v>-10</v>
      </c>
      <c r="E3310" s="5">
        <v>14.8</v>
      </c>
      <c r="F3310" s="5">
        <v>8.41</v>
      </c>
      <c r="G3310" s="5">
        <v>5.89</v>
      </c>
      <c r="H3310" s="2"/>
    </row>
    <row r="3311" spans="1:8">
      <c r="A3311" s="1">
        <f t="shared" si="246"/>
        <v>68511</v>
      </c>
      <c r="B3311" s="1">
        <v>-7</v>
      </c>
      <c r="C3311" s="1">
        <v>3</v>
      </c>
      <c r="D3311" s="2">
        <v>-11</v>
      </c>
      <c r="E3311" s="5">
        <v>19.05</v>
      </c>
      <c r="F3311" s="5">
        <v>8.1199999999999992</v>
      </c>
      <c r="G3311" s="5">
        <v>5.67</v>
      </c>
      <c r="H3311" s="2"/>
    </row>
    <row r="3312" spans="1:8">
      <c r="A3312" s="1">
        <f t="shared" si="246"/>
        <v>68989</v>
      </c>
      <c r="B3312" s="1">
        <v>-7</v>
      </c>
      <c r="C3312" s="1">
        <v>2</v>
      </c>
      <c r="D3312" s="2">
        <v>11</v>
      </c>
      <c r="E3312" s="5">
        <v>15.97</v>
      </c>
      <c r="F3312" s="5">
        <v>18.61</v>
      </c>
      <c r="G3312" s="5">
        <v>5.37</v>
      </c>
      <c r="H3312" s="2"/>
    </row>
    <row r="3313" spans="1:8">
      <c r="A3313" s="1">
        <f t="shared" si="246"/>
        <v>68990</v>
      </c>
      <c r="B3313" s="1">
        <v>-7</v>
      </c>
      <c r="C3313" s="1">
        <v>2</v>
      </c>
      <c r="D3313" s="2">
        <v>10</v>
      </c>
      <c r="E3313" s="5">
        <v>12.45</v>
      </c>
      <c r="F3313" s="5">
        <v>2.72</v>
      </c>
      <c r="G3313" s="5">
        <v>5.48</v>
      </c>
      <c r="H3313" s="2"/>
    </row>
    <row r="3314" spans="1:8">
      <c r="A3314" s="1">
        <f t="shared" si="246"/>
        <v>68991</v>
      </c>
      <c r="B3314" s="1">
        <v>-7</v>
      </c>
      <c r="C3314" s="1">
        <v>2</v>
      </c>
      <c r="D3314" s="2">
        <v>9</v>
      </c>
      <c r="E3314" s="5">
        <v>1.63</v>
      </c>
      <c r="F3314" s="5">
        <v>6.89</v>
      </c>
      <c r="G3314" s="5">
        <v>4.79</v>
      </c>
      <c r="H3314" s="2"/>
    </row>
    <row r="3315" spans="1:8">
      <c r="A3315" s="1">
        <f t="shared" si="246"/>
        <v>68992</v>
      </c>
      <c r="B3315" s="1">
        <v>-7</v>
      </c>
      <c r="C3315" s="1">
        <v>2</v>
      </c>
      <c r="D3315" s="2">
        <v>8</v>
      </c>
      <c r="E3315" s="5">
        <v>18.96</v>
      </c>
      <c r="F3315" s="5">
        <v>20.23</v>
      </c>
      <c r="G3315" s="5">
        <v>5.7</v>
      </c>
      <c r="H3315" s="2"/>
    </row>
    <row r="3316" spans="1:8">
      <c r="A3316" s="1">
        <f t="shared" si="246"/>
        <v>68993</v>
      </c>
      <c r="B3316" s="1">
        <v>-7</v>
      </c>
      <c r="C3316" s="1">
        <v>2</v>
      </c>
      <c r="D3316" s="2">
        <v>7</v>
      </c>
      <c r="E3316" s="5">
        <v>6.24</v>
      </c>
      <c r="F3316" s="5">
        <v>10.89</v>
      </c>
      <c r="G3316" s="5">
        <v>5.04</v>
      </c>
      <c r="H3316" s="2"/>
    </row>
    <row r="3317" spans="1:8">
      <c r="A3317" s="1">
        <f t="shared" si="246"/>
        <v>68994</v>
      </c>
      <c r="B3317" s="1">
        <v>-7</v>
      </c>
      <c r="C3317" s="1">
        <v>2</v>
      </c>
      <c r="D3317" s="2">
        <v>6</v>
      </c>
      <c r="E3317" s="5">
        <v>24.81</v>
      </c>
      <c r="F3317" s="5">
        <v>15.82</v>
      </c>
      <c r="G3317" s="5">
        <v>3.86</v>
      </c>
      <c r="H3317" s="2"/>
    </row>
    <row r="3318" spans="1:8">
      <c r="A3318" s="1">
        <f t="shared" si="246"/>
        <v>68995</v>
      </c>
      <c r="B3318" s="1">
        <v>-7</v>
      </c>
      <c r="C3318" s="1">
        <v>2</v>
      </c>
      <c r="D3318" s="2">
        <v>5</v>
      </c>
      <c r="E3318" s="5">
        <v>79.75</v>
      </c>
      <c r="F3318" s="5">
        <v>86.46</v>
      </c>
      <c r="G3318" s="5">
        <v>5.79</v>
      </c>
      <c r="H3318" s="2"/>
    </row>
    <row r="3319" spans="1:8">
      <c r="A3319" s="1">
        <f t="shared" si="246"/>
        <v>68996</v>
      </c>
      <c r="B3319" s="1">
        <v>-7</v>
      </c>
      <c r="C3319" s="1">
        <v>2</v>
      </c>
      <c r="D3319" s="2">
        <v>4</v>
      </c>
      <c r="E3319" s="5">
        <v>56.43</v>
      </c>
      <c r="F3319" s="5">
        <v>58.97</v>
      </c>
      <c r="G3319" s="5">
        <v>5.46</v>
      </c>
      <c r="H3319" s="2"/>
    </row>
    <row r="3320" spans="1:8">
      <c r="A3320" s="1">
        <f t="shared" si="246"/>
        <v>68997</v>
      </c>
      <c r="B3320" s="1">
        <v>-7</v>
      </c>
      <c r="C3320" s="1">
        <v>2</v>
      </c>
      <c r="D3320" s="2">
        <v>3</v>
      </c>
      <c r="E3320" s="5">
        <v>42.89</v>
      </c>
      <c r="F3320" s="5">
        <v>40.94</v>
      </c>
      <c r="G3320" s="5">
        <v>4.9000000000000004</v>
      </c>
      <c r="H3320" s="2"/>
    </row>
    <row r="3321" spans="1:8">
      <c r="A3321" s="1">
        <f t="shared" si="246"/>
        <v>68998</v>
      </c>
      <c r="B3321" s="1">
        <v>-7</v>
      </c>
      <c r="C3321" s="1">
        <v>2</v>
      </c>
      <c r="D3321" s="2">
        <v>2</v>
      </c>
      <c r="E3321" s="5">
        <v>15.34</v>
      </c>
      <c r="F3321" s="5">
        <v>13.92</v>
      </c>
      <c r="G3321" s="5">
        <v>3.88</v>
      </c>
      <c r="H3321" s="2"/>
    </row>
    <row r="3322" spans="1:8">
      <c r="A3322" s="1">
        <f t="shared" si="246"/>
        <v>68999</v>
      </c>
      <c r="B3322" s="1">
        <v>-7</v>
      </c>
      <c r="C3322" s="1">
        <v>2</v>
      </c>
      <c r="D3322" s="2">
        <v>1</v>
      </c>
      <c r="E3322" s="5">
        <v>23.91</v>
      </c>
      <c r="F3322" s="5">
        <v>24.92</v>
      </c>
      <c r="G3322" s="5">
        <v>6.01</v>
      </c>
      <c r="H3322" s="2"/>
    </row>
    <row r="3323" spans="1:8">
      <c r="A3323" s="1">
        <f t="shared" si="246"/>
        <v>69000</v>
      </c>
      <c r="B3323" s="1">
        <v>-7</v>
      </c>
      <c r="C3323" s="1">
        <v>2</v>
      </c>
      <c r="D3323" s="2">
        <v>0</v>
      </c>
      <c r="E3323" s="5">
        <v>53.26</v>
      </c>
      <c r="F3323" s="5">
        <v>61.47</v>
      </c>
      <c r="G3323" s="5">
        <v>8.09</v>
      </c>
      <c r="H3323" s="2"/>
    </row>
    <row r="3324" spans="1:8">
      <c r="A3324" s="1">
        <f t="shared" si="246"/>
        <v>69001</v>
      </c>
      <c r="B3324" s="1">
        <v>-7</v>
      </c>
      <c r="C3324" s="1">
        <v>2</v>
      </c>
      <c r="D3324" s="2">
        <v>-1</v>
      </c>
      <c r="E3324" s="5">
        <v>6.66</v>
      </c>
      <c r="F3324" s="5">
        <v>-0.32</v>
      </c>
      <c r="G3324" s="5">
        <v>4.59</v>
      </c>
      <c r="H3324" s="2"/>
    </row>
    <row r="3325" spans="1:8">
      <c r="A3325" s="1">
        <f t="shared" si="246"/>
        <v>69002</v>
      </c>
      <c r="B3325" s="1">
        <v>-7</v>
      </c>
      <c r="C3325" s="1">
        <v>2</v>
      </c>
      <c r="D3325" s="2">
        <v>-2</v>
      </c>
      <c r="E3325" s="5">
        <v>179.47</v>
      </c>
      <c r="F3325" s="5">
        <v>187.67</v>
      </c>
      <c r="G3325" s="5">
        <v>11.35</v>
      </c>
      <c r="H3325" s="2"/>
    </row>
    <row r="3326" spans="1:8">
      <c r="A3326" s="1">
        <f t="shared" si="246"/>
        <v>69003</v>
      </c>
      <c r="B3326" s="1">
        <v>-7</v>
      </c>
      <c r="C3326" s="1">
        <v>2</v>
      </c>
      <c r="D3326" s="2">
        <v>-3</v>
      </c>
      <c r="E3326" s="5">
        <v>54.89</v>
      </c>
      <c r="F3326" s="5">
        <v>52.73</v>
      </c>
      <c r="G3326" s="5">
        <v>7.27</v>
      </c>
      <c r="H3326" s="2"/>
    </row>
    <row r="3327" spans="1:8">
      <c r="A3327" s="1">
        <f t="shared" si="246"/>
        <v>69004</v>
      </c>
      <c r="B3327" s="1">
        <v>-7</v>
      </c>
      <c r="C3327" s="1">
        <v>2</v>
      </c>
      <c r="D3327" s="2">
        <v>-4</v>
      </c>
      <c r="E3327" s="5">
        <v>23.91</v>
      </c>
      <c r="F3327" s="5">
        <v>25.45</v>
      </c>
      <c r="G3327" s="5">
        <v>5.53</v>
      </c>
      <c r="H3327" s="2"/>
    </row>
    <row r="3328" spans="1:8">
      <c r="A3328" s="1">
        <f t="shared" si="246"/>
        <v>69005</v>
      </c>
      <c r="B3328" s="1">
        <v>-7</v>
      </c>
      <c r="C3328" s="1">
        <v>2</v>
      </c>
      <c r="D3328" s="2">
        <v>-5</v>
      </c>
      <c r="E3328" s="5">
        <v>134.66999999999999</v>
      </c>
      <c r="F3328" s="5">
        <v>124.03</v>
      </c>
      <c r="G3328" s="5">
        <v>9.6199999999999992</v>
      </c>
      <c r="H3328" s="2"/>
    </row>
    <row r="3329" spans="1:8">
      <c r="A3329" s="1">
        <f t="shared" si="246"/>
        <v>69006</v>
      </c>
      <c r="B3329" s="1">
        <v>-7</v>
      </c>
      <c r="C3329" s="1">
        <v>2</v>
      </c>
      <c r="D3329" s="2">
        <v>-6</v>
      </c>
      <c r="E3329" s="5">
        <v>20.55</v>
      </c>
      <c r="F3329" s="5">
        <v>14.37</v>
      </c>
      <c r="G3329" s="5">
        <v>5.26</v>
      </c>
      <c r="H3329" s="2"/>
    </row>
    <row r="3330" spans="1:8">
      <c r="A3330" s="1">
        <f t="shared" si="246"/>
        <v>69007</v>
      </c>
      <c r="B3330" s="1">
        <v>-7</v>
      </c>
      <c r="C3330" s="1">
        <v>2</v>
      </c>
      <c r="D3330" s="2">
        <v>-7</v>
      </c>
      <c r="E3330" s="5">
        <v>60.14</v>
      </c>
      <c r="F3330" s="5">
        <v>57.08</v>
      </c>
      <c r="G3330" s="5">
        <v>7.55</v>
      </c>
      <c r="H3330" s="2"/>
    </row>
    <row r="3331" spans="1:8">
      <c r="A3331" s="1">
        <f t="shared" si="246"/>
        <v>69008</v>
      </c>
      <c r="B3331" s="1">
        <v>-7</v>
      </c>
      <c r="C3331" s="1">
        <v>2</v>
      </c>
      <c r="D3331" s="2">
        <v>-8</v>
      </c>
      <c r="E3331" s="5">
        <v>7.99</v>
      </c>
      <c r="F3331" s="5">
        <v>-4.2699999999999996</v>
      </c>
      <c r="G3331" s="5">
        <v>4.09</v>
      </c>
      <c r="H3331" s="2"/>
    </row>
    <row r="3332" spans="1:8">
      <c r="A3332" s="1">
        <f t="shared" si="246"/>
        <v>69009</v>
      </c>
      <c r="B3332" s="1">
        <v>-7</v>
      </c>
      <c r="C3332" s="1">
        <v>2</v>
      </c>
      <c r="D3332" s="2">
        <v>-9</v>
      </c>
      <c r="E3332" s="5">
        <v>9.26</v>
      </c>
      <c r="F3332" s="5">
        <v>13.29</v>
      </c>
      <c r="G3332" s="5">
        <v>5.26</v>
      </c>
      <c r="H3332" s="2"/>
    </row>
    <row r="3333" spans="1:8">
      <c r="A3333" s="1">
        <f t="shared" si="246"/>
        <v>69010</v>
      </c>
      <c r="B3333" s="1">
        <v>-7</v>
      </c>
      <c r="C3333" s="1">
        <v>2</v>
      </c>
      <c r="D3333" s="2">
        <v>-10</v>
      </c>
      <c r="E3333" s="5">
        <v>0.85</v>
      </c>
      <c r="F3333" s="5">
        <v>-3.28</v>
      </c>
      <c r="G3333" s="5">
        <v>4.83</v>
      </c>
      <c r="H3333" s="2"/>
    </row>
    <row r="3334" spans="1:8">
      <c r="A3334" s="1">
        <f t="shared" si="246"/>
        <v>69011</v>
      </c>
      <c r="B3334" s="1">
        <v>-7</v>
      </c>
      <c r="C3334" s="1">
        <v>2</v>
      </c>
      <c r="D3334" s="2">
        <v>-11</v>
      </c>
      <c r="E3334" s="5">
        <v>7.71</v>
      </c>
      <c r="F3334" s="5">
        <v>18.88</v>
      </c>
      <c r="G3334" s="5">
        <v>5.72</v>
      </c>
      <c r="H3334" s="2"/>
    </row>
    <row r="3335" spans="1:8">
      <c r="A3335" s="1">
        <f t="shared" si="246"/>
        <v>69012</v>
      </c>
      <c r="B3335" s="1">
        <v>-7</v>
      </c>
      <c r="C3335" s="1">
        <v>2</v>
      </c>
      <c r="D3335" s="2">
        <v>-12</v>
      </c>
      <c r="E3335" s="5">
        <v>13.86</v>
      </c>
      <c r="F3335" s="5">
        <v>7.81</v>
      </c>
      <c r="G3335" s="5">
        <v>6.34</v>
      </c>
      <c r="H3335" s="2"/>
    </row>
    <row r="3336" spans="1:8">
      <c r="A3336" s="1">
        <f t="shared" si="246"/>
        <v>69488</v>
      </c>
      <c r="B3336" s="1">
        <v>-7</v>
      </c>
      <c r="C3336" s="1">
        <v>1</v>
      </c>
      <c r="D3336" s="2">
        <v>12</v>
      </c>
      <c r="E3336" s="5">
        <v>15.38</v>
      </c>
      <c r="F3336" s="5">
        <v>8.41</v>
      </c>
      <c r="G3336" s="5">
        <v>5.56</v>
      </c>
      <c r="H3336" s="2"/>
    </row>
    <row r="3337" spans="1:8">
      <c r="A3337" s="1">
        <f t="shared" si="246"/>
        <v>69489</v>
      </c>
      <c r="B3337" s="1">
        <v>-7</v>
      </c>
      <c r="C3337" s="1">
        <v>1</v>
      </c>
      <c r="D3337" s="2">
        <v>11</v>
      </c>
      <c r="E3337" s="5">
        <v>7.09</v>
      </c>
      <c r="F3337" s="5">
        <v>10.57</v>
      </c>
      <c r="G3337" s="5">
        <v>5.25</v>
      </c>
      <c r="H3337" s="2"/>
    </row>
    <row r="3338" spans="1:8">
      <c r="A3338" s="1">
        <f t="shared" si="246"/>
        <v>69490</v>
      </c>
      <c r="B3338" s="1">
        <v>-7</v>
      </c>
      <c r="C3338" s="1">
        <v>1</v>
      </c>
      <c r="D3338" s="2">
        <v>10</v>
      </c>
      <c r="E3338" s="5">
        <v>60.92</v>
      </c>
      <c r="F3338" s="5">
        <v>70.739999999999995</v>
      </c>
      <c r="G3338" s="5">
        <v>7.37</v>
      </c>
      <c r="H3338" s="2"/>
    </row>
    <row r="3339" spans="1:8">
      <c r="A3339" s="1">
        <f t="shared" si="246"/>
        <v>69491</v>
      </c>
      <c r="B3339" s="1">
        <v>-7</v>
      </c>
      <c r="C3339" s="1">
        <v>1</v>
      </c>
      <c r="D3339" s="2">
        <v>9</v>
      </c>
      <c r="E3339" s="5">
        <v>27</v>
      </c>
      <c r="F3339" s="5">
        <v>23.32</v>
      </c>
      <c r="G3339" s="5">
        <v>5.07</v>
      </c>
      <c r="H3339" s="2"/>
    </row>
    <row r="3340" spans="1:8">
      <c r="A3340" s="1">
        <f t="shared" si="246"/>
        <v>69492</v>
      </c>
      <c r="B3340" s="1">
        <v>-7</v>
      </c>
      <c r="C3340" s="1">
        <v>1</v>
      </c>
      <c r="D3340" s="2">
        <v>8</v>
      </c>
      <c r="E3340" s="5">
        <v>17.8</v>
      </c>
      <c r="F3340" s="5">
        <v>17.37</v>
      </c>
      <c r="G3340" s="5">
        <v>4.04</v>
      </c>
      <c r="H3340" s="2"/>
    </row>
    <row r="3341" spans="1:8">
      <c r="A3341" s="1">
        <f t="shared" si="246"/>
        <v>69493</v>
      </c>
      <c r="B3341" s="1">
        <v>-7</v>
      </c>
      <c r="C3341" s="1">
        <v>1</v>
      </c>
      <c r="D3341" s="2">
        <v>7</v>
      </c>
      <c r="E3341" s="5">
        <v>17.02</v>
      </c>
      <c r="F3341" s="5">
        <v>17.149999999999999</v>
      </c>
      <c r="G3341" s="5">
        <v>3.56</v>
      </c>
      <c r="H3341" s="2"/>
    </row>
    <row r="3342" spans="1:8">
      <c r="A3342" s="1">
        <f t="shared" si="246"/>
        <v>69494</v>
      </c>
      <c r="B3342" s="1">
        <v>-7</v>
      </c>
      <c r="C3342" s="1">
        <v>1</v>
      </c>
      <c r="D3342" s="2">
        <v>6</v>
      </c>
      <c r="E3342" s="5">
        <v>14.85</v>
      </c>
      <c r="F3342" s="5">
        <v>14.39</v>
      </c>
      <c r="G3342" s="5">
        <v>3.49</v>
      </c>
      <c r="H3342" s="2"/>
    </row>
    <row r="3343" spans="1:8">
      <c r="A3343" s="1">
        <f t="shared" si="246"/>
        <v>69495</v>
      </c>
      <c r="B3343" s="1">
        <v>-7</v>
      </c>
      <c r="C3343" s="1">
        <v>1</v>
      </c>
      <c r="D3343" s="2">
        <v>5</v>
      </c>
      <c r="E3343" s="5">
        <v>75.8</v>
      </c>
      <c r="F3343" s="5">
        <v>84.19</v>
      </c>
      <c r="G3343" s="5">
        <v>5.62</v>
      </c>
      <c r="H3343" s="2"/>
    </row>
    <row r="3344" spans="1:8">
      <c r="A3344" s="1">
        <f t="shared" si="246"/>
        <v>69496</v>
      </c>
      <c r="B3344" s="1">
        <v>-7</v>
      </c>
      <c r="C3344" s="1">
        <v>1</v>
      </c>
      <c r="D3344" s="2">
        <v>4</v>
      </c>
      <c r="E3344" s="5">
        <v>16.22</v>
      </c>
      <c r="F3344" s="5">
        <v>15.88</v>
      </c>
      <c r="G3344" s="5">
        <v>3.8</v>
      </c>
      <c r="H3344" s="2"/>
    </row>
    <row r="3345" spans="1:8">
      <c r="A3345" s="1">
        <f t="shared" si="246"/>
        <v>69497</v>
      </c>
      <c r="B3345" s="1">
        <v>-7</v>
      </c>
      <c r="C3345" s="1">
        <v>1</v>
      </c>
      <c r="D3345" s="2">
        <v>3</v>
      </c>
      <c r="E3345" s="5">
        <v>76.2</v>
      </c>
      <c r="F3345" s="5">
        <v>74.790000000000006</v>
      </c>
      <c r="G3345" s="5">
        <v>5.46</v>
      </c>
      <c r="H3345" s="2"/>
    </row>
    <row r="3346" spans="1:8">
      <c r="A3346" s="1">
        <f t="shared" si="246"/>
        <v>69498</v>
      </c>
      <c r="B3346" s="1">
        <v>-7</v>
      </c>
      <c r="C3346" s="1">
        <v>1</v>
      </c>
      <c r="D3346" s="2">
        <v>2</v>
      </c>
      <c r="E3346" s="5">
        <v>86.95</v>
      </c>
      <c r="F3346" s="5">
        <v>107.68</v>
      </c>
      <c r="G3346" s="5">
        <v>6.02</v>
      </c>
      <c r="H3346" s="2"/>
    </row>
    <row r="3347" spans="1:8">
      <c r="A3347" s="1">
        <f t="shared" si="246"/>
        <v>69499</v>
      </c>
      <c r="B3347" s="1">
        <v>-7</v>
      </c>
      <c r="C3347" s="1">
        <v>1</v>
      </c>
      <c r="D3347" s="2">
        <v>1</v>
      </c>
      <c r="E3347" s="5">
        <v>90.84</v>
      </c>
      <c r="F3347" s="5">
        <v>90.08</v>
      </c>
      <c r="G3347" s="5">
        <v>8.2100000000000009</v>
      </c>
      <c r="H3347" s="2"/>
    </row>
    <row r="3348" spans="1:8">
      <c r="A3348" s="1">
        <f t="shared" si="246"/>
        <v>69500</v>
      </c>
      <c r="B3348" s="1">
        <v>-7</v>
      </c>
      <c r="C3348" s="1">
        <v>1</v>
      </c>
      <c r="D3348" s="2">
        <v>0</v>
      </c>
      <c r="E3348" s="5">
        <v>34.19</v>
      </c>
      <c r="F3348" s="5">
        <v>35.950000000000003</v>
      </c>
      <c r="G3348" s="5">
        <v>6.27</v>
      </c>
      <c r="H3348" s="2"/>
    </row>
    <row r="3349" spans="1:8">
      <c r="A3349" s="1">
        <f t="shared" si="246"/>
        <v>69501</v>
      </c>
      <c r="B3349" s="1">
        <v>-7</v>
      </c>
      <c r="C3349" s="1">
        <v>1</v>
      </c>
      <c r="D3349" s="2">
        <v>-1</v>
      </c>
      <c r="E3349" s="5">
        <v>125.54</v>
      </c>
      <c r="F3349" s="5">
        <v>131.06</v>
      </c>
      <c r="G3349" s="5">
        <v>9.6199999999999992</v>
      </c>
      <c r="H3349" s="2"/>
    </row>
    <row r="3350" spans="1:8">
      <c r="A3350" s="1">
        <f t="shared" si="246"/>
        <v>69502</v>
      </c>
      <c r="B3350" s="1">
        <v>-7</v>
      </c>
      <c r="C3350" s="1">
        <v>1</v>
      </c>
      <c r="D3350" s="2">
        <v>-2</v>
      </c>
      <c r="E3350" s="5">
        <v>53.68</v>
      </c>
      <c r="F3350" s="5">
        <v>48.36</v>
      </c>
      <c r="G3350" s="5">
        <v>6.56</v>
      </c>
      <c r="H3350" s="2"/>
    </row>
    <row r="3351" spans="1:8">
      <c r="A3351" s="1">
        <f t="shared" si="246"/>
        <v>69503</v>
      </c>
      <c r="B3351" s="1">
        <v>-7</v>
      </c>
      <c r="C3351" s="1">
        <v>1</v>
      </c>
      <c r="D3351" s="2">
        <v>-3</v>
      </c>
      <c r="E3351" s="5">
        <v>22.37</v>
      </c>
      <c r="F3351" s="5">
        <v>22.22</v>
      </c>
      <c r="G3351" s="5">
        <v>5.56</v>
      </c>
      <c r="H3351" s="2"/>
    </row>
    <row r="3352" spans="1:8">
      <c r="A3352" s="1">
        <f t="shared" si="246"/>
        <v>69504</v>
      </c>
      <c r="B3352" s="1">
        <v>-7</v>
      </c>
      <c r="C3352" s="1">
        <v>1</v>
      </c>
      <c r="D3352" s="2">
        <v>-4</v>
      </c>
      <c r="E3352" s="5">
        <v>13.59</v>
      </c>
      <c r="F3352" s="5">
        <v>11.61</v>
      </c>
      <c r="G3352" s="5">
        <v>4.74</v>
      </c>
      <c r="H3352" s="2"/>
    </row>
    <row r="3353" spans="1:8">
      <c r="A3353" s="1">
        <f t="shared" si="246"/>
        <v>69505</v>
      </c>
      <c r="B3353" s="1">
        <v>-7</v>
      </c>
      <c r="C3353" s="1">
        <v>1</v>
      </c>
      <c r="D3353" s="2">
        <v>-5</v>
      </c>
      <c r="E3353" s="5">
        <v>108.58</v>
      </c>
      <c r="F3353" s="5">
        <v>95.11</v>
      </c>
      <c r="G3353" s="5">
        <v>8.1199999999999992</v>
      </c>
      <c r="H3353" s="2"/>
    </row>
    <row r="3354" spans="1:8">
      <c r="A3354" s="1">
        <f t="shared" si="246"/>
        <v>69506</v>
      </c>
      <c r="B3354" s="1">
        <v>-7</v>
      </c>
      <c r="C3354" s="1">
        <v>1</v>
      </c>
      <c r="D3354" s="2">
        <v>-6</v>
      </c>
      <c r="E3354" s="5">
        <v>1.22</v>
      </c>
      <c r="F3354" s="5">
        <v>6.61</v>
      </c>
      <c r="G3354" s="5">
        <v>4.25</v>
      </c>
      <c r="H3354" s="2"/>
    </row>
    <row r="3355" spans="1:8">
      <c r="A3355" s="1">
        <f t="shared" si="246"/>
        <v>69507</v>
      </c>
      <c r="B3355" s="1">
        <v>-7</v>
      </c>
      <c r="C3355" s="1">
        <v>1</v>
      </c>
      <c r="D3355" s="2">
        <v>-7</v>
      </c>
      <c r="E3355" s="5">
        <v>40.76</v>
      </c>
      <c r="F3355" s="5">
        <v>38.9</v>
      </c>
      <c r="G3355" s="5">
        <v>6.24</v>
      </c>
      <c r="H3355" s="2"/>
    </row>
    <row r="3356" spans="1:8">
      <c r="A3356" s="1">
        <f t="shared" si="246"/>
        <v>69508</v>
      </c>
      <c r="B3356" s="1">
        <v>-7</v>
      </c>
      <c r="C3356" s="1">
        <v>1</v>
      </c>
      <c r="D3356" s="2">
        <v>-8</v>
      </c>
      <c r="E3356" s="5">
        <v>79.33</v>
      </c>
      <c r="F3356" s="5">
        <v>75.45</v>
      </c>
      <c r="G3356" s="5">
        <v>8.0500000000000007</v>
      </c>
      <c r="H3356" s="2"/>
    </row>
    <row r="3357" spans="1:8">
      <c r="A3357" s="1">
        <f t="shared" si="246"/>
        <v>69509</v>
      </c>
      <c r="B3357" s="1">
        <v>-7</v>
      </c>
      <c r="C3357" s="1">
        <v>1</v>
      </c>
      <c r="D3357" s="2">
        <v>-9</v>
      </c>
      <c r="E3357" s="5">
        <v>49.4</v>
      </c>
      <c r="F3357" s="5">
        <v>50.06</v>
      </c>
      <c r="G3357" s="5">
        <v>7.47</v>
      </c>
      <c r="H3357" s="2"/>
    </row>
    <row r="3358" spans="1:8">
      <c r="A3358" s="1">
        <f t="shared" si="246"/>
        <v>69510</v>
      </c>
      <c r="B3358" s="1">
        <v>-7</v>
      </c>
      <c r="C3358" s="1">
        <v>1</v>
      </c>
      <c r="D3358" s="2">
        <v>-10</v>
      </c>
      <c r="E3358" s="5">
        <v>35.869999999999997</v>
      </c>
      <c r="F3358" s="5">
        <v>46.04</v>
      </c>
      <c r="G3358" s="5">
        <v>7.38</v>
      </c>
      <c r="H3358" s="2"/>
    </row>
    <row r="3359" spans="1:8">
      <c r="A3359" s="1">
        <f t="shared" si="246"/>
        <v>69511</v>
      </c>
      <c r="B3359" s="1">
        <v>-7</v>
      </c>
      <c r="C3359" s="1">
        <v>1</v>
      </c>
      <c r="D3359" s="2">
        <v>-11</v>
      </c>
      <c r="E3359" s="5">
        <v>62.93</v>
      </c>
      <c r="F3359" s="5">
        <v>60.3</v>
      </c>
      <c r="G3359" s="5">
        <v>8.2100000000000009</v>
      </c>
      <c r="H3359" s="2"/>
    </row>
    <row r="3360" spans="1:8">
      <c r="A3360" s="1">
        <f t="shared" si="246"/>
        <v>69512</v>
      </c>
      <c r="B3360" s="1">
        <v>-7</v>
      </c>
      <c r="C3360" s="1">
        <v>1</v>
      </c>
      <c r="D3360" s="2">
        <v>-12</v>
      </c>
      <c r="E3360" s="5">
        <v>0.44</v>
      </c>
      <c r="F3360" s="5">
        <v>-3.38</v>
      </c>
      <c r="G3360" s="5">
        <v>5.42</v>
      </c>
      <c r="H3360" s="2"/>
    </row>
    <row r="3361" spans="1:8">
      <c r="A3361" s="1">
        <f t="shared" si="246"/>
        <v>69988</v>
      </c>
      <c r="B3361" s="1">
        <v>-7</v>
      </c>
      <c r="C3361" s="1">
        <v>0</v>
      </c>
      <c r="D3361" s="2">
        <v>12</v>
      </c>
      <c r="E3361" s="5">
        <v>1.75</v>
      </c>
      <c r="F3361" s="5">
        <v>9.6</v>
      </c>
      <c r="G3361" s="5">
        <v>6.55</v>
      </c>
      <c r="H3361" s="2"/>
    </row>
    <row r="3362" spans="1:8">
      <c r="A3362" s="1">
        <f t="shared" si="246"/>
        <v>69989</v>
      </c>
      <c r="B3362" s="1">
        <v>-7</v>
      </c>
      <c r="C3362" s="1">
        <v>0</v>
      </c>
      <c r="D3362" s="2">
        <v>11</v>
      </c>
      <c r="E3362" s="5">
        <v>6.59</v>
      </c>
      <c r="F3362" s="5">
        <v>4.55</v>
      </c>
      <c r="G3362" s="5">
        <v>6.24</v>
      </c>
      <c r="H3362" s="2"/>
    </row>
    <row r="3363" spans="1:8">
      <c r="A3363" s="1">
        <f t="shared" si="246"/>
        <v>69990</v>
      </c>
      <c r="B3363" s="1">
        <v>-7</v>
      </c>
      <c r="C3363" s="1">
        <v>0</v>
      </c>
      <c r="D3363" s="2">
        <v>10</v>
      </c>
      <c r="E3363" s="5">
        <v>5.13</v>
      </c>
      <c r="F3363" s="5">
        <v>10.28</v>
      </c>
      <c r="G3363" s="5">
        <v>5.55</v>
      </c>
      <c r="H3363" s="2"/>
    </row>
    <row r="3364" spans="1:8">
      <c r="A3364" s="1">
        <f t="shared" si="246"/>
        <v>69991</v>
      </c>
      <c r="B3364" s="1">
        <v>-7</v>
      </c>
      <c r="C3364" s="1">
        <v>0</v>
      </c>
      <c r="D3364" s="2">
        <v>9</v>
      </c>
      <c r="E3364" s="5">
        <v>18.88</v>
      </c>
      <c r="F3364" s="5">
        <v>22.83</v>
      </c>
      <c r="G3364" s="5">
        <v>5.17</v>
      </c>
      <c r="H3364" s="2"/>
    </row>
    <row r="3365" spans="1:8">
      <c r="A3365" s="1">
        <f t="shared" ref="A3365:A3428" si="247">ABS(10000*B3365+500*C3365+D3365)</f>
        <v>69992</v>
      </c>
      <c r="B3365" s="1">
        <v>-7</v>
      </c>
      <c r="C3365" s="1">
        <v>0</v>
      </c>
      <c r="D3365" s="2">
        <v>8</v>
      </c>
      <c r="E3365" s="5">
        <v>1.86</v>
      </c>
      <c r="F3365" s="5">
        <v>2.9</v>
      </c>
      <c r="G3365" s="5">
        <v>3.24</v>
      </c>
      <c r="H3365" s="2"/>
    </row>
    <row r="3366" spans="1:8">
      <c r="A3366" s="1">
        <f t="shared" si="247"/>
        <v>69993</v>
      </c>
      <c r="B3366" s="1">
        <v>-7</v>
      </c>
      <c r="C3366" s="1">
        <v>0</v>
      </c>
      <c r="D3366" s="2">
        <v>7</v>
      </c>
      <c r="E3366" s="5">
        <v>64.790000000000006</v>
      </c>
      <c r="F3366" s="5">
        <v>64.23</v>
      </c>
      <c r="G3366" s="5">
        <v>5.22</v>
      </c>
      <c r="H3366" s="2"/>
    </row>
    <row r="3367" spans="1:8">
      <c r="A3367" s="1">
        <f t="shared" si="247"/>
        <v>69994</v>
      </c>
      <c r="B3367" s="1">
        <v>-7</v>
      </c>
      <c r="C3367" s="1">
        <v>0</v>
      </c>
      <c r="D3367" s="2">
        <v>6</v>
      </c>
      <c r="E3367" s="5">
        <v>34.380000000000003</v>
      </c>
      <c r="F3367" s="5">
        <v>36.64</v>
      </c>
      <c r="G3367" s="5">
        <v>6.88</v>
      </c>
      <c r="H3367" s="2"/>
    </row>
    <row r="3368" spans="1:8">
      <c r="A3368" s="1">
        <f t="shared" si="247"/>
        <v>69995</v>
      </c>
      <c r="B3368" s="1">
        <v>-7</v>
      </c>
      <c r="C3368" s="1">
        <v>0</v>
      </c>
      <c r="D3368" s="2">
        <v>5</v>
      </c>
      <c r="E3368" s="5">
        <v>152.57</v>
      </c>
      <c r="F3368" s="5">
        <v>142.66</v>
      </c>
      <c r="G3368" s="5">
        <v>8.2100000000000009</v>
      </c>
      <c r="H3368" s="2"/>
    </row>
    <row r="3369" spans="1:8">
      <c r="A3369" s="1">
        <f t="shared" si="247"/>
        <v>69996</v>
      </c>
      <c r="B3369" s="1">
        <v>-7</v>
      </c>
      <c r="C3369" s="1">
        <v>0</v>
      </c>
      <c r="D3369" s="2">
        <v>4</v>
      </c>
      <c r="E3369" s="5">
        <v>20.54</v>
      </c>
      <c r="F3369" s="5">
        <v>19.75</v>
      </c>
      <c r="G3369" s="5">
        <v>6.89</v>
      </c>
      <c r="H3369" s="2"/>
    </row>
    <row r="3370" spans="1:8">
      <c r="A3370" s="1">
        <f t="shared" si="247"/>
        <v>69997</v>
      </c>
      <c r="B3370" s="1">
        <v>-7</v>
      </c>
      <c r="C3370" s="1">
        <v>0</v>
      </c>
      <c r="D3370" s="2">
        <v>3</v>
      </c>
      <c r="E3370" s="5">
        <v>98.61</v>
      </c>
      <c r="F3370" s="5">
        <v>105.07</v>
      </c>
      <c r="G3370" s="5">
        <v>11.01</v>
      </c>
      <c r="H3370" s="2"/>
    </row>
    <row r="3371" spans="1:8">
      <c r="A3371" s="1">
        <f t="shared" si="247"/>
        <v>69998</v>
      </c>
      <c r="B3371" s="1">
        <v>-7</v>
      </c>
      <c r="C3371" s="1">
        <v>0</v>
      </c>
      <c r="D3371" s="2">
        <v>2</v>
      </c>
      <c r="E3371" s="5">
        <v>38.590000000000003</v>
      </c>
      <c r="F3371" s="5">
        <v>37</v>
      </c>
      <c r="G3371" s="5">
        <v>4.5</v>
      </c>
      <c r="H3371" s="2"/>
    </row>
    <row r="3372" spans="1:8">
      <c r="A3372" s="1">
        <f t="shared" si="247"/>
        <v>69999</v>
      </c>
      <c r="B3372" s="1">
        <v>-7</v>
      </c>
      <c r="C3372" s="1">
        <v>0</v>
      </c>
      <c r="D3372" s="2">
        <v>1</v>
      </c>
      <c r="E3372" s="5">
        <v>33.119999999999997</v>
      </c>
      <c r="F3372" s="5">
        <v>43.45</v>
      </c>
      <c r="G3372" s="5">
        <v>4.51</v>
      </c>
      <c r="H3372" s="2"/>
    </row>
    <row r="3373" spans="1:8">
      <c r="A3373" s="1">
        <f t="shared" si="247"/>
        <v>70000</v>
      </c>
      <c r="B3373" s="1">
        <v>-7</v>
      </c>
      <c r="C3373" s="1">
        <v>0</v>
      </c>
      <c r="D3373" s="2">
        <v>0</v>
      </c>
      <c r="E3373" s="5">
        <v>18.54</v>
      </c>
      <c r="F3373" s="5">
        <v>13.09</v>
      </c>
      <c r="G3373" s="5">
        <v>5.1100000000000003</v>
      </c>
      <c r="H3373" s="2"/>
    </row>
    <row r="3374" spans="1:8">
      <c r="A3374" s="1">
        <f t="shared" si="247"/>
        <v>70001</v>
      </c>
      <c r="B3374" s="1">
        <v>-7</v>
      </c>
      <c r="C3374" s="1">
        <v>0</v>
      </c>
      <c r="D3374" s="2">
        <v>-1</v>
      </c>
      <c r="E3374" s="5">
        <v>4.8600000000000003</v>
      </c>
      <c r="F3374" s="5">
        <v>8.89</v>
      </c>
      <c r="G3374" s="5">
        <v>4.16</v>
      </c>
      <c r="H3374" s="2"/>
    </row>
    <row r="3375" spans="1:8">
      <c r="A3375" s="1">
        <f t="shared" si="247"/>
        <v>70002</v>
      </c>
      <c r="B3375" s="1">
        <v>-7</v>
      </c>
      <c r="C3375" s="1">
        <v>0</v>
      </c>
      <c r="D3375" s="2">
        <v>-2</v>
      </c>
      <c r="E3375" s="5">
        <v>46.38</v>
      </c>
      <c r="F3375" s="5">
        <v>60.29</v>
      </c>
      <c r="G3375" s="5">
        <v>7.01</v>
      </c>
      <c r="H3375" s="2"/>
    </row>
    <row r="3376" spans="1:8">
      <c r="A3376" s="1">
        <f t="shared" si="247"/>
        <v>70003</v>
      </c>
      <c r="B3376" s="1">
        <v>-7</v>
      </c>
      <c r="C3376" s="1">
        <v>0</v>
      </c>
      <c r="D3376" s="2">
        <v>-3</v>
      </c>
      <c r="E3376" s="5">
        <v>52.65</v>
      </c>
      <c r="F3376" s="5">
        <v>57.28</v>
      </c>
      <c r="G3376" s="5">
        <v>7.04</v>
      </c>
      <c r="H3376" s="2"/>
    </row>
    <row r="3377" spans="1:8">
      <c r="A3377" s="1">
        <f t="shared" si="247"/>
        <v>70004</v>
      </c>
      <c r="B3377" s="1">
        <v>-7</v>
      </c>
      <c r="C3377" s="1">
        <v>0</v>
      </c>
      <c r="D3377" s="2">
        <v>-4</v>
      </c>
      <c r="E3377" s="5">
        <v>49.6</v>
      </c>
      <c r="F3377" s="5">
        <v>60.63</v>
      </c>
      <c r="G3377" s="5">
        <v>6.68</v>
      </c>
      <c r="H3377" s="2"/>
    </row>
    <row r="3378" spans="1:8">
      <c r="A3378" s="1">
        <f t="shared" si="247"/>
        <v>70005</v>
      </c>
      <c r="B3378" s="1">
        <v>-7</v>
      </c>
      <c r="C3378" s="1">
        <v>0</v>
      </c>
      <c r="D3378" s="2">
        <v>-5</v>
      </c>
      <c r="E3378" s="5">
        <v>4.0999999999999996</v>
      </c>
      <c r="F3378" s="5">
        <v>12.25</v>
      </c>
      <c r="G3378" s="5">
        <v>4.76</v>
      </c>
      <c r="H3378" s="2"/>
    </row>
    <row r="3379" spans="1:8">
      <c r="A3379" s="1">
        <f t="shared" si="247"/>
        <v>70006</v>
      </c>
      <c r="B3379" s="1">
        <v>-7</v>
      </c>
      <c r="C3379" s="1">
        <v>0</v>
      </c>
      <c r="D3379" s="2">
        <v>-6</v>
      </c>
      <c r="E3379" s="5">
        <v>30.5</v>
      </c>
      <c r="F3379" s="5">
        <v>20.48</v>
      </c>
      <c r="G3379" s="5">
        <v>5.04</v>
      </c>
      <c r="H3379" s="2"/>
    </row>
    <row r="3380" spans="1:8">
      <c r="A3380" s="1">
        <f t="shared" si="247"/>
        <v>70007</v>
      </c>
      <c r="B3380" s="1">
        <v>-7</v>
      </c>
      <c r="C3380" s="1">
        <v>0</v>
      </c>
      <c r="D3380" s="2">
        <v>-7</v>
      </c>
      <c r="E3380" s="5">
        <v>4.3099999999999996</v>
      </c>
      <c r="F3380" s="5">
        <v>1.31</v>
      </c>
      <c r="G3380" s="5">
        <v>4.32</v>
      </c>
      <c r="H3380" s="2"/>
    </row>
    <row r="3381" spans="1:8">
      <c r="A3381" s="1">
        <f t="shared" si="247"/>
        <v>70008</v>
      </c>
      <c r="B3381" s="1">
        <v>-7</v>
      </c>
      <c r="C3381" s="1">
        <v>0</v>
      </c>
      <c r="D3381" s="2">
        <v>-8</v>
      </c>
      <c r="E3381" s="5">
        <v>2.94</v>
      </c>
      <c r="F3381" s="5">
        <v>-1.62</v>
      </c>
      <c r="G3381" s="5">
        <v>3.91</v>
      </c>
      <c r="H3381" s="2"/>
    </row>
    <row r="3382" spans="1:8">
      <c r="A3382" s="1">
        <f t="shared" si="247"/>
        <v>70009</v>
      </c>
      <c r="B3382" s="1">
        <v>-7</v>
      </c>
      <c r="C3382" s="1">
        <v>0</v>
      </c>
      <c r="D3382" s="2">
        <v>-9</v>
      </c>
      <c r="E3382" s="5">
        <v>3.08</v>
      </c>
      <c r="F3382" s="5">
        <v>3.31</v>
      </c>
      <c r="G3382" s="5">
        <v>4.2300000000000004</v>
      </c>
      <c r="H3382" s="2"/>
    </row>
    <row r="3383" spans="1:8">
      <c r="A3383" s="1">
        <f t="shared" si="247"/>
        <v>70010</v>
      </c>
      <c r="B3383" s="1">
        <v>-7</v>
      </c>
      <c r="C3383" s="1">
        <v>0</v>
      </c>
      <c r="D3383" s="2">
        <v>-10</v>
      </c>
      <c r="E3383" s="5">
        <v>2.91</v>
      </c>
      <c r="F3383" s="5">
        <v>1.29</v>
      </c>
      <c r="G3383" s="5">
        <v>4.49</v>
      </c>
      <c r="H3383" s="2"/>
    </row>
    <row r="3384" spans="1:8">
      <c r="A3384" s="1">
        <f t="shared" si="247"/>
        <v>70011</v>
      </c>
      <c r="B3384" s="1">
        <v>-7</v>
      </c>
      <c r="C3384" s="1">
        <v>0</v>
      </c>
      <c r="D3384" s="2">
        <v>-11</v>
      </c>
      <c r="E3384" s="5">
        <v>5.58</v>
      </c>
      <c r="F3384" s="5">
        <v>3.1</v>
      </c>
      <c r="G3384" s="5">
        <v>4.75</v>
      </c>
      <c r="H3384" s="2"/>
    </row>
    <row r="3385" spans="1:8">
      <c r="A3385" s="1">
        <f t="shared" si="247"/>
        <v>70488</v>
      </c>
      <c r="B3385" s="1">
        <v>-7</v>
      </c>
      <c r="C3385" s="1">
        <v>-1</v>
      </c>
      <c r="D3385" s="2">
        <v>12</v>
      </c>
      <c r="E3385" s="5">
        <v>5.48</v>
      </c>
      <c r="F3385" s="5">
        <v>-0.14000000000000001</v>
      </c>
      <c r="G3385" s="5">
        <v>5.99</v>
      </c>
      <c r="H3385" s="2"/>
    </row>
    <row r="3386" spans="1:8">
      <c r="A3386" s="1">
        <f t="shared" si="247"/>
        <v>70489</v>
      </c>
      <c r="B3386" s="1">
        <v>-7</v>
      </c>
      <c r="C3386" s="1">
        <v>-1</v>
      </c>
      <c r="D3386" s="2">
        <v>11</v>
      </c>
      <c r="E3386" s="5">
        <v>28.9</v>
      </c>
      <c r="F3386" s="5">
        <v>29.86</v>
      </c>
      <c r="G3386" s="5">
        <v>6.63</v>
      </c>
      <c r="H3386" s="2"/>
    </row>
    <row r="3387" spans="1:8">
      <c r="A3387" s="1">
        <f t="shared" si="247"/>
        <v>70490</v>
      </c>
      <c r="B3387" s="1">
        <v>-7</v>
      </c>
      <c r="C3387" s="1">
        <v>-1</v>
      </c>
      <c r="D3387" s="2">
        <v>10</v>
      </c>
      <c r="E3387" s="5">
        <v>54.57</v>
      </c>
      <c r="F3387" s="5">
        <v>49.95</v>
      </c>
      <c r="G3387" s="5">
        <v>8.15</v>
      </c>
      <c r="H3387" s="2"/>
    </row>
    <row r="3388" spans="1:8">
      <c r="A3388" s="1">
        <f t="shared" si="247"/>
        <v>70491</v>
      </c>
      <c r="B3388" s="1">
        <v>-7</v>
      </c>
      <c r="C3388" s="1">
        <v>-1</v>
      </c>
      <c r="D3388" s="2">
        <v>9</v>
      </c>
      <c r="E3388" s="5">
        <v>2.88</v>
      </c>
      <c r="F3388" s="5">
        <v>9.35</v>
      </c>
      <c r="G3388" s="5">
        <v>4.88</v>
      </c>
      <c r="H3388" s="2"/>
    </row>
    <row r="3389" spans="1:8">
      <c r="A3389" s="1">
        <f t="shared" si="247"/>
        <v>70492</v>
      </c>
      <c r="B3389" s="1">
        <v>-7</v>
      </c>
      <c r="C3389" s="1">
        <v>-1</v>
      </c>
      <c r="D3389" s="2">
        <v>8</v>
      </c>
      <c r="E3389" s="5">
        <v>4.8</v>
      </c>
      <c r="F3389" s="5">
        <v>6.55</v>
      </c>
      <c r="G3389" s="5">
        <v>5.44</v>
      </c>
      <c r="H3389" s="2"/>
    </row>
    <row r="3390" spans="1:8">
      <c r="A3390" s="1">
        <f t="shared" si="247"/>
        <v>70493</v>
      </c>
      <c r="B3390" s="1">
        <v>-7</v>
      </c>
      <c r="C3390" s="1">
        <v>-1</v>
      </c>
      <c r="D3390" s="2">
        <v>7</v>
      </c>
      <c r="E3390" s="5">
        <v>28.99</v>
      </c>
      <c r="F3390" s="5">
        <v>26.23</v>
      </c>
      <c r="G3390" s="5">
        <v>6.03</v>
      </c>
      <c r="H3390" s="2"/>
    </row>
    <row r="3391" spans="1:8">
      <c r="A3391" s="1">
        <f t="shared" si="247"/>
        <v>70494</v>
      </c>
      <c r="B3391" s="1">
        <v>-7</v>
      </c>
      <c r="C3391" s="1">
        <v>-1</v>
      </c>
      <c r="D3391" s="2">
        <v>6</v>
      </c>
      <c r="E3391" s="5">
        <v>24.21</v>
      </c>
      <c r="F3391" s="5">
        <v>27.77</v>
      </c>
      <c r="G3391" s="5">
        <v>6.02</v>
      </c>
      <c r="H3391" s="2"/>
    </row>
    <row r="3392" spans="1:8">
      <c r="A3392" s="1">
        <f t="shared" si="247"/>
        <v>70495</v>
      </c>
      <c r="B3392" s="1">
        <v>-7</v>
      </c>
      <c r="C3392" s="1">
        <v>-1</v>
      </c>
      <c r="D3392" s="2">
        <v>5</v>
      </c>
      <c r="E3392" s="5">
        <v>42.77</v>
      </c>
      <c r="F3392" s="5">
        <v>42.72</v>
      </c>
      <c r="G3392" s="5">
        <v>4.62</v>
      </c>
      <c r="H3392" s="2"/>
    </row>
    <row r="3393" spans="1:8">
      <c r="A3393" s="1">
        <f t="shared" si="247"/>
        <v>70496</v>
      </c>
      <c r="B3393" s="1">
        <v>-7</v>
      </c>
      <c r="C3393" s="1">
        <v>-1</v>
      </c>
      <c r="D3393" s="2">
        <v>4</v>
      </c>
      <c r="E3393" s="5">
        <v>6.84</v>
      </c>
      <c r="F3393" s="5">
        <v>-0.33</v>
      </c>
      <c r="G3393" s="5">
        <v>3.07</v>
      </c>
      <c r="H3393" s="2"/>
    </row>
    <row r="3394" spans="1:8">
      <c r="A3394" s="1">
        <f t="shared" si="247"/>
        <v>70497</v>
      </c>
      <c r="B3394" s="1">
        <v>-7</v>
      </c>
      <c r="C3394" s="1">
        <v>-1</v>
      </c>
      <c r="D3394" s="2">
        <v>3</v>
      </c>
      <c r="E3394" s="5">
        <v>155.99</v>
      </c>
      <c r="F3394" s="5">
        <v>150.82</v>
      </c>
      <c r="G3394" s="5">
        <v>7.08</v>
      </c>
      <c r="H3394" s="2"/>
    </row>
    <row r="3395" spans="1:8">
      <c r="A3395" s="1">
        <f t="shared" si="247"/>
        <v>70498</v>
      </c>
      <c r="B3395" s="1">
        <v>-7</v>
      </c>
      <c r="C3395" s="1">
        <v>-1</v>
      </c>
      <c r="D3395" s="2">
        <v>2</v>
      </c>
      <c r="E3395" s="5">
        <v>110.98</v>
      </c>
      <c r="F3395" s="5">
        <v>100.72</v>
      </c>
      <c r="G3395" s="5">
        <v>6.75</v>
      </c>
      <c r="H3395" s="2"/>
    </row>
    <row r="3396" spans="1:8">
      <c r="A3396" s="1">
        <f t="shared" si="247"/>
        <v>70499</v>
      </c>
      <c r="B3396" s="1">
        <v>-7</v>
      </c>
      <c r="C3396" s="1">
        <v>-1</v>
      </c>
      <c r="D3396" s="2">
        <v>1</v>
      </c>
      <c r="E3396" s="5">
        <v>30.5</v>
      </c>
      <c r="F3396" s="5">
        <v>33.979999999999997</v>
      </c>
      <c r="G3396" s="5">
        <v>4.4800000000000004</v>
      </c>
      <c r="H3396" s="2"/>
    </row>
    <row r="3397" spans="1:8">
      <c r="A3397" s="1">
        <f t="shared" si="247"/>
        <v>70500</v>
      </c>
      <c r="B3397" s="1">
        <v>-7</v>
      </c>
      <c r="C3397" s="1">
        <v>-1</v>
      </c>
      <c r="D3397" s="2">
        <v>0</v>
      </c>
      <c r="E3397" s="5">
        <v>96.03</v>
      </c>
      <c r="F3397" s="5">
        <v>123.26</v>
      </c>
      <c r="G3397" s="5">
        <v>6.31</v>
      </c>
      <c r="H3397" s="2"/>
    </row>
    <row r="3398" spans="1:8">
      <c r="A3398" s="1">
        <f t="shared" si="247"/>
        <v>70501</v>
      </c>
      <c r="B3398" s="1">
        <v>-7</v>
      </c>
      <c r="C3398" s="1">
        <v>-1</v>
      </c>
      <c r="D3398" s="2">
        <v>-1</v>
      </c>
      <c r="E3398" s="5">
        <v>61.56</v>
      </c>
      <c r="F3398" s="5">
        <v>53.23</v>
      </c>
      <c r="G3398" s="5">
        <v>6.63</v>
      </c>
      <c r="H3398" s="2"/>
    </row>
    <row r="3399" spans="1:8">
      <c r="A3399" s="1">
        <f t="shared" si="247"/>
        <v>70502</v>
      </c>
      <c r="B3399" s="1">
        <v>-7</v>
      </c>
      <c r="C3399" s="1">
        <v>-1</v>
      </c>
      <c r="D3399" s="2">
        <v>-2</v>
      </c>
      <c r="E3399" s="5">
        <v>11.85</v>
      </c>
      <c r="F3399" s="5">
        <v>4.9000000000000004</v>
      </c>
      <c r="G3399" s="5">
        <v>4.2300000000000004</v>
      </c>
      <c r="H3399" s="2"/>
    </row>
    <row r="3400" spans="1:8">
      <c r="A3400" s="1">
        <f t="shared" si="247"/>
        <v>70503</v>
      </c>
      <c r="B3400" s="1">
        <v>-7</v>
      </c>
      <c r="C3400" s="1">
        <v>-1</v>
      </c>
      <c r="D3400" s="2">
        <v>-3</v>
      </c>
      <c r="E3400" s="5">
        <v>82.42</v>
      </c>
      <c r="F3400" s="5">
        <v>78.88</v>
      </c>
      <c r="G3400" s="5">
        <v>7.35</v>
      </c>
      <c r="H3400" s="2"/>
    </row>
    <row r="3401" spans="1:8">
      <c r="A3401" s="1">
        <f t="shared" si="247"/>
        <v>70504</v>
      </c>
      <c r="B3401" s="1">
        <v>-7</v>
      </c>
      <c r="C3401" s="1">
        <v>-1</v>
      </c>
      <c r="D3401" s="2">
        <v>-4</v>
      </c>
      <c r="E3401" s="5">
        <v>53.29</v>
      </c>
      <c r="F3401" s="5">
        <v>47.66</v>
      </c>
      <c r="G3401" s="5">
        <v>6.03</v>
      </c>
      <c r="H3401" s="2"/>
    </row>
    <row r="3402" spans="1:8">
      <c r="A3402" s="1">
        <f t="shared" si="247"/>
        <v>70505</v>
      </c>
      <c r="B3402" s="1">
        <v>-7</v>
      </c>
      <c r="C3402" s="1">
        <v>-1</v>
      </c>
      <c r="D3402" s="2">
        <v>-5</v>
      </c>
      <c r="E3402" s="5">
        <v>56.8</v>
      </c>
      <c r="F3402" s="5">
        <v>62.72</v>
      </c>
      <c r="G3402" s="5">
        <v>7.28</v>
      </c>
      <c r="H3402" s="2"/>
    </row>
    <row r="3403" spans="1:8">
      <c r="A3403" s="1">
        <f t="shared" si="247"/>
        <v>70506</v>
      </c>
      <c r="B3403" s="1">
        <v>-7</v>
      </c>
      <c r="C3403" s="1">
        <v>-1</v>
      </c>
      <c r="D3403" s="2">
        <v>-6</v>
      </c>
      <c r="E3403" s="5">
        <v>64.040000000000006</v>
      </c>
      <c r="F3403" s="5">
        <v>64.66</v>
      </c>
      <c r="G3403" s="5">
        <v>6.84</v>
      </c>
      <c r="H3403" s="2"/>
    </row>
    <row r="3404" spans="1:8">
      <c r="A3404" s="1">
        <f t="shared" si="247"/>
        <v>70507</v>
      </c>
      <c r="B3404" s="1">
        <v>-7</v>
      </c>
      <c r="C3404" s="1">
        <v>-1</v>
      </c>
      <c r="D3404" s="2">
        <v>-7</v>
      </c>
      <c r="E3404" s="5">
        <v>13.89</v>
      </c>
      <c r="F3404" s="5">
        <v>2.73</v>
      </c>
      <c r="G3404" s="5">
        <v>4.3899999999999997</v>
      </c>
      <c r="H3404" s="2"/>
    </row>
    <row r="3405" spans="1:8">
      <c r="A3405" s="1">
        <f t="shared" si="247"/>
        <v>70508</v>
      </c>
      <c r="B3405" s="1">
        <v>-7</v>
      </c>
      <c r="C3405" s="1">
        <v>-1</v>
      </c>
      <c r="D3405" s="2">
        <v>-8</v>
      </c>
      <c r="E3405" s="5">
        <v>13.17</v>
      </c>
      <c r="F3405" s="5">
        <v>19.87</v>
      </c>
      <c r="G3405" s="5">
        <v>5.33</v>
      </c>
      <c r="H3405" s="2"/>
    </row>
    <row r="3406" spans="1:8">
      <c r="A3406" s="1">
        <f t="shared" si="247"/>
        <v>70509</v>
      </c>
      <c r="B3406" s="1">
        <v>-7</v>
      </c>
      <c r="C3406" s="1">
        <v>-1</v>
      </c>
      <c r="D3406" s="2">
        <v>-9</v>
      </c>
      <c r="E3406" s="5">
        <v>110.77</v>
      </c>
      <c r="F3406" s="5">
        <v>116.58</v>
      </c>
      <c r="G3406" s="5">
        <v>8.7799999999999994</v>
      </c>
      <c r="H3406" s="2"/>
    </row>
    <row r="3407" spans="1:8">
      <c r="A3407" s="1">
        <f t="shared" si="247"/>
        <v>70510</v>
      </c>
      <c r="B3407" s="1">
        <v>-7</v>
      </c>
      <c r="C3407" s="1">
        <v>-1</v>
      </c>
      <c r="D3407" s="2">
        <v>-10</v>
      </c>
      <c r="E3407" s="5">
        <v>10.37</v>
      </c>
      <c r="F3407" s="5">
        <v>4.97</v>
      </c>
      <c r="G3407" s="5">
        <v>5.1100000000000003</v>
      </c>
      <c r="H3407" s="2"/>
    </row>
    <row r="3408" spans="1:8">
      <c r="A3408" s="1">
        <f t="shared" si="247"/>
        <v>70511</v>
      </c>
      <c r="B3408" s="1">
        <v>-7</v>
      </c>
      <c r="C3408" s="1">
        <v>-1</v>
      </c>
      <c r="D3408" s="2">
        <v>-11</v>
      </c>
      <c r="E3408" s="5">
        <v>32.76</v>
      </c>
      <c r="F3408" s="5">
        <v>41.88</v>
      </c>
      <c r="G3408" s="5">
        <v>7.12</v>
      </c>
      <c r="H3408" s="2"/>
    </row>
    <row r="3409" spans="1:8">
      <c r="A3409" s="1">
        <f t="shared" si="247"/>
        <v>70988</v>
      </c>
      <c r="B3409" s="1">
        <v>-7</v>
      </c>
      <c r="C3409" s="1">
        <v>-2</v>
      </c>
      <c r="D3409" s="2">
        <v>12</v>
      </c>
      <c r="E3409" s="5">
        <v>11.43</v>
      </c>
      <c r="F3409" s="5">
        <v>4.6900000000000004</v>
      </c>
      <c r="G3409" s="5">
        <v>6.56</v>
      </c>
      <c r="H3409" s="2"/>
    </row>
    <row r="3410" spans="1:8">
      <c r="A3410" s="1">
        <f t="shared" si="247"/>
        <v>70989</v>
      </c>
      <c r="B3410" s="1">
        <v>-7</v>
      </c>
      <c r="C3410" s="1">
        <v>-2</v>
      </c>
      <c r="D3410" s="2">
        <v>11</v>
      </c>
      <c r="E3410" s="5">
        <v>13.39</v>
      </c>
      <c r="F3410" s="5">
        <v>10.62</v>
      </c>
      <c r="G3410" s="5">
        <v>6.1</v>
      </c>
      <c r="H3410" s="2"/>
    </row>
    <row r="3411" spans="1:8">
      <c r="A3411" s="1">
        <f t="shared" si="247"/>
        <v>70990</v>
      </c>
      <c r="B3411" s="1">
        <v>-7</v>
      </c>
      <c r="C3411" s="1">
        <v>-2</v>
      </c>
      <c r="D3411" s="2">
        <v>10</v>
      </c>
      <c r="E3411" s="5">
        <v>7.05</v>
      </c>
      <c r="F3411" s="5">
        <v>11.03</v>
      </c>
      <c r="G3411" s="5">
        <v>5.38</v>
      </c>
      <c r="H3411" s="2"/>
    </row>
    <row r="3412" spans="1:8">
      <c r="A3412" s="1">
        <f t="shared" si="247"/>
        <v>70991</v>
      </c>
      <c r="B3412" s="1">
        <v>-7</v>
      </c>
      <c r="C3412" s="1">
        <v>-2</v>
      </c>
      <c r="D3412" s="2">
        <v>9</v>
      </c>
      <c r="E3412" s="5">
        <v>38.18</v>
      </c>
      <c r="F3412" s="5">
        <v>50.35</v>
      </c>
      <c r="G3412" s="5">
        <v>7.32</v>
      </c>
      <c r="H3412" s="2"/>
    </row>
    <row r="3413" spans="1:8">
      <c r="A3413" s="1">
        <f t="shared" si="247"/>
        <v>70992</v>
      </c>
      <c r="B3413" s="1">
        <v>-7</v>
      </c>
      <c r="C3413" s="1">
        <v>-2</v>
      </c>
      <c r="D3413" s="2">
        <v>8</v>
      </c>
      <c r="E3413" s="5">
        <v>12.81</v>
      </c>
      <c r="F3413" s="5">
        <v>9.25</v>
      </c>
      <c r="G3413" s="5">
        <v>5.66</v>
      </c>
      <c r="H3413" s="2"/>
    </row>
    <row r="3414" spans="1:8">
      <c r="A3414" s="1">
        <f t="shared" si="247"/>
        <v>70993</v>
      </c>
      <c r="B3414" s="1">
        <v>-7</v>
      </c>
      <c r="C3414" s="1">
        <v>-2</v>
      </c>
      <c r="D3414" s="2">
        <v>7</v>
      </c>
      <c r="E3414" s="5">
        <v>35.35</v>
      </c>
      <c r="F3414" s="5">
        <v>32.1</v>
      </c>
      <c r="G3414" s="5">
        <v>6.96</v>
      </c>
      <c r="H3414" s="2"/>
    </row>
    <row r="3415" spans="1:8">
      <c r="A3415" s="1">
        <f t="shared" si="247"/>
        <v>70994</v>
      </c>
      <c r="B3415" s="1">
        <v>-7</v>
      </c>
      <c r="C3415" s="1">
        <v>-2</v>
      </c>
      <c r="D3415" s="2">
        <v>6</v>
      </c>
      <c r="E3415" s="5">
        <v>59.89</v>
      </c>
      <c r="F3415" s="5">
        <v>53.21</v>
      </c>
      <c r="G3415" s="5">
        <v>7.28</v>
      </c>
      <c r="H3415" s="2"/>
    </row>
    <row r="3416" spans="1:8">
      <c r="A3416" s="1">
        <f t="shared" si="247"/>
        <v>70995</v>
      </c>
      <c r="B3416" s="1">
        <v>-7</v>
      </c>
      <c r="C3416" s="1">
        <v>-2</v>
      </c>
      <c r="D3416" s="2">
        <v>5</v>
      </c>
      <c r="E3416" s="5">
        <v>60.78</v>
      </c>
      <c r="F3416" s="5">
        <v>64.06</v>
      </c>
      <c r="G3416" s="5">
        <v>7.74</v>
      </c>
      <c r="H3416" s="2"/>
    </row>
    <row r="3417" spans="1:8">
      <c r="A3417" s="1">
        <f t="shared" si="247"/>
        <v>70996</v>
      </c>
      <c r="B3417" s="1">
        <v>-7</v>
      </c>
      <c r="C3417" s="1">
        <v>-2</v>
      </c>
      <c r="D3417" s="2">
        <v>4</v>
      </c>
      <c r="E3417" s="5">
        <v>39.43</v>
      </c>
      <c r="F3417" s="5">
        <v>34.68</v>
      </c>
      <c r="G3417" s="5">
        <v>4.47</v>
      </c>
      <c r="H3417" s="2"/>
    </row>
    <row r="3418" spans="1:8">
      <c r="A3418" s="1">
        <f t="shared" si="247"/>
        <v>70997</v>
      </c>
      <c r="B3418" s="1">
        <v>-7</v>
      </c>
      <c r="C3418" s="1">
        <v>-2</v>
      </c>
      <c r="D3418" s="2">
        <v>3</v>
      </c>
      <c r="E3418" s="5">
        <v>13.35</v>
      </c>
      <c r="F3418" s="5">
        <v>6.29</v>
      </c>
      <c r="G3418" s="5">
        <v>4.75</v>
      </c>
      <c r="H3418" s="2"/>
    </row>
    <row r="3419" spans="1:8">
      <c r="A3419" s="1">
        <f t="shared" si="247"/>
        <v>70998</v>
      </c>
      <c r="B3419" s="1">
        <v>-7</v>
      </c>
      <c r="C3419" s="1">
        <v>-2</v>
      </c>
      <c r="D3419" s="2">
        <v>2</v>
      </c>
      <c r="E3419" s="5">
        <v>12.69</v>
      </c>
      <c r="F3419" s="5">
        <v>9.26</v>
      </c>
      <c r="G3419" s="5">
        <v>3.3</v>
      </c>
      <c r="H3419" s="2"/>
    </row>
    <row r="3420" spans="1:8">
      <c r="A3420" s="1">
        <f t="shared" si="247"/>
        <v>70999</v>
      </c>
      <c r="B3420" s="1">
        <v>-7</v>
      </c>
      <c r="C3420" s="1">
        <v>-2</v>
      </c>
      <c r="D3420" s="2">
        <v>1</v>
      </c>
      <c r="E3420" s="5">
        <v>62.02</v>
      </c>
      <c r="F3420" s="5">
        <v>70.08</v>
      </c>
      <c r="G3420" s="5">
        <v>5.28</v>
      </c>
      <c r="H3420" s="2"/>
    </row>
    <row r="3421" spans="1:8">
      <c r="A3421" s="1">
        <f t="shared" si="247"/>
        <v>71000</v>
      </c>
      <c r="B3421" s="1">
        <v>-7</v>
      </c>
      <c r="C3421" s="1">
        <v>-2</v>
      </c>
      <c r="D3421" s="2">
        <v>0</v>
      </c>
      <c r="E3421" s="5">
        <v>13.99</v>
      </c>
      <c r="F3421" s="5">
        <v>18.05</v>
      </c>
      <c r="G3421" s="5">
        <v>3.58</v>
      </c>
      <c r="H3421" s="2"/>
    </row>
    <row r="3422" spans="1:8">
      <c r="A3422" s="1">
        <f t="shared" si="247"/>
        <v>71001</v>
      </c>
      <c r="B3422" s="1">
        <v>-7</v>
      </c>
      <c r="C3422" s="1">
        <v>-2</v>
      </c>
      <c r="D3422" s="2">
        <v>-1</v>
      </c>
      <c r="E3422" s="5">
        <v>91.07</v>
      </c>
      <c r="F3422" s="5">
        <v>84.21</v>
      </c>
      <c r="G3422" s="5">
        <v>9.39</v>
      </c>
      <c r="H3422" s="2"/>
    </row>
    <row r="3423" spans="1:8">
      <c r="A3423" s="1">
        <f t="shared" si="247"/>
        <v>71002</v>
      </c>
      <c r="B3423" s="1">
        <v>-7</v>
      </c>
      <c r="C3423" s="1">
        <v>-2</v>
      </c>
      <c r="D3423" s="2">
        <v>-2</v>
      </c>
      <c r="E3423" s="5">
        <v>96.32</v>
      </c>
      <c r="F3423" s="5">
        <v>79.900000000000006</v>
      </c>
      <c r="G3423" s="5">
        <v>7.21</v>
      </c>
      <c r="H3423" s="2"/>
    </row>
    <row r="3424" spans="1:8">
      <c r="A3424" s="1">
        <f t="shared" si="247"/>
        <v>71003</v>
      </c>
      <c r="B3424" s="1">
        <v>-7</v>
      </c>
      <c r="C3424" s="1">
        <v>-2</v>
      </c>
      <c r="D3424" s="2">
        <v>-3</v>
      </c>
      <c r="E3424" s="5">
        <v>85.38</v>
      </c>
      <c r="F3424" s="5">
        <v>72.55</v>
      </c>
      <c r="G3424" s="5">
        <v>7</v>
      </c>
      <c r="H3424" s="2"/>
    </row>
    <row r="3425" spans="1:8">
      <c r="A3425" s="1">
        <f t="shared" si="247"/>
        <v>71004</v>
      </c>
      <c r="B3425" s="1">
        <v>-7</v>
      </c>
      <c r="C3425" s="1">
        <v>-2</v>
      </c>
      <c r="D3425" s="2">
        <v>-4</v>
      </c>
      <c r="E3425" s="5">
        <v>175.02</v>
      </c>
      <c r="F3425" s="5">
        <v>169.5</v>
      </c>
      <c r="G3425" s="5">
        <v>10.01</v>
      </c>
      <c r="H3425" s="2"/>
    </row>
    <row r="3426" spans="1:8">
      <c r="A3426" s="1">
        <f t="shared" si="247"/>
        <v>71005</v>
      </c>
      <c r="B3426" s="1">
        <v>-7</v>
      </c>
      <c r="C3426" s="1">
        <v>-2</v>
      </c>
      <c r="D3426" s="2">
        <v>-5</v>
      </c>
      <c r="E3426" s="5">
        <v>46.05</v>
      </c>
      <c r="F3426" s="5">
        <v>50.57</v>
      </c>
      <c r="G3426" s="5">
        <v>5.89</v>
      </c>
      <c r="H3426" s="2"/>
    </row>
    <row r="3427" spans="1:8">
      <c r="A3427" s="1">
        <f t="shared" si="247"/>
        <v>71006</v>
      </c>
      <c r="B3427" s="1">
        <v>-7</v>
      </c>
      <c r="C3427" s="1">
        <v>-2</v>
      </c>
      <c r="D3427" s="2">
        <v>-6</v>
      </c>
      <c r="E3427" s="5">
        <v>26.05</v>
      </c>
      <c r="F3427" s="5">
        <v>17.84</v>
      </c>
      <c r="G3427" s="5">
        <v>4.5999999999999996</v>
      </c>
      <c r="H3427" s="2"/>
    </row>
    <row r="3428" spans="1:8">
      <c r="A3428" s="1">
        <f t="shared" si="247"/>
        <v>71007</v>
      </c>
      <c r="B3428" s="1">
        <v>-7</v>
      </c>
      <c r="C3428" s="1">
        <v>-2</v>
      </c>
      <c r="D3428" s="2">
        <v>-7</v>
      </c>
      <c r="E3428" s="5">
        <v>0.91</v>
      </c>
      <c r="F3428" s="5">
        <v>-3.98</v>
      </c>
      <c r="G3428" s="5">
        <v>4.1399999999999997</v>
      </c>
      <c r="H3428" s="2"/>
    </row>
    <row r="3429" spans="1:8">
      <c r="A3429" s="1">
        <f t="shared" ref="A3429:A3492" si="248">ABS(10000*B3429+500*C3429+D3429)</f>
        <v>71008</v>
      </c>
      <c r="B3429" s="1">
        <v>-7</v>
      </c>
      <c r="C3429" s="1">
        <v>-2</v>
      </c>
      <c r="D3429" s="2">
        <v>-8</v>
      </c>
      <c r="E3429" s="5">
        <v>5.17</v>
      </c>
      <c r="F3429" s="5">
        <v>10.68</v>
      </c>
      <c r="G3429" s="5">
        <v>4.6100000000000003</v>
      </c>
      <c r="H3429" s="2"/>
    </row>
    <row r="3430" spans="1:8">
      <c r="A3430" s="1">
        <f t="shared" si="248"/>
        <v>71009</v>
      </c>
      <c r="B3430" s="1">
        <v>-7</v>
      </c>
      <c r="C3430" s="1">
        <v>-2</v>
      </c>
      <c r="D3430" s="2">
        <v>-9</v>
      </c>
      <c r="E3430" s="5">
        <v>9.8699999999999992</v>
      </c>
      <c r="F3430" s="5">
        <v>7.28</v>
      </c>
      <c r="G3430" s="5">
        <v>5.14</v>
      </c>
      <c r="H3430" s="2"/>
    </row>
    <row r="3431" spans="1:8">
      <c r="A3431" s="1">
        <f t="shared" si="248"/>
        <v>71010</v>
      </c>
      <c r="B3431" s="1">
        <v>-7</v>
      </c>
      <c r="C3431" s="1">
        <v>-2</v>
      </c>
      <c r="D3431" s="2">
        <v>-10</v>
      </c>
      <c r="E3431" s="5">
        <v>25.97</v>
      </c>
      <c r="F3431" s="5">
        <v>39.25</v>
      </c>
      <c r="G3431" s="5">
        <v>6.98</v>
      </c>
      <c r="H3431" s="2"/>
    </row>
    <row r="3432" spans="1:8">
      <c r="A3432" s="1">
        <f t="shared" si="248"/>
        <v>71488</v>
      </c>
      <c r="B3432" s="1">
        <v>-7</v>
      </c>
      <c r="C3432" s="1">
        <v>-3</v>
      </c>
      <c r="D3432" s="2">
        <v>12</v>
      </c>
      <c r="E3432" s="5">
        <v>18.559999999999999</v>
      </c>
      <c r="F3432" s="5">
        <v>13.66</v>
      </c>
      <c r="G3432" s="5">
        <v>6.98</v>
      </c>
      <c r="H3432" s="2"/>
    </row>
    <row r="3433" spans="1:8">
      <c r="A3433" s="1">
        <f t="shared" si="248"/>
        <v>71489</v>
      </c>
      <c r="B3433" s="1">
        <v>-7</v>
      </c>
      <c r="C3433" s="1">
        <v>-3</v>
      </c>
      <c r="D3433" s="2">
        <v>11</v>
      </c>
      <c r="E3433" s="5">
        <v>23.67</v>
      </c>
      <c r="F3433" s="5">
        <v>20.67</v>
      </c>
      <c r="G3433" s="5">
        <v>6.69</v>
      </c>
      <c r="H3433" s="2"/>
    </row>
    <row r="3434" spans="1:8">
      <c r="A3434" s="1">
        <f t="shared" si="248"/>
        <v>71490</v>
      </c>
      <c r="B3434" s="1">
        <v>-7</v>
      </c>
      <c r="C3434" s="1">
        <v>-3</v>
      </c>
      <c r="D3434" s="2">
        <v>10</v>
      </c>
      <c r="E3434" s="5">
        <v>13.63</v>
      </c>
      <c r="F3434" s="5">
        <v>15.24</v>
      </c>
      <c r="G3434" s="5">
        <v>6.3</v>
      </c>
      <c r="H3434" s="2"/>
    </row>
    <row r="3435" spans="1:8">
      <c r="A3435" s="1">
        <f t="shared" si="248"/>
        <v>71491</v>
      </c>
      <c r="B3435" s="1">
        <v>-7</v>
      </c>
      <c r="C3435" s="1">
        <v>-3</v>
      </c>
      <c r="D3435" s="2">
        <v>9</v>
      </c>
      <c r="E3435" s="5">
        <v>29.58</v>
      </c>
      <c r="F3435" s="5">
        <v>23.23</v>
      </c>
      <c r="G3435" s="5">
        <v>6.16</v>
      </c>
      <c r="H3435" s="2"/>
    </row>
    <row r="3436" spans="1:8">
      <c r="A3436" s="1">
        <f t="shared" si="248"/>
        <v>71492</v>
      </c>
      <c r="B3436" s="1">
        <v>-7</v>
      </c>
      <c r="C3436" s="1">
        <v>-3</v>
      </c>
      <c r="D3436" s="2">
        <v>8</v>
      </c>
      <c r="E3436" s="5">
        <v>23.58</v>
      </c>
      <c r="F3436" s="5">
        <v>25.78</v>
      </c>
      <c r="G3436" s="5">
        <v>5.81</v>
      </c>
      <c r="H3436" s="2"/>
    </row>
    <row r="3437" spans="1:8">
      <c r="A3437" s="1">
        <f t="shared" si="248"/>
        <v>71493</v>
      </c>
      <c r="B3437" s="1">
        <v>-7</v>
      </c>
      <c r="C3437" s="1">
        <v>-3</v>
      </c>
      <c r="D3437" s="2">
        <v>7</v>
      </c>
      <c r="E3437" s="5">
        <v>46.1</v>
      </c>
      <c r="F3437" s="5">
        <v>37.07</v>
      </c>
      <c r="G3437" s="5">
        <v>7.04</v>
      </c>
      <c r="H3437" s="2"/>
    </row>
    <row r="3438" spans="1:8">
      <c r="A3438" s="1">
        <f t="shared" si="248"/>
        <v>71494</v>
      </c>
      <c r="B3438" s="1">
        <v>-7</v>
      </c>
      <c r="C3438" s="1">
        <v>-3</v>
      </c>
      <c r="D3438" s="2">
        <v>6</v>
      </c>
      <c r="E3438" s="5">
        <v>114.36</v>
      </c>
      <c r="F3438" s="5">
        <v>110.27</v>
      </c>
      <c r="G3438" s="5">
        <v>9.1300000000000008</v>
      </c>
      <c r="H3438" s="2"/>
    </row>
    <row r="3439" spans="1:8">
      <c r="A3439" s="1">
        <f t="shared" si="248"/>
        <v>71495</v>
      </c>
      <c r="B3439" s="1">
        <v>-7</v>
      </c>
      <c r="C3439" s="1">
        <v>-3</v>
      </c>
      <c r="D3439" s="2">
        <v>5</v>
      </c>
      <c r="E3439" s="5">
        <v>171.38</v>
      </c>
      <c r="F3439" s="5">
        <v>154.61000000000001</v>
      </c>
      <c r="G3439" s="5">
        <v>10.56</v>
      </c>
      <c r="H3439" s="2"/>
    </row>
    <row r="3440" spans="1:8">
      <c r="A3440" s="1">
        <f t="shared" si="248"/>
        <v>71496</v>
      </c>
      <c r="B3440" s="1">
        <v>-7</v>
      </c>
      <c r="C3440" s="1">
        <v>-3</v>
      </c>
      <c r="D3440" s="2">
        <v>4</v>
      </c>
      <c r="E3440" s="5">
        <v>71.569999999999993</v>
      </c>
      <c r="F3440" s="5">
        <v>75.510000000000005</v>
      </c>
      <c r="G3440" s="5">
        <v>8.31</v>
      </c>
      <c r="H3440" s="2"/>
    </row>
    <row r="3441" spans="1:8">
      <c r="A3441" s="1">
        <f t="shared" si="248"/>
        <v>71497</v>
      </c>
      <c r="B3441" s="1">
        <v>-7</v>
      </c>
      <c r="C3441" s="1">
        <v>-3</v>
      </c>
      <c r="D3441" s="2">
        <v>3</v>
      </c>
      <c r="E3441" s="5">
        <v>11.81</v>
      </c>
      <c r="F3441" s="5">
        <v>14.55</v>
      </c>
      <c r="G3441" s="5">
        <v>5.16</v>
      </c>
      <c r="H3441" s="2"/>
    </row>
    <row r="3442" spans="1:8">
      <c r="A3442" s="1">
        <f t="shared" si="248"/>
        <v>71498</v>
      </c>
      <c r="B3442" s="1">
        <v>-7</v>
      </c>
      <c r="C3442" s="1">
        <v>-3</v>
      </c>
      <c r="D3442" s="2">
        <v>2</v>
      </c>
      <c r="E3442" s="5">
        <v>209.51</v>
      </c>
      <c r="F3442" s="5">
        <v>218.64</v>
      </c>
      <c r="G3442" s="5">
        <v>12.37</v>
      </c>
      <c r="H3442" s="2"/>
    </row>
    <row r="3443" spans="1:8">
      <c r="A3443" s="1">
        <f t="shared" si="248"/>
        <v>71499</v>
      </c>
      <c r="B3443" s="1">
        <v>-7</v>
      </c>
      <c r="C3443" s="1">
        <v>-3</v>
      </c>
      <c r="D3443" s="2">
        <v>1</v>
      </c>
      <c r="E3443" s="5">
        <v>23.34</v>
      </c>
      <c r="F3443" s="5">
        <v>21.37</v>
      </c>
      <c r="G3443" s="5">
        <v>3.84</v>
      </c>
      <c r="H3443" s="2"/>
    </row>
    <row r="3444" spans="1:8">
      <c r="A3444" s="1">
        <f t="shared" si="248"/>
        <v>71500</v>
      </c>
      <c r="B3444" s="1">
        <v>-7</v>
      </c>
      <c r="C3444" s="1">
        <v>-3</v>
      </c>
      <c r="D3444" s="2">
        <v>0</v>
      </c>
      <c r="E3444" s="5">
        <v>57.67</v>
      </c>
      <c r="F3444" s="5">
        <v>71.680000000000007</v>
      </c>
      <c r="G3444" s="5">
        <v>5.16</v>
      </c>
      <c r="H3444" s="2"/>
    </row>
    <row r="3445" spans="1:8">
      <c r="A3445" s="1">
        <f t="shared" si="248"/>
        <v>71501</v>
      </c>
      <c r="B3445" s="1">
        <v>-7</v>
      </c>
      <c r="C3445" s="1">
        <v>-3</v>
      </c>
      <c r="D3445" s="2">
        <v>-1</v>
      </c>
      <c r="E3445" s="5">
        <v>133.62</v>
      </c>
      <c r="F3445" s="5">
        <v>135.97</v>
      </c>
      <c r="G3445" s="5">
        <v>9.7100000000000009</v>
      </c>
      <c r="H3445" s="2"/>
    </row>
    <row r="3446" spans="1:8">
      <c r="A3446" s="1">
        <f t="shared" si="248"/>
        <v>71502</v>
      </c>
      <c r="B3446" s="1">
        <v>-7</v>
      </c>
      <c r="C3446" s="1">
        <v>-3</v>
      </c>
      <c r="D3446" s="2">
        <v>-2</v>
      </c>
      <c r="E3446" s="5">
        <v>65.180000000000007</v>
      </c>
      <c r="F3446" s="5">
        <v>49.97</v>
      </c>
      <c r="G3446" s="5">
        <v>4.67</v>
      </c>
      <c r="H3446" s="2"/>
    </row>
    <row r="3447" spans="1:8">
      <c r="A3447" s="1">
        <f t="shared" si="248"/>
        <v>71503</v>
      </c>
      <c r="B3447" s="1">
        <v>-7</v>
      </c>
      <c r="C3447" s="1">
        <v>-3</v>
      </c>
      <c r="D3447" s="2">
        <v>-3</v>
      </c>
      <c r="E3447" s="5">
        <v>12.49</v>
      </c>
      <c r="F3447" s="5">
        <v>13.76</v>
      </c>
      <c r="G3447" s="5">
        <v>4.32</v>
      </c>
      <c r="H3447" s="2"/>
    </row>
    <row r="3448" spans="1:8">
      <c r="A3448" s="1">
        <f t="shared" si="248"/>
        <v>71504</v>
      </c>
      <c r="B3448" s="1">
        <v>-7</v>
      </c>
      <c r="C3448" s="1">
        <v>-3</v>
      </c>
      <c r="D3448" s="2">
        <v>-4</v>
      </c>
      <c r="E3448" s="5">
        <v>20.28</v>
      </c>
      <c r="F3448" s="5">
        <v>15.36</v>
      </c>
      <c r="G3448" s="5">
        <v>4.2</v>
      </c>
      <c r="H3448" s="2"/>
    </row>
    <row r="3449" spans="1:8">
      <c r="A3449" s="1">
        <f t="shared" si="248"/>
        <v>71505</v>
      </c>
      <c r="B3449" s="1">
        <v>-7</v>
      </c>
      <c r="C3449" s="1">
        <v>-3</v>
      </c>
      <c r="D3449" s="2">
        <v>-5</v>
      </c>
      <c r="E3449" s="5">
        <v>116.26</v>
      </c>
      <c r="F3449" s="5">
        <v>109.63</v>
      </c>
      <c r="G3449" s="5">
        <v>8.4499999999999993</v>
      </c>
      <c r="H3449" s="2"/>
    </row>
    <row r="3450" spans="1:8">
      <c r="A3450" s="1">
        <f t="shared" si="248"/>
        <v>71506</v>
      </c>
      <c r="B3450" s="1">
        <v>-7</v>
      </c>
      <c r="C3450" s="1">
        <v>-3</v>
      </c>
      <c r="D3450" s="2">
        <v>-6</v>
      </c>
      <c r="E3450" s="5">
        <v>139.26</v>
      </c>
      <c r="F3450" s="5">
        <v>136.04</v>
      </c>
      <c r="G3450" s="5">
        <v>9.31</v>
      </c>
      <c r="H3450" s="2"/>
    </row>
    <row r="3451" spans="1:8">
      <c r="A3451" s="1">
        <f t="shared" si="248"/>
        <v>71507</v>
      </c>
      <c r="B3451" s="1">
        <v>-7</v>
      </c>
      <c r="C3451" s="1">
        <v>-3</v>
      </c>
      <c r="D3451" s="2">
        <v>-7</v>
      </c>
      <c r="E3451" s="5">
        <v>36.67</v>
      </c>
      <c r="F3451" s="5">
        <v>39.39</v>
      </c>
      <c r="G3451" s="5">
        <v>6.48</v>
      </c>
      <c r="H3451" s="2"/>
    </row>
    <row r="3452" spans="1:8">
      <c r="A3452" s="1">
        <f t="shared" si="248"/>
        <v>71508</v>
      </c>
      <c r="B3452" s="1">
        <v>-7</v>
      </c>
      <c r="C3452" s="1">
        <v>-3</v>
      </c>
      <c r="D3452" s="2">
        <v>-8</v>
      </c>
      <c r="E3452" s="5">
        <v>7.73</v>
      </c>
      <c r="F3452" s="5">
        <v>6.2</v>
      </c>
      <c r="G3452" s="5">
        <v>4.92</v>
      </c>
      <c r="H3452" s="2"/>
    </row>
    <row r="3453" spans="1:8">
      <c r="A3453" s="1">
        <f t="shared" si="248"/>
        <v>71509</v>
      </c>
      <c r="B3453" s="1">
        <v>-7</v>
      </c>
      <c r="C3453" s="1">
        <v>-3</v>
      </c>
      <c r="D3453" s="2">
        <v>-9</v>
      </c>
      <c r="E3453" s="5">
        <v>1.78</v>
      </c>
      <c r="F3453" s="5">
        <v>-3.84</v>
      </c>
      <c r="G3453" s="5">
        <v>5.04</v>
      </c>
      <c r="H3453" s="2"/>
    </row>
    <row r="3454" spans="1:8">
      <c r="A3454" s="1">
        <f t="shared" si="248"/>
        <v>71989</v>
      </c>
      <c r="B3454" s="1">
        <v>-7</v>
      </c>
      <c r="C3454" s="1">
        <v>-4</v>
      </c>
      <c r="D3454" s="2">
        <v>11</v>
      </c>
      <c r="E3454" s="5">
        <v>3.88</v>
      </c>
      <c r="F3454" s="5">
        <v>0.86</v>
      </c>
      <c r="G3454" s="5">
        <v>6.21</v>
      </c>
      <c r="H3454" s="2"/>
    </row>
    <row r="3455" spans="1:8">
      <c r="A3455" s="1">
        <f t="shared" si="248"/>
        <v>71990</v>
      </c>
      <c r="B3455" s="1">
        <v>-7</v>
      </c>
      <c r="C3455" s="1">
        <v>-4</v>
      </c>
      <c r="D3455" s="2">
        <v>10</v>
      </c>
      <c r="E3455" s="5">
        <v>17.53</v>
      </c>
      <c r="F3455" s="5">
        <v>17.239999999999998</v>
      </c>
      <c r="G3455" s="5">
        <v>6.34</v>
      </c>
      <c r="H3455" s="2"/>
    </row>
    <row r="3456" spans="1:8">
      <c r="A3456" s="1">
        <f t="shared" si="248"/>
        <v>71991</v>
      </c>
      <c r="B3456" s="1">
        <v>-7</v>
      </c>
      <c r="C3456" s="1">
        <v>-4</v>
      </c>
      <c r="D3456" s="2">
        <v>9</v>
      </c>
      <c r="E3456" s="5">
        <v>3.73</v>
      </c>
      <c r="F3456" s="5">
        <v>-2.11</v>
      </c>
      <c r="G3456" s="5">
        <v>5.15</v>
      </c>
      <c r="H3456" s="2"/>
    </row>
    <row r="3457" spans="1:8">
      <c r="A3457" s="1">
        <f t="shared" si="248"/>
        <v>71992</v>
      </c>
      <c r="B3457" s="1">
        <v>-7</v>
      </c>
      <c r="C3457" s="1">
        <v>-4</v>
      </c>
      <c r="D3457" s="2">
        <v>8</v>
      </c>
      <c r="E3457" s="5">
        <v>9.09</v>
      </c>
      <c r="F3457" s="5">
        <v>8.08</v>
      </c>
      <c r="G3457" s="5">
        <v>5.52</v>
      </c>
      <c r="H3457" s="2"/>
    </row>
    <row r="3458" spans="1:8">
      <c r="A3458" s="1">
        <f t="shared" si="248"/>
        <v>71993</v>
      </c>
      <c r="B3458" s="1">
        <v>-7</v>
      </c>
      <c r="C3458" s="1">
        <v>-4</v>
      </c>
      <c r="D3458" s="2">
        <v>7</v>
      </c>
      <c r="E3458" s="5">
        <v>2.95</v>
      </c>
      <c r="F3458" s="5">
        <v>0.35</v>
      </c>
      <c r="G3458" s="5">
        <v>5.39</v>
      </c>
      <c r="H3458" s="2"/>
    </row>
    <row r="3459" spans="1:8">
      <c r="A3459" s="1">
        <f t="shared" si="248"/>
        <v>71994</v>
      </c>
      <c r="B3459" s="1">
        <v>-7</v>
      </c>
      <c r="C3459" s="1">
        <v>-4</v>
      </c>
      <c r="D3459" s="2">
        <v>6</v>
      </c>
      <c r="E3459" s="5">
        <v>18.37</v>
      </c>
      <c r="F3459" s="5">
        <v>22.79</v>
      </c>
      <c r="G3459" s="5">
        <v>5.76</v>
      </c>
      <c r="H3459" s="2"/>
    </row>
    <row r="3460" spans="1:8">
      <c r="A3460" s="1">
        <f t="shared" si="248"/>
        <v>71995</v>
      </c>
      <c r="B3460" s="1">
        <v>-7</v>
      </c>
      <c r="C3460" s="1">
        <v>-4</v>
      </c>
      <c r="D3460" s="2">
        <v>5</v>
      </c>
      <c r="E3460" s="5">
        <v>16.350000000000001</v>
      </c>
      <c r="F3460" s="5">
        <v>17.21</v>
      </c>
      <c r="G3460" s="5">
        <v>5.58</v>
      </c>
      <c r="H3460" s="2"/>
    </row>
    <row r="3461" spans="1:8">
      <c r="A3461" s="1">
        <f t="shared" si="248"/>
        <v>71996</v>
      </c>
      <c r="B3461" s="1">
        <v>-7</v>
      </c>
      <c r="C3461" s="1">
        <v>-4</v>
      </c>
      <c r="D3461" s="2">
        <v>4</v>
      </c>
      <c r="E3461" s="5">
        <v>2.34</v>
      </c>
      <c r="F3461" s="5">
        <v>5.7</v>
      </c>
      <c r="G3461" s="5">
        <v>5.25</v>
      </c>
      <c r="H3461" s="2"/>
    </row>
    <row r="3462" spans="1:8">
      <c r="A3462" s="1">
        <f t="shared" si="248"/>
        <v>71997</v>
      </c>
      <c r="B3462" s="1">
        <v>-7</v>
      </c>
      <c r="C3462" s="1">
        <v>-4</v>
      </c>
      <c r="D3462" s="2">
        <v>3</v>
      </c>
      <c r="E3462" s="5">
        <v>17.399999999999999</v>
      </c>
      <c r="F3462" s="5">
        <v>15.38</v>
      </c>
      <c r="G3462" s="5">
        <v>5.52</v>
      </c>
      <c r="H3462" s="2"/>
    </row>
    <row r="3463" spans="1:8">
      <c r="A3463" s="1">
        <f t="shared" si="248"/>
        <v>71998</v>
      </c>
      <c r="B3463" s="1">
        <v>-7</v>
      </c>
      <c r="C3463" s="1">
        <v>-4</v>
      </c>
      <c r="D3463" s="2">
        <v>2</v>
      </c>
      <c r="E3463" s="5">
        <v>10.07</v>
      </c>
      <c r="F3463" s="5">
        <v>7.56</v>
      </c>
      <c r="G3463" s="5">
        <v>5.24</v>
      </c>
      <c r="H3463" s="2"/>
    </row>
    <row r="3464" spans="1:8">
      <c r="A3464" s="1">
        <f t="shared" si="248"/>
        <v>71999</v>
      </c>
      <c r="B3464" s="1">
        <v>-7</v>
      </c>
      <c r="C3464" s="1">
        <v>-4</v>
      </c>
      <c r="D3464" s="2">
        <v>1</v>
      </c>
      <c r="E3464" s="5">
        <v>17.55</v>
      </c>
      <c r="F3464" s="5">
        <v>22.03</v>
      </c>
      <c r="G3464" s="5">
        <v>5.92</v>
      </c>
      <c r="H3464" s="2"/>
    </row>
    <row r="3465" spans="1:8">
      <c r="A3465" s="1">
        <f t="shared" si="248"/>
        <v>72000</v>
      </c>
      <c r="B3465" s="1">
        <v>-7</v>
      </c>
      <c r="C3465" s="1">
        <v>-4</v>
      </c>
      <c r="D3465" s="2">
        <v>0</v>
      </c>
      <c r="E3465" s="5">
        <v>33.97</v>
      </c>
      <c r="F3465" s="5">
        <v>32.44</v>
      </c>
      <c r="G3465" s="5">
        <v>6.16</v>
      </c>
      <c r="H3465" s="2"/>
    </row>
    <row r="3466" spans="1:8">
      <c r="A3466" s="1">
        <f t="shared" si="248"/>
        <v>72001</v>
      </c>
      <c r="B3466" s="1">
        <v>-7</v>
      </c>
      <c r="C3466" s="1">
        <v>-4</v>
      </c>
      <c r="D3466" s="2">
        <v>-1</v>
      </c>
      <c r="E3466" s="5">
        <v>3.67</v>
      </c>
      <c r="F3466" s="5">
        <v>0.3</v>
      </c>
      <c r="G3466" s="5">
        <v>4.37</v>
      </c>
      <c r="H3466" s="2"/>
    </row>
    <row r="3467" spans="1:8">
      <c r="A3467" s="1">
        <f t="shared" si="248"/>
        <v>72002</v>
      </c>
      <c r="B3467" s="1">
        <v>-7</v>
      </c>
      <c r="C3467" s="1">
        <v>-4</v>
      </c>
      <c r="D3467" s="2">
        <v>-2</v>
      </c>
      <c r="E3467" s="5">
        <v>15.7</v>
      </c>
      <c r="F3467" s="5">
        <v>15.77</v>
      </c>
      <c r="G3467" s="5">
        <v>4.16</v>
      </c>
      <c r="H3467" s="2"/>
    </row>
    <row r="3468" spans="1:8">
      <c r="A3468" s="1">
        <f t="shared" si="248"/>
        <v>72003</v>
      </c>
      <c r="B3468" s="1">
        <v>-7</v>
      </c>
      <c r="C3468" s="1">
        <v>-4</v>
      </c>
      <c r="D3468" s="2">
        <v>-3</v>
      </c>
      <c r="E3468" s="5">
        <v>10.26</v>
      </c>
      <c r="F3468" s="5">
        <v>11.1</v>
      </c>
      <c r="G3468" s="5">
        <v>3.4</v>
      </c>
      <c r="H3468" s="2"/>
    </row>
    <row r="3469" spans="1:8">
      <c r="A3469" s="1">
        <f t="shared" si="248"/>
        <v>72004</v>
      </c>
      <c r="B3469" s="1">
        <v>-7</v>
      </c>
      <c r="C3469" s="1">
        <v>-4</v>
      </c>
      <c r="D3469" s="2">
        <v>-4</v>
      </c>
      <c r="E3469" s="5">
        <v>46.93</v>
      </c>
      <c r="F3469" s="5">
        <v>46.63</v>
      </c>
      <c r="G3469" s="5">
        <v>6.01</v>
      </c>
      <c r="H3469" s="2"/>
    </row>
    <row r="3470" spans="1:8">
      <c r="A3470" s="1">
        <f t="shared" si="248"/>
        <v>72005</v>
      </c>
      <c r="B3470" s="1">
        <v>-7</v>
      </c>
      <c r="C3470" s="1">
        <v>-4</v>
      </c>
      <c r="D3470" s="2">
        <v>-5</v>
      </c>
      <c r="E3470" s="5">
        <v>6.65</v>
      </c>
      <c r="F3470" s="5">
        <v>3.77</v>
      </c>
      <c r="G3470" s="5">
        <v>4.53</v>
      </c>
      <c r="H3470" s="2"/>
    </row>
    <row r="3471" spans="1:8">
      <c r="A3471" s="1">
        <f t="shared" si="248"/>
        <v>72006</v>
      </c>
      <c r="B3471" s="1">
        <v>-7</v>
      </c>
      <c r="C3471" s="1">
        <v>-4</v>
      </c>
      <c r="D3471" s="2">
        <v>-6</v>
      </c>
      <c r="E3471" s="5">
        <v>17.91</v>
      </c>
      <c r="F3471" s="5">
        <v>11.54</v>
      </c>
      <c r="G3471" s="5">
        <v>5.36</v>
      </c>
      <c r="H3471" s="2"/>
    </row>
    <row r="3472" spans="1:8">
      <c r="A3472" s="1">
        <f t="shared" si="248"/>
        <v>72007</v>
      </c>
      <c r="B3472" s="1">
        <v>-7</v>
      </c>
      <c r="C3472" s="1">
        <v>-4</v>
      </c>
      <c r="D3472" s="2">
        <v>-7</v>
      </c>
      <c r="E3472" s="5">
        <v>4.76</v>
      </c>
      <c r="F3472" s="5">
        <v>1.82</v>
      </c>
      <c r="G3472" s="5">
        <v>5.29</v>
      </c>
      <c r="H3472" s="2"/>
    </row>
    <row r="3473" spans="1:8">
      <c r="A3473" s="1">
        <f t="shared" si="248"/>
        <v>72008</v>
      </c>
      <c r="B3473" s="1">
        <v>-7</v>
      </c>
      <c r="C3473" s="1">
        <v>-4</v>
      </c>
      <c r="D3473" s="2">
        <v>-8</v>
      </c>
      <c r="E3473" s="5">
        <v>5.7</v>
      </c>
      <c r="F3473" s="5">
        <v>-1.62</v>
      </c>
      <c r="G3473" s="5">
        <v>5.45</v>
      </c>
      <c r="H3473" s="2"/>
    </row>
    <row r="3474" spans="1:8">
      <c r="A3474" s="1">
        <f t="shared" si="248"/>
        <v>72491</v>
      </c>
      <c r="B3474" s="1">
        <v>-7</v>
      </c>
      <c r="C3474" s="1">
        <v>-5</v>
      </c>
      <c r="D3474" s="2">
        <v>9</v>
      </c>
      <c r="E3474" s="5">
        <v>4.3499999999999996</v>
      </c>
      <c r="F3474" s="5">
        <v>8.07</v>
      </c>
      <c r="G3474" s="5">
        <v>6.27</v>
      </c>
      <c r="H3474" s="2"/>
    </row>
    <row r="3475" spans="1:8">
      <c r="A3475" s="1">
        <f t="shared" si="248"/>
        <v>72492</v>
      </c>
      <c r="B3475" s="1">
        <v>-7</v>
      </c>
      <c r="C3475" s="1">
        <v>-5</v>
      </c>
      <c r="D3475" s="2">
        <v>8</v>
      </c>
      <c r="E3475" s="5">
        <v>8.83</v>
      </c>
      <c r="F3475" s="5">
        <v>16.25</v>
      </c>
      <c r="G3475" s="5">
        <v>5.96</v>
      </c>
      <c r="H3475" s="2"/>
    </row>
    <row r="3476" spans="1:8">
      <c r="A3476" s="1">
        <f t="shared" si="248"/>
        <v>72493</v>
      </c>
      <c r="B3476" s="1">
        <v>-7</v>
      </c>
      <c r="C3476" s="1">
        <v>-5</v>
      </c>
      <c r="D3476" s="2">
        <v>7</v>
      </c>
      <c r="E3476" s="5">
        <v>13.59</v>
      </c>
      <c r="F3476" s="5">
        <v>17.350000000000001</v>
      </c>
      <c r="G3476" s="5">
        <v>6.21</v>
      </c>
      <c r="H3476" s="2"/>
    </row>
    <row r="3477" spans="1:8">
      <c r="A3477" s="1">
        <f t="shared" si="248"/>
        <v>72494</v>
      </c>
      <c r="B3477" s="1">
        <v>-7</v>
      </c>
      <c r="C3477" s="1">
        <v>-5</v>
      </c>
      <c r="D3477" s="2">
        <v>6</v>
      </c>
      <c r="E3477" s="5">
        <v>10.23</v>
      </c>
      <c r="F3477" s="5">
        <v>9.9</v>
      </c>
      <c r="G3477" s="5">
        <v>5.73</v>
      </c>
      <c r="H3477" s="2"/>
    </row>
    <row r="3478" spans="1:8">
      <c r="A3478" s="1">
        <f t="shared" si="248"/>
        <v>72495</v>
      </c>
      <c r="B3478" s="1">
        <v>-7</v>
      </c>
      <c r="C3478" s="1">
        <v>-5</v>
      </c>
      <c r="D3478" s="2">
        <v>5</v>
      </c>
      <c r="E3478" s="5">
        <v>28.87</v>
      </c>
      <c r="F3478" s="5">
        <v>31.68</v>
      </c>
      <c r="G3478" s="5">
        <v>6.49</v>
      </c>
      <c r="H3478" s="2"/>
    </row>
    <row r="3479" spans="1:8">
      <c r="A3479" s="1">
        <f t="shared" si="248"/>
        <v>72496</v>
      </c>
      <c r="B3479" s="1">
        <v>-7</v>
      </c>
      <c r="C3479" s="1">
        <v>-5</v>
      </c>
      <c r="D3479" s="2">
        <v>4</v>
      </c>
      <c r="E3479" s="5">
        <v>59.48</v>
      </c>
      <c r="F3479" s="5">
        <v>65.099999999999994</v>
      </c>
      <c r="G3479" s="5">
        <v>8.3699999999999992</v>
      </c>
      <c r="H3479" s="2"/>
    </row>
    <row r="3480" spans="1:8">
      <c r="A3480" s="1">
        <f t="shared" si="248"/>
        <v>72497</v>
      </c>
      <c r="B3480" s="1">
        <v>-7</v>
      </c>
      <c r="C3480" s="1">
        <v>-5</v>
      </c>
      <c r="D3480" s="2">
        <v>3</v>
      </c>
      <c r="E3480" s="5">
        <v>15.01</v>
      </c>
      <c r="F3480" s="5">
        <v>18.16</v>
      </c>
      <c r="G3480" s="5">
        <v>6.21</v>
      </c>
      <c r="H3480" s="2"/>
    </row>
    <row r="3481" spans="1:8">
      <c r="A3481" s="1">
        <f t="shared" si="248"/>
        <v>72498</v>
      </c>
      <c r="B3481" s="1">
        <v>-7</v>
      </c>
      <c r="C3481" s="1">
        <v>-5</v>
      </c>
      <c r="D3481" s="2">
        <v>2</v>
      </c>
      <c r="E3481" s="5">
        <v>44.12</v>
      </c>
      <c r="F3481" s="5">
        <v>44.09</v>
      </c>
      <c r="G3481" s="5">
        <v>7.25</v>
      </c>
      <c r="H3481" s="2"/>
    </row>
    <row r="3482" spans="1:8">
      <c r="A3482" s="1">
        <f t="shared" si="248"/>
        <v>72499</v>
      </c>
      <c r="B3482" s="1">
        <v>-7</v>
      </c>
      <c r="C3482" s="1">
        <v>-5</v>
      </c>
      <c r="D3482" s="2">
        <v>1</v>
      </c>
      <c r="E3482" s="5">
        <v>33.229999999999997</v>
      </c>
      <c r="F3482" s="5">
        <v>35.17</v>
      </c>
      <c r="G3482" s="5">
        <v>6.82</v>
      </c>
      <c r="H3482" s="2"/>
    </row>
    <row r="3483" spans="1:8">
      <c r="A3483" s="1">
        <f t="shared" si="248"/>
        <v>72500</v>
      </c>
      <c r="B3483" s="1">
        <v>-7</v>
      </c>
      <c r="C3483" s="1">
        <v>-5</v>
      </c>
      <c r="D3483" s="2">
        <v>0</v>
      </c>
      <c r="E3483" s="5">
        <v>3.19</v>
      </c>
      <c r="F3483" s="5">
        <v>12.01</v>
      </c>
      <c r="G3483" s="5">
        <v>5.69</v>
      </c>
      <c r="H3483" s="2"/>
    </row>
    <row r="3484" spans="1:8">
      <c r="A3484" s="1">
        <f t="shared" si="248"/>
        <v>72501</v>
      </c>
      <c r="B3484" s="1">
        <v>-7</v>
      </c>
      <c r="C3484" s="1">
        <v>-5</v>
      </c>
      <c r="D3484" s="2">
        <v>-1</v>
      </c>
      <c r="E3484" s="5">
        <v>9.75</v>
      </c>
      <c r="F3484" s="5">
        <v>6.15</v>
      </c>
      <c r="G3484" s="5">
        <v>5</v>
      </c>
      <c r="H3484" s="2"/>
    </row>
    <row r="3485" spans="1:8">
      <c r="A3485" s="1">
        <f t="shared" si="248"/>
        <v>72502</v>
      </c>
      <c r="B3485" s="1">
        <v>-7</v>
      </c>
      <c r="C3485" s="1">
        <v>-5</v>
      </c>
      <c r="D3485" s="2">
        <v>-2</v>
      </c>
      <c r="E3485" s="5">
        <v>44.01</v>
      </c>
      <c r="F3485" s="5">
        <v>65.41</v>
      </c>
      <c r="G3485" s="5">
        <v>8.58</v>
      </c>
      <c r="H3485" s="2"/>
    </row>
    <row r="3486" spans="1:8">
      <c r="A3486" s="1">
        <f t="shared" si="248"/>
        <v>72503</v>
      </c>
      <c r="B3486" s="1">
        <v>-7</v>
      </c>
      <c r="C3486" s="1">
        <v>-5</v>
      </c>
      <c r="D3486" s="2">
        <v>-3</v>
      </c>
      <c r="E3486" s="5">
        <v>4.95</v>
      </c>
      <c r="F3486" s="5">
        <v>6.84</v>
      </c>
      <c r="G3486" s="5">
        <v>6.12</v>
      </c>
      <c r="H3486" s="2"/>
    </row>
    <row r="3487" spans="1:8">
      <c r="A3487" s="1">
        <f t="shared" si="248"/>
        <v>72504</v>
      </c>
      <c r="B3487" s="1">
        <v>-7</v>
      </c>
      <c r="C3487" s="1">
        <v>-5</v>
      </c>
      <c r="D3487" s="2">
        <v>-4</v>
      </c>
      <c r="E3487" s="5">
        <v>22.78</v>
      </c>
      <c r="F3487" s="5">
        <v>18.23</v>
      </c>
      <c r="G3487" s="5">
        <v>6.75</v>
      </c>
      <c r="H3487" s="2"/>
    </row>
    <row r="3488" spans="1:8">
      <c r="A3488" s="1">
        <f t="shared" si="248"/>
        <v>72505</v>
      </c>
      <c r="B3488" s="1">
        <v>-7</v>
      </c>
      <c r="C3488" s="1">
        <v>-5</v>
      </c>
      <c r="D3488" s="2">
        <v>-5</v>
      </c>
      <c r="E3488" s="5">
        <v>4.08</v>
      </c>
      <c r="F3488" s="5">
        <v>2.56</v>
      </c>
      <c r="G3488" s="5">
        <v>5.84</v>
      </c>
      <c r="H3488" s="2"/>
    </row>
    <row r="3489" spans="1:8">
      <c r="A3489" s="1">
        <f t="shared" si="248"/>
        <v>72506</v>
      </c>
      <c r="B3489" s="1">
        <v>-7</v>
      </c>
      <c r="C3489" s="1">
        <v>-5</v>
      </c>
      <c r="D3489" s="2">
        <v>-6</v>
      </c>
      <c r="E3489" s="5">
        <v>19.89</v>
      </c>
      <c r="F3489" s="5">
        <v>21.28</v>
      </c>
      <c r="G3489" s="5">
        <v>4.84</v>
      </c>
      <c r="H3489" s="2"/>
    </row>
    <row r="3490" spans="1:8">
      <c r="A3490" s="1">
        <f t="shared" si="248"/>
        <v>72993</v>
      </c>
      <c r="B3490" s="1">
        <v>-7</v>
      </c>
      <c r="C3490" s="1">
        <v>-6</v>
      </c>
      <c r="D3490" s="2">
        <v>7</v>
      </c>
      <c r="E3490" s="5">
        <v>0.56999999999999995</v>
      </c>
      <c r="F3490" s="5">
        <v>-1.93</v>
      </c>
      <c r="G3490" s="5">
        <v>5.42</v>
      </c>
      <c r="H3490" s="2"/>
    </row>
    <row r="3491" spans="1:8">
      <c r="A3491" s="1">
        <f t="shared" si="248"/>
        <v>72994</v>
      </c>
      <c r="B3491" s="1">
        <v>-7</v>
      </c>
      <c r="C3491" s="1">
        <v>-6</v>
      </c>
      <c r="D3491" s="2">
        <v>6</v>
      </c>
      <c r="E3491" s="5">
        <v>5.29</v>
      </c>
      <c r="F3491" s="5">
        <v>0.54</v>
      </c>
      <c r="G3491" s="5">
        <v>5.96</v>
      </c>
      <c r="H3491" s="2"/>
    </row>
    <row r="3492" spans="1:8">
      <c r="A3492" s="1">
        <f t="shared" si="248"/>
        <v>72995</v>
      </c>
      <c r="B3492" s="1">
        <v>-7</v>
      </c>
      <c r="C3492" s="1">
        <v>-6</v>
      </c>
      <c r="D3492" s="2">
        <v>5</v>
      </c>
      <c r="E3492" s="5">
        <v>0.48</v>
      </c>
      <c r="F3492" s="5">
        <v>6.81</v>
      </c>
      <c r="G3492" s="5">
        <v>5.34</v>
      </c>
      <c r="H3492" s="2"/>
    </row>
    <row r="3493" spans="1:8">
      <c r="A3493" s="1">
        <f t="shared" ref="A3493:A3556" si="249">ABS(10000*B3493+500*C3493+D3493)</f>
        <v>72996</v>
      </c>
      <c r="B3493" s="1">
        <v>-7</v>
      </c>
      <c r="C3493" s="1">
        <v>-6</v>
      </c>
      <c r="D3493" s="2">
        <v>4</v>
      </c>
      <c r="E3493" s="5">
        <v>19.510000000000002</v>
      </c>
      <c r="F3493" s="5">
        <v>17.579999999999998</v>
      </c>
      <c r="G3493" s="5">
        <v>6.29</v>
      </c>
      <c r="H3493" s="2"/>
    </row>
    <row r="3494" spans="1:8">
      <c r="A3494" s="1">
        <f t="shared" si="249"/>
        <v>72997</v>
      </c>
      <c r="B3494" s="1">
        <v>-7</v>
      </c>
      <c r="C3494" s="1">
        <v>-6</v>
      </c>
      <c r="D3494" s="2">
        <v>3</v>
      </c>
      <c r="E3494" s="5">
        <v>13.3</v>
      </c>
      <c r="F3494" s="5">
        <v>12.15</v>
      </c>
      <c r="G3494" s="5">
        <v>5.69</v>
      </c>
      <c r="H3494" s="2"/>
    </row>
    <row r="3495" spans="1:8">
      <c r="A3495" s="1">
        <f t="shared" si="249"/>
        <v>72998</v>
      </c>
      <c r="B3495" s="1">
        <v>-7</v>
      </c>
      <c r="C3495" s="1">
        <v>-6</v>
      </c>
      <c r="D3495" s="2">
        <v>2</v>
      </c>
      <c r="E3495" s="5">
        <v>48.11</v>
      </c>
      <c r="F3495" s="5">
        <v>58.64</v>
      </c>
      <c r="G3495" s="5">
        <v>8.17</v>
      </c>
      <c r="H3495" s="2"/>
    </row>
    <row r="3496" spans="1:8">
      <c r="A3496" s="1">
        <f t="shared" si="249"/>
        <v>72999</v>
      </c>
      <c r="B3496" s="1">
        <v>-7</v>
      </c>
      <c r="C3496" s="1">
        <v>-6</v>
      </c>
      <c r="D3496" s="2">
        <v>1</v>
      </c>
      <c r="E3496" s="5">
        <v>31.72</v>
      </c>
      <c r="F3496" s="5">
        <v>23.44</v>
      </c>
      <c r="G3496" s="5">
        <v>6.73</v>
      </c>
      <c r="H3496" s="2"/>
    </row>
    <row r="3497" spans="1:8">
      <c r="A3497" s="1">
        <f t="shared" si="249"/>
        <v>73000</v>
      </c>
      <c r="B3497" s="1">
        <v>-7</v>
      </c>
      <c r="C3497" s="1">
        <v>-6</v>
      </c>
      <c r="D3497" s="2">
        <v>0</v>
      </c>
      <c r="E3497" s="5">
        <v>14.53</v>
      </c>
      <c r="F3497" s="5">
        <v>5.53</v>
      </c>
      <c r="G3497" s="5">
        <v>6.17</v>
      </c>
      <c r="H3497" s="2"/>
    </row>
    <row r="3498" spans="1:8">
      <c r="A3498" s="1">
        <f t="shared" si="249"/>
        <v>73001</v>
      </c>
      <c r="B3498" s="1">
        <v>-7</v>
      </c>
      <c r="C3498" s="1">
        <v>-6</v>
      </c>
      <c r="D3498" s="2">
        <v>-1</v>
      </c>
      <c r="E3498" s="5">
        <v>7.97</v>
      </c>
      <c r="F3498" s="5">
        <v>3.4</v>
      </c>
      <c r="G3498" s="5">
        <v>6.35</v>
      </c>
      <c r="H3498" s="2"/>
    </row>
    <row r="3499" spans="1:8">
      <c r="A3499" s="1">
        <f t="shared" si="249"/>
        <v>73002</v>
      </c>
      <c r="B3499" s="1">
        <v>-7</v>
      </c>
      <c r="C3499" s="1">
        <v>-6</v>
      </c>
      <c r="D3499" s="2">
        <v>-2</v>
      </c>
      <c r="E3499" s="5">
        <v>8.36</v>
      </c>
      <c r="F3499" s="5">
        <v>18.87</v>
      </c>
      <c r="G3499" s="5">
        <v>6.72</v>
      </c>
      <c r="H3499" s="2"/>
    </row>
    <row r="3500" spans="1:8">
      <c r="A3500" s="1">
        <f t="shared" si="249"/>
        <v>73003</v>
      </c>
      <c r="B3500" s="1">
        <v>-7</v>
      </c>
      <c r="C3500" s="1">
        <v>-6</v>
      </c>
      <c r="D3500" s="2">
        <v>-3</v>
      </c>
      <c r="E3500" s="5">
        <v>1.06</v>
      </c>
      <c r="F3500" s="5">
        <v>13.19</v>
      </c>
      <c r="G3500" s="5">
        <v>6.62</v>
      </c>
      <c r="H3500" s="2"/>
    </row>
    <row r="3501" spans="1:8">
      <c r="A3501" s="1">
        <f t="shared" si="249"/>
        <v>77498</v>
      </c>
      <c r="B3501" s="1">
        <v>-8</v>
      </c>
      <c r="C3501" s="1">
        <v>5</v>
      </c>
      <c r="D3501" s="2">
        <v>2</v>
      </c>
      <c r="E3501" s="5">
        <v>19.39</v>
      </c>
      <c r="F3501" s="5">
        <v>23.21</v>
      </c>
      <c r="G3501" s="5">
        <v>7.53</v>
      </c>
      <c r="H3501" s="2"/>
    </row>
    <row r="3502" spans="1:8">
      <c r="A3502" s="1">
        <f t="shared" si="249"/>
        <v>77499</v>
      </c>
      <c r="B3502" s="1">
        <v>-8</v>
      </c>
      <c r="C3502" s="1">
        <v>5</v>
      </c>
      <c r="D3502" s="2">
        <v>1</v>
      </c>
      <c r="E3502" s="5">
        <v>19.559999999999999</v>
      </c>
      <c r="F3502" s="5">
        <v>15.44</v>
      </c>
      <c r="G3502" s="5">
        <v>7.24</v>
      </c>
      <c r="H3502" s="2"/>
    </row>
    <row r="3503" spans="1:8">
      <c r="A3503" s="1">
        <f t="shared" si="249"/>
        <v>77500</v>
      </c>
      <c r="B3503" s="1">
        <v>-8</v>
      </c>
      <c r="C3503" s="1">
        <v>5</v>
      </c>
      <c r="D3503" s="2">
        <v>0</v>
      </c>
      <c r="E3503" s="5">
        <v>29.2</v>
      </c>
      <c r="F3503" s="5">
        <v>39.33</v>
      </c>
      <c r="G3503" s="5">
        <v>7.79</v>
      </c>
      <c r="H3503" s="2"/>
    </row>
    <row r="3504" spans="1:8">
      <c r="A3504" s="1">
        <f t="shared" si="249"/>
        <v>77501</v>
      </c>
      <c r="B3504" s="1">
        <v>-8</v>
      </c>
      <c r="C3504" s="1">
        <v>5</v>
      </c>
      <c r="D3504" s="2">
        <v>-1</v>
      </c>
      <c r="E3504" s="5">
        <v>21.33</v>
      </c>
      <c r="F3504" s="5">
        <v>19.309999999999999</v>
      </c>
      <c r="G3504" s="5">
        <v>7.06</v>
      </c>
      <c r="H3504" s="2"/>
    </row>
    <row r="3505" spans="1:8">
      <c r="A3505" s="1">
        <f t="shared" si="249"/>
        <v>77502</v>
      </c>
      <c r="B3505" s="1">
        <v>-8</v>
      </c>
      <c r="C3505" s="1">
        <v>5</v>
      </c>
      <c r="D3505" s="2">
        <v>-2</v>
      </c>
      <c r="E3505" s="5">
        <v>18.72</v>
      </c>
      <c r="F3505" s="5">
        <v>37.9</v>
      </c>
      <c r="G3505" s="5">
        <v>8.5</v>
      </c>
      <c r="H3505" s="2"/>
    </row>
    <row r="3506" spans="1:8">
      <c r="A3506" s="1">
        <f t="shared" si="249"/>
        <v>77503</v>
      </c>
      <c r="B3506" s="1">
        <v>-8</v>
      </c>
      <c r="C3506" s="1">
        <v>5</v>
      </c>
      <c r="D3506" s="2">
        <v>-3</v>
      </c>
      <c r="E3506" s="5">
        <v>25.18</v>
      </c>
      <c r="F3506" s="5">
        <v>34.950000000000003</v>
      </c>
      <c r="G3506" s="5">
        <v>8.17</v>
      </c>
      <c r="H3506" s="2"/>
    </row>
    <row r="3507" spans="1:8">
      <c r="A3507" s="1">
        <f t="shared" si="249"/>
        <v>77504</v>
      </c>
      <c r="B3507" s="1">
        <v>-8</v>
      </c>
      <c r="C3507" s="1">
        <v>5</v>
      </c>
      <c r="D3507" s="2">
        <v>-4</v>
      </c>
      <c r="E3507" s="5">
        <v>27.65</v>
      </c>
      <c r="F3507" s="5">
        <v>29.65</v>
      </c>
      <c r="G3507" s="5">
        <v>8.5500000000000007</v>
      </c>
      <c r="H3507" s="2"/>
    </row>
    <row r="3508" spans="1:8">
      <c r="A3508" s="1">
        <f t="shared" si="249"/>
        <v>77995</v>
      </c>
      <c r="B3508" s="1">
        <v>-8</v>
      </c>
      <c r="C3508" s="1">
        <v>4</v>
      </c>
      <c r="D3508" s="2">
        <v>5</v>
      </c>
      <c r="E3508" s="5">
        <v>0.28999999999999998</v>
      </c>
      <c r="F3508" s="5">
        <v>8.2799999999999994</v>
      </c>
      <c r="G3508" s="5">
        <v>5.81</v>
      </c>
      <c r="H3508" s="2"/>
    </row>
    <row r="3509" spans="1:8">
      <c r="A3509" s="1">
        <f t="shared" si="249"/>
        <v>77996</v>
      </c>
      <c r="B3509" s="1">
        <v>-8</v>
      </c>
      <c r="C3509" s="1">
        <v>4</v>
      </c>
      <c r="D3509" s="2">
        <v>4</v>
      </c>
      <c r="E3509" s="5">
        <v>39.03</v>
      </c>
      <c r="F3509" s="5">
        <v>52.87</v>
      </c>
      <c r="G3509" s="5">
        <v>8.39</v>
      </c>
      <c r="H3509" s="2"/>
    </row>
    <row r="3510" spans="1:8">
      <c r="A3510" s="1">
        <f t="shared" si="249"/>
        <v>77997</v>
      </c>
      <c r="B3510" s="1">
        <v>-8</v>
      </c>
      <c r="C3510" s="1">
        <v>4</v>
      </c>
      <c r="D3510" s="2">
        <v>3</v>
      </c>
      <c r="E3510" s="5">
        <v>4.72</v>
      </c>
      <c r="F3510" s="5">
        <v>12.62</v>
      </c>
      <c r="G3510" s="5">
        <v>5.69</v>
      </c>
      <c r="H3510" s="2"/>
    </row>
    <row r="3511" spans="1:8">
      <c r="A3511" s="1">
        <f t="shared" si="249"/>
        <v>77998</v>
      </c>
      <c r="B3511" s="1">
        <v>-8</v>
      </c>
      <c r="C3511" s="1">
        <v>4</v>
      </c>
      <c r="D3511" s="2">
        <v>2</v>
      </c>
      <c r="E3511" s="5">
        <v>1.33</v>
      </c>
      <c r="F3511" s="5">
        <v>6.17</v>
      </c>
      <c r="G3511" s="5">
        <v>6.34</v>
      </c>
      <c r="H3511" s="2"/>
    </row>
    <row r="3512" spans="1:8">
      <c r="A3512" s="1">
        <f t="shared" si="249"/>
        <v>77999</v>
      </c>
      <c r="B3512" s="1">
        <v>-8</v>
      </c>
      <c r="C3512" s="1">
        <v>4</v>
      </c>
      <c r="D3512" s="2">
        <v>1</v>
      </c>
      <c r="E3512" s="5">
        <v>10.49</v>
      </c>
      <c r="F3512" s="5">
        <v>15.49</v>
      </c>
      <c r="G3512" s="5">
        <v>6.25</v>
      </c>
      <c r="H3512" s="2"/>
    </row>
    <row r="3513" spans="1:8">
      <c r="A3513" s="1">
        <f t="shared" si="249"/>
        <v>78000</v>
      </c>
      <c r="B3513" s="1">
        <v>-8</v>
      </c>
      <c r="C3513" s="1">
        <v>4</v>
      </c>
      <c r="D3513" s="2">
        <v>0</v>
      </c>
      <c r="E3513" s="5">
        <v>17.22</v>
      </c>
      <c r="F3513" s="5">
        <v>9.75</v>
      </c>
      <c r="G3513" s="5">
        <v>6.28</v>
      </c>
      <c r="H3513" s="2"/>
    </row>
    <row r="3514" spans="1:8">
      <c r="A3514" s="1">
        <f t="shared" si="249"/>
        <v>78001</v>
      </c>
      <c r="B3514" s="1">
        <v>-8</v>
      </c>
      <c r="C3514" s="1">
        <v>4</v>
      </c>
      <c r="D3514" s="2">
        <v>-1</v>
      </c>
      <c r="E3514" s="5">
        <v>7.76</v>
      </c>
      <c r="F3514" s="5">
        <v>5.13</v>
      </c>
      <c r="G3514" s="5">
        <v>6.04</v>
      </c>
      <c r="H3514" s="2"/>
    </row>
    <row r="3515" spans="1:8">
      <c r="A3515" s="1">
        <f t="shared" si="249"/>
        <v>78002</v>
      </c>
      <c r="B3515" s="1">
        <v>-8</v>
      </c>
      <c r="C3515" s="1">
        <v>4</v>
      </c>
      <c r="D3515" s="2">
        <v>-2</v>
      </c>
      <c r="E3515" s="5">
        <v>13.43</v>
      </c>
      <c r="F3515" s="5">
        <v>15.19</v>
      </c>
      <c r="G3515" s="5">
        <v>6.51</v>
      </c>
      <c r="H3515" s="2"/>
    </row>
    <row r="3516" spans="1:8">
      <c r="A3516" s="1">
        <f t="shared" si="249"/>
        <v>78003</v>
      </c>
      <c r="B3516" s="1">
        <v>-8</v>
      </c>
      <c r="C3516" s="1">
        <v>4</v>
      </c>
      <c r="D3516" s="2">
        <v>-3</v>
      </c>
      <c r="E3516" s="5">
        <v>12.71</v>
      </c>
      <c r="F3516" s="5">
        <v>12.84</v>
      </c>
      <c r="G3516" s="5">
        <v>6.67</v>
      </c>
      <c r="H3516" s="2"/>
    </row>
    <row r="3517" spans="1:8">
      <c r="A3517" s="1">
        <f t="shared" si="249"/>
        <v>78004</v>
      </c>
      <c r="B3517" s="1">
        <v>-8</v>
      </c>
      <c r="C3517" s="1">
        <v>4</v>
      </c>
      <c r="D3517" s="2">
        <v>-4</v>
      </c>
      <c r="E3517" s="5">
        <v>9.89</v>
      </c>
      <c r="F3517" s="5">
        <v>5.63</v>
      </c>
      <c r="G3517" s="5">
        <v>5.94</v>
      </c>
      <c r="H3517" s="2"/>
    </row>
    <row r="3518" spans="1:8">
      <c r="A3518" s="1">
        <f t="shared" si="249"/>
        <v>78005</v>
      </c>
      <c r="B3518" s="1">
        <v>-8</v>
      </c>
      <c r="C3518" s="1">
        <v>4</v>
      </c>
      <c r="D3518" s="2">
        <v>-5</v>
      </c>
      <c r="E3518" s="5">
        <v>15.95</v>
      </c>
      <c r="F3518" s="5">
        <v>23.64</v>
      </c>
      <c r="G3518" s="5">
        <v>7.37</v>
      </c>
      <c r="H3518" s="2"/>
    </row>
    <row r="3519" spans="1:8">
      <c r="A3519" s="1">
        <f t="shared" si="249"/>
        <v>78006</v>
      </c>
      <c r="B3519" s="1">
        <v>-8</v>
      </c>
      <c r="C3519" s="1">
        <v>4</v>
      </c>
      <c r="D3519" s="2">
        <v>-6</v>
      </c>
      <c r="E3519" s="5">
        <v>17.86</v>
      </c>
      <c r="F3519" s="5">
        <v>5.85</v>
      </c>
      <c r="G3519" s="5">
        <v>7.39</v>
      </c>
      <c r="H3519" s="2"/>
    </row>
    <row r="3520" spans="1:8">
      <c r="A3520" s="1">
        <f t="shared" si="249"/>
        <v>78007</v>
      </c>
      <c r="B3520" s="1">
        <v>-8</v>
      </c>
      <c r="C3520" s="1">
        <v>4</v>
      </c>
      <c r="D3520" s="2">
        <v>-7</v>
      </c>
      <c r="E3520" s="5">
        <v>5.31</v>
      </c>
      <c r="F3520" s="5">
        <v>4.76</v>
      </c>
      <c r="G3520" s="5">
        <v>6.47</v>
      </c>
      <c r="H3520" s="2"/>
    </row>
    <row r="3521" spans="1:8">
      <c r="A3521" s="1">
        <f t="shared" si="249"/>
        <v>78493</v>
      </c>
      <c r="B3521" s="1">
        <v>-8</v>
      </c>
      <c r="C3521" s="1">
        <v>3</v>
      </c>
      <c r="D3521" s="2">
        <v>7</v>
      </c>
      <c r="E3521" s="5">
        <v>8.1</v>
      </c>
      <c r="F3521" s="5">
        <v>12.78</v>
      </c>
      <c r="G3521" s="5">
        <v>5.71</v>
      </c>
      <c r="H3521" s="2"/>
    </row>
    <row r="3522" spans="1:8">
      <c r="A3522" s="1">
        <f t="shared" si="249"/>
        <v>78494</v>
      </c>
      <c r="B3522" s="1">
        <v>-8</v>
      </c>
      <c r="C3522" s="1">
        <v>3</v>
      </c>
      <c r="D3522" s="2">
        <v>6</v>
      </c>
      <c r="E3522" s="5">
        <v>5.51</v>
      </c>
      <c r="F3522" s="5">
        <v>-1.1299999999999999</v>
      </c>
      <c r="G3522" s="5">
        <v>5.25</v>
      </c>
      <c r="H3522" s="2"/>
    </row>
    <row r="3523" spans="1:8">
      <c r="A3523" s="1">
        <f t="shared" si="249"/>
        <v>78495</v>
      </c>
      <c r="B3523" s="1">
        <v>-8</v>
      </c>
      <c r="C3523" s="1">
        <v>3</v>
      </c>
      <c r="D3523" s="2">
        <v>5</v>
      </c>
      <c r="E3523" s="5">
        <v>12.18</v>
      </c>
      <c r="F3523" s="5">
        <v>17.87</v>
      </c>
      <c r="G3523" s="5">
        <v>5.65</v>
      </c>
      <c r="H3523" s="2"/>
    </row>
    <row r="3524" spans="1:8">
      <c r="A3524" s="1">
        <f t="shared" si="249"/>
        <v>78496</v>
      </c>
      <c r="B3524" s="1">
        <v>-8</v>
      </c>
      <c r="C3524" s="1">
        <v>3</v>
      </c>
      <c r="D3524" s="2">
        <v>4</v>
      </c>
      <c r="E3524" s="5">
        <v>1.68</v>
      </c>
      <c r="F3524" s="5">
        <v>-3.89</v>
      </c>
      <c r="G3524" s="5">
        <v>5.03</v>
      </c>
      <c r="H3524" s="2"/>
    </row>
    <row r="3525" spans="1:8">
      <c r="A3525" s="1">
        <f t="shared" si="249"/>
        <v>78497</v>
      </c>
      <c r="B3525" s="1">
        <v>-8</v>
      </c>
      <c r="C3525" s="1">
        <v>3</v>
      </c>
      <c r="D3525" s="2">
        <v>3</v>
      </c>
      <c r="E3525" s="5">
        <v>0.18</v>
      </c>
      <c r="F3525" s="5">
        <v>-4.95</v>
      </c>
      <c r="G3525" s="5">
        <v>5.47</v>
      </c>
      <c r="H3525" s="2"/>
    </row>
    <row r="3526" spans="1:8">
      <c r="A3526" s="1">
        <f t="shared" si="249"/>
        <v>78498</v>
      </c>
      <c r="B3526" s="1">
        <v>-8</v>
      </c>
      <c r="C3526" s="1">
        <v>3</v>
      </c>
      <c r="D3526" s="2">
        <v>2</v>
      </c>
      <c r="E3526" s="5">
        <v>2.2799999999999998</v>
      </c>
      <c r="F3526" s="5">
        <v>6.01</v>
      </c>
      <c r="G3526" s="5">
        <v>3.85</v>
      </c>
      <c r="H3526" s="2"/>
    </row>
    <row r="3527" spans="1:8">
      <c r="A3527" s="1">
        <f t="shared" si="249"/>
        <v>78499</v>
      </c>
      <c r="B3527" s="1">
        <v>-8</v>
      </c>
      <c r="C3527" s="1">
        <v>3</v>
      </c>
      <c r="D3527" s="2">
        <v>1</v>
      </c>
      <c r="E3527" s="5">
        <v>0.21</v>
      </c>
      <c r="F3527" s="5">
        <v>-5.98</v>
      </c>
      <c r="G3527" s="5">
        <v>5.7</v>
      </c>
      <c r="H3527" s="2"/>
    </row>
    <row r="3528" spans="1:8">
      <c r="A3528" s="1">
        <f t="shared" si="249"/>
        <v>78500</v>
      </c>
      <c r="B3528" s="1">
        <v>-8</v>
      </c>
      <c r="C3528" s="1">
        <v>3</v>
      </c>
      <c r="D3528" s="2">
        <v>0</v>
      </c>
      <c r="E3528" s="5">
        <v>0.6</v>
      </c>
      <c r="F3528" s="5">
        <v>2.62</v>
      </c>
      <c r="G3528" s="5">
        <v>5.92</v>
      </c>
      <c r="H3528" s="2"/>
    </row>
    <row r="3529" spans="1:8">
      <c r="A3529" s="1">
        <f t="shared" si="249"/>
        <v>78501</v>
      </c>
      <c r="B3529" s="1">
        <v>-8</v>
      </c>
      <c r="C3529" s="1">
        <v>3</v>
      </c>
      <c r="D3529" s="2">
        <v>-1</v>
      </c>
      <c r="E3529" s="5">
        <v>78.95</v>
      </c>
      <c r="F3529" s="5">
        <v>98.29</v>
      </c>
      <c r="G3529" s="5">
        <v>11.1</v>
      </c>
      <c r="H3529" s="2"/>
    </row>
    <row r="3530" spans="1:8">
      <c r="A3530" s="1">
        <f t="shared" si="249"/>
        <v>78502</v>
      </c>
      <c r="B3530" s="1">
        <v>-8</v>
      </c>
      <c r="C3530" s="1">
        <v>3</v>
      </c>
      <c r="D3530" s="2">
        <v>-2</v>
      </c>
      <c r="E3530" s="5">
        <v>1.57</v>
      </c>
      <c r="F3530" s="5">
        <v>1.43</v>
      </c>
      <c r="G3530" s="5">
        <v>5.97</v>
      </c>
      <c r="H3530" s="2"/>
    </row>
    <row r="3531" spans="1:8">
      <c r="A3531" s="1">
        <f t="shared" si="249"/>
        <v>78503</v>
      </c>
      <c r="B3531" s="1">
        <v>-8</v>
      </c>
      <c r="C3531" s="1">
        <v>3</v>
      </c>
      <c r="D3531" s="2">
        <v>-3</v>
      </c>
      <c r="E3531" s="5">
        <v>5.25</v>
      </c>
      <c r="F3531" s="5">
        <v>5.37</v>
      </c>
      <c r="G3531" s="5">
        <v>6.06</v>
      </c>
      <c r="H3531" s="2"/>
    </row>
    <row r="3532" spans="1:8">
      <c r="A3532" s="1">
        <f t="shared" si="249"/>
        <v>78504</v>
      </c>
      <c r="B3532" s="1">
        <v>-8</v>
      </c>
      <c r="C3532" s="1">
        <v>3</v>
      </c>
      <c r="D3532" s="2">
        <v>-4</v>
      </c>
      <c r="E3532" s="5">
        <v>2.88</v>
      </c>
      <c r="F3532" s="5">
        <v>-3.87</v>
      </c>
      <c r="G3532" s="5">
        <v>5.17</v>
      </c>
      <c r="H3532" s="2"/>
    </row>
    <row r="3533" spans="1:8">
      <c r="A3533" s="1">
        <f t="shared" si="249"/>
        <v>78505</v>
      </c>
      <c r="B3533" s="1">
        <v>-8</v>
      </c>
      <c r="C3533" s="1">
        <v>3</v>
      </c>
      <c r="D3533" s="2">
        <v>-5</v>
      </c>
      <c r="E3533" s="5">
        <v>28.31</v>
      </c>
      <c r="F3533" s="5">
        <v>15.82</v>
      </c>
      <c r="G3533" s="5">
        <v>6.63</v>
      </c>
      <c r="H3533" s="2"/>
    </row>
    <row r="3534" spans="1:8">
      <c r="A3534" s="1">
        <f t="shared" si="249"/>
        <v>78506</v>
      </c>
      <c r="B3534" s="1">
        <v>-8</v>
      </c>
      <c r="C3534" s="1">
        <v>3</v>
      </c>
      <c r="D3534" s="2">
        <v>-6</v>
      </c>
      <c r="E3534" s="5">
        <v>0.72</v>
      </c>
      <c r="F3534" s="5">
        <v>-9.11</v>
      </c>
      <c r="G3534" s="5">
        <v>6.07</v>
      </c>
      <c r="H3534" s="2"/>
    </row>
    <row r="3535" spans="1:8">
      <c r="A3535" s="1">
        <f t="shared" si="249"/>
        <v>78507</v>
      </c>
      <c r="B3535" s="1">
        <v>-8</v>
      </c>
      <c r="C3535" s="1">
        <v>3</v>
      </c>
      <c r="D3535" s="2">
        <v>-7</v>
      </c>
      <c r="E3535" s="5">
        <v>10.95</v>
      </c>
      <c r="F3535" s="5">
        <v>20.29</v>
      </c>
      <c r="G3535" s="5">
        <v>6.58</v>
      </c>
      <c r="H3535" s="2"/>
    </row>
    <row r="3536" spans="1:8">
      <c r="A3536" s="1">
        <f t="shared" si="249"/>
        <v>78508</v>
      </c>
      <c r="B3536" s="1">
        <v>-8</v>
      </c>
      <c r="C3536" s="1">
        <v>3</v>
      </c>
      <c r="D3536" s="2">
        <v>-8</v>
      </c>
      <c r="E3536" s="5">
        <v>7.42</v>
      </c>
      <c r="F3536" s="5">
        <v>-3.19</v>
      </c>
      <c r="G3536" s="5">
        <v>6.1</v>
      </c>
      <c r="H3536" s="2"/>
    </row>
    <row r="3537" spans="1:8">
      <c r="A3537" s="1">
        <f t="shared" si="249"/>
        <v>78992</v>
      </c>
      <c r="B3537" s="1">
        <v>-8</v>
      </c>
      <c r="C3537" s="1">
        <v>2</v>
      </c>
      <c r="D3537" s="2">
        <v>8</v>
      </c>
      <c r="E3537" s="5">
        <v>11.8</v>
      </c>
      <c r="F3537" s="5">
        <v>22.58</v>
      </c>
      <c r="G3537" s="5">
        <v>6.49</v>
      </c>
      <c r="H3537" s="2"/>
    </row>
    <row r="3538" spans="1:8">
      <c r="A3538" s="1">
        <f t="shared" si="249"/>
        <v>78993</v>
      </c>
      <c r="B3538" s="1">
        <v>-8</v>
      </c>
      <c r="C3538" s="1">
        <v>2</v>
      </c>
      <c r="D3538" s="2">
        <v>7</v>
      </c>
      <c r="E3538" s="5">
        <v>0.14000000000000001</v>
      </c>
      <c r="F3538" s="5">
        <v>8.8800000000000008</v>
      </c>
      <c r="G3538" s="5">
        <v>5.35</v>
      </c>
      <c r="H3538" s="2"/>
    </row>
    <row r="3539" spans="1:8">
      <c r="A3539" s="1">
        <f t="shared" si="249"/>
        <v>78994</v>
      </c>
      <c r="B3539" s="1">
        <v>-8</v>
      </c>
      <c r="C3539" s="1">
        <v>2</v>
      </c>
      <c r="D3539" s="2">
        <v>6</v>
      </c>
      <c r="E3539" s="5">
        <v>7.35</v>
      </c>
      <c r="F3539" s="5">
        <v>3.08</v>
      </c>
      <c r="G3539" s="5">
        <v>5.87</v>
      </c>
      <c r="H3539" s="2"/>
    </row>
    <row r="3540" spans="1:8">
      <c r="A3540" s="1">
        <f t="shared" si="249"/>
        <v>78995</v>
      </c>
      <c r="B3540" s="1">
        <v>-8</v>
      </c>
      <c r="C3540" s="1">
        <v>2</v>
      </c>
      <c r="D3540" s="2">
        <v>5</v>
      </c>
      <c r="E3540" s="5">
        <v>3.45</v>
      </c>
      <c r="F3540" s="5">
        <v>0.43</v>
      </c>
      <c r="G3540" s="5">
        <v>4</v>
      </c>
      <c r="H3540" s="2"/>
    </row>
    <row r="3541" spans="1:8">
      <c r="A3541" s="1">
        <f t="shared" si="249"/>
        <v>78996</v>
      </c>
      <c r="B3541" s="1">
        <v>-8</v>
      </c>
      <c r="C3541" s="1">
        <v>2</v>
      </c>
      <c r="D3541" s="2">
        <v>4</v>
      </c>
      <c r="E3541" s="5">
        <v>8.1999999999999993</v>
      </c>
      <c r="F3541" s="5">
        <v>9.4499999999999993</v>
      </c>
      <c r="G3541" s="5">
        <v>4.3899999999999997</v>
      </c>
      <c r="H3541" s="2"/>
    </row>
    <row r="3542" spans="1:8">
      <c r="A3542" s="1">
        <f t="shared" si="249"/>
        <v>78997</v>
      </c>
      <c r="B3542" s="1">
        <v>-8</v>
      </c>
      <c r="C3542" s="1">
        <v>2</v>
      </c>
      <c r="D3542" s="2">
        <v>3</v>
      </c>
      <c r="E3542" s="5">
        <v>76.37</v>
      </c>
      <c r="F3542" s="5">
        <v>86.98</v>
      </c>
      <c r="G3542" s="5">
        <v>6.75</v>
      </c>
      <c r="H3542" s="2"/>
    </row>
    <row r="3543" spans="1:8">
      <c r="A3543" s="1">
        <f t="shared" si="249"/>
        <v>78998</v>
      </c>
      <c r="B3543" s="1">
        <v>-8</v>
      </c>
      <c r="C3543" s="1">
        <v>2</v>
      </c>
      <c r="D3543" s="2">
        <v>2</v>
      </c>
      <c r="E3543" s="5">
        <v>31.65</v>
      </c>
      <c r="F3543" s="5">
        <v>30.08</v>
      </c>
      <c r="G3543" s="5">
        <v>4.95</v>
      </c>
      <c r="H3543" s="2"/>
    </row>
    <row r="3544" spans="1:8">
      <c r="A3544" s="1">
        <f t="shared" si="249"/>
        <v>78999</v>
      </c>
      <c r="B3544" s="1">
        <v>-8</v>
      </c>
      <c r="C3544" s="1">
        <v>2</v>
      </c>
      <c r="D3544" s="2">
        <v>1</v>
      </c>
      <c r="E3544" s="5">
        <v>16.510000000000002</v>
      </c>
      <c r="F3544" s="5">
        <v>21.8</v>
      </c>
      <c r="G3544" s="5">
        <v>4.3899999999999997</v>
      </c>
      <c r="H3544" s="2"/>
    </row>
    <row r="3545" spans="1:8">
      <c r="A3545" s="1">
        <f t="shared" si="249"/>
        <v>79000</v>
      </c>
      <c r="B3545" s="1">
        <v>-8</v>
      </c>
      <c r="C3545" s="1">
        <v>2</v>
      </c>
      <c r="D3545" s="2">
        <v>0</v>
      </c>
      <c r="E3545" s="5">
        <v>30.06</v>
      </c>
      <c r="F3545" s="5">
        <v>35.53</v>
      </c>
      <c r="G3545" s="5">
        <v>7.59</v>
      </c>
      <c r="H3545" s="2"/>
    </row>
    <row r="3546" spans="1:8">
      <c r="A3546" s="1">
        <f t="shared" si="249"/>
        <v>79001</v>
      </c>
      <c r="B3546" s="1">
        <v>-8</v>
      </c>
      <c r="C3546" s="1">
        <v>2</v>
      </c>
      <c r="D3546" s="2">
        <v>-1</v>
      </c>
      <c r="E3546" s="5">
        <v>48.62</v>
      </c>
      <c r="F3546" s="5">
        <v>58.75</v>
      </c>
      <c r="G3546" s="5">
        <v>8.42</v>
      </c>
      <c r="H3546" s="2"/>
    </row>
    <row r="3547" spans="1:8">
      <c r="A3547" s="1">
        <f t="shared" si="249"/>
        <v>79002</v>
      </c>
      <c r="B3547" s="1">
        <v>-8</v>
      </c>
      <c r="C3547" s="1">
        <v>2</v>
      </c>
      <c r="D3547" s="2">
        <v>-2</v>
      </c>
      <c r="E3547" s="5">
        <v>0.74</v>
      </c>
      <c r="F3547" s="5">
        <v>0.14000000000000001</v>
      </c>
      <c r="G3547" s="5">
        <v>5.49</v>
      </c>
      <c r="H3547" s="2"/>
    </row>
    <row r="3548" spans="1:8">
      <c r="A3548" s="1">
        <f t="shared" si="249"/>
        <v>79003</v>
      </c>
      <c r="B3548" s="1">
        <v>-8</v>
      </c>
      <c r="C3548" s="1">
        <v>2</v>
      </c>
      <c r="D3548" s="2">
        <v>-3</v>
      </c>
      <c r="E3548" s="5">
        <v>15.25</v>
      </c>
      <c r="F3548" s="5">
        <v>5.32</v>
      </c>
      <c r="G3548" s="5">
        <v>5.81</v>
      </c>
      <c r="H3548" s="2"/>
    </row>
    <row r="3549" spans="1:8">
      <c r="A3549" s="1">
        <f t="shared" si="249"/>
        <v>79004</v>
      </c>
      <c r="B3549" s="1">
        <v>-8</v>
      </c>
      <c r="C3549" s="1">
        <v>2</v>
      </c>
      <c r="D3549" s="2">
        <v>-4</v>
      </c>
      <c r="E3549" s="5">
        <v>9.4</v>
      </c>
      <c r="F3549" s="5">
        <v>17.07</v>
      </c>
      <c r="G3549" s="5">
        <v>6.27</v>
      </c>
      <c r="H3549" s="2"/>
    </row>
    <row r="3550" spans="1:8">
      <c r="A3550" s="1">
        <f t="shared" si="249"/>
        <v>79005</v>
      </c>
      <c r="B3550" s="1">
        <v>-8</v>
      </c>
      <c r="C3550" s="1">
        <v>2</v>
      </c>
      <c r="D3550" s="2">
        <v>-5</v>
      </c>
      <c r="E3550" s="5">
        <v>32.97</v>
      </c>
      <c r="F3550" s="5">
        <v>28.95</v>
      </c>
      <c r="G3550" s="5">
        <v>6.28</v>
      </c>
      <c r="H3550" s="2"/>
    </row>
    <row r="3551" spans="1:8">
      <c r="A3551" s="1">
        <f t="shared" si="249"/>
        <v>79006</v>
      </c>
      <c r="B3551" s="1">
        <v>-8</v>
      </c>
      <c r="C3551" s="1">
        <v>2</v>
      </c>
      <c r="D3551" s="2">
        <v>-6</v>
      </c>
      <c r="E3551" s="5">
        <v>15.06</v>
      </c>
      <c r="F3551" s="5">
        <v>20.52</v>
      </c>
      <c r="G3551" s="5">
        <v>6.34</v>
      </c>
      <c r="H3551" s="2"/>
    </row>
    <row r="3552" spans="1:8">
      <c r="A3552" s="1">
        <f t="shared" si="249"/>
        <v>79007</v>
      </c>
      <c r="B3552" s="1">
        <v>-8</v>
      </c>
      <c r="C3552" s="1">
        <v>2</v>
      </c>
      <c r="D3552" s="2">
        <v>-7</v>
      </c>
      <c r="E3552" s="5">
        <v>6.77</v>
      </c>
      <c r="F3552" s="5">
        <v>7.98</v>
      </c>
      <c r="G3552" s="5">
        <v>5.84</v>
      </c>
      <c r="H3552" s="2"/>
    </row>
    <row r="3553" spans="1:8">
      <c r="A3553" s="1">
        <f t="shared" si="249"/>
        <v>79008</v>
      </c>
      <c r="B3553" s="1">
        <v>-8</v>
      </c>
      <c r="C3553" s="1">
        <v>2</v>
      </c>
      <c r="D3553" s="2">
        <v>-8</v>
      </c>
      <c r="E3553" s="5">
        <v>5.13</v>
      </c>
      <c r="F3553" s="5">
        <v>-1.58</v>
      </c>
      <c r="G3553" s="5">
        <v>5.49</v>
      </c>
      <c r="H3553" s="2"/>
    </row>
    <row r="3554" spans="1:8">
      <c r="A3554" s="1">
        <f t="shared" si="249"/>
        <v>79009</v>
      </c>
      <c r="B3554" s="1">
        <v>-8</v>
      </c>
      <c r="C3554" s="1">
        <v>2</v>
      </c>
      <c r="D3554" s="2">
        <v>-9</v>
      </c>
      <c r="E3554" s="5">
        <v>3.31</v>
      </c>
      <c r="F3554" s="5">
        <v>0.51</v>
      </c>
      <c r="G3554" s="5">
        <v>5.79</v>
      </c>
      <c r="H3554" s="2"/>
    </row>
    <row r="3555" spans="1:8">
      <c r="A3555" s="1">
        <f t="shared" si="249"/>
        <v>79491</v>
      </c>
      <c r="B3555" s="1">
        <v>-8</v>
      </c>
      <c r="C3555" s="1">
        <v>1</v>
      </c>
      <c r="D3555" s="2">
        <v>9</v>
      </c>
      <c r="E3555" s="5">
        <v>11.8</v>
      </c>
      <c r="F3555" s="5">
        <v>25.64</v>
      </c>
      <c r="G3555" s="5">
        <v>6.43</v>
      </c>
      <c r="H3555" s="2"/>
    </row>
    <row r="3556" spans="1:8">
      <c r="A3556" s="1">
        <f t="shared" si="249"/>
        <v>79492</v>
      </c>
      <c r="B3556" s="1">
        <v>-8</v>
      </c>
      <c r="C3556" s="1">
        <v>1</v>
      </c>
      <c r="D3556" s="2">
        <v>8</v>
      </c>
      <c r="E3556" s="5">
        <v>37.35</v>
      </c>
      <c r="F3556" s="5">
        <v>37.29</v>
      </c>
      <c r="G3556" s="5">
        <v>6.29</v>
      </c>
      <c r="H3556" s="2"/>
    </row>
    <row r="3557" spans="1:8">
      <c r="A3557" s="1">
        <f t="shared" ref="A3557:A3620" si="250">ABS(10000*B3557+500*C3557+D3557)</f>
        <v>79493</v>
      </c>
      <c r="B3557" s="1">
        <v>-8</v>
      </c>
      <c r="C3557" s="1">
        <v>1</v>
      </c>
      <c r="D3557" s="2">
        <v>7</v>
      </c>
      <c r="E3557" s="5">
        <v>3.54</v>
      </c>
      <c r="F3557" s="5">
        <v>-3.39</v>
      </c>
      <c r="G3557" s="5">
        <v>3.69</v>
      </c>
      <c r="H3557" s="2"/>
    </row>
    <row r="3558" spans="1:8">
      <c r="A3558" s="1">
        <f t="shared" si="250"/>
        <v>79494</v>
      </c>
      <c r="B3558" s="1">
        <v>-8</v>
      </c>
      <c r="C3558" s="1">
        <v>1</v>
      </c>
      <c r="D3558" s="2">
        <v>6</v>
      </c>
      <c r="E3558" s="5">
        <v>77.17</v>
      </c>
      <c r="F3558" s="5">
        <v>82.34</v>
      </c>
      <c r="G3558" s="5">
        <v>5.82</v>
      </c>
      <c r="H3558" s="2"/>
    </row>
    <row r="3559" spans="1:8">
      <c r="A3559" s="1">
        <f t="shared" si="250"/>
        <v>79495</v>
      </c>
      <c r="B3559" s="1">
        <v>-8</v>
      </c>
      <c r="C3559" s="1">
        <v>1</v>
      </c>
      <c r="D3559" s="2">
        <v>5</v>
      </c>
      <c r="E3559" s="5">
        <v>2.2000000000000002</v>
      </c>
      <c r="F3559" s="5">
        <v>0.25</v>
      </c>
      <c r="G3559" s="5">
        <v>3.92</v>
      </c>
      <c r="H3559" s="2"/>
    </row>
    <row r="3560" spans="1:8">
      <c r="A3560" s="1">
        <f t="shared" si="250"/>
        <v>79496</v>
      </c>
      <c r="B3560" s="1">
        <v>-8</v>
      </c>
      <c r="C3560" s="1">
        <v>1</v>
      </c>
      <c r="D3560" s="2">
        <v>4</v>
      </c>
      <c r="E3560" s="5">
        <v>43.53</v>
      </c>
      <c r="F3560" s="5">
        <v>30.33</v>
      </c>
      <c r="G3560" s="5">
        <v>4.7699999999999996</v>
      </c>
      <c r="H3560" s="2"/>
    </row>
    <row r="3561" spans="1:8">
      <c r="A3561" s="1">
        <f t="shared" si="250"/>
        <v>79497</v>
      </c>
      <c r="B3561" s="1">
        <v>-8</v>
      </c>
      <c r="C3561" s="1">
        <v>1</v>
      </c>
      <c r="D3561" s="2">
        <v>3</v>
      </c>
      <c r="E3561" s="5">
        <v>4.8499999999999996</v>
      </c>
      <c r="F3561" s="5">
        <v>1.92</v>
      </c>
      <c r="G3561" s="5">
        <v>3.82</v>
      </c>
      <c r="H3561" s="2"/>
    </row>
    <row r="3562" spans="1:8">
      <c r="A3562" s="1">
        <f t="shared" si="250"/>
        <v>79498</v>
      </c>
      <c r="B3562" s="1">
        <v>-8</v>
      </c>
      <c r="C3562" s="1">
        <v>1</v>
      </c>
      <c r="D3562" s="2">
        <v>2</v>
      </c>
      <c r="E3562" s="5">
        <v>38.049999999999997</v>
      </c>
      <c r="F3562" s="5">
        <v>36.19</v>
      </c>
      <c r="G3562" s="5">
        <v>7.79</v>
      </c>
      <c r="H3562" s="2"/>
    </row>
    <row r="3563" spans="1:8">
      <c r="A3563" s="1">
        <f t="shared" si="250"/>
        <v>79499</v>
      </c>
      <c r="B3563" s="1">
        <v>-8</v>
      </c>
      <c r="C3563" s="1">
        <v>1</v>
      </c>
      <c r="D3563" s="2">
        <v>1</v>
      </c>
      <c r="E3563" s="5">
        <v>122.1</v>
      </c>
      <c r="F3563" s="5">
        <v>129.26</v>
      </c>
      <c r="G3563" s="5">
        <v>7.09</v>
      </c>
      <c r="H3563" s="2"/>
    </row>
    <row r="3564" spans="1:8">
      <c r="A3564" s="1">
        <f t="shared" si="250"/>
        <v>79500</v>
      </c>
      <c r="B3564" s="1">
        <v>-8</v>
      </c>
      <c r="C3564" s="1">
        <v>1</v>
      </c>
      <c r="D3564" s="2">
        <v>0</v>
      </c>
      <c r="E3564" s="5">
        <v>7.31</v>
      </c>
      <c r="F3564" s="5">
        <v>6.76</v>
      </c>
      <c r="G3564" s="5">
        <v>5.15</v>
      </c>
      <c r="H3564" s="2"/>
    </row>
    <row r="3565" spans="1:8">
      <c r="A3565" s="1">
        <f t="shared" si="250"/>
        <v>79501</v>
      </c>
      <c r="B3565" s="1">
        <v>-8</v>
      </c>
      <c r="C3565" s="1">
        <v>1</v>
      </c>
      <c r="D3565" s="2">
        <v>-1</v>
      </c>
      <c r="E3565" s="5">
        <v>0.57999999999999996</v>
      </c>
      <c r="F3565" s="5">
        <v>-6.99</v>
      </c>
      <c r="G3565" s="5">
        <v>4.66</v>
      </c>
      <c r="H3565" s="2"/>
    </row>
    <row r="3566" spans="1:8">
      <c r="A3566" s="1">
        <f t="shared" si="250"/>
        <v>79502</v>
      </c>
      <c r="B3566" s="1">
        <v>-8</v>
      </c>
      <c r="C3566" s="1">
        <v>1</v>
      </c>
      <c r="D3566" s="2">
        <v>-2</v>
      </c>
      <c r="E3566" s="5">
        <v>63.17</v>
      </c>
      <c r="F3566" s="5">
        <v>65.55</v>
      </c>
      <c r="G3566" s="5">
        <v>8.4700000000000006</v>
      </c>
      <c r="H3566" s="2"/>
    </row>
    <row r="3567" spans="1:8">
      <c r="A3567" s="1">
        <f t="shared" si="250"/>
        <v>79503</v>
      </c>
      <c r="B3567" s="1">
        <v>-8</v>
      </c>
      <c r="C3567" s="1">
        <v>1</v>
      </c>
      <c r="D3567" s="2">
        <v>-3</v>
      </c>
      <c r="E3567" s="5">
        <v>46.13</v>
      </c>
      <c r="F3567" s="5">
        <v>44.97</v>
      </c>
      <c r="G3567" s="5">
        <v>7.53</v>
      </c>
      <c r="H3567" s="2"/>
    </row>
    <row r="3568" spans="1:8">
      <c r="A3568" s="1">
        <f t="shared" si="250"/>
        <v>79504</v>
      </c>
      <c r="B3568" s="1">
        <v>-8</v>
      </c>
      <c r="C3568" s="1">
        <v>1</v>
      </c>
      <c r="D3568" s="2">
        <v>-4</v>
      </c>
      <c r="E3568" s="5">
        <v>0.49</v>
      </c>
      <c r="F3568" s="5">
        <v>-7.36</v>
      </c>
      <c r="G3568" s="5">
        <v>4.91</v>
      </c>
      <c r="H3568" s="2"/>
    </row>
    <row r="3569" spans="1:8">
      <c r="A3569" s="1">
        <f t="shared" si="250"/>
        <v>79505</v>
      </c>
      <c r="B3569" s="1">
        <v>-8</v>
      </c>
      <c r="C3569" s="1">
        <v>1</v>
      </c>
      <c r="D3569" s="2">
        <v>-5</v>
      </c>
      <c r="E3569" s="5">
        <v>55.31</v>
      </c>
      <c r="F3569" s="5">
        <v>73.7</v>
      </c>
      <c r="G3569" s="5">
        <v>8.56</v>
      </c>
      <c r="H3569" s="2"/>
    </row>
    <row r="3570" spans="1:8">
      <c r="A3570" s="1">
        <f t="shared" si="250"/>
        <v>79506</v>
      </c>
      <c r="B3570" s="1">
        <v>-8</v>
      </c>
      <c r="C3570" s="1">
        <v>1</v>
      </c>
      <c r="D3570" s="2">
        <v>-6</v>
      </c>
      <c r="E3570" s="5">
        <v>73.099999999999994</v>
      </c>
      <c r="F3570" s="5">
        <v>77.67</v>
      </c>
      <c r="G3570" s="5">
        <v>8.6300000000000008</v>
      </c>
      <c r="H3570" s="2"/>
    </row>
    <row r="3571" spans="1:8">
      <c r="A3571" s="1">
        <f t="shared" si="250"/>
        <v>79507</v>
      </c>
      <c r="B3571" s="1">
        <v>-8</v>
      </c>
      <c r="C3571" s="1">
        <v>1</v>
      </c>
      <c r="D3571" s="2">
        <v>-7</v>
      </c>
      <c r="E3571" s="5">
        <v>6.65</v>
      </c>
      <c r="F3571" s="5">
        <v>3.22</v>
      </c>
      <c r="G3571" s="5">
        <v>5.47</v>
      </c>
      <c r="H3571" s="2"/>
    </row>
    <row r="3572" spans="1:8">
      <c r="A3572" s="1">
        <f t="shared" si="250"/>
        <v>79508</v>
      </c>
      <c r="B3572" s="1">
        <v>-8</v>
      </c>
      <c r="C3572" s="1">
        <v>1</v>
      </c>
      <c r="D3572" s="2">
        <v>-8</v>
      </c>
      <c r="E3572" s="5">
        <v>35.049999999999997</v>
      </c>
      <c r="F3572" s="5">
        <v>40.67</v>
      </c>
      <c r="G3572" s="5">
        <v>6.67</v>
      </c>
      <c r="H3572" s="2"/>
    </row>
    <row r="3573" spans="1:8">
      <c r="A3573" s="1">
        <f t="shared" si="250"/>
        <v>79509</v>
      </c>
      <c r="B3573" s="1">
        <v>-8</v>
      </c>
      <c r="C3573" s="1">
        <v>1</v>
      </c>
      <c r="D3573" s="2">
        <v>-9</v>
      </c>
      <c r="E3573" s="5">
        <v>24.34</v>
      </c>
      <c r="F3573" s="5">
        <v>22.84</v>
      </c>
      <c r="G3573" s="5">
        <v>6.03</v>
      </c>
      <c r="H3573" s="2"/>
    </row>
    <row r="3574" spans="1:8">
      <c r="A3574" s="1">
        <f t="shared" si="250"/>
        <v>79991</v>
      </c>
      <c r="B3574" s="1">
        <v>-8</v>
      </c>
      <c r="C3574" s="1">
        <v>0</v>
      </c>
      <c r="D3574" s="2">
        <v>9</v>
      </c>
      <c r="E3574" s="5">
        <v>6.09</v>
      </c>
      <c r="F3574" s="5">
        <v>3.98</v>
      </c>
      <c r="G3574" s="5">
        <v>5.95</v>
      </c>
      <c r="H3574" s="2"/>
    </row>
    <row r="3575" spans="1:8">
      <c r="A3575" s="1">
        <f t="shared" si="250"/>
        <v>79992</v>
      </c>
      <c r="B3575" s="1">
        <v>-8</v>
      </c>
      <c r="C3575" s="1">
        <v>0</v>
      </c>
      <c r="D3575" s="2">
        <v>8</v>
      </c>
      <c r="E3575" s="5">
        <v>5.74</v>
      </c>
      <c r="F3575" s="5">
        <v>-2.74</v>
      </c>
      <c r="G3575" s="5">
        <v>5.2</v>
      </c>
      <c r="H3575" s="2"/>
    </row>
    <row r="3576" spans="1:8">
      <c r="A3576" s="1">
        <f t="shared" si="250"/>
        <v>79993</v>
      </c>
      <c r="B3576" s="1">
        <v>-8</v>
      </c>
      <c r="C3576" s="1">
        <v>0</v>
      </c>
      <c r="D3576" s="2">
        <v>7</v>
      </c>
      <c r="E3576" s="5">
        <v>2.71</v>
      </c>
      <c r="F3576" s="5">
        <v>3.5</v>
      </c>
      <c r="G3576" s="5">
        <v>9.14</v>
      </c>
      <c r="H3576" s="2"/>
    </row>
    <row r="3577" spans="1:8">
      <c r="A3577" s="1">
        <f t="shared" si="250"/>
        <v>79994</v>
      </c>
      <c r="B3577" s="1">
        <v>-8</v>
      </c>
      <c r="C3577" s="1">
        <v>0</v>
      </c>
      <c r="D3577" s="2">
        <v>6</v>
      </c>
      <c r="E3577" s="5">
        <v>15.79</v>
      </c>
      <c r="F3577" s="5">
        <v>11.55</v>
      </c>
      <c r="G3577" s="5">
        <v>8.6199999999999992</v>
      </c>
      <c r="H3577" s="2"/>
    </row>
    <row r="3578" spans="1:8">
      <c r="A3578" s="1">
        <f t="shared" si="250"/>
        <v>79995</v>
      </c>
      <c r="B3578" s="1">
        <v>-8</v>
      </c>
      <c r="C3578" s="1">
        <v>0</v>
      </c>
      <c r="D3578" s="2">
        <v>5</v>
      </c>
      <c r="E3578" s="5">
        <v>14.45</v>
      </c>
      <c r="F3578" s="5">
        <v>10.38</v>
      </c>
      <c r="G3578" s="5">
        <v>4.28</v>
      </c>
      <c r="H3578" s="2"/>
    </row>
    <row r="3579" spans="1:8">
      <c r="A3579" s="1">
        <f t="shared" si="250"/>
        <v>79996</v>
      </c>
      <c r="B3579" s="1">
        <v>-8</v>
      </c>
      <c r="C3579" s="1">
        <v>0</v>
      </c>
      <c r="D3579" s="2">
        <v>4</v>
      </c>
      <c r="E3579" s="5">
        <v>30.84</v>
      </c>
      <c r="F3579" s="5">
        <v>26.72</v>
      </c>
      <c r="G3579" s="5">
        <v>4.68</v>
      </c>
      <c r="H3579" s="2"/>
    </row>
    <row r="3580" spans="1:8">
      <c r="A3580" s="1">
        <f t="shared" si="250"/>
        <v>79997</v>
      </c>
      <c r="B3580" s="1">
        <v>-8</v>
      </c>
      <c r="C3580" s="1">
        <v>0</v>
      </c>
      <c r="D3580" s="2">
        <v>3</v>
      </c>
      <c r="E3580" s="5">
        <v>13.08</v>
      </c>
      <c r="F3580" s="5">
        <v>10.95</v>
      </c>
      <c r="G3580" s="5">
        <v>8.11</v>
      </c>
      <c r="H3580" s="2"/>
    </row>
    <row r="3581" spans="1:8">
      <c r="A3581" s="1">
        <f t="shared" si="250"/>
        <v>79998</v>
      </c>
      <c r="B3581" s="1">
        <v>-8</v>
      </c>
      <c r="C3581" s="1">
        <v>0</v>
      </c>
      <c r="D3581" s="2">
        <v>2</v>
      </c>
      <c r="E3581" s="5">
        <v>80.22</v>
      </c>
      <c r="F3581" s="5">
        <v>84.05</v>
      </c>
      <c r="G3581" s="5">
        <v>5.95</v>
      </c>
      <c r="H3581" s="2"/>
    </row>
    <row r="3582" spans="1:8">
      <c r="A3582" s="1">
        <f t="shared" si="250"/>
        <v>79999</v>
      </c>
      <c r="B3582" s="1">
        <v>-8</v>
      </c>
      <c r="C3582" s="1">
        <v>0</v>
      </c>
      <c r="D3582" s="2">
        <v>1</v>
      </c>
      <c r="E3582" s="5">
        <v>105.39</v>
      </c>
      <c r="F3582" s="5">
        <v>108.44</v>
      </c>
      <c r="G3582" s="5">
        <v>6.69</v>
      </c>
      <c r="H3582" s="2"/>
    </row>
    <row r="3583" spans="1:8">
      <c r="A3583" s="1">
        <f t="shared" si="250"/>
        <v>80000</v>
      </c>
      <c r="B3583" s="1">
        <v>-8</v>
      </c>
      <c r="C3583" s="1">
        <v>0</v>
      </c>
      <c r="D3583" s="2">
        <v>0</v>
      </c>
      <c r="E3583" s="5">
        <v>18.46</v>
      </c>
      <c r="F3583" s="5">
        <v>13.93</v>
      </c>
      <c r="G3583" s="5">
        <v>4.29</v>
      </c>
      <c r="H3583" s="2"/>
    </row>
    <row r="3584" spans="1:8">
      <c r="A3584" s="1">
        <f t="shared" si="250"/>
        <v>80001</v>
      </c>
      <c r="B3584" s="1">
        <v>-8</v>
      </c>
      <c r="C3584" s="1">
        <v>0</v>
      </c>
      <c r="D3584" s="2">
        <v>-1</v>
      </c>
      <c r="E3584" s="5">
        <v>4.4000000000000004</v>
      </c>
      <c r="F3584" s="5">
        <v>8.6999999999999993</v>
      </c>
      <c r="G3584" s="5">
        <v>5.0599999999999996</v>
      </c>
      <c r="H3584" s="2"/>
    </row>
    <row r="3585" spans="1:8">
      <c r="A3585" s="1">
        <f t="shared" si="250"/>
        <v>80002</v>
      </c>
      <c r="B3585" s="1">
        <v>-8</v>
      </c>
      <c r="C3585" s="1">
        <v>0</v>
      </c>
      <c r="D3585" s="2">
        <v>-2</v>
      </c>
      <c r="E3585" s="5">
        <v>72.66</v>
      </c>
      <c r="F3585" s="5">
        <v>80.66</v>
      </c>
      <c r="G3585" s="5">
        <v>8.01</v>
      </c>
      <c r="H3585" s="2"/>
    </row>
    <row r="3586" spans="1:8">
      <c r="A3586" s="1">
        <f t="shared" si="250"/>
        <v>80003</v>
      </c>
      <c r="B3586" s="1">
        <v>-8</v>
      </c>
      <c r="C3586" s="1">
        <v>0</v>
      </c>
      <c r="D3586" s="2">
        <v>-3</v>
      </c>
      <c r="E3586" s="5">
        <v>40.299999999999997</v>
      </c>
      <c r="F3586" s="5">
        <v>27.88</v>
      </c>
      <c r="G3586" s="5">
        <v>6.52</v>
      </c>
      <c r="H3586" s="2"/>
    </row>
    <row r="3587" spans="1:8">
      <c r="A3587" s="1">
        <f t="shared" si="250"/>
        <v>80004</v>
      </c>
      <c r="B3587" s="1">
        <v>-8</v>
      </c>
      <c r="C3587" s="1">
        <v>0</v>
      </c>
      <c r="D3587" s="2">
        <v>-4</v>
      </c>
      <c r="E3587" s="5">
        <v>47.07</v>
      </c>
      <c r="F3587" s="5">
        <v>67.19</v>
      </c>
      <c r="G3587" s="5">
        <v>7.83</v>
      </c>
      <c r="H3587" s="2"/>
    </row>
    <row r="3588" spans="1:8">
      <c r="A3588" s="1">
        <f t="shared" si="250"/>
        <v>80005</v>
      </c>
      <c r="B3588" s="1">
        <v>-8</v>
      </c>
      <c r="C3588" s="1">
        <v>0</v>
      </c>
      <c r="D3588" s="2">
        <v>-5</v>
      </c>
      <c r="E3588" s="5">
        <v>0.98</v>
      </c>
      <c r="F3588" s="5">
        <v>-3.01</v>
      </c>
      <c r="G3588" s="5">
        <v>5.0199999999999996</v>
      </c>
      <c r="H3588" s="2"/>
    </row>
    <row r="3589" spans="1:8">
      <c r="A3589" s="1">
        <f t="shared" si="250"/>
        <v>80006</v>
      </c>
      <c r="B3589" s="1">
        <v>-8</v>
      </c>
      <c r="C3589" s="1">
        <v>0</v>
      </c>
      <c r="D3589" s="2">
        <v>-6</v>
      </c>
      <c r="E3589" s="5">
        <v>15.78</v>
      </c>
      <c r="F3589" s="5">
        <v>8.2200000000000006</v>
      </c>
      <c r="G3589" s="5">
        <v>5.65</v>
      </c>
      <c r="H3589" s="2"/>
    </row>
    <row r="3590" spans="1:8">
      <c r="A3590" s="1">
        <f t="shared" si="250"/>
        <v>80007</v>
      </c>
      <c r="B3590" s="1">
        <v>-8</v>
      </c>
      <c r="C3590" s="1">
        <v>0</v>
      </c>
      <c r="D3590" s="2">
        <v>-7</v>
      </c>
      <c r="E3590" s="5">
        <v>4.08</v>
      </c>
      <c r="F3590" s="5">
        <v>4.33</v>
      </c>
      <c r="G3590" s="5">
        <v>4.8600000000000003</v>
      </c>
      <c r="H3590" s="2"/>
    </row>
    <row r="3591" spans="1:8">
      <c r="A3591" s="1">
        <f t="shared" si="250"/>
        <v>80008</v>
      </c>
      <c r="B3591" s="1">
        <v>-8</v>
      </c>
      <c r="C3591" s="1">
        <v>0</v>
      </c>
      <c r="D3591" s="2">
        <v>-8</v>
      </c>
      <c r="E3591" s="5">
        <v>2.4900000000000002</v>
      </c>
      <c r="F3591" s="5">
        <v>0.84</v>
      </c>
      <c r="G3591" s="5">
        <v>5.44</v>
      </c>
      <c r="H3591" s="2"/>
    </row>
    <row r="3592" spans="1:8">
      <c r="A3592" s="1">
        <f t="shared" si="250"/>
        <v>80009</v>
      </c>
      <c r="B3592" s="1">
        <v>-8</v>
      </c>
      <c r="C3592" s="1">
        <v>0</v>
      </c>
      <c r="D3592" s="2">
        <v>-9</v>
      </c>
      <c r="E3592" s="5">
        <v>0.17</v>
      </c>
      <c r="F3592" s="5">
        <v>-7.5</v>
      </c>
      <c r="G3592" s="5">
        <v>5</v>
      </c>
      <c r="H3592" s="2"/>
    </row>
    <row r="3593" spans="1:8">
      <c r="A3593" s="1">
        <f t="shared" si="250"/>
        <v>80491</v>
      </c>
      <c r="B3593" s="1">
        <v>-8</v>
      </c>
      <c r="C3593" s="1">
        <v>-1</v>
      </c>
      <c r="D3593" s="2">
        <v>9</v>
      </c>
      <c r="E3593" s="5">
        <v>21.84</v>
      </c>
      <c r="F3593" s="5">
        <v>27</v>
      </c>
      <c r="G3593" s="5">
        <v>7.1</v>
      </c>
      <c r="H3593" s="2"/>
    </row>
    <row r="3594" spans="1:8">
      <c r="A3594" s="1">
        <f t="shared" si="250"/>
        <v>80492</v>
      </c>
      <c r="B3594" s="1">
        <v>-8</v>
      </c>
      <c r="C3594" s="1">
        <v>-1</v>
      </c>
      <c r="D3594" s="2">
        <v>8</v>
      </c>
      <c r="E3594" s="5">
        <v>41.3</v>
      </c>
      <c r="F3594" s="5">
        <v>27.68</v>
      </c>
      <c r="G3594" s="5">
        <v>6.6</v>
      </c>
      <c r="H3594" s="2"/>
    </row>
    <row r="3595" spans="1:8">
      <c r="A3595" s="1">
        <f t="shared" si="250"/>
        <v>80493</v>
      </c>
      <c r="B3595" s="1">
        <v>-8</v>
      </c>
      <c r="C3595" s="1">
        <v>-1</v>
      </c>
      <c r="D3595" s="2">
        <v>7</v>
      </c>
      <c r="E3595" s="5">
        <v>16.62</v>
      </c>
      <c r="F3595" s="5">
        <v>20.84</v>
      </c>
      <c r="G3595" s="5">
        <v>6.35</v>
      </c>
      <c r="H3595" s="2"/>
    </row>
    <row r="3596" spans="1:8">
      <c r="A3596" s="1">
        <f t="shared" si="250"/>
        <v>80494</v>
      </c>
      <c r="B3596" s="1">
        <v>-8</v>
      </c>
      <c r="C3596" s="1">
        <v>-1</v>
      </c>
      <c r="D3596" s="2">
        <v>6</v>
      </c>
      <c r="E3596" s="5">
        <v>47.94</v>
      </c>
      <c r="F3596" s="5">
        <v>37.630000000000003</v>
      </c>
      <c r="G3596" s="5">
        <v>7.16</v>
      </c>
      <c r="H3596" s="2"/>
    </row>
    <row r="3597" spans="1:8">
      <c r="A3597" s="1">
        <f t="shared" si="250"/>
        <v>80495</v>
      </c>
      <c r="B3597" s="1">
        <v>-8</v>
      </c>
      <c r="C3597" s="1">
        <v>-1</v>
      </c>
      <c r="D3597" s="2">
        <v>5</v>
      </c>
      <c r="E3597" s="5">
        <v>27.57</v>
      </c>
      <c r="F3597" s="5">
        <v>28.29</v>
      </c>
      <c r="G3597" s="5">
        <v>4.49</v>
      </c>
      <c r="H3597" s="2"/>
    </row>
    <row r="3598" spans="1:8">
      <c r="A3598" s="1">
        <f t="shared" si="250"/>
        <v>80496</v>
      </c>
      <c r="B3598" s="1">
        <v>-8</v>
      </c>
      <c r="C3598" s="1">
        <v>-1</v>
      </c>
      <c r="D3598" s="2">
        <v>4</v>
      </c>
      <c r="E3598" s="5">
        <v>9.3800000000000008</v>
      </c>
      <c r="F3598" s="5">
        <v>2.33</v>
      </c>
      <c r="G3598" s="5">
        <v>4.08</v>
      </c>
      <c r="H3598" s="2"/>
    </row>
    <row r="3599" spans="1:8">
      <c r="A3599" s="1">
        <f t="shared" si="250"/>
        <v>80497</v>
      </c>
      <c r="B3599" s="1">
        <v>-8</v>
      </c>
      <c r="C3599" s="1">
        <v>-1</v>
      </c>
      <c r="D3599" s="2">
        <v>3</v>
      </c>
      <c r="E3599" s="5">
        <v>46.86</v>
      </c>
      <c r="F3599" s="5">
        <v>47.89</v>
      </c>
      <c r="G3599" s="5">
        <v>5.33</v>
      </c>
      <c r="H3599" s="2"/>
    </row>
    <row r="3600" spans="1:8">
      <c r="A3600" s="1">
        <f t="shared" si="250"/>
        <v>80498</v>
      </c>
      <c r="B3600" s="1">
        <v>-8</v>
      </c>
      <c r="C3600" s="1">
        <v>-1</v>
      </c>
      <c r="D3600" s="2">
        <v>2</v>
      </c>
      <c r="E3600" s="5">
        <v>121.46</v>
      </c>
      <c r="F3600" s="5">
        <v>119.93</v>
      </c>
      <c r="G3600" s="5">
        <v>6.89</v>
      </c>
      <c r="H3600" s="2"/>
    </row>
    <row r="3601" spans="1:8">
      <c r="A3601" s="1">
        <f t="shared" si="250"/>
        <v>80499</v>
      </c>
      <c r="B3601" s="1">
        <v>-8</v>
      </c>
      <c r="C3601" s="1">
        <v>-1</v>
      </c>
      <c r="D3601" s="2">
        <v>1</v>
      </c>
      <c r="E3601" s="5">
        <v>21.02</v>
      </c>
      <c r="F3601" s="5">
        <v>17.2</v>
      </c>
      <c r="G3601" s="5">
        <v>5.04</v>
      </c>
      <c r="H3601" s="2"/>
    </row>
    <row r="3602" spans="1:8">
      <c r="A3602" s="1">
        <f t="shared" si="250"/>
        <v>80500</v>
      </c>
      <c r="B3602" s="1">
        <v>-8</v>
      </c>
      <c r="C3602" s="1">
        <v>-1</v>
      </c>
      <c r="D3602" s="2">
        <v>0</v>
      </c>
      <c r="E3602" s="5">
        <v>7.27</v>
      </c>
      <c r="F3602" s="5">
        <v>4.3</v>
      </c>
      <c r="G3602" s="5">
        <v>3.61</v>
      </c>
      <c r="H3602" s="2"/>
    </row>
    <row r="3603" spans="1:8">
      <c r="A3603" s="1">
        <f t="shared" si="250"/>
        <v>80501</v>
      </c>
      <c r="B3603" s="1">
        <v>-8</v>
      </c>
      <c r="C3603" s="1">
        <v>-1</v>
      </c>
      <c r="D3603" s="2">
        <v>-1</v>
      </c>
      <c r="E3603" s="5">
        <v>68.739999999999995</v>
      </c>
      <c r="F3603" s="5">
        <v>52.24</v>
      </c>
      <c r="G3603" s="5">
        <v>5.25</v>
      </c>
      <c r="H3603" s="2"/>
    </row>
    <row r="3604" spans="1:8">
      <c r="A3604" s="1">
        <f t="shared" si="250"/>
        <v>80502</v>
      </c>
      <c r="B3604" s="1">
        <v>-8</v>
      </c>
      <c r="C3604" s="1">
        <v>-1</v>
      </c>
      <c r="D3604" s="2">
        <v>-2</v>
      </c>
      <c r="E3604" s="5">
        <v>4.4000000000000004</v>
      </c>
      <c r="F3604" s="5">
        <v>-3.19</v>
      </c>
      <c r="G3604" s="5">
        <v>4.45</v>
      </c>
      <c r="H3604" s="2"/>
    </row>
    <row r="3605" spans="1:8">
      <c r="A3605" s="1">
        <f t="shared" si="250"/>
        <v>80503</v>
      </c>
      <c r="B3605" s="1">
        <v>-8</v>
      </c>
      <c r="C3605" s="1">
        <v>-1</v>
      </c>
      <c r="D3605" s="2">
        <v>-3</v>
      </c>
      <c r="E3605" s="5">
        <v>45.13</v>
      </c>
      <c r="F3605" s="5">
        <v>52.19</v>
      </c>
      <c r="G3605" s="5">
        <v>7.57</v>
      </c>
      <c r="H3605" s="2"/>
    </row>
    <row r="3606" spans="1:8">
      <c r="A3606" s="1">
        <f t="shared" si="250"/>
        <v>80504</v>
      </c>
      <c r="B3606" s="1">
        <v>-8</v>
      </c>
      <c r="C3606" s="1">
        <v>-1</v>
      </c>
      <c r="D3606" s="2">
        <v>-4</v>
      </c>
      <c r="E3606" s="5">
        <v>83.08</v>
      </c>
      <c r="F3606" s="5">
        <v>74.31</v>
      </c>
      <c r="G3606" s="5">
        <v>8.4700000000000006</v>
      </c>
      <c r="H3606" s="2"/>
    </row>
    <row r="3607" spans="1:8">
      <c r="A3607" s="1">
        <f t="shared" si="250"/>
        <v>80505</v>
      </c>
      <c r="B3607" s="1">
        <v>-8</v>
      </c>
      <c r="C3607" s="1">
        <v>-1</v>
      </c>
      <c r="D3607" s="2">
        <v>-5</v>
      </c>
      <c r="E3607" s="5">
        <v>6.34</v>
      </c>
      <c r="F3607" s="5">
        <v>5.8</v>
      </c>
      <c r="G3607" s="5">
        <v>5.17</v>
      </c>
      <c r="H3607" s="2"/>
    </row>
    <row r="3608" spans="1:8">
      <c r="A3608" s="1">
        <f t="shared" si="250"/>
        <v>80506</v>
      </c>
      <c r="B3608" s="1">
        <v>-8</v>
      </c>
      <c r="C3608" s="1">
        <v>-1</v>
      </c>
      <c r="D3608" s="2">
        <v>-6</v>
      </c>
      <c r="E3608" s="5">
        <v>56.64</v>
      </c>
      <c r="F3608" s="5">
        <v>48.87</v>
      </c>
      <c r="G3608" s="5">
        <v>7.41</v>
      </c>
      <c r="H3608" s="2"/>
    </row>
    <row r="3609" spans="1:8">
      <c r="A3609" s="1">
        <f t="shared" si="250"/>
        <v>80507</v>
      </c>
      <c r="B3609" s="1">
        <v>-8</v>
      </c>
      <c r="C3609" s="1">
        <v>-1</v>
      </c>
      <c r="D3609" s="2">
        <v>-7</v>
      </c>
      <c r="E3609" s="5">
        <v>26.41</v>
      </c>
      <c r="F3609" s="5">
        <v>25.74</v>
      </c>
      <c r="G3609" s="5">
        <v>6.15</v>
      </c>
      <c r="H3609" s="2"/>
    </row>
    <row r="3610" spans="1:8">
      <c r="A3610" s="1">
        <f t="shared" si="250"/>
        <v>80508</v>
      </c>
      <c r="B3610" s="1">
        <v>-8</v>
      </c>
      <c r="C3610" s="1">
        <v>-1</v>
      </c>
      <c r="D3610" s="2">
        <v>-8</v>
      </c>
      <c r="E3610" s="5">
        <v>5.12</v>
      </c>
      <c r="F3610" s="5">
        <v>7.08</v>
      </c>
      <c r="G3610" s="5">
        <v>5.27</v>
      </c>
      <c r="H3610" s="2"/>
    </row>
    <row r="3611" spans="1:8">
      <c r="A3611" s="1">
        <f t="shared" si="250"/>
        <v>80991</v>
      </c>
      <c r="B3611" s="1">
        <v>-8</v>
      </c>
      <c r="C3611" s="1">
        <v>-2</v>
      </c>
      <c r="D3611" s="2">
        <v>9</v>
      </c>
      <c r="E3611" s="5">
        <v>4.74</v>
      </c>
      <c r="F3611" s="5">
        <v>-1.2</v>
      </c>
      <c r="G3611" s="5">
        <v>5.73</v>
      </c>
      <c r="H3611" s="2"/>
    </row>
    <row r="3612" spans="1:8">
      <c r="A3612" s="1">
        <f t="shared" si="250"/>
        <v>80992</v>
      </c>
      <c r="B3612" s="1">
        <v>-8</v>
      </c>
      <c r="C3612" s="1">
        <v>-2</v>
      </c>
      <c r="D3612" s="2">
        <v>8</v>
      </c>
      <c r="E3612" s="5">
        <v>1.1399999999999999</v>
      </c>
      <c r="F3612" s="5">
        <v>-2.78</v>
      </c>
      <c r="G3612" s="5">
        <v>5.37</v>
      </c>
      <c r="H3612" s="2"/>
    </row>
    <row r="3613" spans="1:8">
      <c r="A3613" s="1">
        <f t="shared" si="250"/>
        <v>80993</v>
      </c>
      <c r="B3613" s="1">
        <v>-8</v>
      </c>
      <c r="C3613" s="1">
        <v>-2</v>
      </c>
      <c r="D3613" s="2">
        <v>7</v>
      </c>
      <c r="E3613" s="5">
        <v>6.62</v>
      </c>
      <c r="F3613" s="5">
        <v>4.43</v>
      </c>
      <c r="G3613" s="5">
        <v>6.07</v>
      </c>
      <c r="H3613" s="2"/>
    </row>
    <row r="3614" spans="1:8">
      <c r="A3614" s="1">
        <f t="shared" si="250"/>
        <v>80994</v>
      </c>
      <c r="B3614" s="1">
        <v>-8</v>
      </c>
      <c r="C3614" s="1">
        <v>-2</v>
      </c>
      <c r="D3614" s="2">
        <v>6</v>
      </c>
      <c r="E3614" s="5">
        <v>1</v>
      </c>
      <c r="F3614" s="5">
        <v>5.63</v>
      </c>
      <c r="G3614" s="5">
        <v>5.54</v>
      </c>
      <c r="H3614" s="2"/>
    </row>
    <row r="3615" spans="1:8">
      <c r="A3615" s="1">
        <f t="shared" si="250"/>
        <v>80995</v>
      </c>
      <c r="B3615" s="1">
        <v>-8</v>
      </c>
      <c r="C3615" s="1">
        <v>-2</v>
      </c>
      <c r="D3615" s="2">
        <v>5</v>
      </c>
      <c r="E3615" s="5">
        <v>0.12</v>
      </c>
      <c r="F3615" s="5">
        <v>-4.6399999999999997</v>
      </c>
      <c r="G3615" s="5">
        <v>5.17</v>
      </c>
      <c r="H3615" s="2"/>
    </row>
    <row r="3616" spans="1:8">
      <c r="A3616" s="1">
        <f t="shared" si="250"/>
        <v>80996</v>
      </c>
      <c r="B3616" s="1">
        <v>-8</v>
      </c>
      <c r="C3616" s="1">
        <v>-2</v>
      </c>
      <c r="D3616" s="2">
        <v>4</v>
      </c>
      <c r="E3616" s="5">
        <v>36.590000000000003</v>
      </c>
      <c r="F3616" s="5">
        <v>26.68</v>
      </c>
      <c r="G3616" s="5">
        <v>7.2</v>
      </c>
      <c r="H3616" s="2"/>
    </row>
    <row r="3617" spans="1:8">
      <c r="A3617" s="1">
        <f t="shared" si="250"/>
        <v>80997</v>
      </c>
      <c r="B3617" s="1">
        <v>-8</v>
      </c>
      <c r="C3617" s="1">
        <v>-2</v>
      </c>
      <c r="D3617" s="2">
        <v>3</v>
      </c>
      <c r="E3617" s="5">
        <v>46.53</v>
      </c>
      <c r="F3617" s="5">
        <v>61.09</v>
      </c>
      <c r="G3617" s="5">
        <v>8.2899999999999991</v>
      </c>
      <c r="H3617" s="2"/>
    </row>
    <row r="3618" spans="1:8">
      <c r="A3618" s="1">
        <f t="shared" si="250"/>
        <v>80998</v>
      </c>
      <c r="B3618" s="1">
        <v>-8</v>
      </c>
      <c r="C3618" s="1">
        <v>-2</v>
      </c>
      <c r="D3618" s="2">
        <v>2</v>
      </c>
      <c r="E3618" s="5">
        <v>23.42</v>
      </c>
      <c r="F3618" s="5">
        <v>30.21</v>
      </c>
      <c r="G3618" s="5">
        <v>4.75</v>
      </c>
      <c r="H3618" s="2"/>
    </row>
    <row r="3619" spans="1:8">
      <c r="A3619" s="1">
        <f t="shared" si="250"/>
        <v>80999</v>
      </c>
      <c r="B3619" s="1">
        <v>-8</v>
      </c>
      <c r="C3619" s="1">
        <v>-2</v>
      </c>
      <c r="D3619" s="2">
        <v>1</v>
      </c>
      <c r="E3619" s="5">
        <v>12.4</v>
      </c>
      <c r="F3619" s="5">
        <v>10.78</v>
      </c>
      <c r="G3619" s="5">
        <v>3.97</v>
      </c>
      <c r="H3619" s="2"/>
    </row>
    <row r="3620" spans="1:8">
      <c r="A3620" s="1">
        <f t="shared" si="250"/>
        <v>81000</v>
      </c>
      <c r="B3620" s="1">
        <v>-8</v>
      </c>
      <c r="C3620" s="1">
        <v>-2</v>
      </c>
      <c r="D3620" s="2">
        <v>0</v>
      </c>
      <c r="E3620" s="5">
        <v>33.590000000000003</v>
      </c>
      <c r="F3620" s="5">
        <v>26.75</v>
      </c>
      <c r="G3620" s="5">
        <v>4.42</v>
      </c>
      <c r="H3620" s="2"/>
    </row>
    <row r="3621" spans="1:8">
      <c r="A3621" s="1">
        <f t="shared" ref="A3621:A3684" si="251">ABS(10000*B3621+500*C3621+D3621)</f>
        <v>81001</v>
      </c>
      <c r="B3621" s="1">
        <v>-8</v>
      </c>
      <c r="C3621" s="1">
        <v>-2</v>
      </c>
      <c r="D3621" s="2">
        <v>-1</v>
      </c>
      <c r="E3621" s="5">
        <v>9.08</v>
      </c>
      <c r="F3621" s="5">
        <v>11.39</v>
      </c>
      <c r="G3621" s="5">
        <v>3.94</v>
      </c>
      <c r="H3621" s="2"/>
    </row>
    <row r="3622" spans="1:8">
      <c r="A3622" s="1">
        <f t="shared" si="251"/>
        <v>81002</v>
      </c>
      <c r="B3622" s="1">
        <v>-8</v>
      </c>
      <c r="C3622" s="1">
        <v>-2</v>
      </c>
      <c r="D3622" s="2">
        <v>-2</v>
      </c>
      <c r="E3622" s="5">
        <v>23.93</v>
      </c>
      <c r="F3622" s="5">
        <v>20.21</v>
      </c>
      <c r="G3622" s="5">
        <v>4.26</v>
      </c>
      <c r="H3622" s="2"/>
    </row>
    <row r="3623" spans="1:8">
      <c r="A3623" s="1">
        <f t="shared" si="251"/>
        <v>81003</v>
      </c>
      <c r="B3623" s="1">
        <v>-8</v>
      </c>
      <c r="C3623" s="1">
        <v>-2</v>
      </c>
      <c r="D3623" s="2">
        <v>-3</v>
      </c>
      <c r="E3623" s="5">
        <v>2.58</v>
      </c>
      <c r="F3623" s="5">
        <v>-3.2</v>
      </c>
      <c r="G3623" s="5">
        <v>4.21</v>
      </c>
      <c r="H3623" s="2"/>
    </row>
    <row r="3624" spans="1:8">
      <c r="A3624" s="1">
        <f t="shared" si="251"/>
        <v>81004</v>
      </c>
      <c r="B3624" s="1">
        <v>-8</v>
      </c>
      <c r="C3624" s="1">
        <v>-2</v>
      </c>
      <c r="D3624" s="2">
        <v>-4</v>
      </c>
      <c r="E3624" s="5">
        <v>39.42</v>
      </c>
      <c r="F3624" s="5">
        <v>31.96</v>
      </c>
      <c r="G3624" s="5">
        <v>6.16</v>
      </c>
      <c r="H3624" s="2"/>
    </row>
    <row r="3625" spans="1:8">
      <c r="A3625" s="1">
        <f t="shared" si="251"/>
        <v>81005</v>
      </c>
      <c r="B3625" s="1">
        <v>-8</v>
      </c>
      <c r="C3625" s="1">
        <v>-2</v>
      </c>
      <c r="D3625" s="2">
        <v>-5</v>
      </c>
      <c r="E3625" s="5">
        <v>0.36</v>
      </c>
      <c r="F3625" s="5">
        <v>-6.27</v>
      </c>
      <c r="G3625" s="5">
        <v>4.18</v>
      </c>
      <c r="H3625" s="2"/>
    </row>
    <row r="3626" spans="1:8">
      <c r="A3626" s="1">
        <f t="shared" si="251"/>
        <v>81006</v>
      </c>
      <c r="B3626" s="1">
        <v>-8</v>
      </c>
      <c r="C3626" s="1">
        <v>-2</v>
      </c>
      <c r="D3626" s="2">
        <v>-6</v>
      </c>
      <c r="E3626" s="5">
        <v>7.23</v>
      </c>
      <c r="F3626" s="5">
        <v>12.09</v>
      </c>
      <c r="G3626" s="5">
        <v>5.01</v>
      </c>
      <c r="H3626" s="2"/>
    </row>
    <row r="3627" spans="1:8">
      <c r="A3627" s="1">
        <f t="shared" si="251"/>
        <v>81007</v>
      </c>
      <c r="B3627" s="1">
        <v>-8</v>
      </c>
      <c r="C3627" s="1">
        <v>-2</v>
      </c>
      <c r="D3627" s="2">
        <v>-7</v>
      </c>
      <c r="E3627" s="5">
        <v>7.62</v>
      </c>
      <c r="F3627" s="5">
        <v>1.55</v>
      </c>
      <c r="G3627" s="5">
        <v>5.41</v>
      </c>
      <c r="H3627" s="2"/>
    </row>
    <row r="3628" spans="1:8">
      <c r="A3628" s="1">
        <f t="shared" si="251"/>
        <v>81008</v>
      </c>
      <c r="B3628" s="1">
        <v>-8</v>
      </c>
      <c r="C3628" s="1">
        <v>-2</v>
      </c>
      <c r="D3628" s="2">
        <v>-8</v>
      </c>
      <c r="E3628" s="5">
        <v>4.13</v>
      </c>
      <c r="F3628" s="5">
        <v>4.12</v>
      </c>
      <c r="G3628" s="5">
        <v>5.44</v>
      </c>
      <c r="H3628" s="2"/>
    </row>
    <row r="3629" spans="1:8">
      <c r="A3629" s="1">
        <f t="shared" si="251"/>
        <v>81491</v>
      </c>
      <c r="B3629" s="1">
        <v>-8</v>
      </c>
      <c r="C3629" s="1">
        <v>-3</v>
      </c>
      <c r="D3629" s="2">
        <v>9</v>
      </c>
      <c r="E3629" s="5">
        <v>4.76</v>
      </c>
      <c r="F3629" s="5">
        <v>4.4800000000000004</v>
      </c>
      <c r="G3629" s="5">
        <v>6.21</v>
      </c>
      <c r="H3629" s="2"/>
    </row>
    <row r="3630" spans="1:8">
      <c r="A3630" s="1">
        <f t="shared" si="251"/>
        <v>81492</v>
      </c>
      <c r="B3630" s="1">
        <v>-8</v>
      </c>
      <c r="C3630" s="1">
        <v>-3</v>
      </c>
      <c r="D3630" s="2">
        <v>8</v>
      </c>
      <c r="E3630" s="5">
        <v>11.69</v>
      </c>
      <c r="F3630" s="5">
        <v>5.93</v>
      </c>
      <c r="G3630" s="5">
        <v>5.83</v>
      </c>
      <c r="H3630" s="2"/>
    </row>
    <row r="3631" spans="1:8">
      <c r="A3631" s="1">
        <f t="shared" si="251"/>
        <v>81493</v>
      </c>
      <c r="B3631" s="1">
        <v>-8</v>
      </c>
      <c r="C3631" s="1">
        <v>-3</v>
      </c>
      <c r="D3631" s="2">
        <v>7</v>
      </c>
      <c r="E3631" s="5">
        <v>3.1</v>
      </c>
      <c r="F3631" s="5">
        <v>10.38</v>
      </c>
      <c r="G3631" s="5">
        <v>6.35</v>
      </c>
      <c r="H3631" s="2"/>
    </row>
    <row r="3632" spans="1:8">
      <c r="A3632" s="1">
        <f t="shared" si="251"/>
        <v>81494</v>
      </c>
      <c r="B3632" s="1">
        <v>-8</v>
      </c>
      <c r="C3632" s="1">
        <v>-3</v>
      </c>
      <c r="D3632" s="2">
        <v>6</v>
      </c>
      <c r="E3632" s="5">
        <v>10.69</v>
      </c>
      <c r="F3632" s="5">
        <v>3.14</v>
      </c>
      <c r="G3632" s="5">
        <v>5.56</v>
      </c>
      <c r="H3632" s="2"/>
    </row>
    <row r="3633" spans="1:8">
      <c r="A3633" s="1">
        <f t="shared" si="251"/>
        <v>81495</v>
      </c>
      <c r="B3633" s="1">
        <v>-8</v>
      </c>
      <c r="C3633" s="1">
        <v>-3</v>
      </c>
      <c r="D3633" s="2">
        <v>5</v>
      </c>
      <c r="E3633" s="5">
        <v>8.09</v>
      </c>
      <c r="F3633" s="5">
        <v>1.7</v>
      </c>
      <c r="G3633" s="5">
        <v>5.31</v>
      </c>
      <c r="H3633" s="2"/>
    </row>
    <row r="3634" spans="1:8">
      <c r="A3634" s="1">
        <f t="shared" si="251"/>
        <v>81496</v>
      </c>
      <c r="B3634" s="1">
        <v>-8</v>
      </c>
      <c r="C3634" s="1">
        <v>-3</v>
      </c>
      <c r="D3634" s="2">
        <v>4</v>
      </c>
      <c r="E3634" s="5">
        <v>7.06</v>
      </c>
      <c r="F3634" s="5">
        <v>0.97</v>
      </c>
      <c r="G3634" s="5">
        <v>5.3</v>
      </c>
      <c r="H3634" s="2"/>
    </row>
    <row r="3635" spans="1:8">
      <c r="A3635" s="1">
        <f t="shared" si="251"/>
        <v>81497</v>
      </c>
      <c r="B3635" s="1">
        <v>-8</v>
      </c>
      <c r="C3635" s="1">
        <v>-3</v>
      </c>
      <c r="D3635" s="2">
        <v>3</v>
      </c>
      <c r="E3635" s="5">
        <v>1.43</v>
      </c>
      <c r="F3635" s="5">
        <v>5.17</v>
      </c>
      <c r="G3635" s="5">
        <v>5.69</v>
      </c>
      <c r="H3635" s="2"/>
    </row>
    <row r="3636" spans="1:8">
      <c r="A3636" s="1">
        <f t="shared" si="251"/>
        <v>81498</v>
      </c>
      <c r="B3636" s="1">
        <v>-8</v>
      </c>
      <c r="C3636" s="1">
        <v>-3</v>
      </c>
      <c r="D3636" s="2">
        <v>2</v>
      </c>
      <c r="E3636" s="5">
        <v>1.86</v>
      </c>
      <c r="F3636" s="5">
        <v>-6.88</v>
      </c>
      <c r="G3636" s="5">
        <v>4.59</v>
      </c>
      <c r="H3636" s="2"/>
    </row>
    <row r="3637" spans="1:8">
      <c r="A3637" s="1">
        <f t="shared" si="251"/>
        <v>81499</v>
      </c>
      <c r="B3637" s="1">
        <v>-8</v>
      </c>
      <c r="C3637" s="1">
        <v>-3</v>
      </c>
      <c r="D3637" s="2">
        <v>1</v>
      </c>
      <c r="E3637" s="5">
        <v>47.69</v>
      </c>
      <c r="F3637" s="5">
        <v>60.27</v>
      </c>
      <c r="G3637" s="5">
        <v>8.59</v>
      </c>
      <c r="H3637" s="2"/>
    </row>
    <row r="3638" spans="1:8">
      <c r="A3638" s="1">
        <f t="shared" si="251"/>
        <v>81500</v>
      </c>
      <c r="B3638" s="1">
        <v>-8</v>
      </c>
      <c r="C3638" s="1">
        <v>-3</v>
      </c>
      <c r="D3638" s="2">
        <v>0</v>
      </c>
      <c r="E3638" s="5">
        <v>16.399999999999999</v>
      </c>
      <c r="F3638" s="5">
        <v>18.149999999999999</v>
      </c>
      <c r="G3638" s="5">
        <v>5.79</v>
      </c>
      <c r="H3638" s="2"/>
    </row>
    <row r="3639" spans="1:8">
      <c r="A3639" s="1">
        <f t="shared" si="251"/>
        <v>81501</v>
      </c>
      <c r="B3639" s="1">
        <v>-8</v>
      </c>
      <c r="C3639" s="1">
        <v>-3</v>
      </c>
      <c r="D3639" s="2">
        <v>-1</v>
      </c>
      <c r="E3639" s="5">
        <v>4.17</v>
      </c>
      <c r="F3639" s="5">
        <v>5.22</v>
      </c>
      <c r="G3639" s="5">
        <v>5.62</v>
      </c>
      <c r="H3639" s="2"/>
    </row>
    <row r="3640" spans="1:8">
      <c r="A3640" s="1">
        <f t="shared" si="251"/>
        <v>81502</v>
      </c>
      <c r="B3640" s="1">
        <v>-8</v>
      </c>
      <c r="C3640" s="1">
        <v>-3</v>
      </c>
      <c r="D3640" s="2">
        <v>-2</v>
      </c>
      <c r="E3640" s="5">
        <v>5.4</v>
      </c>
      <c r="F3640" s="5">
        <v>1.66</v>
      </c>
      <c r="G3640" s="5">
        <v>3.65</v>
      </c>
      <c r="H3640" s="2"/>
    </row>
    <row r="3641" spans="1:8">
      <c r="A3641" s="1">
        <f t="shared" si="251"/>
        <v>81503</v>
      </c>
      <c r="B3641" s="1">
        <v>-8</v>
      </c>
      <c r="C3641" s="1">
        <v>-3</v>
      </c>
      <c r="D3641" s="2">
        <v>-3</v>
      </c>
      <c r="E3641" s="5">
        <v>9.6999999999999993</v>
      </c>
      <c r="F3641" s="5">
        <v>11.76</v>
      </c>
      <c r="G3641" s="5">
        <v>3.98</v>
      </c>
      <c r="H3641" s="2"/>
    </row>
    <row r="3642" spans="1:8">
      <c r="A3642" s="1">
        <f t="shared" si="251"/>
        <v>81504</v>
      </c>
      <c r="B3642" s="1">
        <v>-8</v>
      </c>
      <c r="C3642" s="1">
        <v>-3</v>
      </c>
      <c r="D3642" s="2">
        <v>-4</v>
      </c>
      <c r="E3642" s="5">
        <v>7.4</v>
      </c>
      <c r="F3642" s="5">
        <v>2.2000000000000002</v>
      </c>
      <c r="G3642" s="5">
        <v>4.96</v>
      </c>
      <c r="H3642" s="2"/>
    </row>
    <row r="3643" spans="1:8">
      <c r="A3643" s="1">
        <f t="shared" si="251"/>
        <v>81505</v>
      </c>
      <c r="B3643" s="1">
        <v>-8</v>
      </c>
      <c r="C3643" s="1">
        <v>-3</v>
      </c>
      <c r="D3643" s="2">
        <v>-5</v>
      </c>
      <c r="E3643" s="5">
        <v>12.08</v>
      </c>
      <c r="F3643" s="5">
        <v>0.65</v>
      </c>
      <c r="G3643" s="5">
        <v>5.21</v>
      </c>
      <c r="H3643" s="2"/>
    </row>
    <row r="3644" spans="1:8">
      <c r="A3644" s="1">
        <f t="shared" si="251"/>
        <v>81506</v>
      </c>
      <c r="B3644" s="1">
        <v>-8</v>
      </c>
      <c r="C3644" s="1">
        <v>-3</v>
      </c>
      <c r="D3644" s="2">
        <v>-6</v>
      </c>
      <c r="E3644" s="5">
        <v>12.82</v>
      </c>
      <c r="F3644" s="5">
        <v>18.43</v>
      </c>
      <c r="G3644" s="5">
        <v>5.94</v>
      </c>
      <c r="H3644" s="2"/>
    </row>
    <row r="3645" spans="1:8">
      <c r="A3645" s="1">
        <f t="shared" si="251"/>
        <v>81993</v>
      </c>
      <c r="B3645" s="1">
        <v>-8</v>
      </c>
      <c r="C3645" s="1">
        <v>-4</v>
      </c>
      <c r="D3645" s="2">
        <v>7</v>
      </c>
      <c r="E3645" s="5">
        <v>7.73</v>
      </c>
      <c r="F3645" s="5">
        <v>8.2200000000000006</v>
      </c>
      <c r="G3645" s="5">
        <v>5.92</v>
      </c>
      <c r="H3645" s="2"/>
    </row>
    <row r="3646" spans="1:8">
      <c r="A3646" s="1">
        <f t="shared" si="251"/>
        <v>81994</v>
      </c>
      <c r="B3646" s="1">
        <v>-8</v>
      </c>
      <c r="C3646" s="1">
        <v>-4</v>
      </c>
      <c r="D3646" s="2">
        <v>6</v>
      </c>
      <c r="E3646" s="5">
        <v>46.82</v>
      </c>
      <c r="F3646" s="5">
        <v>35.92</v>
      </c>
      <c r="G3646" s="5">
        <v>7.36</v>
      </c>
      <c r="H3646" s="2"/>
    </row>
    <row r="3647" spans="1:8">
      <c r="A3647" s="1">
        <f t="shared" si="251"/>
        <v>81995</v>
      </c>
      <c r="B3647" s="1">
        <v>-8</v>
      </c>
      <c r="C3647" s="1">
        <v>-4</v>
      </c>
      <c r="D3647" s="2">
        <v>5</v>
      </c>
      <c r="E3647" s="5">
        <v>1.77</v>
      </c>
      <c r="F3647" s="5">
        <v>9.2200000000000006</v>
      </c>
      <c r="G3647" s="5">
        <v>5.93</v>
      </c>
      <c r="H3647" s="2"/>
    </row>
    <row r="3648" spans="1:8">
      <c r="A3648" s="1">
        <f t="shared" si="251"/>
        <v>81996</v>
      </c>
      <c r="B3648" s="1">
        <v>-8</v>
      </c>
      <c r="C3648" s="1">
        <v>-4</v>
      </c>
      <c r="D3648" s="2">
        <v>4</v>
      </c>
      <c r="E3648" s="5">
        <v>2.35</v>
      </c>
      <c r="F3648" s="5">
        <v>-4.88</v>
      </c>
      <c r="G3648" s="5">
        <v>4.9400000000000004</v>
      </c>
      <c r="H3648" s="2"/>
    </row>
    <row r="3649" spans="1:8">
      <c r="A3649" s="1">
        <f t="shared" si="251"/>
        <v>81997</v>
      </c>
      <c r="B3649" s="1">
        <v>-8</v>
      </c>
      <c r="C3649" s="1">
        <v>-4</v>
      </c>
      <c r="D3649" s="2">
        <v>3</v>
      </c>
      <c r="E3649" s="5">
        <v>5.48</v>
      </c>
      <c r="F3649" s="5">
        <v>6.43</v>
      </c>
      <c r="G3649" s="5">
        <v>5.97</v>
      </c>
      <c r="H3649" s="2"/>
    </row>
    <row r="3650" spans="1:8">
      <c r="A3650" s="1">
        <f t="shared" si="251"/>
        <v>81998</v>
      </c>
      <c r="B3650" s="1">
        <v>-8</v>
      </c>
      <c r="C3650" s="1">
        <v>-4</v>
      </c>
      <c r="D3650" s="2">
        <v>2</v>
      </c>
      <c r="E3650" s="5">
        <v>17.18</v>
      </c>
      <c r="F3650" s="5">
        <v>16.239999999999998</v>
      </c>
      <c r="G3650" s="5">
        <v>6.29</v>
      </c>
      <c r="H3650" s="2"/>
    </row>
    <row r="3651" spans="1:8">
      <c r="A3651" s="1">
        <f t="shared" si="251"/>
        <v>81999</v>
      </c>
      <c r="B3651" s="1">
        <v>-8</v>
      </c>
      <c r="C3651" s="1">
        <v>-4</v>
      </c>
      <c r="D3651" s="2">
        <v>1</v>
      </c>
      <c r="E3651" s="5">
        <v>1.37</v>
      </c>
      <c r="F3651" s="5">
        <v>2.09</v>
      </c>
      <c r="G3651" s="5">
        <v>5.34</v>
      </c>
      <c r="H3651" s="2"/>
    </row>
    <row r="3652" spans="1:8">
      <c r="A3652" s="1">
        <f t="shared" si="251"/>
        <v>82000</v>
      </c>
      <c r="B3652" s="1">
        <v>-8</v>
      </c>
      <c r="C3652" s="1">
        <v>-4</v>
      </c>
      <c r="D3652" s="2">
        <v>0</v>
      </c>
      <c r="E3652" s="5">
        <v>5.67</v>
      </c>
      <c r="F3652" s="5">
        <v>8.82</v>
      </c>
      <c r="G3652" s="5">
        <v>5.44</v>
      </c>
      <c r="H3652" s="2"/>
    </row>
    <row r="3653" spans="1:8">
      <c r="A3653" s="1">
        <f t="shared" si="251"/>
        <v>82001</v>
      </c>
      <c r="B3653" s="1">
        <v>-8</v>
      </c>
      <c r="C3653" s="1">
        <v>-4</v>
      </c>
      <c r="D3653" s="2">
        <v>-1</v>
      </c>
      <c r="E3653" s="5">
        <v>2.2799999999999998</v>
      </c>
      <c r="F3653" s="5">
        <v>-4.01</v>
      </c>
      <c r="G3653" s="5">
        <v>5.47</v>
      </c>
      <c r="H3653" s="2"/>
    </row>
    <row r="3654" spans="1:8">
      <c r="A3654" s="1">
        <f t="shared" si="251"/>
        <v>82002</v>
      </c>
      <c r="B3654" s="1">
        <v>-8</v>
      </c>
      <c r="C3654" s="1">
        <v>-4</v>
      </c>
      <c r="D3654" s="2">
        <v>-2</v>
      </c>
      <c r="E3654" s="5">
        <v>9.26</v>
      </c>
      <c r="F3654" s="5">
        <v>7.56</v>
      </c>
      <c r="G3654" s="5">
        <v>5.81</v>
      </c>
      <c r="H3654" s="2"/>
    </row>
    <row r="3655" spans="1:8">
      <c r="A3655" s="1">
        <f t="shared" si="251"/>
        <v>82003</v>
      </c>
      <c r="B3655" s="1">
        <v>-8</v>
      </c>
      <c r="C3655" s="1">
        <v>-4</v>
      </c>
      <c r="D3655" s="2">
        <v>-3</v>
      </c>
      <c r="E3655" s="5">
        <v>2.5499999999999998</v>
      </c>
      <c r="F3655" s="5">
        <v>-4.2300000000000004</v>
      </c>
      <c r="G3655" s="5">
        <v>5.76</v>
      </c>
      <c r="H3655" s="2"/>
    </row>
    <row r="3656" spans="1:8">
      <c r="A3656" s="1">
        <f t="shared" si="251"/>
        <v>82004</v>
      </c>
      <c r="B3656" s="1">
        <v>-8</v>
      </c>
      <c r="C3656" s="1">
        <v>-4</v>
      </c>
      <c r="D3656" s="2">
        <v>-4</v>
      </c>
      <c r="E3656" s="5">
        <v>37.99</v>
      </c>
      <c r="F3656" s="5">
        <v>36.53</v>
      </c>
      <c r="G3656" s="5">
        <v>7.49</v>
      </c>
      <c r="H3656" s="2"/>
    </row>
    <row r="3657" spans="1:8">
      <c r="A3657" s="1">
        <f t="shared" si="251"/>
        <v>82496</v>
      </c>
      <c r="B3657" s="1">
        <v>-8</v>
      </c>
      <c r="C3657" s="1">
        <v>-5</v>
      </c>
      <c r="D3657" s="2">
        <v>4</v>
      </c>
      <c r="E3657" s="5">
        <v>8.3699999999999992</v>
      </c>
      <c r="F3657" s="5">
        <v>8.6</v>
      </c>
      <c r="G3657" s="5">
        <v>6.35</v>
      </c>
      <c r="H3657" s="2"/>
    </row>
    <row r="3658" spans="1:8">
      <c r="A3658" s="1">
        <f t="shared" si="251"/>
        <v>82497</v>
      </c>
      <c r="B3658" s="1">
        <v>-8</v>
      </c>
      <c r="C3658" s="1">
        <v>-5</v>
      </c>
      <c r="D3658" s="2">
        <v>3</v>
      </c>
      <c r="E3658" s="5">
        <v>29.28</v>
      </c>
      <c r="F3658" s="5">
        <v>37.75</v>
      </c>
      <c r="G3658" s="5">
        <v>7.22</v>
      </c>
      <c r="H3658" s="2"/>
    </row>
    <row r="3659" spans="1:8">
      <c r="A3659" s="1">
        <f t="shared" si="251"/>
        <v>82498</v>
      </c>
      <c r="B3659" s="1">
        <v>-8</v>
      </c>
      <c r="C3659" s="1">
        <v>-5</v>
      </c>
      <c r="D3659" s="2">
        <v>2</v>
      </c>
      <c r="E3659" s="5">
        <v>13.79</v>
      </c>
      <c r="F3659" s="5">
        <v>27.32</v>
      </c>
      <c r="G3659" s="5">
        <v>6.98</v>
      </c>
      <c r="H3659" s="2"/>
    </row>
    <row r="3660" spans="1:8">
      <c r="A3660" s="1">
        <f t="shared" si="251"/>
        <v>82499</v>
      </c>
      <c r="B3660" s="1">
        <v>-8</v>
      </c>
      <c r="C3660" s="1">
        <v>-5</v>
      </c>
      <c r="D3660" s="2">
        <v>1</v>
      </c>
      <c r="E3660" s="5">
        <v>36.659999999999997</v>
      </c>
      <c r="F3660" s="5">
        <v>48.18</v>
      </c>
      <c r="G3660" s="5">
        <v>8.51</v>
      </c>
      <c r="H3660" s="2"/>
    </row>
    <row r="3661" spans="1:8">
      <c r="A3661" s="1">
        <f t="shared" si="251"/>
        <v>82500</v>
      </c>
      <c r="B3661" s="1">
        <v>-8</v>
      </c>
      <c r="C3661" s="1">
        <v>-5</v>
      </c>
      <c r="D3661" s="2">
        <v>0</v>
      </c>
      <c r="E3661" s="5">
        <v>28.77</v>
      </c>
      <c r="F3661" s="5">
        <v>41.05</v>
      </c>
      <c r="G3661" s="5">
        <v>8.15</v>
      </c>
      <c r="H3661" s="2"/>
    </row>
    <row r="3662" spans="1:8">
      <c r="A3662" s="1">
        <f t="shared" si="251"/>
        <v>82501</v>
      </c>
      <c r="B3662" s="1">
        <v>-8</v>
      </c>
      <c r="C3662" s="1">
        <v>-5</v>
      </c>
      <c r="D3662" s="2">
        <v>-1</v>
      </c>
      <c r="E3662" s="5">
        <v>12.88</v>
      </c>
      <c r="F3662" s="5">
        <v>11.12</v>
      </c>
      <c r="G3662" s="5">
        <v>6.51</v>
      </c>
      <c r="H3662" s="2"/>
    </row>
    <row r="3663" spans="1:8">
      <c r="A3663" s="1">
        <f t="shared" si="251"/>
        <v>88997</v>
      </c>
      <c r="B3663" s="1">
        <v>-9</v>
      </c>
      <c r="C3663" s="1">
        <v>2</v>
      </c>
      <c r="D3663" s="2">
        <v>3</v>
      </c>
      <c r="E3663" s="5">
        <v>18.97</v>
      </c>
      <c r="F3663" s="5">
        <v>15.38</v>
      </c>
      <c r="G3663" s="5">
        <v>4.96</v>
      </c>
      <c r="H3663" s="2"/>
    </row>
    <row r="3664" spans="1:8">
      <c r="A3664" s="1">
        <f t="shared" si="251"/>
        <v>88998</v>
      </c>
      <c r="B3664" s="1">
        <v>-9</v>
      </c>
      <c r="C3664" s="1">
        <v>2</v>
      </c>
      <c r="D3664" s="2">
        <v>2</v>
      </c>
      <c r="E3664" s="5">
        <v>5.52</v>
      </c>
      <c r="F3664" s="5">
        <v>4.29</v>
      </c>
      <c r="G3664" s="5">
        <v>4.58</v>
      </c>
      <c r="H3664" s="2"/>
    </row>
    <row r="3665" spans="1:8">
      <c r="A3665" s="1">
        <f t="shared" si="251"/>
        <v>88999</v>
      </c>
      <c r="B3665" s="1">
        <v>-9</v>
      </c>
      <c r="C3665" s="1">
        <v>2</v>
      </c>
      <c r="D3665" s="2">
        <v>1</v>
      </c>
      <c r="E3665" s="5">
        <v>6.54</v>
      </c>
      <c r="F3665" s="5">
        <v>3.64</v>
      </c>
      <c r="G3665" s="5">
        <v>4.46</v>
      </c>
      <c r="H3665" s="2"/>
    </row>
    <row r="3666" spans="1:8">
      <c r="A3666" s="1">
        <f t="shared" si="251"/>
        <v>89000</v>
      </c>
      <c r="B3666" s="1">
        <v>-9</v>
      </c>
      <c r="C3666" s="1">
        <v>2</v>
      </c>
      <c r="D3666" s="2">
        <v>0</v>
      </c>
      <c r="E3666" s="5">
        <v>7.05</v>
      </c>
      <c r="F3666" s="5">
        <v>6.55</v>
      </c>
      <c r="G3666" s="5">
        <v>7.38</v>
      </c>
      <c r="H3666" s="2"/>
    </row>
    <row r="3667" spans="1:8">
      <c r="A3667" s="1">
        <f t="shared" si="251"/>
        <v>89001</v>
      </c>
      <c r="B3667" s="1">
        <v>-9</v>
      </c>
      <c r="C3667" s="1">
        <v>2</v>
      </c>
      <c r="D3667" s="2">
        <v>-1</v>
      </c>
      <c r="E3667" s="5">
        <v>10.039999999999999</v>
      </c>
      <c r="F3667" s="5">
        <v>15.94</v>
      </c>
      <c r="G3667" s="5">
        <v>7.43</v>
      </c>
      <c r="H3667" s="2"/>
    </row>
    <row r="3668" spans="1:8">
      <c r="A3668" s="1">
        <f t="shared" si="251"/>
        <v>89002</v>
      </c>
      <c r="B3668" s="1">
        <v>-9</v>
      </c>
      <c r="C3668" s="1">
        <v>2</v>
      </c>
      <c r="D3668" s="2">
        <v>-2</v>
      </c>
      <c r="E3668" s="5">
        <v>7.02</v>
      </c>
      <c r="F3668" s="5">
        <v>2.2200000000000002</v>
      </c>
      <c r="G3668" s="5">
        <v>6.06</v>
      </c>
      <c r="H3668" s="2"/>
    </row>
    <row r="3669" spans="1:8">
      <c r="A3669" s="1">
        <f t="shared" si="251"/>
        <v>89003</v>
      </c>
      <c r="B3669" s="1">
        <v>-9</v>
      </c>
      <c r="C3669" s="1">
        <v>2</v>
      </c>
      <c r="D3669" s="2">
        <v>-3</v>
      </c>
      <c r="E3669" s="5">
        <v>5.27</v>
      </c>
      <c r="F3669" s="5">
        <v>10.87</v>
      </c>
      <c r="G3669" s="5">
        <v>6.5</v>
      </c>
      <c r="H3669" s="2"/>
    </row>
    <row r="3670" spans="1:8">
      <c r="A3670" s="1">
        <f t="shared" si="251"/>
        <v>89004</v>
      </c>
      <c r="B3670" s="1">
        <v>-9</v>
      </c>
      <c r="C3670" s="1">
        <v>2</v>
      </c>
      <c r="D3670" s="2">
        <v>-4</v>
      </c>
      <c r="E3670" s="5">
        <v>2.66</v>
      </c>
      <c r="F3670" s="5">
        <v>-6.56</v>
      </c>
      <c r="G3670" s="5">
        <v>6</v>
      </c>
      <c r="H3670" s="2"/>
    </row>
    <row r="3671" spans="1:8">
      <c r="A3671" s="1">
        <f t="shared" si="251"/>
        <v>89496</v>
      </c>
      <c r="B3671" s="1">
        <v>-9</v>
      </c>
      <c r="C3671" s="1">
        <v>1</v>
      </c>
      <c r="D3671" s="2">
        <v>4</v>
      </c>
      <c r="E3671" s="5">
        <v>11.8</v>
      </c>
      <c r="F3671" s="5">
        <v>6.99</v>
      </c>
      <c r="G3671" s="5">
        <v>4.57</v>
      </c>
      <c r="H3671" s="2"/>
    </row>
    <row r="3672" spans="1:8">
      <c r="A3672" s="1">
        <f t="shared" si="251"/>
        <v>89497</v>
      </c>
      <c r="B3672" s="1">
        <v>-9</v>
      </c>
      <c r="C3672" s="1">
        <v>1</v>
      </c>
      <c r="D3672" s="2">
        <v>3</v>
      </c>
      <c r="E3672" s="5">
        <v>0.79</v>
      </c>
      <c r="F3672" s="5">
        <v>-1.07</v>
      </c>
      <c r="G3672" s="5">
        <v>4.3600000000000003</v>
      </c>
      <c r="H3672" s="2"/>
    </row>
    <row r="3673" spans="1:8">
      <c r="A3673" s="1">
        <f t="shared" si="251"/>
        <v>89498</v>
      </c>
      <c r="B3673" s="1">
        <v>-9</v>
      </c>
      <c r="C3673" s="1">
        <v>1</v>
      </c>
      <c r="D3673" s="2">
        <v>2</v>
      </c>
      <c r="E3673" s="5">
        <v>14.64</v>
      </c>
      <c r="F3673" s="5">
        <v>19.71</v>
      </c>
      <c r="G3673" s="5">
        <v>9.11</v>
      </c>
      <c r="H3673" s="2"/>
    </row>
    <row r="3674" spans="1:8">
      <c r="A3674" s="1">
        <f t="shared" si="251"/>
        <v>89499</v>
      </c>
      <c r="B3674" s="1">
        <v>-9</v>
      </c>
      <c r="C3674" s="1">
        <v>1</v>
      </c>
      <c r="D3674" s="2">
        <v>1</v>
      </c>
      <c r="E3674" s="5">
        <v>1.2</v>
      </c>
      <c r="F3674" s="5">
        <v>-1.63</v>
      </c>
      <c r="G3674" s="5">
        <v>8.51</v>
      </c>
      <c r="H3674" s="2"/>
    </row>
    <row r="3675" spans="1:8">
      <c r="A3675" s="1">
        <f t="shared" si="251"/>
        <v>89500</v>
      </c>
      <c r="B3675" s="1">
        <v>-9</v>
      </c>
      <c r="C3675" s="1">
        <v>1</v>
      </c>
      <c r="D3675" s="2">
        <v>0</v>
      </c>
      <c r="E3675" s="5">
        <v>17.27</v>
      </c>
      <c r="F3675" s="5">
        <v>18.86</v>
      </c>
      <c r="G3675" s="5">
        <v>9.32</v>
      </c>
      <c r="H3675" s="2"/>
    </row>
    <row r="3676" spans="1:8">
      <c r="A3676" s="1">
        <f t="shared" si="251"/>
        <v>89501</v>
      </c>
      <c r="B3676" s="1">
        <v>-9</v>
      </c>
      <c r="C3676" s="1">
        <v>1</v>
      </c>
      <c r="D3676" s="2">
        <v>-1</v>
      </c>
      <c r="E3676" s="5">
        <v>10.7</v>
      </c>
      <c r="F3676" s="5">
        <v>0.74</v>
      </c>
      <c r="G3676" s="5">
        <v>6.33</v>
      </c>
      <c r="H3676" s="2"/>
    </row>
    <row r="3677" spans="1:8">
      <c r="A3677" s="1">
        <f t="shared" si="251"/>
        <v>89502</v>
      </c>
      <c r="B3677" s="1">
        <v>-9</v>
      </c>
      <c r="C3677" s="1">
        <v>1</v>
      </c>
      <c r="D3677" s="2">
        <v>-2</v>
      </c>
      <c r="E3677" s="5">
        <v>3.48</v>
      </c>
      <c r="F3677" s="5">
        <v>18.21</v>
      </c>
      <c r="G3677" s="5">
        <v>6.61</v>
      </c>
      <c r="H3677" s="2"/>
    </row>
    <row r="3678" spans="1:8">
      <c r="A3678" s="1">
        <f t="shared" si="251"/>
        <v>89503</v>
      </c>
      <c r="B3678" s="1">
        <v>-9</v>
      </c>
      <c r="C3678" s="1">
        <v>1</v>
      </c>
      <c r="D3678" s="2">
        <v>-3</v>
      </c>
      <c r="E3678" s="5">
        <v>18.25</v>
      </c>
      <c r="F3678" s="5">
        <v>8.5500000000000007</v>
      </c>
      <c r="G3678" s="5">
        <v>6.29</v>
      </c>
      <c r="H3678" s="2"/>
    </row>
    <row r="3679" spans="1:8">
      <c r="A3679" s="1">
        <f t="shared" si="251"/>
        <v>89504</v>
      </c>
      <c r="B3679" s="1">
        <v>-9</v>
      </c>
      <c r="C3679" s="1">
        <v>1</v>
      </c>
      <c r="D3679" s="2">
        <v>-4</v>
      </c>
      <c r="E3679" s="5">
        <v>13.05</v>
      </c>
      <c r="F3679" s="5">
        <v>8.44</v>
      </c>
      <c r="G3679" s="5">
        <v>6.2</v>
      </c>
      <c r="H3679" s="2"/>
    </row>
    <row r="3680" spans="1:8">
      <c r="A3680" s="1">
        <f t="shared" si="251"/>
        <v>89995</v>
      </c>
      <c r="B3680" s="1">
        <v>-9</v>
      </c>
      <c r="C3680" s="1">
        <v>0</v>
      </c>
      <c r="D3680" s="2">
        <v>5</v>
      </c>
      <c r="E3680" s="5">
        <v>5.88</v>
      </c>
      <c r="F3680" s="5">
        <v>8.14</v>
      </c>
      <c r="G3680" s="5">
        <v>4.63</v>
      </c>
      <c r="H3680" s="2"/>
    </row>
    <row r="3681" spans="1:8">
      <c r="A3681" s="1">
        <f t="shared" si="251"/>
        <v>89996</v>
      </c>
      <c r="B3681" s="1">
        <v>-9</v>
      </c>
      <c r="C3681" s="1">
        <v>0</v>
      </c>
      <c r="D3681" s="2">
        <v>4</v>
      </c>
      <c r="E3681" s="5">
        <v>8.6199999999999992</v>
      </c>
      <c r="F3681" s="5">
        <v>1.68</v>
      </c>
      <c r="G3681" s="5">
        <v>4.5999999999999996</v>
      </c>
      <c r="H3681" s="2"/>
    </row>
    <row r="3682" spans="1:8">
      <c r="A3682" s="1">
        <f t="shared" si="251"/>
        <v>89997</v>
      </c>
      <c r="B3682" s="1">
        <v>-9</v>
      </c>
      <c r="C3682" s="1">
        <v>0</v>
      </c>
      <c r="D3682" s="2">
        <v>3</v>
      </c>
      <c r="E3682" s="5">
        <v>27.97</v>
      </c>
      <c r="F3682" s="5">
        <v>36.21</v>
      </c>
      <c r="G3682" s="5">
        <v>8.2899999999999991</v>
      </c>
      <c r="H3682" s="2"/>
    </row>
    <row r="3683" spans="1:8">
      <c r="A3683" s="1">
        <f t="shared" si="251"/>
        <v>89998</v>
      </c>
      <c r="B3683" s="1">
        <v>-9</v>
      </c>
      <c r="C3683" s="1">
        <v>0</v>
      </c>
      <c r="D3683" s="2">
        <v>2</v>
      </c>
      <c r="E3683" s="5">
        <v>0.95</v>
      </c>
      <c r="F3683" s="5">
        <v>2.97</v>
      </c>
      <c r="G3683" s="5">
        <v>4.51</v>
      </c>
      <c r="H3683" s="2"/>
    </row>
    <row r="3684" spans="1:8">
      <c r="A3684" s="1">
        <f t="shared" si="251"/>
        <v>89999</v>
      </c>
      <c r="B3684" s="1">
        <v>-9</v>
      </c>
      <c r="C3684" s="1">
        <v>0</v>
      </c>
      <c r="D3684" s="2">
        <v>1</v>
      </c>
      <c r="E3684" s="5">
        <v>7.91</v>
      </c>
      <c r="F3684" s="5">
        <v>14.21</v>
      </c>
      <c r="G3684" s="5">
        <v>4.59</v>
      </c>
      <c r="H3684" s="2"/>
    </row>
    <row r="3685" spans="1:8">
      <c r="A3685" s="1">
        <f t="shared" ref="A3685:A3706" si="252">ABS(10000*B3685+500*C3685+D3685)</f>
        <v>90000</v>
      </c>
      <c r="B3685" s="1">
        <v>-9</v>
      </c>
      <c r="C3685" s="1">
        <v>0</v>
      </c>
      <c r="D3685" s="2">
        <v>0</v>
      </c>
      <c r="E3685" s="5">
        <v>11.74</v>
      </c>
      <c r="F3685" s="5">
        <v>4.13</v>
      </c>
      <c r="G3685" s="5">
        <v>4.76</v>
      </c>
      <c r="H3685" s="2"/>
    </row>
    <row r="3686" spans="1:8">
      <c r="A3686" s="1">
        <f t="shared" si="252"/>
        <v>90001</v>
      </c>
      <c r="B3686" s="1">
        <v>-9</v>
      </c>
      <c r="C3686" s="1">
        <v>0</v>
      </c>
      <c r="D3686" s="2">
        <v>-1</v>
      </c>
      <c r="E3686" s="5">
        <v>0.39</v>
      </c>
      <c r="F3686" s="5">
        <v>2.94</v>
      </c>
      <c r="G3686" s="5">
        <v>7.02</v>
      </c>
      <c r="H3686" s="2"/>
    </row>
    <row r="3687" spans="1:8">
      <c r="A3687" s="1">
        <f t="shared" si="252"/>
        <v>90002</v>
      </c>
      <c r="B3687" s="1">
        <v>-9</v>
      </c>
      <c r="C3687" s="1">
        <v>0</v>
      </c>
      <c r="D3687" s="2">
        <v>-2</v>
      </c>
      <c r="E3687" s="5">
        <v>1.86</v>
      </c>
      <c r="F3687" s="5">
        <v>-7.28</v>
      </c>
      <c r="G3687" s="5">
        <v>6.14</v>
      </c>
      <c r="H3687" s="2"/>
    </row>
    <row r="3688" spans="1:8">
      <c r="A3688" s="1">
        <f t="shared" si="252"/>
        <v>90003</v>
      </c>
      <c r="B3688" s="1">
        <v>-9</v>
      </c>
      <c r="C3688" s="1">
        <v>0</v>
      </c>
      <c r="D3688" s="2">
        <v>-3</v>
      </c>
      <c r="E3688" s="5">
        <v>42.78</v>
      </c>
      <c r="F3688" s="5">
        <v>45.4</v>
      </c>
      <c r="G3688" s="5">
        <v>8.31</v>
      </c>
      <c r="H3688" s="2"/>
    </row>
    <row r="3689" spans="1:8">
      <c r="A3689" s="1">
        <f t="shared" si="252"/>
        <v>90004</v>
      </c>
      <c r="B3689" s="1">
        <v>-9</v>
      </c>
      <c r="C3689" s="1">
        <v>0</v>
      </c>
      <c r="D3689" s="2">
        <v>-4</v>
      </c>
      <c r="E3689" s="5">
        <v>9.1199999999999992</v>
      </c>
      <c r="F3689" s="5">
        <v>13.79</v>
      </c>
      <c r="G3689" s="5">
        <v>6.17</v>
      </c>
      <c r="H3689" s="2"/>
    </row>
    <row r="3690" spans="1:8">
      <c r="A3690" s="1">
        <f t="shared" si="252"/>
        <v>90495</v>
      </c>
      <c r="B3690" s="1">
        <v>-9</v>
      </c>
      <c r="C3690" s="1">
        <v>-1</v>
      </c>
      <c r="D3690" s="2">
        <v>5</v>
      </c>
      <c r="E3690" s="5">
        <v>26.45</v>
      </c>
      <c r="F3690" s="5">
        <v>23.01</v>
      </c>
      <c r="G3690" s="5">
        <v>7.63</v>
      </c>
      <c r="H3690" s="2"/>
    </row>
    <row r="3691" spans="1:8">
      <c r="A3691" s="1">
        <f t="shared" si="252"/>
        <v>90496</v>
      </c>
      <c r="B3691" s="1">
        <v>-9</v>
      </c>
      <c r="C3691" s="1">
        <v>-1</v>
      </c>
      <c r="D3691" s="2">
        <v>4</v>
      </c>
      <c r="E3691" s="5">
        <v>4.1500000000000004</v>
      </c>
      <c r="F3691" s="5">
        <v>5.83</v>
      </c>
      <c r="G3691" s="5">
        <v>6.66</v>
      </c>
      <c r="H3691" s="2"/>
    </row>
    <row r="3692" spans="1:8">
      <c r="A3692" s="1">
        <f t="shared" si="252"/>
        <v>90497</v>
      </c>
      <c r="B3692" s="1">
        <v>-9</v>
      </c>
      <c r="C3692" s="1">
        <v>-1</v>
      </c>
      <c r="D3692" s="2">
        <v>3</v>
      </c>
      <c r="E3692" s="5">
        <v>8.67</v>
      </c>
      <c r="F3692" s="5">
        <v>11.42</v>
      </c>
      <c r="G3692" s="5">
        <v>6.95</v>
      </c>
      <c r="H3692" s="2"/>
    </row>
    <row r="3693" spans="1:8">
      <c r="A3693" s="1">
        <f t="shared" si="252"/>
        <v>90498</v>
      </c>
      <c r="B3693" s="1">
        <v>-9</v>
      </c>
      <c r="C3693" s="1">
        <v>-1</v>
      </c>
      <c r="D3693" s="2">
        <v>2</v>
      </c>
      <c r="E3693" s="5">
        <v>6.67</v>
      </c>
      <c r="F3693" s="5">
        <v>7.32</v>
      </c>
      <c r="G3693" s="5">
        <v>5.78</v>
      </c>
      <c r="H3693" s="2"/>
    </row>
    <row r="3694" spans="1:8">
      <c r="A3694" s="1">
        <f t="shared" si="252"/>
        <v>90499</v>
      </c>
      <c r="B3694" s="1">
        <v>-9</v>
      </c>
      <c r="C3694" s="1">
        <v>-1</v>
      </c>
      <c r="D3694" s="2">
        <v>1</v>
      </c>
      <c r="E3694" s="5">
        <v>14.64</v>
      </c>
      <c r="F3694" s="5">
        <v>10.61</v>
      </c>
      <c r="G3694" s="5">
        <v>4.67</v>
      </c>
      <c r="H3694" s="2"/>
    </row>
    <row r="3695" spans="1:8">
      <c r="A3695" s="1">
        <f t="shared" si="252"/>
        <v>90500</v>
      </c>
      <c r="B3695" s="1">
        <v>-9</v>
      </c>
      <c r="C3695" s="1">
        <v>-1</v>
      </c>
      <c r="D3695" s="2">
        <v>0</v>
      </c>
      <c r="E3695" s="5">
        <v>2.2999999999999998</v>
      </c>
      <c r="F3695" s="5">
        <v>3.93</v>
      </c>
      <c r="G3695" s="5">
        <v>4.3099999999999996</v>
      </c>
      <c r="H3695" s="2"/>
    </row>
    <row r="3696" spans="1:8">
      <c r="A3696" s="1">
        <f t="shared" si="252"/>
        <v>90501</v>
      </c>
      <c r="B3696" s="1">
        <v>-9</v>
      </c>
      <c r="C3696" s="1">
        <v>-1</v>
      </c>
      <c r="D3696" s="2">
        <v>-1</v>
      </c>
      <c r="E3696" s="5">
        <v>3.84</v>
      </c>
      <c r="F3696" s="5">
        <v>-0.51</v>
      </c>
      <c r="G3696" s="5">
        <v>4.1100000000000003</v>
      </c>
      <c r="H3696" s="2"/>
    </row>
    <row r="3697" spans="1:8">
      <c r="A3697" s="1">
        <f t="shared" si="252"/>
        <v>90502</v>
      </c>
      <c r="B3697" s="1">
        <v>-9</v>
      </c>
      <c r="C3697" s="1">
        <v>-1</v>
      </c>
      <c r="D3697" s="2">
        <v>-2</v>
      </c>
      <c r="E3697" s="5">
        <v>19.2</v>
      </c>
      <c r="F3697" s="5">
        <v>20.79</v>
      </c>
      <c r="G3697" s="5">
        <v>4.7300000000000004</v>
      </c>
      <c r="H3697" s="2"/>
    </row>
    <row r="3698" spans="1:8">
      <c r="A3698" s="1">
        <f t="shared" si="252"/>
        <v>90503</v>
      </c>
      <c r="B3698" s="1">
        <v>-9</v>
      </c>
      <c r="C3698" s="1">
        <v>-1</v>
      </c>
      <c r="D3698" s="2">
        <v>-3</v>
      </c>
      <c r="E3698" s="5">
        <v>1.41</v>
      </c>
      <c r="F3698" s="5">
        <v>-2.23</v>
      </c>
      <c r="G3698" s="5">
        <v>5.6</v>
      </c>
      <c r="H3698" s="2"/>
    </row>
    <row r="3699" spans="1:8">
      <c r="A3699" s="1">
        <f t="shared" si="252"/>
        <v>90504</v>
      </c>
      <c r="B3699" s="1">
        <v>-9</v>
      </c>
      <c r="C3699" s="1">
        <v>-1</v>
      </c>
      <c r="D3699" s="2">
        <v>-4</v>
      </c>
      <c r="E3699" s="5">
        <v>9.2899999999999991</v>
      </c>
      <c r="F3699" s="5">
        <v>6.77</v>
      </c>
      <c r="G3699" s="5">
        <v>6.63</v>
      </c>
      <c r="H3699" s="2"/>
    </row>
    <row r="3700" spans="1:8">
      <c r="A3700" s="1">
        <f t="shared" si="252"/>
        <v>90996</v>
      </c>
      <c r="B3700" s="1">
        <v>-9</v>
      </c>
      <c r="C3700" s="1">
        <v>-2</v>
      </c>
      <c r="D3700" s="2">
        <v>4</v>
      </c>
      <c r="E3700" s="5">
        <v>10.9</v>
      </c>
      <c r="F3700" s="5">
        <v>7.04</v>
      </c>
      <c r="G3700" s="5">
        <v>6.51</v>
      </c>
      <c r="H3700" s="2"/>
    </row>
    <row r="3701" spans="1:8">
      <c r="A3701" s="1">
        <f t="shared" si="252"/>
        <v>90997</v>
      </c>
      <c r="B3701" s="1">
        <v>-9</v>
      </c>
      <c r="C3701" s="1">
        <v>-2</v>
      </c>
      <c r="D3701" s="2">
        <v>3</v>
      </c>
      <c r="E3701" s="5">
        <v>1.89</v>
      </c>
      <c r="F3701" s="5">
        <v>-3.31</v>
      </c>
      <c r="G3701" s="5">
        <v>6.25</v>
      </c>
      <c r="H3701" s="2"/>
    </row>
    <row r="3702" spans="1:8">
      <c r="A3702" s="1">
        <f t="shared" si="252"/>
        <v>90998</v>
      </c>
      <c r="B3702" s="1">
        <v>-9</v>
      </c>
      <c r="C3702" s="1">
        <v>-2</v>
      </c>
      <c r="D3702" s="2">
        <v>2</v>
      </c>
      <c r="E3702" s="5">
        <v>14.02</v>
      </c>
      <c r="F3702" s="5">
        <v>16.66</v>
      </c>
      <c r="G3702" s="5">
        <v>6.86</v>
      </c>
      <c r="H3702" s="2"/>
    </row>
    <row r="3703" spans="1:8">
      <c r="A3703" s="1">
        <f t="shared" si="252"/>
        <v>90999</v>
      </c>
      <c r="B3703" s="1">
        <v>-9</v>
      </c>
      <c r="C3703" s="1">
        <v>-2</v>
      </c>
      <c r="D3703" s="2">
        <v>1</v>
      </c>
      <c r="E3703" s="5">
        <v>4.12</v>
      </c>
      <c r="F3703" s="5">
        <v>5.33</v>
      </c>
      <c r="G3703" s="5">
        <v>6.62</v>
      </c>
      <c r="H3703" s="2"/>
    </row>
    <row r="3704" spans="1:8">
      <c r="A3704" s="1">
        <f t="shared" si="252"/>
        <v>91000</v>
      </c>
      <c r="B3704" s="1">
        <v>-9</v>
      </c>
      <c r="C3704" s="1">
        <v>-2</v>
      </c>
      <c r="D3704" s="2">
        <v>0</v>
      </c>
      <c r="E3704" s="5">
        <v>1.07</v>
      </c>
      <c r="F3704" s="5">
        <v>-6.61</v>
      </c>
      <c r="G3704" s="5">
        <v>5.46</v>
      </c>
      <c r="H3704" s="2"/>
    </row>
    <row r="3705" spans="1:8">
      <c r="A3705" s="1">
        <f t="shared" si="252"/>
        <v>91001</v>
      </c>
      <c r="B3705" s="1">
        <v>-9</v>
      </c>
      <c r="C3705" s="1">
        <v>-2</v>
      </c>
      <c r="D3705" s="2">
        <v>-1</v>
      </c>
      <c r="E3705" s="5">
        <v>11.15</v>
      </c>
      <c r="F3705" s="5">
        <v>13.52</v>
      </c>
      <c r="G3705" s="5">
        <v>4.71</v>
      </c>
      <c r="H3705" s="2"/>
    </row>
    <row r="3706" spans="1:8">
      <c r="A3706" s="1">
        <f t="shared" si="252"/>
        <v>91002</v>
      </c>
      <c r="B3706" s="1">
        <v>-9</v>
      </c>
      <c r="C3706" s="1">
        <v>-2</v>
      </c>
      <c r="D3706" s="2">
        <v>-2</v>
      </c>
      <c r="E3706" s="5">
        <v>3.29</v>
      </c>
      <c r="F3706" s="5">
        <v>-0.66</v>
      </c>
      <c r="G3706" s="5">
        <v>8.3800000000000008</v>
      </c>
      <c r="H3706" s="2"/>
    </row>
    <row r="3710" spans="1:8">
      <c r="B3710" s="1" t="s">
        <v>29</v>
      </c>
    </row>
  </sheetData>
  <sortState ref="A58:AA736">
    <sortCondition ref="Z5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RowHeight="12.75"/>
  <sheetData>
    <row r="1" spans="1:9">
      <c r="A1" t="s">
        <v>54</v>
      </c>
      <c r="I1" s="2"/>
    </row>
    <row r="3" spans="1:9" ht="14.25">
      <c r="A3" t="s">
        <v>52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29</v>
      </c>
    </row>
    <row r="6" spans="1:9">
      <c r="A6" s="5">
        <v>0.25</v>
      </c>
      <c r="B6">
        <v>157</v>
      </c>
      <c r="C6">
        <v>99</v>
      </c>
      <c r="D6">
        <v>723</v>
      </c>
    </row>
    <row r="7" spans="1:9">
      <c r="A7" s="5">
        <v>0.31</v>
      </c>
      <c r="B7">
        <v>257</v>
      </c>
      <c r="C7">
        <v>117</v>
      </c>
      <c r="D7">
        <v>802</v>
      </c>
    </row>
    <row r="8" spans="1:9">
      <c r="A8" s="5">
        <v>0.36</v>
      </c>
      <c r="B8">
        <v>357</v>
      </c>
      <c r="C8">
        <v>133</v>
      </c>
      <c r="D8">
        <v>895</v>
      </c>
    </row>
    <row r="9" spans="1:9">
      <c r="A9" s="5">
        <v>0.41</v>
      </c>
      <c r="B9">
        <v>457</v>
      </c>
      <c r="C9">
        <v>146</v>
      </c>
      <c r="D9">
        <v>973</v>
      </c>
    </row>
    <row r="10" spans="1:9">
      <c r="A10" s="5">
        <v>0.46</v>
      </c>
      <c r="B10">
        <v>557</v>
      </c>
      <c r="C10">
        <v>155</v>
      </c>
      <c r="D10">
        <v>1032</v>
      </c>
    </row>
    <row r="11" spans="1:9">
      <c r="A11" s="5">
        <v>0.52</v>
      </c>
      <c r="B11">
        <v>657</v>
      </c>
      <c r="C11">
        <v>166</v>
      </c>
      <c r="D11">
        <v>1077</v>
      </c>
    </row>
    <row r="12" spans="1:9">
      <c r="A12" s="5">
        <v>0.59</v>
      </c>
      <c r="B12">
        <v>735</v>
      </c>
      <c r="C12">
        <v>175</v>
      </c>
      <c r="D12">
        <v>1171</v>
      </c>
    </row>
    <row r="13" spans="1:9">
      <c r="A13" s="5"/>
    </row>
    <row r="14" spans="1:9">
      <c r="A14" s="5"/>
    </row>
    <row r="15" spans="1:9">
      <c r="A15" s="5"/>
    </row>
    <row r="16" spans="1:9">
      <c r="A16" s="5"/>
    </row>
    <row r="18" spans="1:5">
      <c r="A18" s="5"/>
    </row>
    <row r="19" spans="1:5">
      <c r="A19" s="5">
        <v>0</v>
      </c>
      <c r="C19">
        <v>49</v>
      </c>
      <c r="D19">
        <v>409</v>
      </c>
      <c r="E19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0:C43"/>
  <sheetViews>
    <sheetView tabSelected="1" topLeftCell="A15" workbookViewId="0">
      <selection activeCell="C21" sqref="C21"/>
    </sheetView>
  </sheetViews>
  <sheetFormatPr defaultRowHeight="12.75"/>
  <sheetData>
    <row r="20" spans="3:3">
      <c r="C20" t="s">
        <v>59</v>
      </c>
    </row>
    <row r="43" spans="3:3">
      <c r="C43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2008-04-22T14:00:55Z</dcterms:modified>
</cp:coreProperties>
</file>