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706" i="1"/>
  <c r="AA705"/>
  <c r="AA704"/>
  <c r="AA703"/>
  <c r="AA702"/>
  <c r="AA701"/>
  <c r="AA700"/>
  <c r="AA699"/>
  <c r="AA698"/>
  <c r="AA697"/>
  <c r="AA696"/>
  <c r="AA695"/>
  <c r="AA694"/>
  <c r="AA693"/>
  <c r="AA692"/>
  <c r="AA691"/>
  <c r="AA690"/>
  <c r="AA689"/>
  <c r="AA688"/>
  <c r="AA687"/>
  <c r="AA686"/>
  <c r="AA685"/>
  <c r="AA684"/>
  <c r="AA683"/>
  <c r="AA682"/>
  <c r="AA681"/>
  <c r="AA680"/>
  <c r="AA679"/>
  <c r="AA678"/>
  <c r="AA677"/>
  <c r="AA676"/>
  <c r="AA675"/>
  <c r="AA674"/>
  <c r="AA673"/>
  <c r="AA672"/>
  <c r="AA671"/>
  <c r="AA670"/>
  <c r="AA669"/>
  <c r="AA668"/>
  <c r="AA667"/>
  <c r="AA666"/>
  <c r="AA665"/>
  <c r="AA664"/>
  <c r="AA663"/>
  <c r="AA662"/>
  <c r="AA661"/>
  <c r="AA660"/>
  <c r="AA659"/>
  <c r="AA658"/>
  <c r="AA657"/>
  <c r="AA656"/>
  <c r="AA655"/>
  <c r="AA654"/>
  <c r="AA653"/>
  <c r="AA652"/>
  <c r="AA651"/>
  <c r="AA650"/>
  <c r="AA649"/>
  <c r="AA648"/>
  <c r="AA647"/>
  <c r="AA646"/>
  <c r="AA645"/>
  <c r="AA644"/>
  <c r="AA643"/>
  <c r="AA642"/>
  <c r="AA641"/>
  <c r="AA640"/>
  <c r="AA639"/>
  <c r="AA638"/>
  <c r="AA637"/>
  <c r="AA636"/>
  <c r="AA635"/>
  <c r="AA634"/>
  <c r="AA633"/>
  <c r="AA632"/>
  <c r="AA631"/>
  <c r="AA630"/>
  <c r="AA629"/>
  <c r="AA628"/>
  <c r="AA627"/>
  <c r="AA626"/>
  <c r="AA625"/>
  <c r="AA624"/>
  <c r="AA623"/>
  <c r="AA622"/>
  <c r="AA621"/>
  <c r="AA620"/>
  <c r="AA619"/>
  <c r="AA618"/>
  <c r="AA617"/>
  <c r="AA616"/>
  <c r="AA615"/>
  <c r="AA614"/>
  <c r="AA613"/>
  <c r="AA612"/>
  <c r="AA611"/>
  <c r="AA610"/>
  <c r="AA609"/>
  <c r="AA608"/>
  <c r="AA607"/>
  <c r="AA606"/>
  <c r="AA605"/>
  <c r="AA604"/>
  <c r="AA603"/>
  <c r="AA602"/>
  <c r="AA601"/>
  <c r="AA600"/>
  <c r="AA599"/>
  <c r="AA598"/>
  <c r="AA597"/>
  <c r="AA596"/>
  <c r="AA595"/>
  <c r="AA594"/>
  <c r="AA593"/>
  <c r="AA592"/>
  <c r="AA591"/>
  <c r="AA590"/>
  <c r="AA589"/>
  <c r="AA588"/>
  <c r="AA587"/>
  <c r="AA586"/>
  <c r="AA585"/>
  <c r="AA584"/>
  <c r="AA583"/>
  <c r="AA582"/>
  <c r="AA581"/>
  <c r="AA580"/>
  <c r="AA579"/>
  <c r="AA578"/>
  <c r="AA577"/>
  <c r="AA576"/>
  <c r="AA575"/>
  <c r="AA574"/>
  <c r="AA573"/>
  <c r="AA572"/>
  <c r="AA571"/>
  <c r="AA570"/>
  <c r="AA569"/>
  <c r="AA568"/>
  <c r="AA567"/>
  <c r="AA566"/>
  <c r="AA565"/>
  <c r="AA564"/>
  <c r="AA563"/>
  <c r="AA562"/>
  <c r="AA561"/>
  <c r="AA560"/>
  <c r="AA559"/>
  <c r="AA558"/>
  <c r="AA557"/>
  <c r="AA556"/>
  <c r="AA555"/>
  <c r="AA554"/>
  <c r="AA553"/>
  <c r="AA552"/>
  <c r="AA551"/>
  <c r="AA550"/>
  <c r="AA549"/>
  <c r="AA548"/>
  <c r="AA547"/>
  <c r="AA546"/>
  <c r="AA545"/>
  <c r="AA544"/>
  <c r="AA543"/>
  <c r="AA542"/>
  <c r="AA541"/>
  <c r="AA540"/>
  <c r="AA539"/>
  <c r="AA538"/>
  <c r="AA537"/>
  <c r="AA536"/>
  <c r="AA535"/>
  <c r="AA534"/>
  <c r="AA533"/>
  <c r="AA532"/>
  <c r="AA531"/>
  <c r="AA530"/>
  <c r="AA529"/>
  <c r="AA528"/>
  <c r="AA527"/>
  <c r="AA526"/>
  <c r="AA525"/>
  <c r="AA524"/>
  <c r="AA523"/>
  <c r="AA522"/>
  <c r="AA521"/>
  <c r="AA520"/>
  <c r="AA519"/>
  <c r="AA518"/>
  <c r="AA517"/>
  <c r="AA516"/>
  <c r="AA515"/>
  <c r="AA514"/>
  <c r="AA513"/>
  <c r="AA512"/>
  <c r="AA511"/>
  <c r="AA510"/>
  <c r="AA509"/>
  <c r="AA508"/>
  <c r="AA507"/>
  <c r="AA506"/>
  <c r="AA505"/>
  <c r="AA504"/>
  <c r="AA503"/>
  <c r="AA502"/>
  <c r="AA501"/>
  <c r="AA500"/>
  <c r="AA499"/>
  <c r="AA498"/>
  <c r="AA497"/>
  <c r="AA496"/>
  <c r="AA495"/>
  <c r="AA494"/>
  <c r="AA493"/>
  <c r="AA492"/>
  <c r="AA491"/>
  <c r="AA490"/>
  <c r="AA489"/>
  <c r="AA488"/>
  <c r="AA487"/>
  <c r="AA486"/>
  <c r="AA485"/>
  <c r="AA484"/>
  <c r="AA483"/>
  <c r="AA482"/>
  <c r="AA481"/>
  <c r="AA480"/>
  <c r="AA479"/>
  <c r="AA478"/>
  <c r="AA477"/>
  <c r="AA476"/>
  <c r="AA475"/>
  <c r="AA474"/>
  <c r="AA473"/>
  <c r="AA472"/>
  <c r="AA471"/>
  <c r="AA470"/>
  <c r="AA469"/>
  <c r="AA468"/>
  <c r="AA467"/>
  <c r="AA466"/>
  <c r="AA465"/>
  <c r="AA464"/>
  <c r="AA463"/>
  <c r="AA462"/>
  <c r="AA461"/>
  <c r="AA460"/>
  <c r="AA459"/>
  <c r="AA458"/>
  <c r="AA457"/>
  <c r="AA456"/>
  <c r="AA455"/>
  <c r="AA454"/>
  <c r="AA453"/>
  <c r="AA452"/>
  <c r="AA451"/>
  <c r="AA450"/>
  <c r="AA449"/>
  <c r="AA448"/>
  <c r="AA447"/>
  <c r="AA446"/>
  <c r="AA445"/>
  <c r="AA444"/>
  <c r="AA443"/>
  <c r="AA442"/>
  <c r="AA441"/>
  <c r="AA440"/>
  <c r="AA439"/>
  <c r="AA438"/>
  <c r="AA437"/>
  <c r="AA436"/>
  <c r="AA435"/>
  <c r="AA434"/>
  <c r="AA433"/>
  <c r="AA432"/>
  <c r="AA431"/>
  <c r="AA430"/>
  <c r="AA429"/>
  <c r="AA428"/>
  <c r="AA427"/>
  <c r="AA426"/>
  <c r="AA425"/>
  <c r="AA424"/>
  <c r="AA423"/>
  <c r="AA422"/>
  <c r="AA421"/>
  <c r="AA420"/>
  <c r="AA419"/>
  <c r="AA418"/>
  <c r="AA417"/>
  <c r="AA416"/>
  <c r="AA415"/>
  <c r="AA414"/>
  <c r="AA413"/>
  <c r="AA412"/>
  <c r="AA411"/>
  <c r="AA410"/>
  <c r="AA409"/>
  <c r="AA408"/>
  <c r="AA407"/>
  <c r="AA406"/>
  <c r="AA405"/>
  <c r="AA404"/>
  <c r="AA403"/>
  <c r="AA402"/>
  <c r="AA401"/>
  <c r="AA400"/>
  <c r="AA399"/>
  <c r="AA398"/>
  <c r="AA397"/>
  <c r="AA396"/>
  <c r="AA395"/>
  <c r="AA394"/>
  <c r="AA393"/>
  <c r="AA392"/>
  <c r="AA391"/>
  <c r="AA390"/>
  <c r="AA389"/>
  <c r="AA388"/>
  <c r="AA387"/>
  <c r="AA386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AA349"/>
  <c r="AA348"/>
  <c r="AA347"/>
  <c r="AA346"/>
  <c r="AA345"/>
  <c r="AA344"/>
  <c r="AA34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AA322"/>
  <c r="AA321"/>
  <c r="AA320"/>
  <c r="AA319"/>
  <c r="AA318"/>
  <c r="AA317"/>
  <c r="AA316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AA287"/>
  <c r="AA286"/>
  <c r="AA285"/>
  <c r="AA284"/>
  <c r="AA283"/>
  <c r="AA282"/>
  <c r="AA281"/>
  <c r="AA280"/>
  <c r="AA279"/>
  <c r="AA278"/>
  <c r="AA277"/>
  <c r="AA276"/>
  <c r="AA275"/>
  <c r="AA274"/>
  <c r="AA273"/>
  <c r="AA272"/>
  <c r="AA271"/>
  <c r="AA270"/>
  <c r="AA269"/>
  <c r="AA268"/>
  <c r="AA267"/>
  <c r="AA266"/>
  <c r="AA265"/>
  <c r="AA264"/>
  <c r="AA263"/>
  <c r="AA262"/>
  <c r="AA261"/>
  <c r="AA260"/>
  <c r="AA259"/>
  <c r="AA258"/>
  <c r="AA257"/>
  <c r="AA256"/>
  <c r="AA255"/>
  <c r="AA254"/>
  <c r="AA253"/>
  <c r="AA252"/>
  <c r="AA251"/>
  <c r="AA250"/>
  <c r="AA249"/>
  <c r="AA248"/>
  <c r="AA247"/>
  <c r="AA246"/>
  <c r="AA245"/>
  <c r="AA244"/>
  <c r="AA243"/>
  <c r="AA242"/>
  <c r="AA241"/>
  <c r="AA240"/>
  <c r="AA239"/>
  <c r="AA238"/>
  <c r="AA237"/>
  <c r="AA236"/>
  <c r="AA235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AA205"/>
  <c r="AA204"/>
  <c r="AA203"/>
  <c r="AA202"/>
  <c r="AA201"/>
  <c r="AA200"/>
  <c r="AA19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AA53"/>
  <c r="AA52"/>
  <c r="AA51"/>
  <c r="AA50"/>
  <c r="AA49"/>
  <c r="F6"/>
  <c r="J10" l="1"/>
  <c r="J9"/>
  <c r="J8"/>
  <c r="J7"/>
  <c r="J6"/>
  <c r="I10"/>
  <c r="I9"/>
  <c r="I8"/>
  <c r="I7"/>
  <c r="I6"/>
  <c r="H10"/>
  <c r="H9"/>
  <c r="H8"/>
  <c r="H7"/>
  <c r="H6"/>
  <c r="G10"/>
  <c r="G9"/>
  <c r="G8"/>
  <c r="G7"/>
  <c r="G6"/>
  <c r="F10"/>
  <c r="F9"/>
  <c r="F8"/>
  <c r="F7"/>
  <c r="E10"/>
  <c r="E9"/>
  <c r="E8"/>
  <c r="E7"/>
  <c r="E6"/>
  <c r="D9"/>
  <c r="D8"/>
  <c r="D6"/>
  <c r="C9"/>
  <c r="C8"/>
  <c r="C6"/>
  <c r="B9"/>
  <c r="B8"/>
  <c r="B6"/>
  <c r="Z167"/>
  <c r="Q167"/>
  <c r="P167"/>
  <c r="O167"/>
  <c r="U167" s="1"/>
  <c r="N167"/>
  <c r="M167"/>
  <c r="Y167" s="1"/>
  <c r="L167"/>
  <c r="K167"/>
  <c r="Z665"/>
  <c r="Q665"/>
  <c r="P665"/>
  <c r="O665"/>
  <c r="U665" s="1"/>
  <c r="N665"/>
  <c r="M665"/>
  <c r="Y665" s="1"/>
  <c r="L665"/>
  <c r="K665"/>
  <c r="Z663"/>
  <c r="Q663"/>
  <c r="P663"/>
  <c r="O663"/>
  <c r="U663" s="1"/>
  <c r="N663"/>
  <c r="M663"/>
  <c r="Y663" s="1"/>
  <c r="L663"/>
  <c r="K663"/>
  <c r="Z705"/>
  <c r="Q705"/>
  <c r="P705"/>
  <c r="O705"/>
  <c r="U705" s="1"/>
  <c r="N705"/>
  <c r="M705"/>
  <c r="Y705" s="1"/>
  <c r="L705"/>
  <c r="K705"/>
  <c r="Z639"/>
  <c r="Q639"/>
  <c r="P639"/>
  <c r="O639"/>
  <c r="U639" s="1"/>
  <c r="N639"/>
  <c r="M639"/>
  <c r="Y639" s="1"/>
  <c r="L639"/>
  <c r="K639"/>
  <c r="Z595"/>
  <c r="Q595"/>
  <c r="P595"/>
  <c r="O595"/>
  <c r="U595" s="1"/>
  <c r="N595"/>
  <c r="M595"/>
  <c r="Y595" s="1"/>
  <c r="L595"/>
  <c r="K595"/>
  <c r="Z621"/>
  <c r="Q621"/>
  <c r="P621"/>
  <c r="O621"/>
  <c r="U621" s="1"/>
  <c r="N621"/>
  <c r="M621"/>
  <c r="Y621" s="1"/>
  <c r="L621"/>
  <c r="K621"/>
  <c r="Z695"/>
  <c r="Q695"/>
  <c r="P695"/>
  <c r="O695"/>
  <c r="U695" s="1"/>
  <c r="N695"/>
  <c r="M695"/>
  <c r="Y695" s="1"/>
  <c r="L695"/>
  <c r="K695"/>
  <c r="Z666"/>
  <c r="Q666"/>
  <c r="P666"/>
  <c r="O666"/>
  <c r="U666" s="1"/>
  <c r="N666"/>
  <c r="M666"/>
  <c r="Y666" s="1"/>
  <c r="L666"/>
  <c r="K666"/>
  <c r="Z587"/>
  <c r="Q587"/>
  <c r="P587"/>
  <c r="O587"/>
  <c r="U587" s="1"/>
  <c r="N587"/>
  <c r="M587"/>
  <c r="Y587" s="1"/>
  <c r="L587"/>
  <c r="K587"/>
  <c r="Z576"/>
  <c r="Q576"/>
  <c r="P576"/>
  <c r="O576"/>
  <c r="U576" s="1"/>
  <c r="N576"/>
  <c r="M576"/>
  <c r="Y576" s="1"/>
  <c r="L576"/>
  <c r="K576"/>
  <c r="Z633"/>
  <c r="Q633"/>
  <c r="P633"/>
  <c r="O633"/>
  <c r="U633" s="1"/>
  <c r="N633"/>
  <c r="M633"/>
  <c r="Y633" s="1"/>
  <c r="L633"/>
  <c r="K633"/>
  <c r="Z657"/>
  <c r="Q657"/>
  <c r="P657"/>
  <c r="O657"/>
  <c r="U657" s="1"/>
  <c r="N657"/>
  <c r="M657"/>
  <c r="Y657" s="1"/>
  <c r="L657"/>
  <c r="K657"/>
  <c r="Z599"/>
  <c r="Q599"/>
  <c r="P599"/>
  <c r="O599"/>
  <c r="U599" s="1"/>
  <c r="N599"/>
  <c r="M599"/>
  <c r="Y599" s="1"/>
  <c r="L599"/>
  <c r="K599"/>
  <c r="Z619"/>
  <c r="Q619"/>
  <c r="P619"/>
  <c r="O619"/>
  <c r="U619" s="1"/>
  <c r="N619"/>
  <c r="M619"/>
  <c r="Y619" s="1"/>
  <c r="L619"/>
  <c r="K619"/>
  <c r="Z688"/>
  <c r="Q688"/>
  <c r="P688"/>
  <c r="O688"/>
  <c r="U688" s="1"/>
  <c r="N688"/>
  <c r="M688"/>
  <c r="Y688" s="1"/>
  <c r="L688"/>
  <c r="K688"/>
  <c r="Z704"/>
  <c r="Q704"/>
  <c r="P704"/>
  <c r="O704"/>
  <c r="U704" s="1"/>
  <c r="N704"/>
  <c r="M704"/>
  <c r="Y704" s="1"/>
  <c r="L704"/>
  <c r="K704"/>
  <c r="Z629"/>
  <c r="Q629"/>
  <c r="P629"/>
  <c r="O629"/>
  <c r="U629" s="1"/>
  <c r="N629"/>
  <c r="M629"/>
  <c r="Y629" s="1"/>
  <c r="L629"/>
  <c r="K629"/>
  <c r="Z597"/>
  <c r="Q597"/>
  <c r="P597"/>
  <c r="O597"/>
  <c r="U597" s="1"/>
  <c r="N597"/>
  <c r="M597"/>
  <c r="Y597" s="1"/>
  <c r="L597"/>
  <c r="K597"/>
  <c r="Z640"/>
  <c r="Q640"/>
  <c r="P640"/>
  <c r="O640"/>
  <c r="U640" s="1"/>
  <c r="N640"/>
  <c r="M640"/>
  <c r="Y640" s="1"/>
  <c r="L640"/>
  <c r="K640"/>
  <c r="Z684"/>
  <c r="Q684"/>
  <c r="P684"/>
  <c r="O684"/>
  <c r="U684" s="1"/>
  <c r="N684"/>
  <c r="M684"/>
  <c r="Y684" s="1"/>
  <c r="L684"/>
  <c r="K684"/>
  <c r="Z566"/>
  <c r="Q566"/>
  <c r="P566"/>
  <c r="O566"/>
  <c r="U566" s="1"/>
  <c r="N566"/>
  <c r="M566"/>
  <c r="Y566" s="1"/>
  <c r="L566"/>
  <c r="K566"/>
  <c r="Z512"/>
  <c r="Q512"/>
  <c r="P512"/>
  <c r="O512"/>
  <c r="U512" s="1"/>
  <c r="N512"/>
  <c r="M512"/>
  <c r="Y512" s="1"/>
  <c r="L512"/>
  <c r="K512"/>
  <c r="Z514"/>
  <c r="Q514"/>
  <c r="P514"/>
  <c r="O514"/>
  <c r="U514" s="1"/>
  <c r="N514"/>
  <c r="M514"/>
  <c r="Y514" s="1"/>
  <c r="L514"/>
  <c r="K514"/>
  <c r="Z570"/>
  <c r="Q570"/>
  <c r="P570"/>
  <c r="O570"/>
  <c r="U570" s="1"/>
  <c r="N570"/>
  <c r="M570"/>
  <c r="Y570" s="1"/>
  <c r="L570"/>
  <c r="K570"/>
  <c r="Z691"/>
  <c r="Q691"/>
  <c r="P691"/>
  <c r="O691"/>
  <c r="U691" s="1"/>
  <c r="N691"/>
  <c r="M691"/>
  <c r="Y691" s="1"/>
  <c r="L691"/>
  <c r="K691"/>
  <c r="Z571"/>
  <c r="Q571"/>
  <c r="P571"/>
  <c r="O571"/>
  <c r="U571" s="1"/>
  <c r="N571"/>
  <c r="M571"/>
  <c r="Y571" s="1"/>
  <c r="L571"/>
  <c r="K571"/>
  <c r="Z487"/>
  <c r="Q487"/>
  <c r="P487"/>
  <c r="O487"/>
  <c r="U487" s="1"/>
  <c r="N487"/>
  <c r="M487"/>
  <c r="Y487" s="1"/>
  <c r="L487"/>
  <c r="K487"/>
  <c r="Z450"/>
  <c r="Q450"/>
  <c r="P450"/>
  <c r="O450"/>
  <c r="U450" s="1"/>
  <c r="N450"/>
  <c r="M450"/>
  <c r="Y450" s="1"/>
  <c r="L450"/>
  <c r="K450"/>
  <c r="Z480"/>
  <c r="Q480"/>
  <c r="P480"/>
  <c r="O480"/>
  <c r="U480" s="1"/>
  <c r="N480"/>
  <c r="M480"/>
  <c r="Y480" s="1"/>
  <c r="L480"/>
  <c r="K480"/>
  <c r="Z563"/>
  <c r="Q563"/>
  <c r="P563"/>
  <c r="O563"/>
  <c r="U563" s="1"/>
  <c r="N563"/>
  <c r="M563"/>
  <c r="Y563" s="1"/>
  <c r="L563"/>
  <c r="K563"/>
  <c r="Z646"/>
  <c r="Q646"/>
  <c r="P646"/>
  <c r="O646"/>
  <c r="N646"/>
  <c r="M646"/>
  <c r="L646"/>
  <c r="K646"/>
  <c r="Z513"/>
  <c r="Q513"/>
  <c r="P513"/>
  <c r="O513"/>
  <c r="U513" s="1"/>
  <c r="N513"/>
  <c r="M513"/>
  <c r="Y513" s="1"/>
  <c r="L513"/>
  <c r="K513"/>
  <c r="Z446"/>
  <c r="Q446"/>
  <c r="P446"/>
  <c r="O446"/>
  <c r="U446" s="1"/>
  <c r="N446"/>
  <c r="M446"/>
  <c r="Y446" s="1"/>
  <c r="L446"/>
  <c r="K446"/>
  <c r="Z443"/>
  <c r="Q443"/>
  <c r="P443"/>
  <c r="O443"/>
  <c r="U443" s="1"/>
  <c r="N443"/>
  <c r="M443"/>
  <c r="Y443" s="1"/>
  <c r="L443"/>
  <c r="K443"/>
  <c r="Z499"/>
  <c r="Q499"/>
  <c r="P499"/>
  <c r="O499"/>
  <c r="U499" s="1"/>
  <c r="N499"/>
  <c r="M499"/>
  <c r="Y499" s="1"/>
  <c r="L499"/>
  <c r="K499"/>
  <c r="Z615"/>
  <c r="Q615"/>
  <c r="P615"/>
  <c r="O615"/>
  <c r="U615" s="1"/>
  <c r="N615"/>
  <c r="M615"/>
  <c r="Y615" s="1"/>
  <c r="L615"/>
  <c r="K615"/>
  <c r="Z598"/>
  <c r="Q598"/>
  <c r="P598"/>
  <c r="O598"/>
  <c r="U598" s="1"/>
  <c r="N598"/>
  <c r="M598"/>
  <c r="Y598" s="1"/>
  <c r="L598"/>
  <c r="K598"/>
  <c r="Z503"/>
  <c r="Q503"/>
  <c r="P503"/>
  <c r="O503"/>
  <c r="U503" s="1"/>
  <c r="N503"/>
  <c r="M503"/>
  <c r="Y503" s="1"/>
  <c r="L503"/>
  <c r="K503"/>
  <c r="Z464"/>
  <c r="Q464"/>
  <c r="P464"/>
  <c r="O464"/>
  <c r="U464" s="1"/>
  <c r="N464"/>
  <c r="M464"/>
  <c r="Y464" s="1"/>
  <c r="L464"/>
  <c r="K464"/>
  <c r="Z489"/>
  <c r="Q489"/>
  <c r="P489"/>
  <c r="O489"/>
  <c r="U489" s="1"/>
  <c r="N489"/>
  <c r="M489"/>
  <c r="Y489" s="1"/>
  <c r="L489"/>
  <c r="K489"/>
  <c r="Z703"/>
  <c r="Q703"/>
  <c r="P703"/>
  <c r="O703"/>
  <c r="U703" s="1"/>
  <c r="N703"/>
  <c r="M703"/>
  <c r="Y703" s="1"/>
  <c r="L703"/>
  <c r="K703"/>
  <c r="Z618"/>
  <c r="Q618"/>
  <c r="P618"/>
  <c r="O618"/>
  <c r="U618" s="1"/>
  <c r="N618"/>
  <c r="M618"/>
  <c r="Y618" s="1"/>
  <c r="L618"/>
  <c r="K618"/>
  <c r="Z538"/>
  <c r="Q538"/>
  <c r="P538"/>
  <c r="O538"/>
  <c r="U538" s="1"/>
  <c r="N538"/>
  <c r="M538"/>
  <c r="Y538" s="1"/>
  <c r="L538"/>
  <c r="K538"/>
  <c r="Z525"/>
  <c r="Q525"/>
  <c r="P525"/>
  <c r="O525"/>
  <c r="U525" s="1"/>
  <c r="N525"/>
  <c r="M525"/>
  <c r="Y525" s="1"/>
  <c r="L525"/>
  <c r="K525"/>
  <c r="Z579"/>
  <c r="Q579"/>
  <c r="P579"/>
  <c r="O579"/>
  <c r="U579" s="1"/>
  <c r="N579"/>
  <c r="M579"/>
  <c r="Y579" s="1"/>
  <c r="L579"/>
  <c r="K579"/>
  <c r="Z686"/>
  <c r="Q686"/>
  <c r="P686"/>
  <c r="O686"/>
  <c r="U686" s="1"/>
  <c r="N686"/>
  <c r="M686"/>
  <c r="Y686" s="1"/>
  <c r="L686"/>
  <c r="K686"/>
  <c r="Z678"/>
  <c r="Q678"/>
  <c r="P678"/>
  <c r="O678"/>
  <c r="U678" s="1"/>
  <c r="N678"/>
  <c r="M678"/>
  <c r="Y678" s="1"/>
  <c r="L678"/>
  <c r="K678"/>
  <c r="Z647"/>
  <c r="Q647"/>
  <c r="P647"/>
  <c r="O647"/>
  <c r="U647" s="1"/>
  <c r="N647"/>
  <c r="M647"/>
  <c r="Y647" s="1"/>
  <c r="L647"/>
  <c r="K647"/>
  <c r="Z661"/>
  <c r="Q661"/>
  <c r="P661"/>
  <c r="O661"/>
  <c r="U661" s="1"/>
  <c r="N661"/>
  <c r="M661"/>
  <c r="Y661" s="1"/>
  <c r="L661"/>
  <c r="K661"/>
  <c r="Z653"/>
  <c r="Q653"/>
  <c r="P653"/>
  <c r="O653"/>
  <c r="U653" s="1"/>
  <c r="N653"/>
  <c r="M653"/>
  <c r="Y653" s="1"/>
  <c r="L653"/>
  <c r="K653"/>
  <c r="Z596"/>
  <c r="Q596"/>
  <c r="P596"/>
  <c r="O596"/>
  <c r="U596" s="1"/>
  <c r="N596"/>
  <c r="M596"/>
  <c r="Y596" s="1"/>
  <c r="L596"/>
  <c r="K596"/>
  <c r="Z612"/>
  <c r="Q612"/>
  <c r="P612"/>
  <c r="O612"/>
  <c r="U612" s="1"/>
  <c r="N612"/>
  <c r="M612"/>
  <c r="Y612" s="1"/>
  <c r="L612"/>
  <c r="K612"/>
  <c r="Z679"/>
  <c r="Q679"/>
  <c r="P679"/>
  <c r="O679"/>
  <c r="U679" s="1"/>
  <c r="N679"/>
  <c r="M679"/>
  <c r="Y679" s="1"/>
  <c r="L679"/>
  <c r="K679"/>
  <c r="Z699"/>
  <c r="Q699"/>
  <c r="P699"/>
  <c r="O699"/>
  <c r="U699" s="1"/>
  <c r="N699"/>
  <c r="M699"/>
  <c r="Y699" s="1"/>
  <c r="L699"/>
  <c r="K699"/>
  <c r="Z559"/>
  <c r="Q559"/>
  <c r="P559"/>
  <c r="O559"/>
  <c r="U559" s="1"/>
  <c r="N559"/>
  <c r="M559"/>
  <c r="Y559" s="1"/>
  <c r="L559"/>
  <c r="K559"/>
  <c r="Z465"/>
  <c r="Q465"/>
  <c r="P465"/>
  <c r="O465"/>
  <c r="U465" s="1"/>
  <c r="N465"/>
  <c r="M465"/>
  <c r="Y465" s="1"/>
  <c r="L465"/>
  <c r="K465"/>
  <c r="Z507"/>
  <c r="Q507"/>
  <c r="P507"/>
  <c r="O507"/>
  <c r="U507" s="1"/>
  <c r="N507"/>
  <c r="M507"/>
  <c r="Y507" s="1"/>
  <c r="L507"/>
  <c r="K507"/>
  <c r="Z606"/>
  <c r="Q606"/>
  <c r="P606"/>
  <c r="O606"/>
  <c r="U606" s="1"/>
  <c r="N606"/>
  <c r="M606"/>
  <c r="Y606" s="1"/>
  <c r="L606"/>
  <c r="K606"/>
  <c r="Z706"/>
  <c r="Q706"/>
  <c r="P706"/>
  <c r="O706"/>
  <c r="U706" s="1"/>
  <c r="N706"/>
  <c r="M706"/>
  <c r="Y706" s="1"/>
  <c r="L706"/>
  <c r="K706"/>
  <c r="Z533"/>
  <c r="Q533"/>
  <c r="P533"/>
  <c r="O533"/>
  <c r="U533" s="1"/>
  <c r="N533"/>
  <c r="M533"/>
  <c r="Y533" s="1"/>
  <c r="L533"/>
  <c r="K533"/>
  <c r="Z431"/>
  <c r="Q431"/>
  <c r="P431"/>
  <c r="O431"/>
  <c r="U431" s="1"/>
  <c r="N431"/>
  <c r="M431"/>
  <c r="Y431" s="1"/>
  <c r="L431"/>
  <c r="K431"/>
  <c r="Z389"/>
  <c r="Q389"/>
  <c r="P389"/>
  <c r="O389"/>
  <c r="U389" s="1"/>
  <c r="N389"/>
  <c r="M389"/>
  <c r="Y389" s="1"/>
  <c r="L389"/>
  <c r="K389"/>
  <c r="Z399"/>
  <c r="Q399"/>
  <c r="P399"/>
  <c r="O399"/>
  <c r="U399" s="1"/>
  <c r="N399"/>
  <c r="M399"/>
  <c r="Y399" s="1"/>
  <c r="L399"/>
  <c r="K399"/>
  <c r="Z452"/>
  <c r="Q452"/>
  <c r="P452"/>
  <c r="O452"/>
  <c r="U452" s="1"/>
  <c r="N452"/>
  <c r="M452"/>
  <c r="Y452" s="1"/>
  <c r="L452"/>
  <c r="K452"/>
  <c r="Z578"/>
  <c r="Q578"/>
  <c r="P578"/>
  <c r="O578"/>
  <c r="U578" s="1"/>
  <c r="N578"/>
  <c r="M578"/>
  <c r="Y578" s="1"/>
  <c r="L578"/>
  <c r="K578"/>
  <c r="Z575"/>
  <c r="Q575"/>
  <c r="P575"/>
  <c r="O575"/>
  <c r="U575" s="1"/>
  <c r="N575"/>
  <c r="M575"/>
  <c r="Y575" s="1"/>
  <c r="L575"/>
  <c r="K575"/>
  <c r="Z434"/>
  <c r="Q434"/>
  <c r="P434"/>
  <c r="O434"/>
  <c r="U434" s="1"/>
  <c r="N434"/>
  <c r="M434"/>
  <c r="Y434" s="1"/>
  <c r="L434"/>
  <c r="K434"/>
  <c r="Z358"/>
  <c r="Q358"/>
  <c r="P358"/>
  <c r="O358"/>
  <c r="U358" s="1"/>
  <c r="N358"/>
  <c r="M358"/>
  <c r="Y358" s="1"/>
  <c r="L358"/>
  <c r="K358"/>
  <c r="Z332"/>
  <c r="Q332"/>
  <c r="P332"/>
  <c r="O332"/>
  <c r="U332" s="1"/>
  <c r="N332"/>
  <c r="M332"/>
  <c r="Y332" s="1"/>
  <c r="L332"/>
  <c r="K332"/>
  <c r="Z366"/>
  <c r="Q366"/>
  <c r="P366"/>
  <c r="O366"/>
  <c r="U366" s="1"/>
  <c r="N366"/>
  <c r="M366"/>
  <c r="Y366" s="1"/>
  <c r="L366"/>
  <c r="K366"/>
  <c r="Z451"/>
  <c r="Q451"/>
  <c r="P451"/>
  <c r="O451"/>
  <c r="U451" s="1"/>
  <c r="N451"/>
  <c r="M451"/>
  <c r="Y451" s="1"/>
  <c r="L451"/>
  <c r="K451"/>
  <c r="Z608"/>
  <c r="Q608"/>
  <c r="P608"/>
  <c r="O608"/>
  <c r="U608" s="1"/>
  <c r="N608"/>
  <c r="M608"/>
  <c r="Y608" s="1"/>
  <c r="L608"/>
  <c r="K608"/>
  <c r="Z674"/>
  <c r="Q674"/>
  <c r="P674"/>
  <c r="O674"/>
  <c r="U674" s="1"/>
  <c r="N674"/>
  <c r="M674"/>
  <c r="Y674" s="1"/>
  <c r="L674"/>
  <c r="K674"/>
  <c r="Z496"/>
  <c r="Q496"/>
  <c r="P496"/>
  <c r="O496"/>
  <c r="U496" s="1"/>
  <c r="N496"/>
  <c r="M496"/>
  <c r="Y496" s="1"/>
  <c r="L496"/>
  <c r="K496"/>
  <c r="Z390"/>
  <c r="Q390"/>
  <c r="P390"/>
  <c r="O390"/>
  <c r="U390" s="1"/>
  <c r="N390"/>
  <c r="M390"/>
  <c r="Y390" s="1"/>
  <c r="L390"/>
  <c r="K390"/>
  <c r="Z324"/>
  <c r="Q324"/>
  <c r="P324"/>
  <c r="O324"/>
  <c r="U324" s="1"/>
  <c r="N324"/>
  <c r="M324"/>
  <c r="Y324" s="1"/>
  <c r="L324"/>
  <c r="K324"/>
  <c r="Z329"/>
  <c r="Q329"/>
  <c r="P329"/>
  <c r="O329"/>
  <c r="U329" s="1"/>
  <c r="N329"/>
  <c r="M329"/>
  <c r="Y329" s="1"/>
  <c r="L329"/>
  <c r="K329"/>
  <c r="Z397"/>
  <c r="Q397"/>
  <c r="P397"/>
  <c r="O397"/>
  <c r="U397" s="1"/>
  <c r="N397"/>
  <c r="M397"/>
  <c r="Y397" s="1"/>
  <c r="L397"/>
  <c r="K397"/>
  <c r="Z504"/>
  <c r="Q504"/>
  <c r="P504"/>
  <c r="O504"/>
  <c r="U504" s="1"/>
  <c r="N504"/>
  <c r="M504"/>
  <c r="Y504" s="1"/>
  <c r="L504"/>
  <c r="K504"/>
  <c r="Z680"/>
  <c r="Q680"/>
  <c r="P680"/>
  <c r="O680"/>
  <c r="U680" s="1"/>
  <c r="N680"/>
  <c r="M680"/>
  <c r="Y680" s="1"/>
  <c r="L680"/>
  <c r="K680"/>
  <c r="Z620"/>
  <c r="Q620"/>
  <c r="P620"/>
  <c r="O620"/>
  <c r="U620" s="1"/>
  <c r="N620"/>
  <c r="M620"/>
  <c r="Y620" s="1"/>
  <c r="L620"/>
  <c r="K620"/>
  <c r="Z466"/>
  <c r="Q466"/>
  <c r="P466"/>
  <c r="O466"/>
  <c r="U466" s="1"/>
  <c r="N466"/>
  <c r="M466"/>
  <c r="Y466" s="1"/>
  <c r="L466"/>
  <c r="K466"/>
  <c r="Z385"/>
  <c r="Q385"/>
  <c r="P385"/>
  <c r="O385"/>
  <c r="U385" s="1"/>
  <c r="N385"/>
  <c r="M385"/>
  <c r="Y385" s="1"/>
  <c r="L385"/>
  <c r="K385"/>
  <c r="Z350"/>
  <c r="Q350"/>
  <c r="P350"/>
  <c r="O350"/>
  <c r="U350" s="1"/>
  <c r="N350"/>
  <c r="M350"/>
  <c r="Y350" s="1"/>
  <c r="L350"/>
  <c r="K350"/>
  <c r="Z382"/>
  <c r="Q382"/>
  <c r="P382"/>
  <c r="O382"/>
  <c r="U382" s="1"/>
  <c r="N382"/>
  <c r="M382"/>
  <c r="Y382" s="1"/>
  <c r="L382"/>
  <c r="K382"/>
  <c r="Z462"/>
  <c r="Q462"/>
  <c r="P462"/>
  <c r="O462"/>
  <c r="U462" s="1"/>
  <c r="N462"/>
  <c r="M462"/>
  <c r="Y462" s="1"/>
  <c r="L462"/>
  <c r="K462"/>
  <c r="Z611"/>
  <c r="Q611"/>
  <c r="P611"/>
  <c r="O611"/>
  <c r="U611" s="1"/>
  <c r="N611"/>
  <c r="M611"/>
  <c r="Y611" s="1"/>
  <c r="L611"/>
  <c r="K611"/>
  <c r="Z613"/>
  <c r="Q613"/>
  <c r="P613"/>
  <c r="O613"/>
  <c r="U613" s="1"/>
  <c r="N613"/>
  <c r="M613"/>
  <c r="Y613" s="1"/>
  <c r="L613"/>
  <c r="K613"/>
  <c r="Z490"/>
  <c r="Q490"/>
  <c r="P490"/>
  <c r="O490"/>
  <c r="U490" s="1"/>
  <c r="N490"/>
  <c r="M490"/>
  <c r="Y490" s="1"/>
  <c r="L490"/>
  <c r="K490"/>
  <c r="Z425"/>
  <c r="Q425"/>
  <c r="P425"/>
  <c r="O425"/>
  <c r="U425" s="1"/>
  <c r="N425"/>
  <c r="M425"/>
  <c r="Y425" s="1"/>
  <c r="L425"/>
  <c r="K425"/>
  <c r="Z423"/>
  <c r="Q423"/>
  <c r="P423"/>
  <c r="O423"/>
  <c r="U423" s="1"/>
  <c r="N423"/>
  <c r="M423"/>
  <c r="Y423" s="1"/>
  <c r="L423"/>
  <c r="K423"/>
  <c r="Z473"/>
  <c r="Q473"/>
  <c r="P473"/>
  <c r="O473"/>
  <c r="U473" s="1"/>
  <c r="N473"/>
  <c r="M473"/>
  <c r="Y473" s="1"/>
  <c r="L473"/>
  <c r="K473"/>
  <c r="Z586"/>
  <c r="Q586"/>
  <c r="P586"/>
  <c r="O586"/>
  <c r="U586" s="1"/>
  <c r="N586"/>
  <c r="M586"/>
  <c r="Y586" s="1"/>
  <c r="L586"/>
  <c r="K586"/>
  <c r="Z664"/>
  <c r="Q664"/>
  <c r="P664"/>
  <c r="O664"/>
  <c r="U664" s="1"/>
  <c r="N664"/>
  <c r="M664"/>
  <c r="Y664" s="1"/>
  <c r="L664"/>
  <c r="K664"/>
  <c r="Z557"/>
  <c r="Q557"/>
  <c r="P557"/>
  <c r="O557"/>
  <c r="N557"/>
  <c r="M557"/>
  <c r="L557"/>
  <c r="K557"/>
  <c r="Z519"/>
  <c r="Q519"/>
  <c r="P519"/>
  <c r="O519"/>
  <c r="U519" s="1"/>
  <c r="N519"/>
  <c r="M519"/>
  <c r="Y519" s="1"/>
  <c r="L519"/>
  <c r="K519"/>
  <c r="Z541"/>
  <c r="Q541"/>
  <c r="P541"/>
  <c r="O541"/>
  <c r="U541" s="1"/>
  <c r="N541"/>
  <c r="M541"/>
  <c r="Y541" s="1"/>
  <c r="L541"/>
  <c r="K541"/>
  <c r="Z635"/>
  <c r="Q635"/>
  <c r="P635"/>
  <c r="O635"/>
  <c r="U635" s="1"/>
  <c r="N635"/>
  <c r="M635"/>
  <c r="Y635" s="1"/>
  <c r="L635"/>
  <c r="K635"/>
  <c r="Z658"/>
  <c r="Q658"/>
  <c r="P658"/>
  <c r="O658"/>
  <c r="U658" s="1"/>
  <c r="N658"/>
  <c r="M658"/>
  <c r="Y658" s="1"/>
  <c r="L658"/>
  <c r="K658"/>
  <c r="Z652"/>
  <c r="Q652"/>
  <c r="P652"/>
  <c r="O652"/>
  <c r="U652" s="1"/>
  <c r="N652"/>
  <c r="M652"/>
  <c r="Y652" s="1"/>
  <c r="L652"/>
  <c r="K652"/>
  <c r="Z692"/>
  <c r="Q692"/>
  <c r="P692"/>
  <c r="O692"/>
  <c r="U692" s="1"/>
  <c r="N692"/>
  <c r="M692"/>
  <c r="Y692" s="1"/>
  <c r="L692"/>
  <c r="K692"/>
  <c r="Z609"/>
  <c r="Q609"/>
  <c r="P609"/>
  <c r="O609"/>
  <c r="U609" s="1"/>
  <c r="N609"/>
  <c r="M609"/>
  <c r="Y609" s="1"/>
  <c r="L609"/>
  <c r="K609"/>
  <c r="Z510"/>
  <c r="Q510"/>
  <c r="P510"/>
  <c r="O510"/>
  <c r="U510" s="1"/>
  <c r="N510"/>
  <c r="M510"/>
  <c r="Y510" s="1"/>
  <c r="L510"/>
  <c r="K510"/>
  <c r="Z469"/>
  <c r="Q469"/>
  <c r="P469"/>
  <c r="O469"/>
  <c r="U469" s="1"/>
  <c r="N469"/>
  <c r="M469"/>
  <c r="Y469" s="1"/>
  <c r="L469"/>
  <c r="K469"/>
  <c r="Z492"/>
  <c r="Q492"/>
  <c r="P492"/>
  <c r="O492"/>
  <c r="U492" s="1"/>
  <c r="N492"/>
  <c r="M492"/>
  <c r="Y492" s="1"/>
  <c r="L492"/>
  <c r="K492"/>
  <c r="Z567"/>
  <c r="Q567"/>
  <c r="P567"/>
  <c r="O567"/>
  <c r="U567" s="1"/>
  <c r="N567"/>
  <c r="M567"/>
  <c r="Y567" s="1"/>
  <c r="L567"/>
  <c r="K567"/>
  <c r="Z558"/>
  <c r="Q558"/>
  <c r="P558"/>
  <c r="O558"/>
  <c r="U558" s="1"/>
  <c r="N558"/>
  <c r="M558"/>
  <c r="Y558" s="1"/>
  <c r="L558"/>
  <c r="K558"/>
  <c r="Z432"/>
  <c r="Q432"/>
  <c r="P432"/>
  <c r="O432"/>
  <c r="U432" s="1"/>
  <c r="N432"/>
  <c r="M432"/>
  <c r="Y432" s="1"/>
  <c r="L432"/>
  <c r="K432"/>
  <c r="Z365"/>
  <c r="Q365"/>
  <c r="P365"/>
  <c r="O365"/>
  <c r="U365" s="1"/>
  <c r="N365"/>
  <c r="M365"/>
  <c r="Y365" s="1"/>
  <c r="L365"/>
  <c r="K365"/>
  <c r="Z355"/>
  <c r="Q355"/>
  <c r="P355"/>
  <c r="O355"/>
  <c r="U355" s="1"/>
  <c r="N355"/>
  <c r="M355"/>
  <c r="Y355" s="1"/>
  <c r="L355"/>
  <c r="K355"/>
  <c r="Z407"/>
  <c r="Q407"/>
  <c r="P407"/>
  <c r="O407"/>
  <c r="U407" s="1"/>
  <c r="N407"/>
  <c r="M407"/>
  <c r="Y407" s="1"/>
  <c r="L407"/>
  <c r="K407"/>
  <c r="Z502"/>
  <c r="Q502"/>
  <c r="P502"/>
  <c r="O502"/>
  <c r="U502" s="1"/>
  <c r="N502"/>
  <c r="M502"/>
  <c r="Y502" s="1"/>
  <c r="L502"/>
  <c r="K502"/>
  <c r="Z672"/>
  <c r="Q672"/>
  <c r="P672"/>
  <c r="O672"/>
  <c r="U672" s="1"/>
  <c r="N672"/>
  <c r="M672"/>
  <c r="Y672" s="1"/>
  <c r="L672"/>
  <c r="K672"/>
  <c r="Z569"/>
  <c r="Q569"/>
  <c r="P569"/>
  <c r="O569"/>
  <c r="U569" s="1"/>
  <c r="N569"/>
  <c r="M569"/>
  <c r="Y569" s="1"/>
  <c r="L569"/>
  <c r="K569"/>
  <c r="Z414"/>
  <c r="Q414"/>
  <c r="P414"/>
  <c r="O414"/>
  <c r="U414" s="1"/>
  <c r="N414"/>
  <c r="M414"/>
  <c r="Y414" s="1"/>
  <c r="L414"/>
  <c r="K414"/>
  <c r="Z314"/>
  <c r="Q314"/>
  <c r="P314"/>
  <c r="O314"/>
  <c r="U314" s="1"/>
  <c r="N314"/>
  <c r="M314"/>
  <c r="Y314" s="1"/>
  <c r="L314"/>
  <c r="K314"/>
  <c r="Z279"/>
  <c r="Q279"/>
  <c r="P279"/>
  <c r="O279"/>
  <c r="U279" s="1"/>
  <c r="N279"/>
  <c r="M279"/>
  <c r="Y279" s="1"/>
  <c r="L279"/>
  <c r="K279"/>
  <c r="Z290"/>
  <c r="Q290"/>
  <c r="P290"/>
  <c r="O290"/>
  <c r="U290" s="1"/>
  <c r="N290"/>
  <c r="M290"/>
  <c r="Y290" s="1"/>
  <c r="L290"/>
  <c r="K290"/>
  <c r="Z357"/>
  <c r="Q357"/>
  <c r="P357"/>
  <c r="O357"/>
  <c r="U357" s="1"/>
  <c r="N357"/>
  <c r="M357"/>
  <c r="Y357" s="1"/>
  <c r="L357"/>
  <c r="K357"/>
  <c r="Z486"/>
  <c r="Q486"/>
  <c r="P486"/>
  <c r="O486"/>
  <c r="U486" s="1"/>
  <c r="N486"/>
  <c r="M486"/>
  <c r="Y486" s="1"/>
  <c r="L486"/>
  <c r="K486"/>
  <c r="Z676"/>
  <c r="Q676"/>
  <c r="P676"/>
  <c r="O676"/>
  <c r="U676" s="1"/>
  <c r="N676"/>
  <c r="M676"/>
  <c r="Y676" s="1"/>
  <c r="L676"/>
  <c r="K676"/>
  <c r="Z655"/>
  <c r="Q655"/>
  <c r="P655"/>
  <c r="O655"/>
  <c r="U655" s="1"/>
  <c r="N655"/>
  <c r="M655"/>
  <c r="Y655" s="1"/>
  <c r="L655"/>
  <c r="K655"/>
  <c r="Z445"/>
  <c r="Q445"/>
  <c r="P445"/>
  <c r="O445"/>
  <c r="U445" s="1"/>
  <c r="N445"/>
  <c r="M445"/>
  <c r="Y445" s="1"/>
  <c r="L445"/>
  <c r="K445"/>
  <c r="Z317"/>
  <c r="Q317"/>
  <c r="P317"/>
  <c r="O317"/>
  <c r="U317" s="1"/>
  <c r="N317"/>
  <c r="M317"/>
  <c r="Y317" s="1"/>
  <c r="L317"/>
  <c r="K317"/>
  <c r="Z254"/>
  <c r="Q254"/>
  <c r="P254"/>
  <c r="O254"/>
  <c r="U254" s="1"/>
  <c r="N254"/>
  <c r="M254"/>
  <c r="Y254" s="1"/>
  <c r="L254"/>
  <c r="K254"/>
  <c r="Z243"/>
  <c r="Q243"/>
  <c r="P243"/>
  <c r="O243"/>
  <c r="U243" s="1"/>
  <c r="N243"/>
  <c r="M243"/>
  <c r="Y243" s="1"/>
  <c r="L243"/>
  <c r="K243"/>
  <c r="Z276"/>
  <c r="Q276"/>
  <c r="P276"/>
  <c r="O276"/>
  <c r="U276" s="1"/>
  <c r="N276"/>
  <c r="M276"/>
  <c r="Y276" s="1"/>
  <c r="L276"/>
  <c r="K276"/>
  <c r="Z362"/>
  <c r="Q362"/>
  <c r="P362"/>
  <c r="O362"/>
  <c r="U362" s="1"/>
  <c r="N362"/>
  <c r="M362"/>
  <c r="Y362" s="1"/>
  <c r="L362"/>
  <c r="K362"/>
  <c r="Z515"/>
  <c r="Q515"/>
  <c r="P515"/>
  <c r="O515"/>
  <c r="U515" s="1"/>
  <c r="N515"/>
  <c r="M515"/>
  <c r="Y515" s="1"/>
  <c r="L515"/>
  <c r="K515"/>
  <c r="Z532"/>
  <c r="Q532"/>
  <c r="P532"/>
  <c r="O532"/>
  <c r="U532" s="1"/>
  <c r="N532"/>
  <c r="M532"/>
  <c r="Y532" s="1"/>
  <c r="L532"/>
  <c r="K532"/>
  <c r="Z380"/>
  <c r="Q380"/>
  <c r="P380"/>
  <c r="O380"/>
  <c r="U380" s="1"/>
  <c r="N380"/>
  <c r="M380"/>
  <c r="Y380" s="1"/>
  <c r="L380"/>
  <c r="K380"/>
  <c r="Z280"/>
  <c r="Q280"/>
  <c r="P280"/>
  <c r="O280"/>
  <c r="U280" s="1"/>
  <c r="N280"/>
  <c r="M280"/>
  <c r="Y280" s="1"/>
  <c r="L280"/>
  <c r="K280"/>
  <c r="Z238"/>
  <c r="Q238"/>
  <c r="P238"/>
  <c r="O238"/>
  <c r="U238" s="1"/>
  <c r="N238"/>
  <c r="M238"/>
  <c r="Y238" s="1"/>
  <c r="L238"/>
  <c r="K238"/>
  <c r="Z245"/>
  <c r="Q245"/>
  <c r="P245"/>
  <c r="O245"/>
  <c r="U245" s="1"/>
  <c r="N245"/>
  <c r="M245"/>
  <c r="Y245" s="1"/>
  <c r="L245"/>
  <c r="K245"/>
  <c r="Z301"/>
  <c r="Q301"/>
  <c r="P301"/>
  <c r="O301"/>
  <c r="U301" s="1"/>
  <c r="N301"/>
  <c r="M301"/>
  <c r="Y301" s="1"/>
  <c r="L301"/>
  <c r="K301"/>
  <c r="Z419"/>
  <c r="Q419"/>
  <c r="P419"/>
  <c r="O419"/>
  <c r="U419" s="1"/>
  <c r="N419"/>
  <c r="M419"/>
  <c r="Y419" s="1"/>
  <c r="L419"/>
  <c r="K419"/>
  <c r="Z602"/>
  <c r="Q602"/>
  <c r="P602"/>
  <c r="O602"/>
  <c r="U602" s="1"/>
  <c r="N602"/>
  <c r="M602"/>
  <c r="Y602" s="1"/>
  <c r="L602"/>
  <c r="K602"/>
  <c r="Z690"/>
  <c r="Q690"/>
  <c r="P690"/>
  <c r="O690"/>
  <c r="U690" s="1"/>
  <c r="N690"/>
  <c r="M690"/>
  <c r="Y690" s="1"/>
  <c r="L690"/>
  <c r="K690"/>
  <c r="Z491"/>
  <c r="Q491"/>
  <c r="P491"/>
  <c r="O491"/>
  <c r="U491" s="1"/>
  <c r="N491"/>
  <c r="M491"/>
  <c r="Y491" s="1"/>
  <c r="L491"/>
  <c r="K491"/>
  <c r="Z356"/>
  <c r="Q356"/>
  <c r="P356"/>
  <c r="O356"/>
  <c r="U356" s="1"/>
  <c r="N356"/>
  <c r="M356"/>
  <c r="Y356" s="1"/>
  <c r="L356"/>
  <c r="K356"/>
  <c r="Z284"/>
  <c r="Q284"/>
  <c r="P284"/>
  <c r="O284"/>
  <c r="U284" s="1"/>
  <c r="N284"/>
  <c r="M284"/>
  <c r="Y284" s="1"/>
  <c r="L284"/>
  <c r="K284"/>
  <c r="Z262"/>
  <c r="Q262"/>
  <c r="P262"/>
  <c r="O262"/>
  <c r="U262" s="1"/>
  <c r="N262"/>
  <c r="M262"/>
  <c r="Y262" s="1"/>
  <c r="L262"/>
  <c r="K262"/>
  <c r="Z291"/>
  <c r="Q291"/>
  <c r="P291"/>
  <c r="O291"/>
  <c r="U291" s="1"/>
  <c r="N291"/>
  <c r="M291"/>
  <c r="Y291" s="1"/>
  <c r="L291"/>
  <c r="K291"/>
  <c r="Z376"/>
  <c r="Q376"/>
  <c r="P376"/>
  <c r="O376"/>
  <c r="U376" s="1"/>
  <c r="N376"/>
  <c r="M376"/>
  <c r="Y376" s="1"/>
  <c r="L376"/>
  <c r="K376"/>
  <c r="Z520"/>
  <c r="Q520"/>
  <c r="P520"/>
  <c r="O520"/>
  <c r="U520" s="1"/>
  <c r="N520"/>
  <c r="M520"/>
  <c r="Y520" s="1"/>
  <c r="L520"/>
  <c r="K520"/>
  <c r="Z670"/>
  <c r="Q670"/>
  <c r="P670"/>
  <c r="O670"/>
  <c r="U670" s="1"/>
  <c r="N670"/>
  <c r="M670"/>
  <c r="Y670" s="1"/>
  <c r="L670"/>
  <c r="K670"/>
  <c r="Z493"/>
  <c r="Q493"/>
  <c r="P493"/>
  <c r="O493"/>
  <c r="U493" s="1"/>
  <c r="N493"/>
  <c r="M493"/>
  <c r="Y493" s="1"/>
  <c r="L493"/>
  <c r="K493"/>
  <c r="Z386"/>
  <c r="Q386"/>
  <c r="P386"/>
  <c r="O386"/>
  <c r="U386" s="1"/>
  <c r="N386"/>
  <c r="M386"/>
  <c r="Y386" s="1"/>
  <c r="L386"/>
  <c r="K386"/>
  <c r="Z323"/>
  <c r="Q323"/>
  <c r="P323"/>
  <c r="O323"/>
  <c r="U323" s="1"/>
  <c r="N323"/>
  <c r="M323"/>
  <c r="Y323" s="1"/>
  <c r="L323"/>
  <c r="K323"/>
  <c r="Z327"/>
  <c r="Q327"/>
  <c r="P327"/>
  <c r="O327"/>
  <c r="U327" s="1"/>
  <c r="N327"/>
  <c r="M327"/>
  <c r="Y327" s="1"/>
  <c r="L327"/>
  <c r="K327"/>
  <c r="Z396"/>
  <c r="Q396"/>
  <c r="P396"/>
  <c r="O396"/>
  <c r="U396" s="1"/>
  <c r="N396"/>
  <c r="M396"/>
  <c r="Y396" s="1"/>
  <c r="L396"/>
  <c r="K396"/>
  <c r="Z505"/>
  <c r="Q505"/>
  <c r="P505"/>
  <c r="O505"/>
  <c r="U505" s="1"/>
  <c r="N505"/>
  <c r="M505"/>
  <c r="Y505" s="1"/>
  <c r="L505"/>
  <c r="K505"/>
  <c r="Z681"/>
  <c r="Q681"/>
  <c r="P681"/>
  <c r="O681"/>
  <c r="U681" s="1"/>
  <c r="N681"/>
  <c r="M681"/>
  <c r="Y681" s="1"/>
  <c r="L681"/>
  <c r="K681"/>
  <c r="Z693"/>
  <c r="Q693"/>
  <c r="P693"/>
  <c r="O693"/>
  <c r="U693" s="1"/>
  <c r="N693"/>
  <c r="M693"/>
  <c r="Y693" s="1"/>
  <c r="L693"/>
  <c r="K693"/>
  <c r="Z540"/>
  <c r="Q540"/>
  <c r="P540"/>
  <c r="O540"/>
  <c r="U540" s="1"/>
  <c r="N540"/>
  <c r="M540"/>
  <c r="Y540" s="1"/>
  <c r="L540"/>
  <c r="K540"/>
  <c r="Z457"/>
  <c r="Q457"/>
  <c r="P457"/>
  <c r="O457"/>
  <c r="U457" s="1"/>
  <c r="N457"/>
  <c r="M457"/>
  <c r="Y457" s="1"/>
  <c r="L457"/>
  <c r="K457"/>
  <c r="Z429"/>
  <c r="Q429"/>
  <c r="P429"/>
  <c r="O429"/>
  <c r="U429" s="1"/>
  <c r="N429"/>
  <c r="M429"/>
  <c r="Y429" s="1"/>
  <c r="L429"/>
  <c r="K429"/>
  <c r="Z456"/>
  <c r="Q456"/>
  <c r="P456"/>
  <c r="O456"/>
  <c r="U456" s="1"/>
  <c r="N456"/>
  <c r="M456"/>
  <c r="Y456" s="1"/>
  <c r="L456"/>
  <c r="K456"/>
  <c r="Z539"/>
  <c r="Q539"/>
  <c r="P539"/>
  <c r="O539"/>
  <c r="U539" s="1"/>
  <c r="N539"/>
  <c r="M539"/>
  <c r="Y539" s="1"/>
  <c r="L539"/>
  <c r="K539"/>
  <c r="Z689"/>
  <c r="Q689"/>
  <c r="P689"/>
  <c r="O689"/>
  <c r="U689" s="1"/>
  <c r="N689"/>
  <c r="M689"/>
  <c r="Y689" s="1"/>
  <c r="L689"/>
  <c r="K689"/>
  <c r="Z702"/>
  <c r="Q702"/>
  <c r="P702"/>
  <c r="O702"/>
  <c r="U702" s="1"/>
  <c r="N702"/>
  <c r="M702"/>
  <c r="Y702" s="1"/>
  <c r="L702"/>
  <c r="K702"/>
  <c r="Z584"/>
  <c r="Q584"/>
  <c r="P584"/>
  <c r="O584"/>
  <c r="U584" s="1"/>
  <c r="N584"/>
  <c r="M584"/>
  <c r="Y584" s="1"/>
  <c r="L584"/>
  <c r="K584"/>
  <c r="Z522"/>
  <c r="Q522"/>
  <c r="P522"/>
  <c r="O522"/>
  <c r="U522" s="1"/>
  <c r="N522"/>
  <c r="M522"/>
  <c r="Y522" s="1"/>
  <c r="L522"/>
  <c r="K522"/>
  <c r="Z524"/>
  <c r="Q524"/>
  <c r="P524"/>
  <c r="O524"/>
  <c r="U524" s="1"/>
  <c r="N524"/>
  <c r="M524"/>
  <c r="Y524" s="1"/>
  <c r="L524"/>
  <c r="K524"/>
  <c r="Z588"/>
  <c r="Q588"/>
  <c r="P588"/>
  <c r="O588"/>
  <c r="U588" s="1"/>
  <c r="N588"/>
  <c r="M588"/>
  <c r="Y588" s="1"/>
  <c r="L588"/>
  <c r="K588"/>
  <c r="Z644"/>
  <c r="Q644"/>
  <c r="P644"/>
  <c r="O644"/>
  <c r="U644" s="1"/>
  <c r="N644"/>
  <c r="M644"/>
  <c r="Y644" s="1"/>
  <c r="L644"/>
  <c r="K644"/>
  <c r="Z488"/>
  <c r="Q488"/>
  <c r="P488"/>
  <c r="O488"/>
  <c r="U488" s="1"/>
  <c r="N488"/>
  <c r="M488"/>
  <c r="Y488" s="1"/>
  <c r="L488"/>
  <c r="K488"/>
  <c r="Z406"/>
  <c r="Q406"/>
  <c r="P406"/>
  <c r="O406"/>
  <c r="U406" s="1"/>
  <c r="N406"/>
  <c r="M406"/>
  <c r="Y406" s="1"/>
  <c r="L406"/>
  <c r="K406"/>
  <c r="Z370"/>
  <c r="Q370"/>
  <c r="P370"/>
  <c r="O370"/>
  <c r="U370" s="1"/>
  <c r="N370"/>
  <c r="M370"/>
  <c r="Y370" s="1"/>
  <c r="L370"/>
  <c r="K370"/>
  <c r="Z401"/>
  <c r="Q401"/>
  <c r="P401"/>
  <c r="O401"/>
  <c r="U401" s="1"/>
  <c r="N401"/>
  <c r="M401"/>
  <c r="Y401" s="1"/>
  <c r="L401"/>
  <c r="K401"/>
  <c r="Z476"/>
  <c r="Q476"/>
  <c r="P476"/>
  <c r="O476"/>
  <c r="U476" s="1"/>
  <c r="N476"/>
  <c r="M476"/>
  <c r="Y476" s="1"/>
  <c r="L476"/>
  <c r="K476"/>
  <c r="Z627"/>
  <c r="Q627"/>
  <c r="P627"/>
  <c r="O627"/>
  <c r="U627" s="1"/>
  <c r="N627"/>
  <c r="M627"/>
  <c r="Y627" s="1"/>
  <c r="L627"/>
  <c r="K627"/>
  <c r="Z625"/>
  <c r="Q625"/>
  <c r="P625"/>
  <c r="O625"/>
  <c r="U625" s="1"/>
  <c r="N625"/>
  <c r="M625"/>
  <c r="Y625" s="1"/>
  <c r="L625"/>
  <c r="K625"/>
  <c r="Z440"/>
  <c r="Q440"/>
  <c r="P440"/>
  <c r="O440"/>
  <c r="U440" s="1"/>
  <c r="N440"/>
  <c r="M440"/>
  <c r="Y440" s="1"/>
  <c r="L440"/>
  <c r="K440"/>
  <c r="Z320"/>
  <c r="Q320"/>
  <c r="P320"/>
  <c r="O320"/>
  <c r="U320" s="1"/>
  <c r="N320"/>
  <c r="M320"/>
  <c r="Y320" s="1"/>
  <c r="L320"/>
  <c r="K320"/>
  <c r="Z271"/>
  <c r="Q271"/>
  <c r="P271"/>
  <c r="O271"/>
  <c r="U271" s="1"/>
  <c r="N271"/>
  <c r="M271"/>
  <c r="Y271" s="1"/>
  <c r="L271"/>
  <c r="K271"/>
  <c r="Z267"/>
  <c r="Q267"/>
  <c r="P267"/>
  <c r="O267"/>
  <c r="U267" s="1"/>
  <c r="N267"/>
  <c r="M267"/>
  <c r="Y267" s="1"/>
  <c r="L267"/>
  <c r="K267"/>
  <c r="Z310"/>
  <c r="Q310"/>
  <c r="P310"/>
  <c r="O310"/>
  <c r="U310" s="1"/>
  <c r="N310"/>
  <c r="M310"/>
  <c r="Y310" s="1"/>
  <c r="L310"/>
  <c r="K310"/>
  <c r="Z418"/>
  <c r="Q418"/>
  <c r="P418"/>
  <c r="O418"/>
  <c r="U418" s="1"/>
  <c r="N418"/>
  <c r="M418"/>
  <c r="Y418" s="1"/>
  <c r="L418"/>
  <c r="K418"/>
  <c r="Z580"/>
  <c r="Q580"/>
  <c r="P580"/>
  <c r="O580"/>
  <c r="U580" s="1"/>
  <c r="N580"/>
  <c r="M580"/>
  <c r="Y580" s="1"/>
  <c r="L580"/>
  <c r="K580"/>
  <c r="Z669"/>
  <c r="Q669"/>
  <c r="P669"/>
  <c r="O669"/>
  <c r="U669" s="1"/>
  <c r="N669"/>
  <c r="M669"/>
  <c r="Y669" s="1"/>
  <c r="L669"/>
  <c r="K669"/>
  <c r="Z303"/>
  <c r="Q303"/>
  <c r="P303"/>
  <c r="O303"/>
  <c r="U303" s="1"/>
  <c r="N303"/>
  <c r="M303"/>
  <c r="Y303" s="1"/>
  <c r="L303"/>
  <c r="K303"/>
  <c r="Z227"/>
  <c r="Q227"/>
  <c r="P227"/>
  <c r="O227"/>
  <c r="U227" s="1"/>
  <c r="N227"/>
  <c r="M227"/>
  <c r="Y227" s="1"/>
  <c r="L227"/>
  <c r="K227"/>
  <c r="Z197"/>
  <c r="Q197"/>
  <c r="P197"/>
  <c r="O197"/>
  <c r="U197" s="1"/>
  <c r="N197"/>
  <c r="M197"/>
  <c r="Y197" s="1"/>
  <c r="L197"/>
  <c r="K197"/>
  <c r="Z217"/>
  <c r="Q217"/>
  <c r="P217"/>
  <c r="O217"/>
  <c r="U217" s="1"/>
  <c r="N217"/>
  <c r="M217"/>
  <c r="Y217" s="1"/>
  <c r="L217"/>
  <c r="K217"/>
  <c r="Z281"/>
  <c r="Q281"/>
  <c r="P281"/>
  <c r="O281"/>
  <c r="U281" s="1"/>
  <c r="N281"/>
  <c r="M281"/>
  <c r="Y281" s="1"/>
  <c r="L281"/>
  <c r="K281"/>
  <c r="Z411"/>
  <c r="Q411"/>
  <c r="P411"/>
  <c r="O411"/>
  <c r="U411" s="1"/>
  <c r="N411"/>
  <c r="M411"/>
  <c r="Y411" s="1"/>
  <c r="L411"/>
  <c r="K411"/>
  <c r="Z601"/>
  <c r="Q601"/>
  <c r="P601"/>
  <c r="O601"/>
  <c r="U601" s="1"/>
  <c r="N601"/>
  <c r="M601"/>
  <c r="Y601" s="1"/>
  <c r="L601"/>
  <c r="K601"/>
  <c r="Z517"/>
  <c r="Q517"/>
  <c r="P517"/>
  <c r="O517"/>
  <c r="U517" s="1"/>
  <c r="N517"/>
  <c r="M517"/>
  <c r="Y517" s="1"/>
  <c r="L517"/>
  <c r="K517"/>
  <c r="Z336"/>
  <c r="Q336"/>
  <c r="P336"/>
  <c r="O336"/>
  <c r="U336" s="1"/>
  <c r="N336"/>
  <c r="M336"/>
  <c r="Y336" s="1"/>
  <c r="L336"/>
  <c r="K336"/>
  <c r="Z229"/>
  <c r="Q229"/>
  <c r="P229"/>
  <c r="O229"/>
  <c r="U229" s="1"/>
  <c r="N229"/>
  <c r="M229"/>
  <c r="Y229" s="1"/>
  <c r="L229"/>
  <c r="K229"/>
  <c r="Z178"/>
  <c r="Q178"/>
  <c r="P178"/>
  <c r="O178"/>
  <c r="U178" s="1"/>
  <c r="N178"/>
  <c r="M178"/>
  <c r="Y178" s="1"/>
  <c r="L178"/>
  <c r="K178"/>
  <c r="Z173"/>
  <c r="Q173"/>
  <c r="P173"/>
  <c r="O173"/>
  <c r="U173" s="1"/>
  <c r="N173"/>
  <c r="M173"/>
  <c r="Y173" s="1"/>
  <c r="L173"/>
  <c r="K173"/>
  <c r="Z205"/>
  <c r="Q205"/>
  <c r="P205"/>
  <c r="O205"/>
  <c r="U205" s="1"/>
  <c r="N205"/>
  <c r="M205"/>
  <c r="Y205" s="1"/>
  <c r="L205"/>
  <c r="K205"/>
  <c r="Z288"/>
  <c r="Q288"/>
  <c r="P288"/>
  <c r="O288"/>
  <c r="U288" s="1"/>
  <c r="N288"/>
  <c r="M288"/>
  <c r="Y288" s="1"/>
  <c r="L288"/>
  <c r="K288"/>
  <c r="Z442"/>
  <c r="Q442"/>
  <c r="P442"/>
  <c r="O442"/>
  <c r="U442" s="1"/>
  <c r="N442"/>
  <c r="M442"/>
  <c r="Y442" s="1"/>
  <c r="L442"/>
  <c r="K442"/>
  <c r="Z671"/>
  <c r="Q671"/>
  <c r="P671"/>
  <c r="O671"/>
  <c r="U671" s="1"/>
  <c r="N671"/>
  <c r="M671"/>
  <c r="Y671" s="1"/>
  <c r="L671"/>
  <c r="K671"/>
  <c r="Z659"/>
  <c r="Q659"/>
  <c r="P659"/>
  <c r="O659"/>
  <c r="U659" s="1"/>
  <c r="N659"/>
  <c r="M659"/>
  <c r="Y659" s="1"/>
  <c r="L659"/>
  <c r="K659"/>
  <c r="Z427"/>
  <c r="Q427"/>
  <c r="P427"/>
  <c r="O427"/>
  <c r="U427" s="1"/>
  <c r="N427"/>
  <c r="M427"/>
  <c r="Y427" s="1"/>
  <c r="L427"/>
  <c r="K427"/>
  <c r="Z283"/>
  <c r="Q283"/>
  <c r="P283"/>
  <c r="O283"/>
  <c r="U283" s="1"/>
  <c r="N283"/>
  <c r="M283"/>
  <c r="Y283" s="1"/>
  <c r="L283"/>
  <c r="K283"/>
  <c r="Z198"/>
  <c r="Q198"/>
  <c r="P198"/>
  <c r="O198"/>
  <c r="U198" s="1"/>
  <c r="N198"/>
  <c r="M198"/>
  <c r="Y198" s="1"/>
  <c r="L198"/>
  <c r="K198"/>
  <c r="Z171"/>
  <c r="Q171"/>
  <c r="P171"/>
  <c r="O171"/>
  <c r="U171" s="1"/>
  <c r="N171"/>
  <c r="M171"/>
  <c r="Y171" s="1"/>
  <c r="L171"/>
  <c r="K171"/>
  <c r="Z180"/>
  <c r="Q180"/>
  <c r="P180"/>
  <c r="O180"/>
  <c r="U180" s="1"/>
  <c r="N180"/>
  <c r="M180"/>
  <c r="Y180" s="1"/>
  <c r="L180"/>
  <c r="K180"/>
  <c r="Z232"/>
  <c r="Q232"/>
  <c r="P232"/>
  <c r="O232"/>
  <c r="U232" s="1"/>
  <c r="N232"/>
  <c r="M232"/>
  <c r="Y232" s="1"/>
  <c r="L232"/>
  <c r="K232"/>
  <c r="Z344"/>
  <c r="Q344"/>
  <c r="P344"/>
  <c r="O344"/>
  <c r="U344" s="1"/>
  <c r="N344"/>
  <c r="M344"/>
  <c r="Y344" s="1"/>
  <c r="L344"/>
  <c r="K344"/>
  <c r="Z526"/>
  <c r="Q526"/>
  <c r="P526"/>
  <c r="O526"/>
  <c r="U526" s="1"/>
  <c r="N526"/>
  <c r="M526"/>
  <c r="Y526" s="1"/>
  <c r="L526"/>
  <c r="K526"/>
  <c r="Z574"/>
  <c r="Q574"/>
  <c r="P574"/>
  <c r="O574"/>
  <c r="U574" s="1"/>
  <c r="N574"/>
  <c r="M574"/>
  <c r="Y574" s="1"/>
  <c r="L574"/>
  <c r="K574"/>
  <c r="Z393"/>
  <c r="Q393"/>
  <c r="P393"/>
  <c r="O393"/>
  <c r="U393" s="1"/>
  <c r="N393"/>
  <c r="M393"/>
  <c r="Y393" s="1"/>
  <c r="L393"/>
  <c r="K393"/>
  <c r="Z268"/>
  <c r="Q268"/>
  <c r="P268"/>
  <c r="O268"/>
  <c r="U268" s="1"/>
  <c r="N268"/>
  <c r="M268"/>
  <c r="Y268" s="1"/>
  <c r="L268"/>
  <c r="K268"/>
  <c r="Z207"/>
  <c r="Q207"/>
  <c r="P207"/>
  <c r="O207"/>
  <c r="U207" s="1"/>
  <c r="N207"/>
  <c r="M207"/>
  <c r="Y207" s="1"/>
  <c r="L207"/>
  <c r="K207"/>
  <c r="Z189"/>
  <c r="Q189"/>
  <c r="P189"/>
  <c r="O189"/>
  <c r="U189" s="1"/>
  <c r="N189"/>
  <c r="M189"/>
  <c r="Y189" s="1"/>
  <c r="L189"/>
  <c r="K189"/>
  <c r="Z226"/>
  <c r="Q226"/>
  <c r="P226"/>
  <c r="O226"/>
  <c r="U226" s="1"/>
  <c r="N226"/>
  <c r="M226"/>
  <c r="Y226" s="1"/>
  <c r="L226"/>
  <c r="K226"/>
  <c r="Z306"/>
  <c r="Q306"/>
  <c r="P306"/>
  <c r="O306"/>
  <c r="U306" s="1"/>
  <c r="N306"/>
  <c r="M306"/>
  <c r="Y306" s="1"/>
  <c r="L306"/>
  <c r="K306"/>
  <c r="Z458"/>
  <c r="Q458"/>
  <c r="P458"/>
  <c r="O458"/>
  <c r="U458" s="1"/>
  <c r="N458"/>
  <c r="M458"/>
  <c r="Y458" s="1"/>
  <c r="L458"/>
  <c r="K458"/>
  <c r="Z677"/>
  <c r="Q677"/>
  <c r="P677"/>
  <c r="O677"/>
  <c r="U677" s="1"/>
  <c r="N677"/>
  <c r="M677"/>
  <c r="Y677" s="1"/>
  <c r="L677"/>
  <c r="K677"/>
  <c r="Z555"/>
  <c r="Q555"/>
  <c r="P555"/>
  <c r="O555"/>
  <c r="U555" s="1"/>
  <c r="N555"/>
  <c r="M555"/>
  <c r="Y555" s="1"/>
  <c r="L555"/>
  <c r="K555"/>
  <c r="Z403"/>
  <c r="Q403"/>
  <c r="P403"/>
  <c r="O403"/>
  <c r="U403" s="1"/>
  <c r="N403"/>
  <c r="M403"/>
  <c r="Y403" s="1"/>
  <c r="L403"/>
  <c r="K403"/>
  <c r="Z296"/>
  <c r="Q296"/>
  <c r="P296"/>
  <c r="O296"/>
  <c r="U296" s="1"/>
  <c r="N296"/>
  <c r="M296"/>
  <c r="Y296" s="1"/>
  <c r="L296"/>
  <c r="K296"/>
  <c r="Z252"/>
  <c r="Q252"/>
  <c r="P252"/>
  <c r="O252"/>
  <c r="U252" s="1"/>
  <c r="N252"/>
  <c r="M252"/>
  <c r="Y252" s="1"/>
  <c r="L252"/>
  <c r="K252"/>
  <c r="Z261"/>
  <c r="Q261"/>
  <c r="P261"/>
  <c r="O261"/>
  <c r="U261" s="1"/>
  <c r="N261"/>
  <c r="M261"/>
  <c r="Y261" s="1"/>
  <c r="L261"/>
  <c r="K261"/>
  <c r="Z316"/>
  <c r="Q316"/>
  <c r="P316"/>
  <c r="O316"/>
  <c r="U316" s="1"/>
  <c r="N316"/>
  <c r="M316"/>
  <c r="Y316" s="1"/>
  <c r="L316"/>
  <c r="K316"/>
  <c r="Z438"/>
  <c r="Q438"/>
  <c r="P438"/>
  <c r="O438"/>
  <c r="U438" s="1"/>
  <c r="N438"/>
  <c r="M438"/>
  <c r="Y438" s="1"/>
  <c r="L438"/>
  <c r="K438"/>
  <c r="Z631"/>
  <c r="Q631"/>
  <c r="P631"/>
  <c r="O631"/>
  <c r="N631"/>
  <c r="M631"/>
  <c r="L631"/>
  <c r="K631"/>
  <c r="Z589"/>
  <c r="Q589"/>
  <c r="P589"/>
  <c r="O589"/>
  <c r="U589" s="1"/>
  <c r="N589"/>
  <c r="M589"/>
  <c r="Y589" s="1"/>
  <c r="L589"/>
  <c r="K589"/>
  <c r="Z449"/>
  <c r="Q449"/>
  <c r="P449"/>
  <c r="O449"/>
  <c r="U449" s="1"/>
  <c r="N449"/>
  <c r="M449"/>
  <c r="Y449" s="1"/>
  <c r="L449"/>
  <c r="K449"/>
  <c r="Z375"/>
  <c r="Q375"/>
  <c r="P375"/>
  <c r="O375"/>
  <c r="U375" s="1"/>
  <c r="N375"/>
  <c r="M375"/>
  <c r="Y375" s="1"/>
  <c r="L375"/>
  <c r="K375"/>
  <c r="Z392"/>
  <c r="Q392"/>
  <c r="P392"/>
  <c r="O392"/>
  <c r="U392" s="1"/>
  <c r="N392"/>
  <c r="M392"/>
  <c r="Y392" s="1"/>
  <c r="L392"/>
  <c r="K392"/>
  <c r="Z475"/>
  <c r="Q475"/>
  <c r="P475"/>
  <c r="O475"/>
  <c r="U475" s="1"/>
  <c r="N475"/>
  <c r="M475"/>
  <c r="Y475" s="1"/>
  <c r="L475"/>
  <c r="K475"/>
  <c r="Z511"/>
  <c r="Q511"/>
  <c r="P511"/>
  <c r="O511"/>
  <c r="U511" s="1"/>
  <c r="N511"/>
  <c r="M511"/>
  <c r="Y511" s="1"/>
  <c r="L511"/>
  <c r="K511"/>
  <c r="Z568"/>
  <c r="Q568"/>
  <c r="P568"/>
  <c r="O568"/>
  <c r="U568" s="1"/>
  <c r="N568"/>
  <c r="M568"/>
  <c r="Y568" s="1"/>
  <c r="L568"/>
  <c r="K568"/>
  <c r="Z656"/>
  <c r="Q656"/>
  <c r="P656"/>
  <c r="O656"/>
  <c r="U656" s="1"/>
  <c r="N656"/>
  <c r="M656"/>
  <c r="Y656" s="1"/>
  <c r="L656"/>
  <c r="K656"/>
  <c r="Z632"/>
  <c r="Q632"/>
  <c r="P632"/>
  <c r="O632"/>
  <c r="U632" s="1"/>
  <c r="N632"/>
  <c r="M632"/>
  <c r="Y632" s="1"/>
  <c r="L632"/>
  <c r="K632"/>
  <c r="Z668"/>
  <c r="Q668"/>
  <c r="P668"/>
  <c r="O668"/>
  <c r="U668" s="1"/>
  <c r="N668"/>
  <c r="M668"/>
  <c r="Y668" s="1"/>
  <c r="L668"/>
  <c r="K668"/>
  <c r="Z592"/>
  <c r="Q592"/>
  <c r="P592"/>
  <c r="O592"/>
  <c r="U592" s="1"/>
  <c r="N592"/>
  <c r="M592"/>
  <c r="Y592" s="1"/>
  <c r="L592"/>
  <c r="K592"/>
  <c r="Z485"/>
  <c r="Q485"/>
  <c r="P485"/>
  <c r="O485"/>
  <c r="U485" s="1"/>
  <c r="N485"/>
  <c r="M485"/>
  <c r="Y485" s="1"/>
  <c r="L485"/>
  <c r="K485"/>
  <c r="Z433"/>
  <c r="Q433"/>
  <c r="P433"/>
  <c r="O433"/>
  <c r="U433" s="1"/>
  <c r="N433"/>
  <c r="M433"/>
  <c r="Y433" s="1"/>
  <c r="L433"/>
  <c r="K433"/>
  <c r="Z439"/>
  <c r="Q439"/>
  <c r="P439"/>
  <c r="O439"/>
  <c r="U439" s="1"/>
  <c r="N439"/>
  <c r="M439"/>
  <c r="Y439" s="1"/>
  <c r="L439"/>
  <c r="K439"/>
  <c r="Z506"/>
  <c r="Q506"/>
  <c r="P506"/>
  <c r="O506"/>
  <c r="U506" s="1"/>
  <c r="N506"/>
  <c r="M506"/>
  <c r="Y506" s="1"/>
  <c r="L506"/>
  <c r="K506"/>
  <c r="Z638"/>
  <c r="Q638"/>
  <c r="P638"/>
  <c r="O638"/>
  <c r="U638" s="1"/>
  <c r="N638"/>
  <c r="M638"/>
  <c r="Y638" s="1"/>
  <c r="L638"/>
  <c r="K638"/>
  <c r="Z518"/>
  <c r="Q518"/>
  <c r="P518"/>
  <c r="O518"/>
  <c r="U518" s="1"/>
  <c r="N518"/>
  <c r="M518"/>
  <c r="Y518" s="1"/>
  <c r="L518"/>
  <c r="K518"/>
  <c r="Z388"/>
  <c r="Q388"/>
  <c r="P388"/>
  <c r="O388"/>
  <c r="U388" s="1"/>
  <c r="N388"/>
  <c r="M388"/>
  <c r="Y388" s="1"/>
  <c r="L388"/>
  <c r="K388"/>
  <c r="Z304"/>
  <c r="Q304"/>
  <c r="P304"/>
  <c r="O304"/>
  <c r="U304" s="1"/>
  <c r="N304"/>
  <c r="M304"/>
  <c r="Y304" s="1"/>
  <c r="L304"/>
  <c r="K304"/>
  <c r="Z285"/>
  <c r="Q285"/>
  <c r="P285"/>
  <c r="O285"/>
  <c r="U285" s="1"/>
  <c r="N285"/>
  <c r="M285"/>
  <c r="Y285" s="1"/>
  <c r="L285"/>
  <c r="K285"/>
  <c r="Z312"/>
  <c r="Q312"/>
  <c r="P312"/>
  <c r="O312"/>
  <c r="U312" s="1"/>
  <c r="N312"/>
  <c r="M312"/>
  <c r="Y312" s="1"/>
  <c r="L312"/>
  <c r="K312"/>
  <c r="Z409"/>
  <c r="Q409"/>
  <c r="P409"/>
  <c r="O409"/>
  <c r="U409" s="1"/>
  <c r="N409"/>
  <c r="M409"/>
  <c r="Y409" s="1"/>
  <c r="L409"/>
  <c r="K409"/>
  <c r="Z509"/>
  <c r="Q509"/>
  <c r="P509"/>
  <c r="O509"/>
  <c r="U509" s="1"/>
  <c r="N509"/>
  <c r="M509"/>
  <c r="Y509" s="1"/>
  <c r="L509"/>
  <c r="K509"/>
  <c r="Z337"/>
  <c r="Q337"/>
  <c r="P337"/>
  <c r="O337"/>
  <c r="U337" s="1"/>
  <c r="N337"/>
  <c r="M337"/>
  <c r="Y337" s="1"/>
  <c r="L337"/>
  <c r="K337"/>
  <c r="Z244"/>
  <c r="Q244"/>
  <c r="P244"/>
  <c r="O244"/>
  <c r="U244" s="1"/>
  <c r="N244"/>
  <c r="M244"/>
  <c r="Y244" s="1"/>
  <c r="L244"/>
  <c r="K244"/>
  <c r="Z194"/>
  <c r="Q194"/>
  <c r="P194"/>
  <c r="O194"/>
  <c r="U194" s="1"/>
  <c r="N194"/>
  <c r="M194"/>
  <c r="Y194" s="1"/>
  <c r="L194"/>
  <c r="K194"/>
  <c r="Z199"/>
  <c r="Q199"/>
  <c r="P199"/>
  <c r="O199"/>
  <c r="U199" s="1"/>
  <c r="N199"/>
  <c r="M199"/>
  <c r="Y199" s="1"/>
  <c r="L199"/>
  <c r="K199"/>
  <c r="Z247"/>
  <c r="Q247"/>
  <c r="P247"/>
  <c r="O247"/>
  <c r="U247" s="1"/>
  <c r="N247"/>
  <c r="M247"/>
  <c r="Y247" s="1"/>
  <c r="L247"/>
  <c r="K247"/>
  <c r="Z345"/>
  <c r="Q345"/>
  <c r="P345"/>
  <c r="O345"/>
  <c r="U345" s="1"/>
  <c r="N345"/>
  <c r="M345"/>
  <c r="Y345" s="1"/>
  <c r="L345"/>
  <c r="K345"/>
  <c r="Z543"/>
  <c r="Q543"/>
  <c r="P543"/>
  <c r="O543"/>
  <c r="U543" s="1"/>
  <c r="N543"/>
  <c r="M543"/>
  <c r="Y543" s="1"/>
  <c r="L543"/>
  <c r="K543"/>
  <c r="Z349"/>
  <c r="Q349"/>
  <c r="P349"/>
  <c r="O349"/>
  <c r="U349" s="1"/>
  <c r="N349"/>
  <c r="M349"/>
  <c r="Y349" s="1"/>
  <c r="L349"/>
  <c r="K349"/>
  <c r="Z225"/>
  <c r="Q225"/>
  <c r="P225"/>
  <c r="O225"/>
  <c r="U225" s="1"/>
  <c r="N225"/>
  <c r="M225"/>
  <c r="Y225" s="1"/>
  <c r="L225"/>
  <c r="K225"/>
  <c r="Z163"/>
  <c r="Q163"/>
  <c r="P163"/>
  <c r="O163"/>
  <c r="U163" s="1"/>
  <c r="N163"/>
  <c r="M163"/>
  <c r="Y163" s="1"/>
  <c r="L163"/>
  <c r="K163"/>
  <c r="Z138"/>
  <c r="Q138"/>
  <c r="P138"/>
  <c r="O138"/>
  <c r="U138" s="1"/>
  <c r="N138"/>
  <c r="M138"/>
  <c r="Y138" s="1"/>
  <c r="L138"/>
  <c r="K138"/>
  <c r="Z159"/>
  <c r="Q159"/>
  <c r="P159"/>
  <c r="O159"/>
  <c r="U159" s="1"/>
  <c r="N159"/>
  <c r="M159"/>
  <c r="Y159" s="1"/>
  <c r="L159"/>
  <c r="K159"/>
  <c r="Z221"/>
  <c r="Q221"/>
  <c r="P221"/>
  <c r="O221"/>
  <c r="U221" s="1"/>
  <c r="N221"/>
  <c r="M221"/>
  <c r="Y221" s="1"/>
  <c r="L221"/>
  <c r="K221"/>
  <c r="Z341"/>
  <c r="Q341"/>
  <c r="P341"/>
  <c r="O341"/>
  <c r="U341" s="1"/>
  <c r="N341"/>
  <c r="M341"/>
  <c r="Y341" s="1"/>
  <c r="L341"/>
  <c r="K341"/>
  <c r="Z536"/>
  <c r="Q536"/>
  <c r="P536"/>
  <c r="O536"/>
  <c r="U536" s="1"/>
  <c r="N536"/>
  <c r="M536"/>
  <c r="Y536" s="1"/>
  <c r="L536"/>
  <c r="K536"/>
  <c r="Z662"/>
  <c r="Q662"/>
  <c r="P662"/>
  <c r="O662"/>
  <c r="U662" s="1"/>
  <c r="N662"/>
  <c r="M662"/>
  <c r="Y662" s="1"/>
  <c r="L662"/>
  <c r="K662"/>
  <c r="Z416"/>
  <c r="Q416"/>
  <c r="P416"/>
  <c r="O416"/>
  <c r="U416" s="1"/>
  <c r="N416"/>
  <c r="M416"/>
  <c r="Y416" s="1"/>
  <c r="L416"/>
  <c r="K416"/>
  <c r="Z251"/>
  <c r="Q251"/>
  <c r="P251"/>
  <c r="O251"/>
  <c r="U251" s="1"/>
  <c r="N251"/>
  <c r="M251"/>
  <c r="Y251" s="1"/>
  <c r="L251"/>
  <c r="K251"/>
  <c r="Z166"/>
  <c r="Q166"/>
  <c r="P166"/>
  <c r="O166"/>
  <c r="U166" s="1"/>
  <c r="N166"/>
  <c r="M166"/>
  <c r="Y166" s="1"/>
  <c r="L166"/>
  <c r="K166"/>
  <c r="Z126"/>
  <c r="Q126"/>
  <c r="P126"/>
  <c r="O126"/>
  <c r="U126" s="1"/>
  <c r="N126"/>
  <c r="M126"/>
  <c r="Y126" s="1"/>
  <c r="L126"/>
  <c r="K126"/>
  <c r="Z122"/>
  <c r="Q122"/>
  <c r="P122"/>
  <c r="O122"/>
  <c r="U122" s="1"/>
  <c r="N122"/>
  <c r="M122"/>
  <c r="Y122" s="1"/>
  <c r="L122"/>
  <c r="K122"/>
  <c r="Z158"/>
  <c r="Q158"/>
  <c r="P158"/>
  <c r="O158"/>
  <c r="U158" s="1"/>
  <c r="N158"/>
  <c r="M158"/>
  <c r="Y158" s="1"/>
  <c r="L158"/>
  <c r="K158"/>
  <c r="Z234"/>
  <c r="Q234"/>
  <c r="P234"/>
  <c r="O234"/>
  <c r="U234" s="1"/>
  <c r="N234"/>
  <c r="M234"/>
  <c r="Y234" s="1"/>
  <c r="L234"/>
  <c r="K234"/>
  <c r="Z395"/>
  <c r="Q395"/>
  <c r="P395"/>
  <c r="O395"/>
  <c r="U395" s="1"/>
  <c r="N395"/>
  <c r="M395"/>
  <c r="Y395" s="1"/>
  <c r="L395"/>
  <c r="K395"/>
  <c r="Z622"/>
  <c r="Q622"/>
  <c r="P622"/>
  <c r="O622"/>
  <c r="U622" s="1"/>
  <c r="N622"/>
  <c r="M622"/>
  <c r="Y622" s="1"/>
  <c r="L622"/>
  <c r="K622"/>
  <c r="Z531"/>
  <c r="Q531"/>
  <c r="P531"/>
  <c r="O531"/>
  <c r="U531" s="1"/>
  <c r="N531"/>
  <c r="M531"/>
  <c r="Y531" s="1"/>
  <c r="L531"/>
  <c r="K531"/>
  <c r="Z331"/>
  <c r="Q331"/>
  <c r="P331"/>
  <c r="O331"/>
  <c r="U331" s="1"/>
  <c r="N331"/>
  <c r="M331"/>
  <c r="Y331" s="1"/>
  <c r="L331"/>
  <c r="K331"/>
  <c r="Z206"/>
  <c r="Q206"/>
  <c r="P206"/>
  <c r="O206"/>
  <c r="U206" s="1"/>
  <c r="N206"/>
  <c r="M206"/>
  <c r="Y206" s="1"/>
  <c r="L206"/>
  <c r="K206"/>
  <c r="Z139"/>
  <c r="Q139"/>
  <c r="P139"/>
  <c r="O139"/>
  <c r="U139" s="1"/>
  <c r="N139"/>
  <c r="M139"/>
  <c r="Y139" s="1"/>
  <c r="L139"/>
  <c r="K139"/>
  <c r="Z117"/>
  <c r="Q117"/>
  <c r="P117"/>
  <c r="O117"/>
  <c r="U117" s="1"/>
  <c r="N117"/>
  <c r="M117"/>
  <c r="Y117" s="1"/>
  <c r="L117"/>
  <c r="K117"/>
  <c r="Z131"/>
  <c r="Q131"/>
  <c r="P131"/>
  <c r="O131"/>
  <c r="U131" s="1"/>
  <c r="N131"/>
  <c r="M131"/>
  <c r="Y131" s="1"/>
  <c r="L131"/>
  <c r="K131"/>
  <c r="Z184"/>
  <c r="Q184"/>
  <c r="P184"/>
  <c r="O184"/>
  <c r="U184" s="1"/>
  <c r="N184"/>
  <c r="M184"/>
  <c r="Y184" s="1"/>
  <c r="L184"/>
  <c r="K184"/>
  <c r="Z295"/>
  <c r="Q295"/>
  <c r="P295"/>
  <c r="O295"/>
  <c r="U295" s="1"/>
  <c r="N295"/>
  <c r="M295"/>
  <c r="Y295" s="1"/>
  <c r="L295"/>
  <c r="K295"/>
  <c r="Z482"/>
  <c r="Q482"/>
  <c r="P482"/>
  <c r="O482"/>
  <c r="U482" s="1"/>
  <c r="N482"/>
  <c r="M482"/>
  <c r="Y482" s="1"/>
  <c r="L482"/>
  <c r="K482"/>
  <c r="Z477"/>
  <c r="Q477"/>
  <c r="P477"/>
  <c r="O477"/>
  <c r="U477" s="1"/>
  <c r="N477"/>
  <c r="M477"/>
  <c r="Y477" s="1"/>
  <c r="L477"/>
  <c r="K477"/>
  <c r="Z302"/>
  <c r="Q302"/>
  <c r="P302"/>
  <c r="O302"/>
  <c r="U302" s="1"/>
  <c r="N302"/>
  <c r="M302"/>
  <c r="Y302" s="1"/>
  <c r="L302"/>
  <c r="K302"/>
  <c r="Z200"/>
  <c r="Q200"/>
  <c r="P200"/>
  <c r="O200"/>
  <c r="U200" s="1"/>
  <c r="N200"/>
  <c r="M200"/>
  <c r="Y200" s="1"/>
  <c r="L200"/>
  <c r="K200"/>
  <c r="Z155"/>
  <c r="Q155"/>
  <c r="P155"/>
  <c r="O155"/>
  <c r="U155" s="1"/>
  <c r="N155"/>
  <c r="M155"/>
  <c r="Y155" s="1"/>
  <c r="L155"/>
  <c r="K155"/>
  <c r="Z145"/>
  <c r="Q145"/>
  <c r="P145"/>
  <c r="O145"/>
  <c r="U145" s="1"/>
  <c r="N145"/>
  <c r="M145"/>
  <c r="Y145" s="1"/>
  <c r="L145"/>
  <c r="K145"/>
  <c r="Z176"/>
  <c r="Q176"/>
  <c r="P176"/>
  <c r="O176"/>
  <c r="U176" s="1"/>
  <c r="N176"/>
  <c r="M176"/>
  <c r="Y176" s="1"/>
  <c r="L176"/>
  <c r="K176"/>
  <c r="Z258"/>
  <c r="Q258"/>
  <c r="P258"/>
  <c r="O258"/>
  <c r="U258" s="1"/>
  <c r="N258"/>
  <c r="M258"/>
  <c r="Y258" s="1"/>
  <c r="L258"/>
  <c r="K258"/>
  <c r="Z412"/>
  <c r="Q412"/>
  <c r="P412"/>
  <c r="O412"/>
  <c r="U412" s="1"/>
  <c r="N412"/>
  <c r="M412"/>
  <c r="Y412" s="1"/>
  <c r="L412"/>
  <c r="K412"/>
  <c r="Z636"/>
  <c r="Q636"/>
  <c r="P636"/>
  <c r="O636"/>
  <c r="U636" s="1"/>
  <c r="N636"/>
  <c r="M636"/>
  <c r="Y636" s="1"/>
  <c r="L636"/>
  <c r="K636"/>
  <c r="Z682"/>
  <c r="Q682"/>
  <c r="P682"/>
  <c r="O682"/>
  <c r="U682" s="1"/>
  <c r="N682"/>
  <c r="M682"/>
  <c r="Y682" s="1"/>
  <c r="L682"/>
  <c r="K682"/>
  <c r="Z467"/>
  <c r="Q467"/>
  <c r="P467"/>
  <c r="O467"/>
  <c r="U467" s="1"/>
  <c r="N467"/>
  <c r="M467"/>
  <c r="Y467" s="1"/>
  <c r="L467"/>
  <c r="K467"/>
  <c r="Z313"/>
  <c r="Q313"/>
  <c r="P313"/>
  <c r="O313"/>
  <c r="U313" s="1"/>
  <c r="N313"/>
  <c r="M313"/>
  <c r="Y313" s="1"/>
  <c r="L313"/>
  <c r="K313"/>
  <c r="Z231"/>
  <c r="Q231"/>
  <c r="P231"/>
  <c r="O231"/>
  <c r="U231" s="1"/>
  <c r="N231"/>
  <c r="M231"/>
  <c r="Y231" s="1"/>
  <c r="L231"/>
  <c r="K231"/>
  <c r="Z195"/>
  <c r="Q195"/>
  <c r="P195"/>
  <c r="O195"/>
  <c r="U195" s="1"/>
  <c r="N195"/>
  <c r="M195"/>
  <c r="Y195" s="1"/>
  <c r="L195"/>
  <c r="K195"/>
  <c r="Z211"/>
  <c r="Q211"/>
  <c r="P211"/>
  <c r="O211"/>
  <c r="U211" s="1"/>
  <c r="N211"/>
  <c r="M211"/>
  <c r="Y211" s="1"/>
  <c r="L211"/>
  <c r="K211"/>
  <c r="Z270"/>
  <c r="Q270"/>
  <c r="P270"/>
  <c r="O270"/>
  <c r="U270" s="1"/>
  <c r="N270"/>
  <c r="M270"/>
  <c r="Y270" s="1"/>
  <c r="L270"/>
  <c r="K270"/>
  <c r="Z398"/>
  <c r="Q398"/>
  <c r="P398"/>
  <c r="O398"/>
  <c r="U398" s="1"/>
  <c r="N398"/>
  <c r="M398"/>
  <c r="Y398" s="1"/>
  <c r="L398"/>
  <c r="K398"/>
  <c r="Z701"/>
  <c r="Q701"/>
  <c r="P701"/>
  <c r="O701"/>
  <c r="U701" s="1"/>
  <c r="N701"/>
  <c r="M701"/>
  <c r="Y701" s="1"/>
  <c r="L701"/>
  <c r="K701"/>
  <c r="Z508"/>
  <c r="Q508"/>
  <c r="P508"/>
  <c r="O508"/>
  <c r="U508" s="1"/>
  <c r="N508"/>
  <c r="M508"/>
  <c r="Y508" s="1"/>
  <c r="L508"/>
  <c r="K508"/>
  <c r="Z378"/>
  <c r="Q378"/>
  <c r="P378"/>
  <c r="O378"/>
  <c r="U378" s="1"/>
  <c r="N378"/>
  <c r="M378"/>
  <c r="Y378" s="1"/>
  <c r="L378"/>
  <c r="K378"/>
  <c r="Z305"/>
  <c r="Q305"/>
  <c r="P305"/>
  <c r="O305"/>
  <c r="U305" s="1"/>
  <c r="N305"/>
  <c r="M305"/>
  <c r="Y305" s="1"/>
  <c r="L305"/>
  <c r="K305"/>
  <c r="Z293"/>
  <c r="Q293"/>
  <c r="P293"/>
  <c r="O293"/>
  <c r="U293" s="1"/>
  <c r="N293"/>
  <c r="M293"/>
  <c r="Y293" s="1"/>
  <c r="L293"/>
  <c r="K293"/>
  <c r="Z675"/>
  <c r="Q675"/>
  <c r="P675"/>
  <c r="O675"/>
  <c r="U675" s="1"/>
  <c r="N675"/>
  <c r="M675"/>
  <c r="Y675" s="1"/>
  <c r="L675"/>
  <c r="K675"/>
  <c r="Z630"/>
  <c r="Q630"/>
  <c r="P630"/>
  <c r="O630"/>
  <c r="U630" s="1"/>
  <c r="N630"/>
  <c r="M630"/>
  <c r="Y630" s="1"/>
  <c r="L630"/>
  <c r="K630"/>
  <c r="Z545"/>
  <c r="Q545"/>
  <c r="P545"/>
  <c r="O545"/>
  <c r="U545" s="1"/>
  <c r="N545"/>
  <c r="M545"/>
  <c r="Y545" s="1"/>
  <c r="L545"/>
  <c r="K545"/>
  <c r="Z534"/>
  <c r="Q534"/>
  <c r="P534"/>
  <c r="O534"/>
  <c r="U534" s="1"/>
  <c r="N534"/>
  <c r="M534"/>
  <c r="Y534" s="1"/>
  <c r="L534"/>
  <c r="K534"/>
  <c r="Z582"/>
  <c r="Q582"/>
  <c r="P582"/>
  <c r="O582"/>
  <c r="U582" s="1"/>
  <c r="N582"/>
  <c r="M582"/>
  <c r="Y582" s="1"/>
  <c r="L582"/>
  <c r="K582"/>
  <c r="Z694"/>
  <c r="Q694"/>
  <c r="P694"/>
  <c r="O694"/>
  <c r="U694" s="1"/>
  <c r="N694"/>
  <c r="M694"/>
  <c r="Y694" s="1"/>
  <c r="L694"/>
  <c r="K694"/>
  <c r="Z495"/>
  <c r="Q495"/>
  <c r="P495"/>
  <c r="O495"/>
  <c r="U495" s="1"/>
  <c r="N495"/>
  <c r="M495"/>
  <c r="Y495" s="1"/>
  <c r="L495"/>
  <c r="K495"/>
  <c r="Z404"/>
  <c r="Q404"/>
  <c r="P404"/>
  <c r="O404"/>
  <c r="U404" s="1"/>
  <c r="N404"/>
  <c r="M404"/>
  <c r="Y404" s="1"/>
  <c r="L404"/>
  <c r="K404"/>
  <c r="Z352"/>
  <c r="Q352"/>
  <c r="P352"/>
  <c r="O352"/>
  <c r="U352" s="1"/>
  <c r="N352"/>
  <c r="M352"/>
  <c r="Y352" s="1"/>
  <c r="L352"/>
  <c r="K352"/>
  <c r="Z368"/>
  <c r="Q368"/>
  <c r="P368"/>
  <c r="O368"/>
  <c r="U368" s="1"/>
  <c r="N368"/>
  <c r="M368"/>
  <c r="Y368" s="1"/>
  <c r="L368"/>
  <c r="K368"/>
  <c r="Z435"/>
  <c r="Q435"/>
  <c r="P435"/>
  <c r="O435"/>
  <c r="U435" s="1"/>
  <c r="N435"/>
  <c r="M435"/>
  <c r="Y435" s="1"/>
  <c r="L435"/>
  <c r="K435"/>
  <c r="Z623"/>
  <c r="Q623"/>
  <c r="P623"/>
  <c r="O623"/>
  <c r="U623" s="1"/>
  <c r="N623"/>
  <c r="M623"/>
  <c r="Y623" s="1"/>
  <c r="L623"/>
  <c r="K623"/>
  <c r="Z426"/>
  <c r="Q426"/>
  <c r="P426"/>
  <c r="O426"/>
  <c r="U426" s="1"/>
  <c r="N426"/>
  <c r="M426"/>
  <c r="Y426" s="1"/>
  <c r="L426"/>
  <c r="K426"/>
  <c r="Z300"/>
  <c r="Q300"/>
  <c r="P300"/>
  <c r="O300"/>
  <c r="U300" s="1"/>
  <c r="N300"/>
  <c r="M300"/>
  <c r="Y300" s="1"/>
  <c r="L300"/>
  <c r="K300"/>
  <c r="Z237"/>
  <c r="Q237"/>
  <c r="P237"/>
  <c r="O237"/>
  <c r="U237" s="1"/>
  <c r="N237"/>
  <c r="M237"/>
  <c r="Y237" s="1"/>
  <c r="L237"/>
  <c r="K237"/>
  <c r="Z223"/>
  <c r="Q223"/>
  <c r="P223"/>
  <c r="O223"/>
  <c r="U223" s="1"/>
  <c r="N223"/>
  <c r="M223"/>
  <c r="Y223" s="1"/>
  <c r="L223"/>
  <c r="K223"/>
  <c r="Z255"/>
  <c r="Q255"/>
  <c r="P255"/>
  <c r="O255"/>
  <c r="U255" s="1"/>
  <c r="N255"/>
  <c r="M255"/>
  <c r="Y255" s="1"/>
  <c r="L255"/>
  <c r="K255"/>
  <c r="Z340"/>
  <c r="Q340"/>
  <c r="P340"/>
  <c r="O340"/>
  <c r="U340" s="1"/>
  <c r="N340"/>
  <c r="M340"/>
  <c r="Y340" s="1"/>
  <c r="L340"/>
  <c r="K340"/>
  <c r="Z650"/>
  <c r="Q650"/>
  <c r="P650"/>
  <c r="O650"/>
  <c r="U650" s="1"/>
  <c r="N650"/>
  <c r="M650"/>
  <c r="Y650" s="1"/>
  <c r="L650"/>
  <c r="K650"/>
  <c r="Z415"/>
  <c r="Q415"/>
  <c r="P415"/>
  <c r="O415"/>
  <c r="U415" s="1"/>
  <c r="N415"/>
  <c r="M415"/>
  <c r="Y415" s="1"/>
  <c r="L415"/>
  <c r="K415"/>
  <c r="Z264"/>
  <c r="Q264"/>
  <c r="P264"/>
  <c r="O264"/>
  <c r="U264" s="1"/>
  <c r="N264"/>
  <c r="M264"/>
  <c r="Y264" s="1"/>
  <c r="L264"/>
  <c r="K264"/>
  <c r="Z179"/>
  <c r="Q179"/>
  <c r="P179"/>
  <c r="O179"/>
  <c r="U179" s="1"/>
  <c r="N179"/>
  <c r="M179"/>
  <c r="Y179" s="1"/>
  <c r="L179"/>
  <c r="K179"/>
  <c r="Z146"/>
  <c r="Q146"/>
  <c r="P146"/>
  <c r="O146"/>
  <c r="U146" s="1"/>
  <c r="N146"/>
  <c r="M146"/>
  <c r="Y146" s="1"/>
  <c r="L146"/>
  <c r="K146"/>
  <c r="Z151"/>
  <c r="Q151"/>
  <c r="P151"/>
  <c r="O151"/>
  <c r="U151" s="1"/>
  <c r="N151"/>
  <c r="M151"/>
  <c r="Y151" s="1"/>
  <c r="L151"/>
  <c r="K151"/>
  <c r="Z192"/>
  <c r="Q192"/>
  <c r="P192"/>
  <c r="O192"/>
  <c r="U192" s="1"/>
  <c r="N192"/>
  <c r="M192"/>
  <c r="Y192" s="1"/>
  <c r="L192"/>
  <c r="K192"/>
  <c r="Z297"/>
  <c r="Q297"/>
  <c r="P297"/>
  <c r="O297"/>
  <c r="U297" s="1"/>
  <c r="N297"/>
  <c r="M297"/>
  <c r="Y297" s="1"/>
  <c r="L297"/>
  <c r="K297"/>
  <c r="Z454"/>
  <c r="Q454"/>
  <c r="P454"/>
  <c r="O454"/>
  <c r="U454" s="1"/>
  <c r="N454"/>
  <c r="M454"/>
  <c r="Y454" s="1"/>
  <c r="L454"/>
  <c r="K454"/>
  <c r="Z273"/>
  <c r="Q273"/>
  <c r="P273"/>
  <c r="O273"/>
  <c r="U273" s="1"/>
  <c r="N273"/>
  <c r="M273"/>
  <c r="Y273" s="1"/>
  <c r="L273"/>
  <c r="K273"/>
  <c r="Z169"/>
  <c r="Q169"/>
  <c r="P169"/>
  <c r="O169"/>
  <c r="U169" s="1"/>
  <c r="N169"/>
  <c r="M169"/>
  <c r="Y169" s="1"/>
  <c r="L169"/>
  <c r="K169"/>
  <c r="Z109"/>
  <c r="Q109"/>
  <c r="P109"/>
  <c r="O109"/>
  <c r="U109" s="1"/>
  <c r="N109"/>
  <c r="M109"/>
  <c r="Y109" s="1"/>
  <c r="L109"/>
  <c r="K109"/>
  <c r="Z100"/>
  <c r="Q100"/>
  <c r="P100"/>
  <c r="O100"/>
  <c r="U100" s="1"/>
  <c r="N100"/>
  <c r="M100"/>
  <c r="Y100" s="1"/>
  <c r="L100"/>
  <c r="K100"/>
  <c r="Z119"/>
  <c r="Q119"/>
  <c r="P119"/>
  <c r="O119"/>
  <c r="U119" s="1"/>
  <c r="N119"/>
  <c r="M119"/>
  <c r="Y119" s="1"/>
  <c r="L119"/>
  <c r="K119"/>
  <c r="Z181"/>
  <c r="Q181"/>
  <c r="P181"/>
  <c r="O181"/>
  <c r="U181" s="1"/>
  <c r="N181"/>
  <c r="M181"/>
  <c r="Y181" s="1"/>
  <c r="L181"/>
  <c r="K181"/>
  <c r="Z299"/>
  <c r="Q299"/>
  <c r="P299"/>
  <c r="O299"/>
  <c r="U299" s="1"/>
  <c r="N299"/>
  <c r="M299"/>
  <c r="Y299" s="1"/>
  <c r="L299"/>
  <c r="K299"/>
  <c r="Z501"/>
  <c r="Q501"/>
  <c r="P501"/>
  <c r="O501"/>
  <c r="U501" s="1"/>
  <c r="N501"/>
  <c r="M501"/>
  <c r="Y501" s="1"/>
  <c r="L501"/>
  <c r="K501"/>
  <c r="Z551"/>
  <c r="Q551"/>
  <c r="P551"/>
  <c r="O551"/>
  <c r="U551" s="1"/>
  <c r="N551"/>
  <c r="M551"/>
  <c r="Y551" s="1"/>
  <c r="L551"/>
  <c r="K551"/>
  <c r="Z325"/>
  <c r="Q325"/>
  <c r="P325"/>
  <c r="O325"/>
  <c r="U325" s="1"/>
  <c r="N325"/>
  <c r="M325"/>
  <c r="Y325" s="1"/>
  <c r="L325"/>
  <c r="K325"/>
  <c r="Z187"/>
  <c r="Q187"/>
  <c r="P187"/>
  <c r="O187"/>
  <c r="U187" s="1"/>
  <c r="N187"/>
  <c r="M187"/>
  <c r="Y187" s="1"/>
  <c r="L187"/>
  <c r="K187"/>
  <c r="Z112"/>
  <c r="Q112"/>
  <c r="P112"/>
  <c r="O112"/>
  <c r="U112" s="1"/>
  <c r="N112"/>
  <c r="M112"/>
  <c r="Y112" s="1"/>
  <c r="L112"/>
  <c r="K112"/>
  <c r="Z90"/>
  <c r="Q90"/>
  <c r="P90"/>
  <c r="O90"/>
  <c r="U90" s="1"/>
  <c r="N90"/>
  <c r="M90"/>
  <c r="Y90" s="1"/>
  <c r="L90"/>
  <c r="K90"/>
  <c r="Z91"/>
  <c r="Q91"/>
  <c r="P91"/>
  <c r="O91"/>
  <c r="U91" s="1"/>
  <c r="N91"/>
  <c r="M91"/>
  <c r="Y91" s="1"/>
  <c r="L91"/>
  <c r="K91"/>
  <c r="Z120"/>
  <c r="Q120"/>
  <c r="P120"/>
  <c r="O120"/>
  <c r="U120" s="1"/>
  <c r="N120"/>
  <c r="M120"/>
  <c r="Y120" s="1"/>
  <c r="L120"/>
  <c r="K120"/>
  <c r="Z196"/>
  <c r="Q196"/>
  <c r="P196"/>
  <c r="O196"/>
  <c r="U196" s="1"/>
  <c r="N196"/>
  <c r="M196"/>
  <c r="Y196" s="1"/>
  <c r="L196"/>
  <c r="K196"/>
  <c r="Z343"/>
  <c r="Q343"/>
  <c r="P343"/>
  <c r="O343"/>
  <c r="U343" s="1"/>
  <c r="N343"/>
  <c r="M343"/>
  <c r="Y343" s="1"/>
  <c r="L343"/>
  <c r="K343"/>
  <c r="Z577"/>
  <c r="Q577"/>
  <c r="P577"/>
  <c r="O577"/>
  <c r="U577" s="1"/>
  <c r="N577"/>
  <c r="M577"/>
  <c r="Y577" s="1"/>
  <c r="L577"/>
  <c r="K577"/>
  <c r="Z447"/>
  <c r="Q447"/>
  <c r="P447"/>
  <c r="O447"/>
  <c r="U447" s="1"/>
  <c r="N447"/>
  <c r="M447"/>
  <c r="Y447" s="1"/>
  <c r="L447"/>
  <c r="K447"/>
  <c r="Z263"/>
  <c r="Q263"/>
  <c r="P263"/>
  <c r="O263"/>
  <c r="U263" s="1"/>
  <c r="N263"/>
  <c r="M263"/>
  <c r="Y263" s="1"/>
  <c r="L263"/>
  <c r="K263"/>
  <c r="Z157"/>
  <c r="Q157"/>
  <c r="P157"/>
  <c r="O157"/>
  <c r="U157" s="1"/>
  <c r="N157"/>
  <c r="M157"/>
  <c r="Y157" s="1"/>
  <c r="L157"/>
  <c r="K157"/>
  <c r="Z101"/>
  <c r="Q101"/>
  <c r="P101"/>
  <c r="O101"/>
  <c r="U101" s="1"/>
  <c r="N101"/>
  <c r="M101"/>
  <c r="Y101" s="1"/>
  <c r="L101"/>
  <c r="K101"/>
  <c r="Z87"/>
  <c r="Q87"/>
  <c r="P87"/>
  <c r="O87"/>
  <c r="U87" s="1"/>
  <c r="N87"/>
  <c r="M87"/>
  <c r="Y87" s="1"/>
  <c r="L87"/>
  <c r="K87"/>
  <c r="Z99"/>
  <c r="Q99"/>
  <c r="P99"/>
  <c r="O99"/>
  <c r="U99" s="1"/>
  <c r="N99"/>
  <c r="M99"/>
  <c r="Y99" s="1"/>
  <c r="L99"/>
  <c r="K99"/>
  <c r="Z153"/>
  <c r="Q153"/>
  <c r="P153"/>
  <c r="O153"/>
  <c r="U153" s="1"/>
  <c r="N153"/>
  <c r="M153"/>
  <c r="Y153" s="1"/>
  <c r="L153"/>
  <c r="K153"/>
  <c r="Z259"/>
  <c r="Q259"/>
  <c r="P259"/>
  <c r="O259"/>
  <c r="U259" s="1"/>
  <c r="N259"/>
  <c r="M259"/>
  <c r="Y259" s="1"/>
  <c r="L259"/>
  <c r="K259"/>
  <c r="Z444"/>
  <c r="Q444"/>
  <c r="P444"/>
  <c r="O444"/>
  <c r="U444" s="1"/>
  <c r="N444"/>
  <c r="M444"/>
  <c r="Y444" s="1"/>
  <c r="L444"/>
  <c r="K444"/>
  <c r="Z641"/>
  <c r="Q641"/>
  <c r="P641"/>
  <c r="O641"/>
  <c r="U641" s="1"/>
  <c r="N641"/>
  <c r="M641"/>
  <c r="Y641" s="1"/>
  <c r="L641"/>
  <c r="K641"/>
  <c r="Z405"/>
  <c r="Q405"/>
  <c r="P405"/>
  <c r="O405"/>
  <c r="U405" s="1"/>
  <c r="N405"/>
  <c r="M405"/>
  <c r="Y405" s="1"/>
  <c r="L405"/>
  <c r="K405"/>
  <c r="Z239"/>
  <c r="Q239"/>
  <c r="P239"/>
  <c r="O239"/>
  <c r="U239" s="1"/>
  <c r="N239"/>
  <c r="M239"/>
  <c r="Y239" s="1"/>
  <c r="L239"/>
  <c r="K239"/>
  <c r="Z152"/>
  <c r="Q152"/>
  <c r="P152"/>
  <c r="O152"/>
  <c r="U152" s="1"/>
  <c r="N152"/>
  <c r="M152"/>
  <c r="Y152" s="1"/>
  <c r="L152"/>
  <c r="K152"/>
  <c r="Z108"/>
  <c r="Q108"/>
  <c r="P108"/>
  <c r="O108"/>
  <c r="U108" s="1"/>
  <c r="N108"/>
  <c r="M108"/>
  <c r="Y108" s="1"/>
  <c r="L108"/>
  <c r="K108"/>
  <c r="Z104"/>
  <c r="Q104"/>
  <c r="P104"/>
  <c r="O104"/>
  <c r="U104" s="1"/>
  <c r="N104"/>
  <c r="M104"/>
  <c r="Y104" s="1"/>
  <c r="L104"/>
  <c r="K104"/>
  <c r="Z144"/>
  <c r="Q144"/>
  <c r="P144"/>
  <c r="O144"/>
  <c r="U144" s="1"/>
  <c r="N144"/>
  <c r="M144"/>
  <c r="Y144" s="1"/>
  <c r="L144"/>
  <c r="K144"/>
  <c r="Z224"/>
  <c r="Q224"/>
  <c r="P224"/>
  <c r="O224"/>
  <c r="U224" s="1"/>
  <c r="N224"/>
  <c r="M224"/>
  <c r="Y224" s="1"/>
  <c r="L224"/>
  <c r="K224"/>
  <c r="Z374"/>
  <c r="Q374"/>
  <c r="P374"/>
  <c r="O374"/>
  <c r="U374" s="1"/>
  <c r="N374"/>
  <c r="M374"/>
  <c r="Y374" s="1"/>
  <c r="L374"/>
  <c r="K374"/>
  <c r="Z600"/>
  <c r="Q600"/>
  <c r="P600"/>
  <c r="O600"/>
  <c r="U600" s="1"/>
  <c r="N600"/>
  <c r="M600"/>
  <c r="Y600" s="1"/>
  <c r="L600"/>
  <c r="K600"/>
  <c r="Z603"/>
  <c r="Q603"/>
  <c r="P603"/>
  <c r="O603"/>
  <c r="U603" s="1"/>
  <c r="N603"/>
  <c r="M603"/>
  <c r="Y603" s="1"/>
  <c r="L603"/>
  <c r="K603"/>
  <c r="Z400"/>
  <c r="Q400"/>
  <c r="P400"/>
  <c r="O400"/>
  <c r="U400" s="1"/>
  <c r="N400"/>
  <c r="M400"/>
  <c r="Y400" s="1"/>
  <c r="L400"/>
  <c r="K400"/>
  <c r="Z256"/>
  <c r="Q256"/>
  <c r="P256"/>
  <c r="O256"/>
  <c r="U256" s="1"/>
  <c r="N256"/>
  <c r="M256"/>
  <c r="Y256" s="1"/>
  <c r="L256"/>
  <c r="K256"/>
  <c r="Z182"/>
  <c r="Q182"/>
  <c r="P182"/>
  <c r="O182"/>
  <c r="U182" s="1"/>
  <c r="N182"/>
  <c r="M182"/>
  <c r="Y182" s="1"/>
  <c r="L182"/>
  <c r="K182"/>
  <c r="Z160"/>
  <c r="Q160"/>
  <c r="P160"/>
  <c r="O160"/>
  <c r="U160" s="1"/>
  <c r="N160"/>
  <c r="M160"/>
  <c r="Y160" s="1"/>
  <c r="L160"/>
  <c r="K160"/>
  <c r="Z626"/>
  <c r="Q626"/>
  <c r="P626"/>
  <c r="O626"/>
  <c r="U626" s="1"/>
  <c r="N626"/>
  <c r="M626"/>
  <c r="Y626" s="1"/>
  <c r="L626"/>
  <c r="K626"/>
  <c r="Z436"/>
  <c r="Q436"/>
  <c r="P436"/>
  <c r="O436"/>
  <c r="U436" s="1"/>
  <c r="N436"/>
  <c r="M436"/>
  <c r="Y436" s="1"/>
  <c r="L436"/>
  <c r="K436"/>
  <c r="Z594"/>
  <c r="Q594"/>
  <c r="P594"/>
  <c r="O594"/>
  <c r="U594" s="1"/>
  <c r="N594"/>
  <c r="M594"/>
  <c r="Y594" s="1"/>
  <c r="L594"/>
  <c r="K594"/>
  <c r="Z697"/>
  <c r="Q697"/>
  <c r="P697"/>
  <c r="O697"/>
  <c r="U697" s="1"/>
  <c r="N697"/>
  <c r="M697"/>
  <c r="Y697" s="1"/>
  <c r="L697"/>
  <c r="K697"/>
  <c r="Z479"/>
  <c r="Q479"/>
  <c r="P479"/>
  <c r="O479"/>
  <c r="U479" s="1"/>
  <c r="N479"/>
  <c r="M479"/>
  <c r="Y479" s="1"/>
  <c r="L479"/>
  <c r="K479"/>
  <c r="Z471"/>
  <c r="Q471"/>
  <c r="P471"/>
  <c r="O471"/>
  <c r="U471" s="1"/>
  <c r="N471"/>
  <c r="M471"/>
  <c r="Y471" s="1"/>
  <c r="L471"/>
  <c r="K471"/>
  <c r="Z521"/>
  <c r="Q521"/>
  <c r="P521"/>
  <c r="O521"/>
  <c r="U521" s="1"/>
  <c r="N521"/>
  <c r="M521"/>
  <c r="Y521" s="1"/>
  <c r="L521"/>
  <c r="K521"/>
  <c r="Z651"/>
  <c r="Q651"/>
  <c r="P651"/>
  <c r="O651"/>
  <c r="U651" s="1"/>
  <c r="N651"/>
  <c r="M651"/>
  <c r="Y651" s="1"/>
  <c r="L651"/>
  <c r="K651"/>
  <c r="Z565"/>
  <c r="Q565"/>
  <c r="P565"/>
  <c r="O565"/>
  <c r="U565" s="1"/>
  <c r="N565"/>
  <c r="M565"/>
  <c r="Y565" s="1"/>
  <c r="L565"/>
  <c r="K565"/>
  <c r="Z417"/>
  <c r="Q417"/>
  <c r="P417"/>
  <c r="O417"/>
  <c r="U417" s="1"/>
  <c r="N417"/>
  <c r="M417"/>
  <c r="Y417" s="1"/>
  <c r="L417"/>
  <c r="K417"/>
  <c r="Z321"/>
  <c r="Q321"/>
  <c r="P321"/>
  <c r="O321"/>
  <c r="U321" s="1"/>
  <c r="N321"/>
  <c r="M321"/>
  <c r="Y321" s="1"/>
  <c r="L321"/>
  <c r="K321"/>
  <c r="Z292"/>
  <c r="Q292"/>
  <c r="P292"/>
  <c r="O292"/>
  <c r="U292" s="1"/>
  <c r="N292"/>
  <c r="M292"/>
  <c r="Y292" s="1"/>
  <c r="L292"/>
  <c r="K292"/>
  <c r="Z309"/>
  <c r="Q309"/>
  <c r="P309"/>
  <c r="O309"/>
  <c r="U309" s="1"/>
  <c r="N309"/>
  <c r="M309"/>
  <c r="Y309" s="1"/>
  <c r="L309"/>
  <c r="K309"/>
  <c r="Z391"/>
  <c r="Q391"/>
  <c r="P391"/>
  <c r="O391"/>
  <c r="U391" s="1"/>
  <c r="N391"/>
  <c r="M391"/>
  <c r="Y391" s="1"/>
  <c r="L391"/>
  <c r="K391"/>
  <c r="Z523"/>
  <c r="Q523"/>
  <c r="P523"/>
  <c r="O523"/>
  <c r="U523" s="1"/>
  <c r="N523"/>
  <c r="M523"/>
  <c r="Y523" s="1"/>
  <c r="L523"/>
  <c r="K523"/>
  <c r="Z348"/>
  <c r="Q348"/>
  <c r="P348"/>
  <c r="O348"/>
  <c r="U348" s="1"/>
  <c r="N348"/>
  <c r="M348"/>
  <c r="Y348" s="1"/>
  <c r="L348"/>
  <c r="K348"/>
  <c r="Z241"/>
  <c r="Q241"/>
  <c r="P241"/>
  <c r="O241"/>
  <c r="U241" s="1"/>
  <c r="N241"/>
  <c r="M241"/>
  <c r="Y241" s="1"/>
  <c r="L241"/>
  <c r="K241"/>
  <c r="Z185"/>
  <c r="Q185"/>
  <c r="P185"/>
  <c r="O185"/>
  <c r="U185" s="1"/>
  <c r="N185"/>
  <c r="M185"/>
  <c r="Y185" s="1"/>
  <c r="L185"/>
  <c r="K185"/>
  <c r="Z177"/>
  <c r="Q177"/>
  <c r="P177"/>
  <c r="O177"/>
  <c r="U177" s="1"/>
  <c r="N177"/>
  <c r="M177"/>
  <c r="Y177" s="1"/>
  <c r="L177"/>
  <c r="K177"/>
  <c r="Z215"/>
  <c r="Q215"/>
  <c r="P215"/>
  <c r="O215"/>
  <c r="U215" s="1"/>
  <c r="N215"/>
  <c r="M215"/>
  <c r="Y215" s="1"/>
  <c r="L215"/>
  <c r="K215"/>
  <c r="Z298"/>
  <c r="Q298"/>
  <c r="P298"/>
  <c r="O298"/>
  <c r="U298" s="1"/>
  <c r="N298"/>
  <c r="M298"/>
  <c r="Y298" s="1"/>
  <c r="L298"/>
  <c r="K298"/>
  <c r="Z542"/>
  <c r="Q542"/>
  <c r="P542"/>
  <c r="O542"/>
  <c r="U542" s="1"/>
  <c r="N542"/>
  <c r="M542"/>
  <c r="Y542" s="1"/>
  <c r="L542"/>
  <c r="K542"/>
  <c r="Z335"/>
  <c r="Q335"/>
  <c r="P335"/>
  <c r="O335"/>
  <c r="U335" s="1"/>
  <c r="N335"/>
  <c r="M335"/>
  <c r="Y335" s="1"/>
  <c r="L335"/>
  <c r="K335"/>
  <c r="Z202"/>
  <c r="Q202"/>
  <c r="P202"/>
  <c r="O202"/>
  <c r="U202" s="1"/>
  <c r="N202"/>
  <c r="M202"/>
  <c r="Y202" s="1"/>
  <c r="L202"/>
  <c r="K202"/>
  <c r="Z134"/>
  <c r="Q134"/>
  <c r="P134"/>
  <c r="O134"/>
  <c r="U134" s="1"/>
  <c r="N134"/>
  <c r="M134"/>
  <c r="Y134" s="1"/>
  <c r="L134"/>
  <c r="K134"/>
  <c r="Z114"/>
  <c r="Q114"/>
  <c r="P114"/>
  <c r="O114"/>
  <c r="U114" s="1"/>
  <c r="N114"/>
  <c r="M114"/>
  <c r="Y114" s="1"/>
  <c r="L114"/>
  <c r="K114"/>
  <c r="Z168"/>
  <c r="Q168"/>
  <c r="P168"/>
  <c r="O168"/>
  <c r="U168" s="1"/>
  <c r="N168"/>
  <c r="M168"/>
  <c r="Y168" s="1"/>
  <c r="L168"/>
  <c r="K168"/>
  <c r="Z634"/>
  <c r="Q634"/>
  <c r="P634"/>
  <c r="O634"/>
  <c r="U634" s="1"/>
  <c r="N634"/>
  <c r="M634"/>
  <c r="Y634" s="1"/>
  <c r="L634"/>
  <c r="K634"/>
  <c r="Z381"/>
  <c r="Q381"/>
  <c r="P381"/>
  <c r="O381"/>
  <c r="U381" s="1"/>
  <c r="N381"/>
  <c r="M381"/>
  <c r="Y381" s="1"/>
  <c r="L381"/>
  <c r="K381"/>
  <c r="Z214"/>
  <c r="Q214"/>
  <c r="P214"/>
  <c r="O214"/>
  <c r="U214" s="1"/>
  <c r="N214"/>
  <c r="M214"/>
  <c r="Y214" s="1"/>
  <c r="L214"/>
  <c r="K214"/>
  <c r="Z124"/>
  <c r="Q124"/>
  <c r="P124"/>
  <c r="O124"/>
  <c r="U124" s="1"/>
  <c r="N124"/>
  <c r="M124"/>
  <c r="Y124" s="1"/>
  <c r="L124"/>
  <c r="K124"/>
  <c r="Z81"/>
  <c r="Q81"/>
  <c r="P81"/>
  <c r="O81"/>
  <c r="U81" s="1"/>
  <c r="N81"/>
  <c r="M81"/>
  <c r="Y81" s="1"/>
  <c r="L81"/>
  <c r="K81"/>
  <c r="Z72"/>
  <c r="Q72"/>
  <c r="P72"/>
  <c r="O72"/>
  <c r="U72" s="1"/>
  <c r="N72"/>
  <c r="M72"/>
  <c r="Y72" s="1"/>
  <c r="L72"/>
  <c r="K72"/>
  <c r="Z96"/>
  <c r="Q96"/>
  <c r="P96"/>
  <c r="O96"/>
  <c r="U96" s="1"/>
  <c r="N96"/>
  <c r="M96"/>
  <c r="Y96" s="1"/>
  <c r="L96"/>
  <c r="K96"/>
  <c r="Z156"/>
  <c r="Q156"/>
  <c r="P156"/>
  <c r="O156"/>
  <c r="U156" s="1"/>
  <c r="N156"/>
  <c r="M156"/>
  <c r="Y156" s="1"/>
  <c r="L156"/>
  <c r="K156"/>
  <c r="Z272"/>
  <c r="Q272"/>
  <c r="P272"/>
  <c r="O272"/>
  <c r="U272" s="1"/>
  <c r="N272"/>
  <c r="M272"/>
  <c r="Y272" s="1"/>
  <c r="L272"/>
  <c r="K272"/>
  <c r="Z470"/>
  <c r="Q470"/>
  <c r="P470"/>
  <c r="O470"/>
  <c r="U470" s="1"/>
  <c r="N470"/>
  <c r="M470"/>
  <c r="Y470" s="1"/>
  <c r="L470"/>
  <c r="K470"/>
  <c r="Z472"/>
  <c r="Q472"/>
  <c r="P472"/>
  <c r="O472"/>
  <c r="U472" s="1"/>
  <c r="N472"/>
  <c r="M472"/>
  <c r="Y472" s="1"/>
  <c r="L472"/>
  <c r="K472"/>
  <c r="Z269"/>
  <c r="Q269"/>
  <c r="P269"/>
  <c r="O269"/>
  <c r="U269" s="1"/>
  <c r="N269"/>
  <c r="M269"/>
  <c r="Y269" s="1"/>
  <c r="L269"/>
  <c r="K269"/>
  <c r="Z143"/>
  <c r="Q143"/>
  <c r="P143"/>
  <c r="O143"/>
  <c r="U143" s="1"/>
  <c r="N143"/>
  <c r="M143"/>
  <c r="Y143" s="1"/>
  <c r="L143"/>
  <c r="K143"/>
  <c r="Z83"/>
  <c r="Q83"/>
  <c r="P83"/>
  <c r="O83"/>
  <c r="U83" s="1"/>
  <c r="N83"/>
  <c r="M83"/>
  <c r="Y83" s="1"/>
  <c r="L83"/>
  <c r="K83"/>
  <c r="Z60"/>
  <c r="Q60"/>
  <c r="P60"/>
  <c r="O60"/>
  <c r="U60" s="1"/>
  <c r="N60"/>
  <c r="M60"/>
  <c r="Y60" s="1"/>
  <c r="L60"/>
  <c r="K60"/>
  <c r="Z65"/>
  <c r="Q65"/>
  <c r="P65"/>
  <c r="O65"/>
  <c r="U65" s="1"/>
  <c r="N65"/>
  <c r="M65"/>
  <c r="Y65" s="1"/>
  <c r="L65"/>
  <c r="K65"/>
  <c r="Z175"/>
  <c r="Q175"/>
  <c r="P175"/>
  <c r="O175"/>
  <c r="U175" s="1"/>
  <c r="N175"/>
  <c r="M175"/>
  <c r="Y175" s="1"/>
  <c r="L175"/>
  <c r="K175"/>
  <c r="Z318"/>
  <c r="Q318"/>
  <c r="P318"/>
  <c r="O318"/>
  <c r="U318" s="1"/>
  <c r="N318"/>
  <c r="M318"/>
  <c r="Y318" s="1"/>
  <c r="L318"/>
  <c r="K318"/>
  <c r="Z553"/>
  <c r="Q553"/>
  <c r="P553"/>
  <c r="O553"/>
  <c r="U553" s="1"/>
  <c r="N553"/>
  <c r="M553"/>
  <c r="Y553" s="1"/>
  <c r="L553"/>
  <c r="K553"/>
  <c r="Z642"/>
  <c r="Q642"/>
  <c r="P642"/>
  <c r="O642"/>
  <c r="U642" s="1"/>
  <c r="N642"/>
  <c r="M642"/>
  <c r="Y642" s="1"/>
  <c r="L642"/>
  <c r="K642"/>
  <c r="Z383"/>
  <c r="Q383"/>
  <c r="P383"/>
  <c r="O383"/>
  <c r="U383" s="1"/>
  <c r="N383"/>
  <c r="M383"/>
  <c r="Y383" s="1"/>
  <c r="L383"/>
  <c r="K383"/>
  <c r="Z210"/>
  <c r="Q210"/>
  <c r="P210"/>
  <c r="O210"/>
  <c r="U210" s="1"/>
  <c r="N210"/>
  <c r="M210"/>
  <c r="Y210" s="1"/>
  <c r="L210"/>
  <c r="K210"/>
  <c r="Z111"/>
  <c r="Q111"/>
  <c r="P111"/>
  <c r="O111"/>
  <c r="U111" s="1"/>
  <c r="N111"/>
  <c r="M111"/>
  <c r="Y111" s="1"/>
  <c r="L111"/>
  <c r="K111"/>
  <c r="Z73"/>
  <c r="Q73"/>
  <c r="P73"/>
  <c r="O73"/>
  <c r="U73" s="1"/>
  <c r="N73"/>
  <c r="M73"/>
  <c r="Y73" s="1"/>
  <c r="L73"/>
  <c r="K73"/>
  <c r="Z63"/>
  <c r="Q63"/>
  <c r="P63"/>
  <c r="O63"/>
  <c r="U63" s="1"/>
  <c r="N63"/>
  <c r="M63"/>
  <c r="Y63" s="1"/>
  <c r="L63"/>
  <c r="K63"/>
  <c r="Z78"/>
  <c r="Q78"/>
  <c r="P78"/>
  <c r="O78"/>
  <c r="U78" s="1"/>
  <c r="N78"/>
  <c r="M78"/>
  <c r="Y78" s="1"/>
  <c r="L78"/>
  <c r="K78"/>
  <c r="Z130"/>
  <c r="Q130"/>
  <c r="P130"/>
  <c r="O130"/>
  <c r="U130" s="1"/>
  <c r="N130"/>
  <c r="M130"/>
  <c r="Y130" s="1"/>
  <c r="L130"/>
  <c r="K130"/>
  <c r="Z235"/>
  <c r="Q235"/>
  <c r="P235"/>
  <c r="O235"/>
  <c r="U235" s="1"/>
  <c r="N235"/>
  <c r="M235"/>
  <c r="Y235" s="1"/>
  <c r="L235"/>
  <c r="K235"/>
  <c r="Z424"/>
  <c r="Q424"/>
  <c r="P424"/>
  <c r="O424"/>
  <c r="U424" s="1"/>
  <c r="N424"/>
  <c r="M424"/>
  <c r="Y424" s="1"/>
  <c r="L424"/>
  <c r="K424"/>
  <c r="Z696"/>
  <c r="Q696"/>
  <c r="P696"/>
  <c r="O696"/>
  <c r="U696" s="1"/>
  <c r="N696"/>
  <c r="M696"/>
  <c r="Y696" s="1"/>
  <c r="L696"/>
  <c r="K696"/>
  <c r="Z554"/>
  <c r="Q554"/>
  <c r="P554"/>
  <c r="O554"/>
  <c r="U554" s="1"/>
  <c r="N554"/>
  <c r="M554"/>
  <c r="Y554" s="1"/>
  <c r="L554"/>
  <c r="K554"/>
  <c r="Z330"/>
  <c r="Q330"/>
  <c r="P330"/>
  <c r="O330"/>
  <c r="U330" s="1"/>
  <c r="N330"/>
  <c r="M330"/>
  <c r="Y330" s="1"/>
  <c r="L330"/>
  <c r="K330"/>
  <c r="Z188"/>
  <c r="Q188"/>
  <c r="P188"/>
  <c r="O188"/>
  <c r="U188" s="1"/>
  <c r="N188"/>
  <c r="M188"/>
  <c r="Y188" s="1"/>
  <c r="L188"/>
  <c r="K188"/>
  <c r="Z115"/>
  <c r="Q115"/>
  <c r="P115"/>
  <c r="O115"/>
  <c r="U115" s="1"/>
  <c r="N115"/>
  <c r="M115"/>
  <c r="Y115" s="1"/>
  <c r="L115"/>
  <c r="K115"/>
  <c r="Z92"/>
  <c r="Q92"/>
  <c r="P92"/>
  <c r="O92"/>
  <c r="U92" s="1"/>
  <c r="N92"/>
  <c r="M92"/>
  <c r="Y92" s="1"/>
  <c r="L92"/>
  <c r="K92"/>
  <c r="Z125"/>
  <c r="Q125"/>
  <c r="P125"/>
  <c r="O125"/>
  <c r="U125" s="1"/>
  <c r="N125"/>
  <c r="M125"/>
  <c r="Y125" s="1"/>
  <c r="L125"/>
  <c r="K125"/>
  <c r="Z201"/>
  <c r="Q201"/>
  <c r="P201"/>
  <c r="O201"/>
  <c r="U201" s="1"/>
  <c r="N201"/>
  <c r="M201"/>
  <c r="Y201" s="1"/>
  <c r="L201"/>
  <c r="K201"/>
  <c r="Z353"/>
  <c r="Q353"/>
  <c r="P353"/>
  <c r="O353"/>
  <c r="U353" s="1"/>
  <c r="N353"/>
  <c r="M353"/>
  <c r="Y353" s="1"/>
  <c r="L353"/>
  <c r="K353"/>
  <c r="Z527"/>
  <c r="Q527"/>
  <c r="P527"/>
  <c r="O527"/>
  <c r="U527" s="1"/>
  <c r="N527"/>
  <c r="M527"/>
  <c r="Y527" s="1"/>
  <c r="L527"/>
  <c r="K527"/>
  <c r="Z333"/>
  <c r="Q333"/>
  <c r="P333"/>
  <c r="O333"/>
  <c r="U333" s="1"/>
  <c r="N333"/>
  <c r="M333"/>
  <c r="Y333" s="1"/>
  <c r="L333"/>
  <c r="K333"/>
  <c r="Z216"/>
  <c r="Q216"/>
  <c r="P216"/>
  <c r="O216"/>
  <c r="U216" s="1"/>
  <c r="N216"/>
  <c r="M216"/>
  <c r="Y216" s="1"/>
  <c r="L216"/>
  <c r="K216"/>
  <c r="Z154"/>
  <c r="Q154"/>
  <c r="P154"/>
  <c r="O154"/>
  <c r="U154" s="1"/>
  <c r="N154"/>
  <c r="M154"/>
  <c r="Y154" s="1"/>
  <c r="L154"/>
  <c r="K154"/>
  <c r="Z334"/>
  <c r="Q334"/>
  <c r="P334"/>
  <c r="O334"/>
  <c r="U334" s="1"/>
  <c r="N334"/>
  <c r="M334"/>
  <c r="Y334" s="1"/>
  <c r="L334"/>
  <c r="K334"/>
  <c r="Z528"/>
  <c r="Q528"/>
  <c r="P528"/>
  <c r="O528"/>
  <c r="U528" s="1"/>
  <c r="N528"/>
  <c r="M528"/>
  <c r="Y528" s="1"/>
  <c r="L528"/>
  <c r="K528"/>
  <c r="Z372"/>
  <c r="Q372"/>
  <c r="P372"/>
  <c r="O372"/>
  <c r="U372" s="1"/>
  <c r="N372"/>
  <c r="M372"/>
  <c r="Y372" s="1"/>
  <c r="L372"/>
  <c r="K372"/>
  <c r="Z535"/>
  <c r="Q535"/>
  <c r="P535"/>
  <c r="O535"/>
  <c r="U535" s="1"/>
  <c r="N535"/>
  <c r="M535"/>
  <c r="Y535" s="1"/>
  <c r="L535"/>
  <c r="K535"/>
  <c r="Z361"/>
  <c r="Q361"/>
  <c r="P361"/>
  <c r="O361"/>
  <c r="U361" s="1"/>
  <c r="N361"/>
  <c r="M361"/>
  <c r="Y361" s="1"/>
  <c r="L361"/>
  <c r="K361"/>
  <c r="Z604"/>
  <c r="Q604"/>
  <c r="P604"/>
  <c r="O604"/>
  <c r="U604" s="1"/>
  <c r="N604"/>
  <c r="M604"/>
  <c r="Y604" s="1"/>
  <c r="L604"/>
  <c r="K604"/>
  <c r="Z572"/>
  <c r="Q572"/>
  <c r="P572"/>
  <c r="O572"/>
  <c r="U572" s="1"/>
  <c r="N572"/>
  <c r="M572"/>
  <c r="Y572" s="1"/>
  <c r="L572"/>
  <c r="K572"/>
  <c r="Z562"/>
  <c r="Q562"/>
  <c r="P562"/>
  <c r="O562"/>
  <c r="U562" s="1"/>
  <c r="N562"/>
  <c r="M562"/>
  <c r="Y562" s="1"/>
  <c r="L562"/>
  <c r="K562"/>
  <c r="Z667"/>
  <c r="Q667"/>
  <c r="P667"/>
  <c r="O667"/>
  <c r="U667" s="1"/>
  <c r="N667"/>
  <c r="M667"/>
  <c r="Y667" s="1"/>
  <c r="L667"/>
  <c r="K667"/>
  <c r="Z648"/>
  <c r="Q648"/>
  <c r="P648"/>
  <c r="O648"/>
  <c r="U648" s="1"/>
  <c r="N648"/>
  <c r="M648"/>
  <c r="Y648" s="1"/>
  <c r="L648"/>
  <c r="K648"/>
  <c r="Z673"/>
  <c r="Q673"/>
  <c r="P673"/>
  <c r="O673"/>
  <c r="U673" s="1"/>
  <c r="N673"/>
  <c r="M673"/>
  <c r="Y673" s="1"/>
  <c r="L673"/>
  <c r="K673"/>
  <c r="Z591"/>
  <c r="Q591"/>
  <c r="P591"/>
  <c r="O591"/>
  <c r="U591" s="1"/>
  <c r="N591"/>
  <c r="M591"/>
  <c r="Y591" s="1"/>
  <c r="L591"/>
  <c r="K591"/>
  <c r="Z474"/>
  <c r="Q474"/>
  <c r="P474"/>
  <c r="O474"/>
  <c r="U474" s="1"/>
  <c r="N474"/>
  <c r="M474"/>
  <c r="Y474" s="1"/>
  <c r="L474"/>
  <c r="K474"/>
  <c r="Z420"/>
  <c r="Q420"/>
  <c r="P420"/>
  <c r="O420"/>
  <c r="U420" s="1"/>
  <c r="N420"/>
  <c r="M420"/>
  <c r="Y420" s="1"/>
  <c r="L420"/>
  <c r="K420"/>
  <c r="Z481"/>
  <c r="Q481"/>
  <c r="P481"/>
  <c r="O481"/>
  <c r="U481" s="1"/>
  <c r="N481"/>
  <c r="M481"/>
  <c r="Y481" s="1"/>
  <c r="L481"/>
  <c r="K481"/>
  <c r="Z497"/>
  <c r="Q497"/>
  <c r="P497"/>
  <c r="O497"/>
  <c r="U497" s="1"/>
  <c r="N497"/>
  <c r="M497"/>
  <c r="Y497" s="1"/>
  <c r="L497"/>
  <c r="K497"/>
  <c r="Z354"/>
  <c r="Q354"/>
  <c r="P354"/>
  <c r="O354"/>
  <c r="U354" s="1"/>
  <c r="N354"/>
  <c r="M354"/>
  <c r="Y354" s="1"/>
  <c r="L354"/>
  <c r="K354"/>
  <c r="Z277"/>
  <c r="Q277"/>
  <c r="P277"/>
  <c r="O277"/>
  <c r="U277" s="1"/>
  <c r="N277"/>
  <c r="M277"/>
  <c r="Y277" s="1"/>
  <c r="L277"/>
  <c r="K277"/>
  <c r="Z249"/>
  <c r="Q249"/>
  <c r="P249"/>
  <c r="O249"/>
  <c r="U249" s="1"/>
  <c r="N249"/>
  <c r="M249"/>
  <c r="Y249" s="1"/>
  <c r="L249"/>
  <c r="K249"/>
  <c r="Z274"/>
  <c r="Q274"/>
  <c r="P274"/>
  <c r="O274"/>
  <c r="U274" s="1"/>
  <c r="N274"/>
  <c r="M274"/>
  <c r="Y274" s="1"/>
  <c r="L274"/>
  <c r="K274"/>
  <c r="Z346"/>
  <c r="Q346"/>
  <c r="P346"/>
  <c r="O346"/>
  <c r="U346" s="1"/>
  <c r="N346"/>
  <c r="M346"/>
  <c r="Y346" s="1"/>
  <c r="L346"/>
  <c r="K346"/>
  <c r="Z700"/>
  <c r="Q700"/>
  <c r="P700"/>
  <c r="O700"/>
  <c r="U700" s="1"/>
  <c r="N700"/>
  <c r="M700"/>
  <c r="Y700" s="1"/>
  <c r="L700"/>
  <c r="K700"/>
  <c r="Z460"/>
  <c r="Q460"/>
  <c r="P460"/>
  <c r="O460"/>
  <c r="U460" s="1"/>
  <c r="N460"/>
  <c r="M460"/>
  <c r="Y460" s="1"/>
  <c r="L460"/>
  <c r="K460"/>
  <c r="Z289"/>
  <c r="Q289"/>
  <c r="P289"/>
  <c r="O289"/>
  <c r="U289" s="1"/>
  <c r="N289"/>
  <c r="M289"/>
  <c r="Y289" s="1"/>
  <c r="L289"/>
  <c r="K289"/>
  <c r="Z190"/>
  <c r="Q190"/>
  <c r="P190"/>
  <c r="O190"/>
  <c r="U190" s="1"/>
  <c r="N190"/>
  <c r="M190"/>
  <c r="Y190" s="1"/>
  <c r="L190"/>
  <c r="K190"/>
  <c r="Z150"/>
  <c r="Q150"/>
  <c r="P150"/>
  <c r="O150"/>
  <c r="U150" s="1"/>
  <c r="N150"/>
  <c r="M150"/>
  <c r="Y150" s="1"/>
  <c r="L150"/>
  <c r="K150"/>
  <c r="Z149"/>
  <c r="Q149"/>
  <c r="P149"/>
  <c r="O149"/>
  <c r="U149" s="1"/>
  <c r="N149"/>
  <c r="M149"/>
  <c r="Y149" s="1"/>
  <c r="L149"/>
  <c r="K149"/>
  <c r="Z183"/>
  <c r="Q183"/>
  <c r="P183"/>
  <c r="O183"/>
  <c r="U183" s="1"/>
  <c r="N183"/>
  <c r="M183"/>
  <c r="Y183" s="1"/>
  <c r="L183"/>
  <c r="K183"/>
  <c r="Z478"/>
  <c r="Q478"/>
  <c r="P478"/>
  <c r="O478"/>
  <c r="U478" s="1"/>
  <c r="N478"/>
  <c r="M478"/>
  <c r="Y478" s="1"/>
  <c r="L478"/>
  <c r="K478"/>
  <c r="Z282"/>
  <c r="Q282"/>
  <c r="P282"/>
  <c r="O282"/>
  <c r="U282" s="1"/>
  <c r="N282"/>
  <c r="M282"/>
  <c r="Y282" s="1"/>
  <c r="L282"/>
  <c r="K282"/>
  <c r="Z165"/>
  <c r="Q165"/>
  <c r="P165"/>
  <c r="O165"/>
  <c r="U165" s="1"/>
  <c r="N165"/>
  <c r="M165"/>
  <c r="Y165" s="1"/>
  <c r="L165"/>
  <c r="K165"/>
  <c r="Z102"/>
  <c r="Q102"/>
  <c r="P102"/>
  <c r="O102"/>
  <c r="U102" s="1"/>
  <c r="N102"/>
  <c r="M102"/>
  <c r="Y102" s="1"/>
  <c r="L102"/>
  <c r="K102"/>
  <c r="Z88"/>
  <c r="Q88"/>
  <c r="P88"/>
  <c r="O88"/>
  <c r="U88" s="1"/>
  <c r="N88"/>
  <c r="M88"/>
  <c r="Y88" s="1"/>
  <c r="L88"/>
  <c r="K88"/>
  <c r="Z97"/>
  <c r="Q97"/>
  <c r="P97"/>
  <c r="O97"/>
  <c r="U97" s="1"/>
  <c r="N97"/>
  <c r="M97"/>
  <c r="Y97" s="1"/>
  <c r="L97"/>
  <c r="K97"/>
  <c r="Z142"/>
  <c r="Q142"/>
  <c r="P142"/>
  <c r="O142"/>
  <c r="U142" s="1"/>
  <c r="N142"/>
  <c r="M142"/>
  <c r="Y142" s="1"/>
  <c r="L142"/>
  <c r="K142"/>
  <c r="Z548"/>
  <c r="Q548"/>
  <c r="P548"/>
  <c r="O548"/>
  <c r="U548" s="1"/>
  <c r="N548"/>
  <c r="M548"/>
  <c r="Y548" s="1"/>
  <c r="L548"/>
  <c r="K548"/>
  <c r="Z315"/>
  <c r="Q315"/>
  <c r="P315"/>
  <c r="O315"/>
  <c r="U315" s="1"/>
  <c r="N315"/>
  <c r="M315"/>
  <c r="Y315" s="1"/>
  <c r="L315"/>
  <c r="K315"/>
  <c r="Z95"/>
  <c r="Q95"/>
  <c r="P95"/>
  <c r="O95"/>
  <c r="U95" s="1"/>
  <c r="N95"/>
  <c r="M95"/>
  <c r="Y95" s="1"/>
  <c r="L95"/>
  <c r="K95"/>
  <c r="Z61"/>
  <c r="Q61"/>
  <c r="P61"/>
  <c r="O61"/>
  <c r="N61"/>
  <c r="M61"/>
  <c r="L61"/>
  <c r="K61"/>
  <c r="Z58"/>
  <c r="Q58"/>
  <c r="P58"/>
  <c r="O58"/>
  <c r="U58" s="1"/>
  <c r="N58"/>
  <c r="M58"/>
  <c r="Y58" s="1"/>
  <c r="L58"/>
  <c r="K58"/>
  <c r="Z77"/>
  <c r="Q77"/>
  <c r="P77"/>
  <c r="O77"/>
  <c r="U77" s="1"/>
  <c r="N77"/>
  <c r="M77"/>
  <c r="Y77" s="1"/>
  <c r="L77"/>
  <c r="K77"/>
  <c r="Z135"/>
  <c r="Q135"/>
  <c r="P135"/>
  <c r="O135"/>
  <c r="U135" s="1"/>
  <c r="N135"/>
  <c r="M135"/>
  <c r="Y135" s="1"/>
  <c r="L135"/>
  <c r="K135"/>
  <c r="Z253"/>
  <c r="Q253"/>
  <c r="P253"/>
  <c r="O253"/>
  <c r="U253" s="1"/>
  <c r="N253"/>
  <c r="M253"/>
  <c r="Y253" s="1"/>
  <c r="L253"/>
  <c r="K253"/>
  <c r="Z461"/>
  <c r="Q461"/>
  <c r="P461"/>
  <c r="O461"/>
  <c r="U461" s="1"/>
  <c r="N461"/>
  <c r="M461"/>
  <c r="Y461" s="1"/>
  <c r="L461"/>
  <c r="K461"/>
  <c r="Z685"/>
  <c r="Q685"/>
  <c r="P685"/>
  <c r="O685"/>
  <c r="U685" s="1"/>
  <c r="N685"/>
  <c r="M685"/>
  <c r="Y685" s="1"/>
  <c r="L685"/>
  <c r="K685"/>
  <c r="Z413"/>
  <c r="Q413"/>
  <c r="P413"/>
  <c r="O413"/>
  <c r="U413" s="1"/>
  <c r="N413"/>
  <c r="M413"/>
  <c r="Y413" s="1"/>
  <c r="L413"/>
  <c r="K413"/>
  <c r="Z219"/>
  <c r="Q219"/>
  <c r="P219"/>
  <c r="O219"/>
  <c r="U219" s="1"/>
  <c r="N219"/>
  <c r="M219"/>
  <c r="Y219" s="1"/>
  <c r="L219"/>
  <c r="K219"/>
  <c r="Z107"/>
  <c r="Q107"/>
  <c r="P107"/>
  <c r="O107"/>
  <c r="U107" s="1"/>
  <c r="N107"/>
  <c r="M107"/>
  <c r="Y107" s="1"/>
  <c r="L107"/>
  <c r="K107"/>
  <c r="Z62"/>
  <c r="Q62"/>
  <c r="P62"/>
  <c r="O62"/>
  <c r="U62" s="1"/>
  <c r="N62"/>
  <c r="M62"/>
  <c r="Y62" s="1"/>
  <c r="L62"/>
  <c r="K62"/>
  <c r="Z53"/>
  <c r="Q53"/>
  <c r="P53"/>
  <c r="O53"/>
  <c r="U53" s="1"/>
  <c r="N53"/>
  <c r="M53"/>
  <c r="Y53" s="1"/>
  <c r="L53"/>
  <c r="K53"/>
  <c r="Z84"/>
  <c r="Q84"/>
  <c r="P84"/>
  <c r="O84"/>
  <c r="U84" s="1"/>
  <c r="N84"/>
  <c r="M84"/>
  <c r="Y84" s="1"/>
  <c r="L84"/>
  <c r="K84"/>
  <c r="Z164"/>
  <c r="Q164"/>
  <c r="P164"/>
  <c r="O164"/>
  <c r="U164" s="1"/>
  <c r="N164"/>
  <c r="M164"/>
  <c r="Y164" s="1"/>
  <c r="L164"/>
  <c r="K164"/>
  <c r="Z308"/>
  <c r="Q308"/>
  <c r="P308"/>
  <c r="O308"/>
  <c r="U308" s="1"/>
  <c r="N308"/>
  <c r="M308"/>
  <c r="Y308" s="1"/>
  <c r="L308"/>
  <c r="K308"/>
  <c r="Z544"/>
  <c r="Q544"/>
  <c r="P544"/>
  <c r="O544"/>
  <c r="U544" s="1"/>
  <c r="N544"/>
  <c r="M544"/>
  <c r="Y544" s="1"/>
  <c r="L544"/>
  <c r="K544"/>
  <c r="Z564"/>
  <c r="Q564"/>
  <c r="P564"/>
  <c r="O564"/>
  <c r="U564" s="1"/>
  <c r="N564"/>
  <c r="M564"/>
  <c r="Y564" s="1"/>
  <c r="L564"/>
  <c r="K564"/>
  <c r="Z319"/>
  <c r="Q319"/>
  <c r="P319"/>
  <c r="O319"/>
  <c r="U319" s="1"/>
  <c r="N319"/>
  <c r="M319"/>
  <c r="Y319" s="1"/>
  <c r="L319"/>
  <c r="K319"/>
  <c r="Z174"/>
  <c r="Q174"/>
  <c r="P174"/>
  <c r="O174"/>
  <c r="U174" s="1"/>
  <c r="N174"/>
  <c r="M174"/>
  <c r="Y174" s="1"/>
  <c r="L174"/>
  <c r="K174"/>
  <c r="Z93"/>
  <c r="Q93"/>
  <c r="P93"/>
  <c r="O93"/>
  <c r="U93" s="1"/>
  <c r="N93"/>
  <c r="M93"/>
  <c r="Y93" s="1"/>
  <c r="L93"/>
  <c r="K93"/>
  <c r="Z59"/>
  <c r="Q59"/>
  <c r="P59"/>
  <c r="O59"/>
  <c r="U59" s="1"/>
  <c r="N59"/>
  <c r="M59"/>
  <c r="Y59" s="1"/>
  <c r="L59"/>
  <c r="K59"/>
  <c r="Z56"/>
  <c r="Q56"/>
  <c r="P56"/>
  <c r="O56"/>
  <c r="U56" s="1"/>
  <c r="N56"/>
  <c r="M56"/>
  <c r="Y56" s="1"/>
  <c r="L56"/>
  <c r="K56"/>
  <c r="Z68"/>
  <c r="Q68"/>
  <c r="P68"/>
  <c r="O68"/>
  <c r="U68" s="1"/>
  <c r="N68"/>
  <c r="M68"/>
  <c r="Y68" s="1"/>
  <c r="L68"/>
  <c r="K68"/>
  <c r="Z118"/>
  <c r="Q118"/>
  <c r="P118"/>
  <c r="O118"/>
  <c r="U118" s="1"/>
  <c r="N118"/>
  <c r="M118"/>
  <c r="Y118" s="1"/>
  <c r="L118"/>
  <c r="K118"/>
  <c r="Z228"/>
  <c r="Q228"/>
  <c r="P228"/>
  <c r="O228"/>
  <c r="U228" s="1"/>
  <c r="N228"/>
  <c r="M228"/>
  <c r="Y228" s="1"/>
  <c r="L228"/>
  <c r="K228"/>
  <c r="Z421"/>
  <c r="Q421"/>
  <c r="P421"/>
  <c r="O421"/>
  <c r="U421" s="1"/>
  <c r="N421"/>
  <c r="M421"/>
  <c r="Y421" s="1"/>
  <c r="L421"/>
  <c r="K421"/>
  <c r="Z698"/>
  <c r="Q698"/>
  <c r="P698"/>
  <c r="O698"/>
  <c r="U698" s="1"/>
  <c r="N698"/>
  <c r="M698"/>
  <c r="Y698" s="1"/>
  <c r="L698"/>
  <c r="K698"/>
  <c r="Z500"/>
  <c r="Q500"/>
  <c r="P500"/>
  <c r="O500"/>
  <c r="U500" s="1"/>
  <c r="N500"/>
  <c r="M500"/>
  <c r="Y500" s="1"/>
  <c r="L500"/>
  <c r="K500"/>
  <c r="Z287"/>
  <c r="Q287"/>
  <c r="P287"/>
  <c r="O287"/>
  <c r="U287" s="1"/>
  <c r="N287"/>
  <c r="M287"/>
  <c r="Y287" s="1"/>
  <c r="L287"/>
  <c r="K287"/>
  <c r="Z162"/>
  <c r="Q162"/>
  <c r="P162"/>
  <c r="O162"/>
  <c r="U162" s="1"/>
  <c r="N162"/>
  <c r="M162"/>
  <c r="Y162" s="1"/>
  <c r="L162"/>
  <c r="K162"/>
  <c r="Z98"/>
  <c r="Q98"/>
  <c r="P98"/>
  <c r="O98"/>
  <c r="U98" s="1"/>
  <c r="N98"/>
  <c r="M98"/>
  <c r="Y98" s="1"/>
  <c r="L98"/>
  <c r="K98"/>
  <c r="Z70"/>
  <c r="Q70"/>
  <c r="P70"/>
  <c r="O70"/>
  <c r="U70" s="1"/>
  <c r="N70"/>
  <c r="M70"/>
  <c r="Y70" s="1"/>
  <c r="L70"/>
  <c r="K70"/>
  <c r="Z106"/>
  <c r="Q106"/>
  <c r="P106"/>
  <c r="O106"/>
  <c r="U106" s="1"/>
  <c r="N106"/>
  <c r="M106"/>
  <c r="Y106" s="1"/>
  <c r="L106"/>
  <c r="K106"/>
  <c r="Z191"/>
  <c r="Q191"/>
  <c r="P191"/>
  <c r="O191"/>
  <c r="U191" s="1"/>
  <c r="N191"/>
  <c r="M191"/>
  <c r="Y191" s="1"/>
  <c r="L191"/>
  <c r="K191"/>
  <c r="Z347"/>
  <c r="Q347"/>
  <c r="P347"/>
  <c r="O347"/>
  <c r="U347" s="1"/>
  <c r="N347"/>
  <c r="M347"/>
  <c r="Y347" s="1"/>
  <c r="L347"/>
  <c r="K347"/>
  <c r="Z583"/>
  <c r="Q583"/>
  <c r="P583"/>
  <c r="O583"/>
  <c r="U583" s="1"/>
  <c r="N583"/>
  <c r="M583"/>
  <c r="Y583" s="1"/>
  <c r="L583"/>
  <c r="K583"/>
  <c r="Z483"/>
  <c r="Q483"/>
  <c r="P483"/>
  <c r="O483"/>
  <c r="U483" s="1"/>
  <c r="N483"/>
  <c r="M483"/>
  <c r="Y483" s="1"/>
  <c r="L483"/>
  <c r="K483"/>
  <c r="Z294"/>
  <c r="Q294"/>
  <c r="P294"/>
  <c r="O294"/>
  <c r="U294" s="1"/>
  <c r="N294"/>
  <c r="M294"/>
  <c r="Y294" s="1"/>
  <c r="L294"/>
  <c r="K294"/>
  <c r="Z137"/>
  <c r="Q137"/>
  <c r="P137"/>
  <c r="O137"/>
  <c r="U137" s="1"/>
  <c r="N137"/>
  <c r="M137"/>
  <c r="Y137" s="1"/>
  <c r="L137"/>
  <c r="K137"/>
  <c r="Z204"/>
  <c r="Q204"/>
  <c r="P204"/>
  <c r="O204"/>
  <c r="U204" s="1"/>
  <c r="N204"/>
  <c r="M204"/>
  <c r="Y204" s="1"/>
  <c r="L204"/>
  <c r="K204"/>
  <c r="Z326"/>
  <c r="Q326"/>
  <c r="P326"/>
  <c r="O326"/>
  <c r="U326" s="1"/>
  <c r="N326"/>
  <c r="M326"/>
  <c r="Y326" s="1"/>
  <c r="L326"/>
  <c r="K326"/>
  <c r="Z530"/>
  <c r="Q530"/>
  <c r="P530"/>
  <c r="O530"/>
  <c r="U530" s="1"/>
  <c r="N530"/>
  <c r="M530"/>
  <c r="Y530" s="1"/>
  <c r="L530"/>
  <c r="K530"/>
  <c r="Z212"/>
  <c r="Q212"/>
  <c r="P212"/>
  <c r="O212"/>
  <c r="U212" s="1"/>
  <c r="N212"/>
  <c r="M212"/>
  <c r="Y212" s="1"/>
  <c r="L212"/>
  <c r="K212"/>
  <c r="Z260"/>
  <c r="Q260"/>
  <c r="P260"/>
  <c r="O260"/>
  <c r="U260" s="1"/>
  <c r="N260"/>
  <c r="M260"/>
  <c r="Y260" s="1"/>
  <c r="L260"/>
  <c r="K260"/>
  <c r="Z367"/>
  <c r="Q367"/>
  <c r="P367"/>
  <c r="O367"/>
  <c r="U367" s="1"/>
  <c r="N367"/>
  <c r="M367"/>
  <c r="Y367" s="1"/>
  <c r="L367"/>
  <c r="K367"/>
  <c r="Z537"/>
  <c r="Q537"/>
  <c r="P537"/>
  <c r="O537"/>
  <c r="U537" s="1"/>
  <c r="N537"/>
  <c r="M537"/>
  <c r="Y537" s="1"/>
  <c r="L537"/>
  <c r="K537"/>
  <c r="Z371"/>
  <c r="Q371"/>
  <c r="P371"/>
  <c r="O371"/>
  <c r="U371" s="1"/>
  <c r="N371"/>
  <c r="M371"/>
  <c r="Y371" s="1"/>
  <c r="L371"/>
  <c r="K371"/>
  <c r="Z342"/>
  <c r="Q342"/>
  <c r="P342"/>
  <c r="O342"/>
  <c r="U342" s="1"/>
  <c r="N342"/>
  <c r="M342"/>
  <c r="Y342" s="1"/>
  <c r="L342"/>
  <c r="K342"/>
  <c r="Z373"/>
  <c r="Q373"/>
  <c r="P373"/>
  <c r="O373"/>
  <c r="U373" s="1"/>
  <c r="N373"/>
  <c r="M373"/>
  <c r="Y373" s="1"/>
  <c r="L373"/>
  <c r="K373"/>
  <c r="Z459"/>
  <c r="Q459"/>
  <c r="P459"/>
  <c r="O459"/>
  <c r="U459" s="1"/>
  <c r="N459"/>
  <c r="M459"/>
  <c r="Y459" s="1"/>
  <c r="L459"/>
  <c r="K459"/>
  <c r="Z607"/>
  <c r="Q607"/>
  <c r="P607"/>
  <c r="O607"/>
  <c r="U607" s="1"/>
  <c r="N607"/>
  <c r="M607"/>
  <c r="Y607" s="1"/>
  <c r="L607"/>
  <c r="K607"/>
  <c r="Z550"/>
  <c r="Q550"/>
  <c r="P550"/>
  <c r="O550"/>
  <c r="U550" s="1"/>
  <c r="N550"/>
  <c r="M550"/>
  <c r="Y550" s="1"/>
  <c r="L550"/>
  <c r="K550"/>
  <c r="Z549"/>
  <c r="Q549"/>
  <c r="P549"/>
  <c r="O549"/>
  <c r="U549" s="1"/>
  <c r="N549"/>
  <c r="M549"/>
  <c r="Y549" s="1"/>
  <c r="L549"/>
  <c r="K549"/>
  <c r="Z614"/>
  <c r="Q614"/>
  <c r="P614"/>
  <c r="O614"/>
  <c r="U614" s="1"/>
  <c r="N614"/>
  <c r="M614"/>
  <c r="Y614" s="1"/>
  <c r="L614"/>
  <c r="K614"/>
  <c r="Z687"/>
  <c r="Q687"/>
  <c r="P687"/>
  <c r="O687"/>
  <c r="U687" s="1"/>
  <c r="N687"/>
  <c r="M687"/>
  <c r="Y687" s="1"/>
  <c r="L687"/>
  <c r="K687"/>
  <c r="Z616"/>
  <c r="Q616"/>
  <c r="P616"/>
  <c r="O616"/>
  <c r="U616" s="1"/>
  <c r="N616"/>
  <c r="M616"/>
  <c r="Y616" s="1"/>
  <c r="L616"/>
  <c r="K616"/>
  <c r="Z593"/>
  <c r="Q593"/>
  <c r="P593"/>
  <c r="O593"/>
  <c r="U593" s="1"/>
  <c r="N593"/>
  <c r="M593"/>
  <c r="Y593" s="1"/>
  <c r="L593"/>
  <c r="K593"/>
  <c r="Z643"/>
  <c r="Q643"/>
  <c r="P643"/>
  <c r="O643"/>
  <c r="U643" s="1"/>
  <c r="N643"/>
  <c r="M643"/>
  <c r="Y643" s="1"/>
  <c r="L643"/>
  <c r="K643"/>
  <c r="Z529"/>
  <c r="Q529"/>
  <c r="P529"/>
  <c r="O529"/>
  <c r="U529" s="1"/>
  <c r="N529"/>
  <c r="M529"/>
  <c r="Y529" s="1"/>
  <c r="L529"/>
  <c r="K529"/>
  <c r="Z428"/>
  <c r="Q428"/>
  <c r="P428"/>
  <c r="O428"/>
  <c r="U428" s="1"/>
  <c r="N428"/>
  <c r="M428"/>
  <c r="Y428" s="1"/>
  <c r="L428"/>
  <c r="K428"/>
  <c r="Z384"/>
  <c r="Q384"/>
  <c r="P384"/>
  <c r="O384"/>
  <c r="U384" s="1"/>
  <c r="N384"/>
  <c r="M384"/>
  <c r="Y384" s="1"/>
  <c r="L384"/>
  <c r="K384"/>
  <c r="Z394"/>
  <c r="Q394"/>
  <c r="P394"/>
  <c r="O394"/>
  <c r="U394" s="1"/>
  <c r="N394"/>
  <c r="M394"/>
  <c r="Y394" s="1"/>
  <c r="L394"/>
  <c r="K394"/>
  <c r="Z448"/>
  <c r="Q448"/>
  <c r="P448"/>
  <c r="O448"/>
  <c r="U448" s="1"/>
  <c r="N448"/>
  <c r="M448"/>
  <c r="Y448" s="1"/>
  <c r="L448"/>
  <c r="K448"/>
  <c r="Z654"/>
  <c r="Q654"/>
  <c r="P654"/>
  <c r="O654"/>
  <c r="U654" s="1"/>
  <c r="N654"/>
  <c r="M654"/>
  <c r="Y654" s="1"/>
  <c r="L654"/>
  <c r="K654"/>
  <c r="Z441"/>
  <c r="Q441"/>
  <c r="P441"/>
  <c r="O441"/>
  <c r="U441" s="1"/>
  <c r="N441"/>
  <c r="M441"/>
  <c r="Y441" s="1"/>
  <c r="L441"/>
  <c r="K441"/>
  <c r="Z307"/>
  <c r="Q307"/>
  <c r="P307"/>
  <c r="O307"/>
  <c r="U307" s="1"/>
  <c r="N307"/>
  <c r="M307"/>
  <c r="Y307" s="1"/>
  <c r="L307"/>
  <c r="K307"/>
  <c r="Z242"/>
  <c r="Q242"/>
  <c r="P242"/>
  <c r="O242"/>
  <c r="U242" s="1"/>
  <c r="N242"/>
  <c r="M242"/>
  <c r="Y242" s="1"/>
  <c r="L242"/>
  <c r="K242"/>
  <c r="Z220"/>
  <c r="Q220"/>
  <c r="P220"/>
  <c r="O220"/>
  <c r="U220" s="1"/>
  <c r="N220"/>
  <c r="M220"/>
  <c r="Y220" s="1"/>
  <c r="L220"/>
  <c r="K220"/>
  <c r="Z248"/>
  <c r="Q248"/>
  <c r="P248"/>
  <c r="O248"/>
  <c r="U248" s="1"/>
  <c r="N248"/>
  <c r="M248"/>
  <c r="Y248" s="1"/>
  <c r="L248"/>
  <c r="K248"/>
  <c r="Z322"/>
  <c r="Q322"/>
  <c r="P322"/>
  <c r="O322"/>
  <c r="U322" s="1"/>
  <c r="N322"/>
  <c r="M322"/>
  <c r="Y322" s="1"/>
  <c r="L322"/>
  <c r="K322"/>
  <c r="Z645"/>
  <c r="Q645"/>
  <c r="P645"/>
  <c r="O645"/>
  <c r="U645" s="1"/>
  <c r="N645"/>
  <c r="M645"/>
  <c r="Y645" s="1"/>
  <c r="L645"/>
  <c r="K645"/>
  <c r="Z410"/>
  <c r="Q410"/>
  <c r="P410"/>
  <c r="O410"/>
  <c r="U410" s="1"/>
  <c r="N410"/>
  <c r="M410"/>
  <c r="Y410" s="1"/>
  <c r="L410"/>
  <c r="K410"/>
  <c r="Z128"/>
  <c r="Q128"/>
  <c r="P128"/>
  <c r="O128"/>
  <c r="U128" s="1"/>
  <c r="N128"/>
  <c r="M128"/>
  <c r="Y128" s="1"/>
  <c r="L128"/>
  <c r="K128"/>
  <c r="Z172"/>
  <c r="Q172"/>
  <c r="P172"/>
  <c r="O172"/>
  <c r="U172" s="1"/>
  <c r="N172"/>
  <c r="M172"/>
  <c r="Y172" s="1"/>
  <c r="L172"/>
  <c r="K172"/>
  <c r="Z683"/>
  <c r="Q683"/>
  <c r="P683"/>
  <c r="O683"/>
  <c r="U683" s="1"/>
  <c r="N683"/>
  <c r="M683"/>
  <c r="Y683" s="1"/>
  <c r="L683"/>
  <c r="K683"/>
  <c r="Z422"/>
  <c r="Q422"/>
  <c r="P422"/>
  <c r="O422"/>
  <c r="U422" s="1"/>
  <c r="N422"/>
  <c r="M422"/>
  <c r="Y422" s="1"/>
  <c r="L422"/>
  <c r="K422"/>
  <c r="Z240"/>
  <c r="Q240"/>
  <c r="P240"/>
  <c r="O240"/>
  <c r="U240" s="1"/>
  <c r="N240"/>
  <c r="M240"/>
  <c r="Y240" s="1"/>
  <c r="L240"/>
  <c r="K240"/>
  <c r="Z133"/>
  <c r="Q133"/>
  <c r="P133"/>
  <c r="O133"/>
  <c r="U133" s="1"/>
  <c r="N133"/>
  <c r="M133"/>
  <c r="Y133" s="1"/>
  <c r="L133"/>
  <c r="K133"/>
  <c r="Z89"/>
  <c r="Q89"/>
  <c r="P89"/>
  <c r="O89"/>
  <c r="U89" s="1"/>
  <c r="N89"/>
  <c r="M89"/>
  <c r="Y89" s="1"/>
  <c r="L89"/>
  <c r="K89"/>
  <c r="Z85"/>
  <c r="Q85"/>
  <c r="P85"/>
  <c r="O85"/>
  <c r="U85" s="1"/>
  <c r="N85"/>
  <c r="M85"/>
  <c r="Y85" s="1"/>
  <c r="L85"/>
  <c r="K85"/>
  <c r="Z498"/>
  <c r="Q498"/>
  <c r="P498"/>
  <c r="O498"/>
  <c r="U498" s="1"/>
  <c r="N498"/>
  <c r="M498"/>
  <c r="Y498" s="1"/>
  <c r="L498"/>
  <c r="K498"/>
  <c r="Z275"/>
  <c r="Q275"/>
  <c r="P275"/>
  <c r="O275"/>
  <c r="U275" s="1"/>
  <c r="N275"/>
  <c r="M275"/>
  <c r="Y275" s="1"/>
  <c r="L275"/>
  <c r="K275"/>
  <c r="Z141"/>
  <c r="Q141"/>
  <c r="P141"/>
  <c r="O141"/>
  <c r="U141" s="1"/>
  <c r="N141"/>
  <c r="M141"/>
  <c r="Y141" s="1"/>
  <c r="L141"/>
  <c r="K141"/>
  <c r="Z75"/>
  <c r="Q75"/>
  <c r="P75"/>
  <c r="O75"/>
  <c r="U75" s="1"/>
  <c r="N75"/>
  <c r="M75"/>
  <c r="Y75" s="1"/>
  <c r="L75"/>
  <c r="K75"/>
  <c r="Z55"/>
  <c r="Q55"/>
  <c r="P55"/>
  <c r="O55"/>
  <c r="U55" s="1"/>
  <c r="N55"/>
  <c r="M55"/>
  <c r="Y55" s="1"/>
  <c r="L55"/>
  <c r="K55"/>
  <c r="Z129"/>
  <c r="Q129"/>
  <c r="P129"/>
  <c r="O129"/>
  <c r="U129" s="1"/>
  <c r="N129"/>
  <c r="M129"/>
  <c r="Y129" s="1"/>
  <c r="L129"/>
  <c r="K129"/>
  <c r="Z250"/>
  <c r="Q250"/>
  <c r="P250"/>
  <c r="O250"/>
  <c r="U250" s="1"/>
  <c r="N250"/>
  <c r="M250"/>
  <c r="Y250" s="1"/>
  <c r="L250"/>
  <c r="K250"/>
  <c r="Z463"/>
  <c r="Q463"/>
  <c r="P463"/>
  <c r="O463"/>
  <c r="U463" s="1"/>
  <c r="N463"/>
  <c r="M463"/>
  <c r="Y463" s="1"/>
  <c r="L463"/>
  <c r="K463"/>
  <c r="Z637"/>
  <c r="Q637"/>
  <c r="P637"/>
  <c r="O637"/>
  <c r="U637" s="1"/>
  <c r="N637"/>
  <c r="M637"/>
  <c r="Y637" s="1"/>
  <c r="L637"/>
  <c r="K637"/>
  <c r="Z363"/>
  <c r="Q363"/>
  <c r="P363"/>
  <c r="O363"/>
  <c r="U363" s="1"/>
  <c r="N363"/>
  <c r="M363"/>
  <c r="Y363" s="1"/>
  <c r="L363"/>
  <c r="K363"/>
  <c r="Z186"/>
  <c r="Q186"/>
  <c r="P186"/>
  <c r="O186"/>
  <c r="U186" s="1"/>
  <c r="N186"/>
  <c r="M186"/>
  <c r="Y186" s="1"/>
  <c r="L186"/>
  <c r="K186"/>
  <c r="Z94"/>
  <c r="Q94"/>
  <c r="P94"/>
  <c r="O94"/>
  <c r="U94" s="1"/>
  <c r="N94"/>
  <c r="M94"/>
  <c r="Y94" s="1"/>
  <c r="L94"/>
  <c r="K94"/>
  <c r="Z57"/>
  <c r="Q57"/>
  <c r="P57"/>
  <c r="O57"/>
  <c r="U57" s="1"/>
  <c r="N57"/>
  <c r="M57"/>
  <c r="Y57" s="1"/>
  <c r="L57"/>
  <c r="K57"/>
  <c r="Z52"/>
  <c r="Q52"/>
  <c r="P52"/>
  <c r="O52"/>
  <c r="U52" s="1"/>
  <c r="N52"/>
  <c r="M52"/>
  <c r="Y52" s="1"/>
  <c r="L52"/>
  <c r="K52"/>
  <c r="Z79"/>
  <c r="Q79"/>
  <c r="P79"/>
  <c r="O79"/>
  <c r="U79" s="1"/>
  <c r="N79"/>
  <c r="M79"/>
  <c r="Y79" s="1"/>
  <c r="L79"/>
  <c r="K79"/>
  <c r="Z161"/>
  <c r="Q161"/>
  <c r="P161"/>
  <c r="O161"/>
  <c r="U161" s="1"/>
  <c r="N161"/>
  <c r="M161"/>
  <c r="Y161" s="1"/>
  <c r="L161"/>
  <c r="K161"/>
  <c r="Z311"/>
  <c r="Q311"/>
  <c r="P311"/>
  <c r="O311"/>
  <c r="U311" s="1"/>
  <c r="N311"/>
  <c r="M311"/>
  <c r="Y311" s="1"/>
  <c r="L311"/>
  <c r="K311"/>
  <c r="Z560"/>
  <c r="Q560"/>
  <c r="P560"/>
  <c r="O560"/>
  <c r="U560" s="1"/>
  <c r="N560"/>
  <c r="M560"/>
  <c r="Y560" s="1"/>
  <c r="L560"/>
  <c r="K560"/>
  <c r="Z516"/>
  <c r="Q516"/>
  <c r="P516"/>
  <c r="O516"/>
  <c r="U516" s="1"/>
  <c r="N516"/>
  <c r="M516"/>
  <c r="Y516" s="1"/>
  <c r="L516"/>
  <c r="K516"/>
  <c r="Z286"/>
  <c r="Q286"/>
  <c r="P286"/>
  <c r="O286"/>
  <c r="U286" s="1"/>
  <c r="N286"/>
  <c r="M286"/>
  <c r="Y286" s="1"/>
  <c r="L286"/>
  <c r="K286"/>
  <c r="Z148"/>
  <c r="Q148"/>
  <c r="P148"/>
  <c r="O148"/>
  <c r="U148" s="1"/>
  <c r="N148"/>
  <c r="M148"/>
  <c r="Y148" s="1"/>
  <c r="L148"/>
  <c r="K148"/>
  <c r="Z76"/>
  <c r="Q76"/>
  <c r="P76"/>
  <c r="O76"/>
  <c r="U76" s="1"/>
  <c r="N76"/>
  <c r="M76"/>
  <c r="Y76" s="1"/>
  <c r="L76"/>
  <c r="K76"/>
  <c r="Z54"/>
  <c r="Q54"/>
  <c r="P54"/>
  <c r="O54"/>
  <c r="U54" s="1"/>
  <c r="N54"/>
  <c r="M54"/>
  <c r="Y54" s="1"/>
  <c r="L54"/>
  <c r="K54"/>
  <c r="Z113"/>
  <c r="Q113"/>
  <c r="P113"/>
  <c r="O113"/>
  <c r="U113" s="1"/>
  <c r="N113"/>
  <c r="M113"/>
  <c r="Y113" s="1"/>
  <c r="L113"/>
  <c r="K113"/>
  <c r="Z230"/>
  <c r="Q230"/>
  <c r="P230"/>
  <c r="O230"/>
  <c r="U230" s="1"/>
  <c r="N230"/>
  <c r="M230"/>
  <c r="Y230" s="1"/>
  <c r="L230"/>
  <c r="K230"/>
  <c r="Z430"/>
  <c r="Q430"/>
  <c r="P430"/>
  <c r="O430"/>
  <c r="U430" s="1"/>
  <c r="N430"/>
  <c r="M430"/>
  <c r="Y430" s="1"/>
  <c r="L430"/>
  <c r="K430"/>
  <c r="Z455"/>
  <c r="Q455"/>
  <c r="P455"/>
  <c r="O455"/>
  <c r="U455" s="1"/>
  <c r="N455"/>
  <c r="M455"/>
  <c r="Y455" s="1"/>
  <c r="L455"/>
  <c r="K455"/>
  <c r="Z257"/>
  <c r="Q257"/>
  <c r="P257"/>
  <c r="O257"/>
  <c r="U257" s="1"/>
  <c r="N257"/>
  <c r="M257"/>
  <c r="Y257" s="1"/>
  <c r="L257"/>
  <c r="K257"/>
  <c r="Z140"/>
  <c r="Q140"/>
  <c r="P140"/>
  <c r="O140"/>
  <c r="U140" s="1"/>
  <c r="N140"/>
  <c r="M140"/>
  <c r="Y140" s="1"/>
  <c r="L140"/>
  <c r="K140"/>
  <c r="Z86"/>
  <c r="Q86"/>
  <c r="P86"/>
  <c r="O86"/>
  <c r="U86" s="1"/>
  <c r="N86"/>
  <c r="M86"/>
  <c r="Y86" s="1"/>
  <c r="L86"/>
  <c r="K86"/>
  <c r="Z66"/>
  <c r="Q66"/>
  <c r="P66"/>
  <c r="O66"/>
  <c r="U66" s="1"/>
  <c r="N66"/>
  <c r="M66"/>
  <c r="Y66" s="1"/>
  <c r="L66"/>
  <c r="K66"/>
  <c r="Z71"/>
  <c r="Q71"/>
  <c r="P71"/>
  <c r="O71"/>
  <c r="U71" s="1"/>
  <c r="N71"/>
  <c r="M71"/>
  <c r="Y71" s="1"/>
  <c r="L71"/>
  <c r="K71"/>
  <c r="Z103"/>
  <c r="Q103"/>
  <c r="P103"/>
  <c r="O103"/>
  <c r="U103" s="1"/>
  <c r="N103"/>
  <c r="M103"/>
  <c r="Y103" s="1"/>
  <c r="L103"/>
  <c r="K103"/>
  <c r="Z193"/>
  <c r="Q193"/>
  <c r="P193"/>
  <c r="O193"/>
  <c r="U193" s="1"/>
  <c r="N193"/>
  <c r="M193"/>
  <c r="Y193" s="1"/>
  <c r="L193"/>
  <c r="K193"/>
  <c r="Z359"/>
  <c r="Q359"/>
  <c r="P359"/>
  <c r="O359"/>
  <c r="U359" s="1"/>
  <c r="N359"/>
  <c r="M359"/>
  <c r="Y359" s="1"/>
  <c r="L359"/>
  <c r="K359"/>
  <c r="Z605"/>
  <c r="Q605"/>
  <c r="P605"/>
  <c r="O605"/>
  <c r="U605" s="1"/>
  <c r="N605"/>
  <c r="M605"/>
  <c r="Y605" s="1"/>
  <c r="L605"/>
  <c r="K605"/>
  <c r="Z123"/>
  <c r="Q123"/>
  <c r="P123"/>
  <c r="O123"/>
  <c r="U123" s="1"/>
  <c r="N123"/>
  <c r="M123"/>
  <c r="Y123" s="1"/>
  <c r="L123"/>
  <c r="K123"/>
  <c r="Z105"/>
  <c r="Q105"/>
  <c r="P105"/>
  <c r="O105"/>
  <c r="U105" s="1"/>
  <c r="N105"/>
  <c r="M105"/>
  <c r="Y105" s="1"/>
  <c r="L105"/>
  <c r="K105"/>
  <c r="Z136"/>
  <c r="Q136"/>
  <c r="P136"/>
  <c r="O136"/>
  <c r="U136" s="1"/>
  <c r="N136"/>
  <c r="M136"/>
  <c r="Y136" s="1"/>
  <c r="L136"/>
  <c r="K136"/>
  <c r="Z208"/>
  <c r="Q208"/>
  <c r="P208"/>
  <c r="O208"/>
  <c r="U208" s="1"/>
  <c r="N208"/>
  <c r="M208"/>
  <c r="Y208" s="1"/>
  <c r="L208"/>
  <c r="K208"/>
  <c r="Z338"/>
  <c r="Q338"/>
  <c r="P338"/>
  <c r="O338"/>
  <c r="U338" s="1"/>
  <c r="N338"/>
  <c r="M338"/>
  <c r="Y338" s="1"/>
  <c r="L338"/>
  <c r="K338"/>
  <c r="Z547"/>
  <c r="Q547"/>
  <c r="P547"/>
  <c r="O547"/>
  <c r="U547" s="1"/>
  <c r="N547"/>
  <c r="M547"/>
  <c r="Y547" s="1"/>
  <c r="L547"/>
  <c r="K547"/>
  <c r="Z236"/>
  <c r="Q236"/>
  <c r="P236"/>
  <c r="O236"/>
  <c r="U236" s="1"/>
  <c r="N236"/>
  <c r="M236"/>
  <c r="Y236" s="1"/>
  <c r="L236"/>
  <c r="K236"/>
  <c r="Z209"/>
  <c r="Q209"/>
  <c r="P209"/>
  <c r="O209"/>
  <c r="U209" s="1"/>
  <c r="N209"/>
  <c r="M209"/>
  <c r="Y209" s="1"/>
  <c r="L209"/>
  <c r="K209"/>
  <c r="Z266"/>
  <c r="Q266"/>
  <c r="P266"/>
  <c r="O266"/>
  <c r="U266" s="1"/>
  <c r="N266"/>
  <c r="M266"/>
  <c r="Y266" s="1"/>
  <c r="L266"/>
  <c r="K266"/>
  <c r="Z379"/>
  <c r="Q379"/>
  <c r="P379"/>
  <c r="O379"/>
  <c r="U379" s="1"/>
  <c r="N379"/>
  <c r="M379"/>
  <c r="Y379" s="1"/>
  <c r="L379"/>
  <c r="K379"/>
  <c r="Z556"/>
  <c r="Q556"/>
  <c r="P556"/>
  <c r="O556"/>
  <c r="U556" s="1"/>
  <c r="N556"/>
  <c r="M556"/>
  <c r="Y556" s="1"/>
  <c r="L556"/>
  <c r="K556"/>
  <c r="Z360"/>
  <c r="Q360"/>
  <c r="P360"/>
  <c r="O360"/>
  <c r="U360" s="1"/>
  <c r="N360"/>
  <c r="M360"/>
  <c r="Y360" s="1"/>
  <c r="L360"/>
  <c r="K360"/>
  <c r="Z339"/>
  <c r="Q339"/>
  <c r="P339"/>
  <c r="O339"/>
  <c r="U339" s="1"/>
  <c r="N339"/>
  <c r="M339"/>
  <c r="Y339" s="1"/>
  <c r="L339"/>
  <c r="K339"/>
  <c r="Z377"/>
  <c r="Q377"/>
  <c r="P377"/>
  <c r="O377"/>
  <c r="U377" s="1"/>
  <c r="N377"/>
  <c r="M377"/>
  <c r="Y377" s="1"/>
  <c r="L377"/>
  <c r="K377"/>
  <c r="Z468"/>
  <c r="Q468"/>
  <c r="P468"/>
  <c r="O468"/>
  <c r="U468" s="1"/>
  <c r="N468"/>
  <c r="M468"/>
  <c r="Y468" s="1"/>
  <c r="L468"/>
  <c r="K468"/>
  <c r="Z628"/>
  <c r="Q628"/>
  <c r="P628"/>
  <c r="O628"/>
  <c r="U628" s="1"/>
  <c r="N628"/>
  <c r="M628"/>
  <c r="Y628" s="1"/>
  <c r="L628"/>
  <c r="K628"/>
  <c r="Z610"/>
  <c r="Q610"/>
  <c r="P610"/>
  <c r="O610"/>
  <c r="U610" s="1"/>
  <c r="N610"/>
  <c r="M610"/>
  <c r="Y610" s="1"/>
  <c r="L610"/>
  <c r="K610"/>
  <c r="Z546"/>
  <c r="Q546"/>
  <c r="P546"/>
  <c r="O546"/>
  <c r="U546" s="1"/>
  <c r="N546"/>
  <c r="M546"/>
  <c r="Y546" s="1"/>
  <c r="L546"/>
  <c r="K546"/>
  <c r="Z552"/>
  <c r="Q552"/>
  <c r="P552"/>
  <c r="O552"/>
  <c r="U552" s="1"/>
  <c r="N552"/>
  <c r="M552"/>
  <c r="Y552" s="1"/>
  <c r="L552"/>
  <c r="K552"/>
  <c r="Z624"/>
  <c r="Q624"/>
  <c r="P624"/>
  <c r="O624"/>
  <c r="U624" s="1"/>
  <c r="N624"/>
  <c r="M624"/>
  <c r="Y624" s="1"/>
  <c r="L624"/>
  <c r="K624"/>
  <c r="Z660"/>
  <c r="Q660"/>
  <c r="P660"/>
  <c r="O660"/>
  <c r="U660" s="1"/>
  <c r="N660"/>
  <c r="M660"/>
  <c r="Y660" s="1"/>
  <c r="L660"/>
  <c r="K660"/>
  <c r="Z573"/>
  <c r="Q573"/>
  <c r="P573"/>
  <c r="O573"/>
  <c r="U573" s="1"/>
  <c r="N573"/>
  <c r="M573"/>
  <c r="Y573" s="1"/>
  <c r="L573"/>
  <c r="K573"/>
  <c r="Z561"/>
  <c r="Q561"/>
  <c r="P561"/>
  <c r="O561"/>
  <c r="U561" s="1"/>
  <c r="N561"/>
  <c r="M561"/>
  <c r="Y561" s="1"/>
  <c r="L561"/>
  <c r="K561"/>
  <c r="Z617"/>
  <c r="Q617"/>
  <c r="P617"/>
  <c r="O617"/>
  <c r="U617" s="1"/>
  <c r="N617"/>
  <c r="M617"/>
  <c r="Y617" s="1"/>
  <c r="L617"/>
  <c r="K617"/>
  <c r="Z494"/>
  <c r="Q494"/>
  <c r="P494"/>
  <c r="O494"/>
  <c r="U494" s="1"/>
  <c r="N494"/>
  <c r="M494"/>
  <c r="Y494" s="1"/>
  <c r="L494"/>
  <c r="K494"/>
  <c r="Z402"/>
  <c r="Q402"/>
  <c r="P402"/>
  <c r="O402"/>
  <c r="U402" s="1"/>
  <c r="N402"/>
  <c r="M402"/>
  <c r="Y402" s="1"/>
  <c r="L402"/>
  <c r="K402"/>
  <c r="Z351"/>
  <c r="Q351"/>
  <c r="P351"/>
  <c r="O351"/>
  <c r="U351" s="1"/>
  <c r="N351"/>
  <c r="M351"/>
  <c r="Y351" s="1"/>
  <c r="L351"/>
  <c r="K351"/>
  <c r="Z369"/>
  <c r="Q369"/>
  <c r="P369"/>
  <c r="O369"/>
  <c r="U369" s="1"/>
  <c r="N369"/>
  <c r="M369"/>
  <c r="Y369" s="1"/>
  <c r="L369"/>
  <c r="K369"/>
  <c r="Z437"/>
  <c r="Q437"/>
  <c r="P437"/>
  <c r="O437"/>
  <c r="U437" s="1"/>
  <c r="N437"/>
  <c r="M437"/>
  <c r="Y437" s="1"/>
  <c r="L437"/>
  <c r="K437"/>
  <c r="Z590"/>
  <c r="Q590"/>
  <c r="P590"/>
  <c r="O590"/>
  <c r="U590" s="1"/>
  <c r="N590"/>
  <c r="M590"/>
  <c r="Y590" s="1"/>
  <c r="L590"/>
  <c r="K590"/>
  <c r="Z408"/>
  <c r="Q408"/>
  <c r="P408"/>
  <c r="O408"/>
  <c r="U408" s="1"/>
  <c r="N408"/>
  <c r="M408"/>
  <c r="Y408" s="1"/>
  <c r="L408"/>
  <c r="K408"/>
  <c r="Z278"/>
  <c r="Q278"/>
  <c r="P278"/>
  <c r="O278"/>
  <c r="U278" s="1"/>
  <c r="N278"/>
  <c r="M278"/>
  <c r="Y278" s="1"/>
  <c r="L278"/>
  <c r="K278"/>
  <c r="Z218"/>
  <c r="Q218"/>
  <c r="P218"/>
  <c r="O218"/>
  <c r="U218" s="1"/>
  <c r="N218"/>
  <c r="M218"/>
  <c r="Y218" s="1"/>
  <c r="L218"/>
  <c r="K218"/>
  <c r="Z203"/>
  <c r="Q203"/>
  <c r="P203"/>
  <c r="O203"/>
  <c r="U203" s="1"/>
  <c r="N203"/>
  <c r="M203"/>
  <c r="Y203" s="1"/>
  <c r="L203"/>
  <c r="K203"/>
  <c r="Z233"/>
  <c r="Q233"/>
  <c r="P233"/>
  <c r="O233"/>
  <c r="U233" s="1"/>
  <c r="N233"/>
  <c r="M233"/>
  <c r="Y233" s="1"/>
  <c r="L233"/>
  <c r="K233"/>
  <c r="Z581"/>
  <c r="Q581"/>
  <c r="P581"/>
  <c r="O581"/>
  <c r="U581" s="1"/>
  <c r="N581"/>
  <c r="M581"/>
  <c r="Y581" s="1"/>
  <c r="L581"/>
  <c r="K581"/>
  <c r="Z364"/>
  <c r="Q364"/>
  <c r="P364"/>
  <c r="O364"/>
  <c r="U364" s="1"/>
  <c r="N364"/>
  <c r="M364"/>
  <c r="Y364" s="1"/>
  <c r="L364"/>
  <c r="K364"/>
  <c r="Z222"/>
  <c r="Q222"/>
  <c r="P222"/>
  <c r="O222"/>
  <c r="U222" s="1"/>
  <c r="N222"/>
  <c r="M222"/>
  <c r="Y222" s="1"/>
  <c r="L222"/>
  <c r="K222"/>
  <c r="Z147"/>
  <c r="Q147"/>
  <c r="P147"/>
  <c r="O147"/>
  <c r="U147" s="1"/>
  <c r="N147"/>
  <c r="M147"/>
  <c r="Y147" s="1"/>
  <c r="L147"/>
  <c r="K147"/>
  <c r="Z110"/>
  <c r="Q110"/>
  <c r="P110"/>
  <c r="O110"/>
  <c r="U110" s="1"/>
  <c r="N110"/>
  <c r="M110"/>
  <c r="Y110" s="1"/>
  <c r="L110"/>
  <c r="K110"/>
  <c r="Z121"/>
  <c r="Q121"/>
  <c r="P121"/>
  <c r="O121"/>
  <c r="U121" s="1"/>
  <c r="N121"/>
  <c r="M121"/>
  <c r="Y121" s="1"/>
  <c r="L121"/>
  <c r="K121"/>
  <c r="Z649"/>
  <c r="Q649"/>
  <c r="P649"/>
  <c r="O649"/>
  <c r="U649" s="1"/>
  <c r="N649"/>
  <c r="M649"/>
  <c r="Y649" s="1"/>
  <c r="L649"/>
  <c r="K649"/>
  <c r="Z387"/>
  <c r="Q387"/>
  <c r="P387"/>
  <c r="O387"/>
  <c r="U387" s="1"/>
  <c r="N387"/>
  <c r="M387"/>
  <c r="Y387" s="1"/>
  <c r="L387"/>
  <c r="K387"/>
  <c r="Z213"/>
  <c r="Q213"/>
  <c r="P213"/>
  <c r="O213"/>
  <c r="U213" s="1"/>
  <c r="N213"/>
  <c r="M213"/>
  <c r="Y213" s="1"/>
  <c r="L213"/>
  <c r="K213"/>
  <c r="Z116"/>
  <c r="Q116"/>
  <c r="P116"/>
  <c r="O116"/>
  <c r="U116" s="1"/>
  <c r="N116"/>
  <c r="M116"/>
  <c r="Y116" s="1"/>
  <c r="L116"/>
  <c r="K116"/>
  <c r="Z74"/>
  <c r="Q74"/>
  <c r="P74"/>
  <c r="O74"/>
  <c r="U74" s="1"/>
  <c r="N74"/>
  <c r="M74"/>
  <c r="Y74" s="1"/>
  <c r="L74"/>
  <c r="K74"/>
  <c r="Z64"/>
  <c r="Q64"/>
  <c r="P64"/>
  <c r="O64"/>
  <c r="U64" s="1"/>
  <c r="N64"/>
  <c r="M64"/>
  <c r="Y64" s="1"/>
  <c r="L64"/>
  <c r="K64"/>
  <c r="Z80"/>
  <c r="Q80"/>
  <c r="P80"/>
  <c r="O80"/>
  <c r="U80" s="1"/>
  <c r="N80"/>
  <c r="M80"/>
  <c r="Y80" s="1"/>
  <c r="L80"/>
  <c r="K80"/>
  <c r="Z453"/>
  <c r="Q453"/>
  <c r="P453"/>
  <c r="O453"/>
  <c r="U453" s="1"/>
  <c r="N453"/>
  <c r="M453"/>
  <c r="Y453" s="1"/>
  <c r="L453"/>
  <c r="K453"/>
  <c r="Z246"/>
  <c r="Q246"/>
  <c r="P246"/>
  <c r="O246"/>
  <c r="U246" s="1"/>
  <c r="N246"/>
  <c r="M246"/>
  <c r="Y246" s="1"/>
  <c r="L246"/>
  <c r="K246"/>
  <c r="Z127"/>
  <c r="Q127"/>
  <c r="P127"/>
  <c r="O127"/>
  <c r="U127" s="1"/>
  <c r="N127"/>
  <c r="M127"/>
  <c r="Y127" s="1"/>
  <c r="L127"/>
  <c r="K127"/>
  <c r="Z67"/>
  <c r="Q67"/>
  <c r="P67"/>
  <c r="O67"/>
  <c r="U67" s="1"/>
  <c r="N67"/>
  <c r="M67"/>
  <c r="Y67" s="1"/>
  <c r="L67"/>
  <c r="K67"/>
  <c r="Z49"/>
  <c r="Q49"/>
  <c r="P49"/>
  <c r="O49"/>
  <c r="N49"/>
  <c r="M49"/>
  <c r="L49"/>
  <c r="K49"/>
  <c r="Z50"/>
  <c r="Q50"/>
  <c r="P50"/>
  <c r="O50"/>
  <c r="U50" s="1"/>
  <c r="N50"/>
  <c r="M50"/>
  <c r="Y50" s="1"/>
  <c r="L50"/>
  <c r="K50"/>
  <c r="Z69"/>
  <c r="Q69"/>
  <c r="P69"/>
  <c r="O69"/>
  <c r="U69" s="1"/>
  <c r="N69"/>
  <c r="M69"/>
  <c r="Y69" s="1"/>
  <c r="L69"/>
  <c r="K69"/>
  <c r="Z132"/>
  <c r="Q132"/>
  <c r="P132"/>
  <c r="O132"/>
  <c r="U132" s="1"/>
  <c r="N132"/>
  <c r="M132"/>
  <c r="Y132" s="1"/>
  <c r="L132"/>
  <c r="K132"/>
  <c r="Z265"/>
  <c r="Q265"/>
  <c r="P265"/>
  <c r="O265"/>
  <c r="U265" s="1"/>
  <c r="N265"/>
  <c r="M265"/>
  <c r="Y265" s="1"/>
  <c r="L265"/>
  <c r="K265"/>
  <c r="Z484"/>
  <c r="Q484"/>
  <c r="P484"/>
  <c r="O484"/>
  <c r="U484" s="1"/>
  <c r="N484"/>
  <c r="M484"/>
  <c r="Y484" s="1"/>
  <c r="L484"/>
  <c r="K484"/>
  <c r="Z585"/>
  <c r="Q585"/>
  <c r="P585"/>
  <c r="O585"/>
  <c r="U585" s="1"/>
  <c r="N585"/>
  <c r="M585"/>
  <c r="Y585" s="1"/>
  <c r="L585"/>
  <c r="K585"/>
  <c r="Z328"/>
  <c r="Q328"/>
  <c r="P328"/>
  <c r="O328"/>
  <c r="U328" s="1"/>
  <c r="N328"/>
  <c r="M328"/>
  <c r="Y328" s="1"/>
  <c r="L328"/>
  <c r="K328"/>
  <c r="Z170"/>
  <c r="Q170"/>
  <c r="P170"/>
  <c r="O170"/>
  <c r="U170" s="1"/>
  <c r="N170"/>
  <c r="M170"/>
  <c r="Y170" s="1"/>
  <c r="L170"/>
  <c r="K170"/>
  <c r="Z82"/>
  <c r="Q82"/>
  <c r="P82"/>
  <c r="O82"/>
  <c r="U82" s="1"/>
  <c r="N82"/>
  <c r="M82"/>
  <c r="Y82" s="1"/>
  <c r="L82"/>
  <c r="K82"/>
  <c r="Z51"/>
  <c r="Q51"/>
  <c r="P51"/>
  <c r="O51"/>
  <c r="U51" s="1"/>
  <c r="N51"/>
  <c r="M51"/>
  <c r="Y51" s="1"/>
  <c r="L51"/>
  <c r="K51"/>
  <c r="K10" l="1"/>
  <c r="K24"/>
  <c r="K23"/>
  <c r="K22"/>
  <c r="K21"/>
  <c r="K20"/>
  <c r="L6"/>
  <c r="L11" s="1"/>
  <c r="L24"/>
  <c r="L23"/>
  <c r="L22"/>
  <c r="L21"/>
  <c r="L20"/>
  <c r="L25" s="1"/>
  <c r="Y49"/>
  <c r="M24"/>
  <c r="M23"/>
  <c r="M22"/>
  <c r="M21"/>
  <c r="M20"/>
  <c r="O24"/>
  <c r="O23"/>
  <c r="O22"/>
  <c r="O21"/>
  <c r="O20"/>
  <c r="O25" s="1"/>
  <c r="Z24"/>
  <c r="Z23"/>
  <c r="Z22"/>
  <c r="Z21"/>
  <c r="Z20"/>
  <c r="N10"/>
  <c r="P10"/>
  <c r="Q10"/>
  <c r="U49"/>
  <c r="O6"/>
  <c r="O11" s="1"/>
  <c r="K6"/>
  <c r="K7"/>
  <c r="K8"/>
  <c r="K9"/>
  <c r="L7"/>
  <c r="L8"/>
  <c r="L9"/>
  <c r="L10"/>
  <c r="M6"/>
  <c r="S11" s="1"/>
  <c r="M7"/>
  <c r="M8"/>
  <c r="M9"/>
  <c r="M10"/>
  <c r="N6"/>
  <c r="N7"/>
  <c r="N8"/>
  <c r="N9"/>
  <c r="O7"/>
  <c r="O8"/>
  <c r="O9"/>
  <c r="O10"/>
  <c r="P6"/>
  <c r="P7"/>
  <c r="P8"/>
  <c r="P9"/>
  <c r="Q6"/>
  <c r="Q7"/>
  <c r="Q8"/>
  <c r="Q9"/>
  <c r="Y61"/>
  <c r="X61"/>
  <c r="W61"/>
  <c r="V61"/>
  <c r="U61"/>
  <c r="T61"/>
  <c r="S61"/>
  <c r="R61"/>
  <c r="R51"/>
  <c r="S51"/>
  <c r="T51"/>
  <c r="V51"/>
  <c r="W51"/>
  <c r="X51"/>
  <c r="R82"/>
  <c r="S82"/>
  <c r="T82"/>
  <c r="V82"/>
  <c r="W82"/>
  <c r="X82"/>
  <c r="R170"/>
  <c r="S170"/>
  <c r="T170"/>
  <c r="V170"/>
  <c r="W170"/>
  <c r="X170"/>
  <c r="R328"/>
  <c r="S328"/>
  <c r="T328"/>
  <c r="V328"/>
  <c r="W328"/>
  <c r="X328"/>
  <c r="R585"/>
  <c r="S585"/>
  <c r="T585"/>
  <c r="V585"/>
  <c r="W585"/>
  <c r="X585"/>
  <c r="R484"/>
  <c r="S484"/>
  <c r="T484"/>
  <c r="V484"/>
  <c r="W484"/>
  <c r="X484"/>
  <c r="R265"/>
  <c r="S265"/>
  <c r="T265"/>
  <c r="V265"/>
  <c r="W265"/>
  <c r="X265"/>
  <c r="R132"/>
  <c r="S132"/>
  <c r="T132"/>
  <c r="V132"/>
  <c r="W132"/>
  <c r="X132"/>
  <c r="R69"/>
  <c r="S69"/>
  <c r="T69"/>
  <c r="V69"/>
  <c r="W69"/>
  <c r="X69"/>
  <c r="R50"/>
  <c r="S50"/>
  <c r="T50"/>
  <c r="V50"/>
  <c r="W50"/>
  <c r="X50"/>
  <c r="R49"/>
  <c r="S49"/>
  <c r="T49"/>
  <c r="V49"/>
  <c r="W49"/>
  <c r="X49"/>
  <c r="R67"/>
  <c r="S67"/>
  <c r="T67"/>
  <c r="V67"/>
  <c r="W67"/>
  <c r="X67"/>
  <c r="R127"/>
  <c r="S127"/>
  <c r="T127"/>
  <c r="V127"/>
  <c r="W127"/>
  <c r="X127"/>
  <c r="R246"/>
  <c r="S246"/>
  <c r="T246"/>
  <c r="V246"/>
  <c r="W246"/>
  <c r="X246"/>
  <c r="R453"/>
  <c r="S453"/>
  <c r="T453"/>
  <c r="V453"/>
  <c r="W453"/>
  <c r="X453"/>
  <c r="R80"/>
  <c r="S80"/>
  <c r="T80"/>
  <c r="V80"/>
  <c r="W80"/>
  <c r="X80"/>
  <c r="R64"/>
  <c r="S64"/>
  <c r="T64"/>
  <c r="V64"/>
  <c r="W64"/>
  <c r="X64"/>
  <c r="R74"/>
  <c r="S74"/>
  <c r="T74"/>
  <c r="V74"/>
  <c r="W74"/>
  <c r="X74"/>
  <c r="R116"/>
  <c r="S116"/>
  <c r="T116"/>
  <c r="V116"/>
  <c r="W116"/>
  <c r="X116"/>
  <c r="R213"/>
  <c r="S213"/>
  <c r="T213"/>
  <c r="V213"/>
  <c r="W213"/>
  <c r="X213"/>
  <c r="R387"/>
  <c r="S387"/>
  <c r="T387"/>
  <c r="V387"/>
  <c r="W387"/>
  <c r="X387"/>
  <c r="R649"/>
  <c r="S649"/>
  <c r="T649"/>
  <c r="V649"/>
  <c r="W649"/>
  <c r="X649"/>
  <c r="R121"/>
  <c r="S121"/>
  <c r="T121"/>
  <c r="V121"/>
  <c r="W121"/>
  <c r="X121"/>
  <c r="R110"/>
  <c r="S110"/>
  <c r="T110"/>
  <c r="V110"/>
  <c r="W110"/>
  <c r="X110"/>
  <c r="R147"/>
  <c r="S147"/>
  <c r="T147"/>
  <c r="V147"/>
  <c r="W147"/>
  <c r="X147"/>
  <c r="R222"/>
  <c r="S222"/>
  <c r="T222"/>
  <c r="V222"/>
  <c r="W222"/>
  <c r="X222"/>
  <c r="R364"/>
  <c r="S364"/>
  <c r="T364"/>
  <c r="V364"/>
  <c r="W364"/>
  <c r="X364"/>
  <c r="R581"/>
  <c r="S581"/>
  <c r="T581"/>
  <c r="V581"/>
  <c r="W581"/>
  <c r="X581"/>
  <c r="R233"/>
  <c r="S233"/>
  <c r="T233"/>
  <c r="V233"/>
  <c r="W233"/>
  <c r="X233"/>
  <c r="R203"/>
  <c r="S203"/>
  <c r="T203"/>
  <c r="V203"/>
  <c r="W203"/>
  <c r="X203"/>
  <c r="R218"/>
  <c r="S218"/>
  <c r="T218"/>
  <c r="V218"/>
  <c r="W218"/>
  <c r="X218"/>
  <c r="R278"/>
  <c r="S278"/>
  <c r="T278"/>
  <c r="V278"/>
  <c r="W278"/>
  <c r="X278"/>
  <c r="R408"/>
  <c r="S408"/>
  <c r="T408"/>
  <c r="V408"/>
  <c r="W408"/>
  <c r="X408"/>
  <c r="R590"/>
  <c r="S590"/>
  <c r="T590"/>
  <c r="V590"/>
  <c r="W590"/>
  <c r="X590"/>
  <c r="R437"/>
  <c r="S437"/>
  <c r="T437"/>
  <c r="V437"/>
  <c r="W437"/>
  <c r="X437"/>
  <c r="R369"/>
  <c r="S369"/>
  <c r="T369"/>
  <c r="V369"/>
  <c r="W369"/>
  <c r="X369"/>
  <c r="R351"/>
  <c r="S351"/>
  <c r="T351"/>
  <c r="V351"/>
  <c r="W351"/>
  <c r="X351"/>
  <c r="R402"/>
  <c r="S402"/>
  <c r="T402"/>
  <c r="V402"/>
  <c r="W402"/>
  <c r="X402"/>
  <c r="R494"/>
  <c r="S494"/>
  <c r="T494"/>
  <c r="V494"/>
  <c r="W494"/>
  <c r="X494"/>
  <c r="R617"/>
  <c r="S617"/>
  <c r="T617"/>
  <c r="V617"/>
  <c r="W617"/>
  <c r="X617"/>
  <c r="R561"/>
  <c r="S561"/>
  <c r="T561"/>
  <c r="V561"/>
  <c r="W561"/>
  <c r="X561"/>
  <c r="R573"/>
  <c r="S573"/>
  <c r="T573"/>
  <c r="V573"/>
  <c r="W573"/>
  <c r="X573"/>
  <c r="R660"/>
  <c r="S660"/>
  <c r="T660"/>
  <c r="V660"/>
  <c r="W660"/>
  <c r="X660"/>
  <c r="R624"/>
  <c r="S624"/>
  <c r="T624"/>
  <c r="V624"/>
  <c r="W624"/>
  <c r="X624"/>
  <c r="R552"/>
  <c r="S552"/>
  <c r="T552"/>
  <c r="V552"/>
  <c r="W552"/>
  <c r="X552"/>
  <c r="R546"/>
  <c r="S546"/>
  <c r="T546"/>
  <c r="V546"/>
  <c r="W546"/>
  <c r="X546"/>
  <c r="R610"/>
  <c r="S610"/>
  <c r="T610"/>
  <c r="V610"/>
  <c r="W610"/>
  <c r="X610"/>
  <c r="R628"/>
  <c r="S628"/>
  <c r="T628"/>
  <c r="V628"/>
  <c r="W628"/>
  <c r="X628"/>
  <c r="R468"/>
  <c r="S468"/>
  <c r="T468"/>
  <c r="V468"/>
  <c r="W468"/>
  <c r="X468"/>
  <c r="R377"/>
  <c r="S377"/>
  <c r="T377"/>
  <c r="V377"/>
  <c r="W377"/>
  <c r="X377"/>
  <c r="R339"/>
  <c r="S339"/>
  <c r="T339"/>
  <c r="V339"/>
  <c r="W339"/>
  <c r="X339"/>
  <c r="R360"/>
  <c r="S360"/>
  <c r="T360"/>
  <c r="V360"/>
  <c r="W360"/>
  <c r="X360"/>
  <c r="R556"/>
  <c r="S556"/>
  <c r="T556"/>
  <c r="V556"/>
  <c r="W556"/>
  <c r="X556"/>
  <c r="R379"/>
  <c r="S379"/>
  <c r="T379"/>
  <c r="V379"/>
  <c r="W379"/>
  <c r="X379"/>
  <c r="R266"/>
  <c r="S266"/>
  <c r="T266"/>
  <c r="V266"/>
  <c r="W266"/>
  <c r="X266"/>
  <c r="R209"/>
  <c r="S209"/>
  <c r="T209"/>
  <c r="V209"/>
  <c r="W209"/>
  <c r="X209"/>
  <c r="R236"/>
  <c r="S236"/>
  <c r="T236"/>
  <c r="V236"/>
  <c r="W236"/>
  <c r="X236"/>
  <c r="R547"/>
  <c r="S547"/>
  <c r="T547"/>
  <c r="V547"/>
  <c r="W547"/>
  <c r="X547"/>
  <c r="R338"/>
  <c r="S338"/>
  <c r="T338"/>
  <c r="V338"/>
  <c r="W338"/>
  <c r="X338"/>
  <c r="R208"/>
  <c r="S208"/>
  <c r="T208"/>
  <c r="V208"/>
  <c r="W208"/>
  <c r="X208"/>
  <c r="R136"/>
  <c r="S136"/>
  <c r="T136"/>
  <c r="V136"/>
  <c r="W136"/>
  <c r="X136"/>
  <c r="R105"/>
  <c r="S105"/>
  <c r="T105"/>
  <c r="V105"/>
  <c r="W105"/>
  <c r="X105"/>
  <c r="R123"/>
  <c r="S123"/>
  <c r="T123"/>
  <c r="V123"/>
  <c r="W123"/>
  <c r="X123"/>
  <c r="R605"/>
  <c r="S605"/>
  <c r="T605"/>
  <c r="V605"/>
  <c r="W605"/>
  <c r="X605"/>
  <c r="R359"/>
  <c r="S359"/>
  <c r="T359"/>
  <c r="V359"/>
  <c r="W359"/>
  <c r="X359"/>
  <c r="R193"/>
  <c r="S193"/>
  <c r="T193"/>
  <c r="V193"/>
  <c r="W193"/>
  <c r="X193"/>
  <c r="R103"/>
  <c r="S103"/>
  <c r="T103"/>
  <c r="V103"/>
  <c r="W103"/>
  <c r="X103"/>
  <c r="R71"/>
  <c r="S71"/>
  <c r="T71"/>
  <c r="V71"/>
  <c r="W71"/>
  <c r="X71"/>
  <c r="R66"/>
  <c r="S66"/>
  <c r="T66"/>
  <c r="V66"/>
  <c r="W66"/>
  <c r="X66"/>
  <c r="R86"/>
  <c r="S86"/>
  <c r="T86"/>
  <c r="V86"/>
  <c r="W86"/>
  <c r="X86"/>
  <c r="R140"/>
  <c r="S140"/>
  <c r="T140"/>
  <c r="V140"/>
  <c r="W140"/>
  <c r="X140"/>
  <c r="R257"/>
  <c r="S257"/>
  <c r="T257"/>
  <c r="V257"/>
  <c r="W257"/>
  <c r="X257"/>
  <c r="R455"/>
  <c r="S455"/>
  <c r="T455"/>
  <c r="V455"/>
  <c r="W455"/>
  <c r="X455"/>
  <c r="R430"/>
  <c r="S430"/>
  <c r="T430"/>
  <c r="V430"/>
  <c r="W430"/>
  <c r="X430"/>
  <c r="R230"/>
  <c r="S230"/>
  <c r="T230"/>
  <c r="V230"/>
  <c r="W230"/>
  <c r="X230"/>
  <c r="R113"/>
  <c r="S113"/>
  <c r="T113"/>
  <c r="V113"/>
  <c r="W113"/>
  <c r="X113"/>
  <c r="R54"/>
  <c r="S54"/>
  <c r="T54"/>
  <c r="V54"/>
  <c r="W54"/>
  <c r="X54"/>
  <c r="R76"/>
  <c r="S76"/>
  <c r="T76"/>
  <c r="V76"/>
  <c r="W76"/>
  <c r="X76"/>
  <c r="R148"/>
  <c r="S148"/>
  <c r="T148"/>
  <c r="V148"/>
  <c r="W148"/>
  <c r="X148"/>
  <c r="R286"/>
  <c r="S286"/>
  <c r="T286"/>
  <c r="V286"/>
  <c r="W286"/>
  <c r="X286"/>
  <c r="R516"/>
  <c r="S516"/>
  <c r="T516"/>
  <c r="V516"/>
  <c r="W516"/>
  <c r="X516"/>
  <c r="R560"/>
  <c r="S560"/>
  <c r="T560"/>
  <c r="V560"/>
  <c r="W560"/>
  <c r="X560"/>
  <c r="R311"/>
  <c r="S311"/>
  <c r="T311"/>
  <c r="V311"/>
  <c r="W311"/>
  <c r="X311"/>
  <c r="R161"/>
  <c r="S161"/>
  <c r="T161"/>
  <c r="V161"/>
  <c r="W161"/>
  <c r="X161"/>
  <c r="R79"/>
  <c r="S79"/>
  <c r="T79"/>
  <c r="V79"/>
  <c r="W79"/>
  <c r="X79"/>
  <c r="R52"/>
  <c r="S52"/>
  <c r="T52"/>
  <c r="V52"/>
  <c r="W52"/>
  <c r="X52"/>
  <c r="R57"/>
  <c r="S57"/>
  <c r="T57"/>
  <c r="V57"/>
  <c r="W57"/>
  <c r="X57"/>
  <c r="R94"/>
  <c r="S94"/>
  <c r="T94"/>
  <c r="V94"/>
  <c r="W94"/>
  <c r="X94"/>
  <c r="R186"/>
  <c r="S186"/>
  <c r="T186"/>
  <c r="V186"/>
  <c r="W186"/>
  <c r="X186"/>
  <c r="R363"/>
  <c r="S363"/>
  <c r="T363"/>
  <c r="V363"/>
  <c r="W363"/>
  <c r="X363"/>
  <c r="R637"/>
  <c r="S637"/>
  <c r="T637"/>
  <c r="V637"/>
  <c r="W637"/>
  <c r="X637"/>
  <c r="R463"/>
  <c r="S463"/>
  <c r="T463"/>
  <c r="V463"/>
  <c r="W463"/>
  <c r="X463"/>
  <c r="R250"/>
  <c r="S250"/>
  <c r="T250"/>
  <c r="V250"/>
  <c r="W250"/>
  <c r="X250"/>
  <c r="R129"/>
  <c r="S129"/>
  <c r="T129"/>
  <c r="V129"/>
  <c r="W129"/>
  <c r="X129"/>
  <c r="R55"/>
  <c r="S55"/>
  <c r="T55"/>
  <c r="V55"/>
  <c r="W55"/>
  <c r="X55"/>
  <c r="R75"/>
  <c r="S75"/>
  <c r="T75"/>
  <c r="V75"/>
  <c r="W75"/>
  <c r="X75"/>
  <c r="R141"/>
  <c r="S141"/>
  <c r="T141"/>
  <c r="V141"/>
  <c r="W141"/>
  <c r="X141"/>
  <c r="R275"/>
  <c r="S275"/>
  <c r="T275"/>
  <c r="V275"/>
  <c r="W275"/>
  <c r="X275"/>
  <c r="R498"/>
  <c r="S498"/>
  <c r="T498"/>
  <c r="V498"/>
  <c r="W498"/>
  <c r="X498"/>
  <c r="R85"/>
  <c r="S85"/>
  <c r="T85"/>
  <c r="V85"/>
  <c r="W85"/>
  <c r="X85"/>
  <c r="R89"/>
  <c r="S89"/>
  <c r="T89"/>
  <c r="V89"/>
  <c r="W89"/>
  <c r="X89"/>
  <c r="R133"/>
  <c r="S133"/>
  <c r="T133"/>
  <c r="V133"/>
  <c r="W133"/>
  <c r="X133"/>
  <c r="R240"/>
  <c r="S240"/>
  <c r="T240"/>
  <c r="V240"/>
  <c r="W240"/>
  <c r="X240"/>
  <c r="R422"/>
  <c r="S422"/>
  <c r="T422"/>
  <c r="V422"/>
  <c r="W422"/>
  <c r="X422"/>
  <c r="R683"/>
  <c r="S683"/>
  <c r="T683"/>
  <c r="V683"/>
  <c r="W683"/>
  <c r="X683"/>
  <c r="R172"/>
  <c r="S172"/>
  <c r="T172"/>
  <c r="V172"/>
  <c r="W172"/>
  <c r="X172"/>
  <c r="R128"/>
  <c r="S128"/>
  <c r="T128"/>
  <c r="V128"/>
  <c r="W128"/>
  <c r="X128"/>
  <c r="R410"/>
  <c r="S410"/>
  <c r="T410"/>
  <c r="V410"/>
  <c r="W410"/>
  <c r="X410"/>
  <c r="R645"/>
  <c r="S645"/>
  <c r="T645"/>
  <c r="V645"/>
  <c r="W645"/>
  <c r="X645"/>
  <c r="R322"/>
  <c r="S322"/>
  <c r="T322"/>
  <c r="V322"/>
  <c r="W322"/>
  <c r="X322"/>
  <c r="R248"/>
  <c r="S248"/>
  <c r="T248"/>
  <c r="V248"/>
  <c r="W248"/>
  <c r="X248"/>
  <c r="R220"/>
  <c r="S220"/>
  <c r="T220"/>
  <c r="V220"/>
  <c r="W220"/>
  <c r="X220"/>
  <c r="R242"/>
  <c r="S242"/>
  <c r="T242"/>
  <c r="V242"/>
  <c r="W242"/>
  <c r="X242"/>
  <c r="R307"/>
  <c r="S307"/>
  <c r="T307"/>
  <c r="V307"/>
  <c r="W307"/>
  <c r="X307"/>
  <c r="R441"/>
  <c r="S441"/>
  <c r="T441"/>
  <c r="V441"/>
  <c r="W441"/>
  <c r="X441"/>
  <c r="R654"/>
  <c r="S654"/>
  <c r="T654"/>
  <c r="V654"/>
  <c r="W654"/>
  <c r="X654"/>
  <c r="R448"/>
  <c r="S448"/>
  <c r="T448"/>
  <c r="V448"/>
  <c r="W448"/>
  <c r="X448"/>
  <c r="R394"/>
  <c r="S394"/>
  <c r="T394"/>
  <c r="V394"/>
  <c r="W394"/>
  <c r="X394"/>
  <c r="R384"/>
  <c r="S384"/>
  <c r="T384"/>
  <c r="V384"/>
  <c r="W384"/>
  <c r="X384"/>
  <c r="R428"/>
  <c r="S428"/>
  <c r="T428"/>
  <c r="V428"/>
  <c r="W428"/>
  <c r="X428"/>
  <c r="R529"/>
  <c r="S529"/>
  <c r="T529"/>
  <c r="V529"/>
  <c r="W529"/>
  <c r="X529"/>
  <c r="R643"/>
  <c r="S643"/>
  <c r="T643"/>
  <c r="V643"/>
  <c r="W643"/>
  <c r="X643"/>
  <c r="R593"/>
  <c r="S593"/>
  <c r="T593"/>
  <c r="V593"/>
  <c r="W593"/>
  <c r="X593"/>
  <c r="R616"/>
  <c r="S616"/>
  <c r="T616"/>
  <c r="V616"/>
  <c r="W616"/>
  <c r="X616"/>
  <c r="R687"/>
  <c r="S687"/>
  <c r="T687"/>
  <c r="V687"/>
  <c r="W687"/>
  <c r="X687"/>
  <c r="R614"/>
  <c r="S614"/>
  <c r="T614"/>
  <c r="V614"/>
  <c r="W614"/>
  <c r="X614"/>
  <c r="R549"/>
  <c r="S549"/>
  <c r="T549"/>
  <c r="V549"/>
  <c r="W549"/>
  <c r="X549"/>
  <c r="R550"/>
  <c r="S550"/>
  <c r="T550"/>
  <c r="V550"/>
  <c r="W550"/>
  <c r="X550"/>
  <c r="R607"/>
  <c r="S607"/>
  <c r="T607"/>
  <c r="V607"/>
  <c r="W607"/>
  <c r="X607"/>
  <c r="R459"/>
  <c r="S459"/>
  <c r="T459"/>
  <c r="V459"/>
  <c r="W459"/>
  <c r="X459"/>
  <c r="R373"/>
  <c r="S373"/>
  <c r="T373"/>
  <c r="V373"/>
  <c r="W373"/>
  <c r="X373"/>
  <c r="R342"/>
  <c r="S342"/>
  <c r="T342"/>
  <c r="V342"/>
  <c r="W342"/>
  <c r="X342"/>
  <c r="R371"/>
  <c r="S371"/>
  <c r="T371"/>
  <c r="V371"/>
  <c r="W371"/>
  <c r="X371"/>
  <c r="R537"/>
  <c r="S537"/>
  <c r="T537"/>
  <c r="V537"/>
  <c r="W537"/>
  <c r="X537"/>
  <c r="R367"/>
  <c r="S367"/>
  <c r="T367"/>
  <c r="V367"/>
  <c r="W367"/>
  <c r="X367"/>
  <c r="R260"/>
  <c r="S260"/>
  <c r="T260"/>
  <c r="V260"/>
  <c r="W260"/>
  <c r="X260"/>
  <c r="R212"/>
  <c r="S212"/>
  <c r="T212"/>
  <c r="V212"/>
  <c r="W212"/>
  <c r="X212"/>
  <c r="R530"/>
  <c r="S530"/>
  <c r="T530"/>
  <c r="V530"/>
  <c r="W530"/>
  <c r="X530"/>
  <c r="R326"/>
  <c r="S326"/>
  <c r="T326"/>
  <c r="V326"/>
  <c r="W326"/>
  <c r="X326"/>
  <c r="R204"/>
  <c r="S204"/>
  <c r="T204"/>
  <c r="V204"/>
  <c r="W204"/>
  <c r="X204"/>
  <c r="R137"/>
  <c r="S137"/>
  <c r="T137"/>
  <c r="V137"/>
  <c r="W137"/>
  <c r="X137"/>
  <c r="R294"/>
  <c r="S294"/>
  <c r="T294"/>
  <c r="V294"/>
  <c r="W294"/>
  <c r="X294"/>
  <c r="R483"/>
  <c r="S483"/>
  <c r="T483"/>
  <c r="V483"/>
  <c r="W483"/>
  <c r="X483"/>
  <c r="R583"/>
  <c r="S583"/>
  <c r="T583"/>
  <c r="V583"/>
  <c r="W583"/>
  <c r="X583"/>
  <c r="R347"/>
  <c r="S347"/>
  <c r="T347"/>
  <c r="V347"/>
  <c r="W347"/>
  <c r="X347"/>
  <c r="R191"/>
  <c r="S191"/>
  <c r="T191"/>
  <c r="V191"/>
  <c r="W191"/>
  <c r="X191"/>
  <c r="R106"/>
  <c r="S106"/>
  <c r="T106"/>
  <c r="V106"/>
  <c r="W106"/>
  <c r="X106"/>
  <c r="R70"/>
  <c r="S70"/>
  <c r="T70"/>
  <c r="V70"/>
  <c r="W70"/>
  <c r="X70"/>
  <c r="R98"/>
  <c r="S98"/>
  <c r="T98"/>
  <c r="V98"/>
  <c r="W98"/>
  <c r="X98"/>
  <c r="R162"/>
  <c r="S162"/>
  <c r="T162"/>
  <c r="V162"/>
  <c r="W162"/>
  <c r="X162"/>
  <c r="R287"/>
  <c r="S287"/>
  <c r="T287"/>
  <c r="V287"/>
  <c r="W287"/>
  <c r="X287"/>
  <c r="R500"/>
  <c r="S500"/>
  <c r="T500"/>
  <c r="V500"/>
  <c r="W500"/>
  <c r="X500"/>
  <c r="R698"/>
  <c r="S698"/>
  <c r="T698"/>
  <c r="V698"/>
  <c r="W698"/>
  <c r="X698"/>
  <c r="R421"/>
  <c r="S421"/>
  <c r="T421"/>
  <c r="V421"/>
  <c r="W421"/>
  <c r="X421"/>
  <c r="R228"/>
  <c r="S228"/>
  <c r="T228"/>
  <c r="V228"/>
  <c r="W228"/>
  <c r="X228"/>
  <c r="R118"/>
  <c r="S118"/>
  <c r="T118"/>
  <c r="V118"/>
  <c r="W118"/>
  <c r="X118"/>
  <c r="R68"/>
  <c r="S68"/>
  <c r="T68"/>
  <c r="V68"/>
  <c r="W68"/>
  <c r="X68"/>
  <c r="R56"/>
  <c r="S56"/>
  <c r="T56"/>
  <c r="V56"/>
  <c r="W56"/>
  <c r="X56"/>
  <c r="R59"/>
  <c r="S59"/>
  <c r="T59"/>
  <c r="V59"/>
  <c r="W59"/>
  <c r="X59"/>
  <c r="R93"/>
  <c r="S93"/>
  <c r="T93"/>
  <c r="V93"/>
  <c r="W93"/>
  <c r="X93"/>
  <c r="R174"/>
  <c r="S174"/>
  <c r="T174"/>
  <c r="V174"/>
  <c r="W174"/>
  <c r="X174"/>
  <c r="R319"/>
  <c r="S319"/>
  <c r="T319"/>
  <c r="V319"/>
  <c r="W319"/>
  <c r="X319"/>
  <c r="R564"/>
  <c r="S564"/>
  <c r="T564"/>
  <c r="V564"/>
  <c r="W564"/>
  <c r="X564"/>
  <c r="R544"/>
  <c r="S544"/>
  <c r="T544"/>
  <c r="V544"/>
  <c r="W544"/>
  <c r="X544"/>
  <c r="R308"/>
  <c r="S308"/>
  <c r="T308"/>
  <c r="V308"/>
  <c r="W308"/>
  <c r="X308"/>
  <c r="R164"/>
  <c r="S164"/>
  <c r="T164"/>
  <c r="V164"/>
  <c r="W164"/>
  <c r="X164"/>
  <c r="R84"/>
  <c r="S84"/>
  <c r="T84"/>
  <c r="V84"/>
  <c r="W84"/>
  <c r="X84"/>
  <c r="R53"/>
  <c r="S53"/>
  <c r="T53"/>
  <c r="V53"/>
  <c r="W53"/>
  <c r="X53"/>
  <c r="R62"/>
  <c r="S62"/>
  <c r="T62"/>
  <c r="V62"/>
  <c r="W62"/>
  <c r="X62"/>
  <c r="R107"/>
  <c r="S107"/>
  <c r="T107"/>
  <c r="V107"/>
  <c r="W107"/>
  <c r="X107"/>
  <c r="R219"/>
  <c r="S219"/>
  <c r="T219"/>
  <c r="V219"/>
  <c r="W219"/>
  <c r="X219"/>
  <c r="R413"/>
  <c r="S413"/>
  <c r="T413"/>
  <c r="V413"/>
  <c r="W413"/>
  <c r="X413"/>
  <c r="R685"/>
  <c r="S685"/>
  <c r="T685"/>
  <c r="V685"/>
  <c r="W685"/>
  <c r="X685"/>
  <c r="R461"/>
  <c r="S461"/>
  <c r="T461"/>
  <c r="V461"/>
  <c r="W461"/>
  <c r="X461"/>
  <c r="R253"/>
  <c r="S253"/>
  <c r="T253"/>
  <c r="V253"/>
  <c r="W253"/>
  <c r="X253"/>
  <c r="R135"/>
  <c r="S135"/>
  <c r="T135"/>
  <c r="V135"/>
  <c r="W135"/>
  <c r="X135"/>
  <c r="R77"/>
  <c r="S77"/>
  <c r="T77"/>
  <c r="V77"/>
  <c r="W77"/>
  <c r="X77"/>
  <c r="R58"/>
  <c r="S58"/>
  <c r="T58"/>
  <c r="V58"/>
  <c r="W58"/>
  <c r="X58"/>
  <c r="Y631"/>
  <c r="X631"/>
  <c r="W631"/>
  <c r="V631"/>
  <c r="U631"/>
  <c r="T631"/>
  <c r="S631"/>
  <c r="R631"/>
  <c r="R95"/>
  <c r="S95"/>
  <c r="T95"/>
  <c r="V95"/>
  <c r="W95"/>
  <c r="X95"/>
  <c r="R315"/>
  <c r="S315"/>
  <c r="T315"/>
  <c r="V315"/>
  <c r="W315"/>
  <c r="X315"/>
  <c r="R548"/>
  <c r="S548"/>
  <c r="T548"/>
  <c r="V548"/>
  <c r="W548"/>
  <c r="X548"/>
  <c r="R142"/>
  <c r="S142"/>
  <c r="T142"/>
  <c r="V142"/>
  <c r="W142"/>
  <c r="X142"/>
  <c r="R97"/>
  <c r="S97"/>
  <c r="T97"/>
  <c r="V97"/>
  <c r="W97"/>
  <c r="X97"/>
  <c r="R88"/>
  <c r="S88"/>
  <c r="T88"/>
  <c r="V88"/>
  <c r="W88"/>
  <c r="X88"/>
  <c r="R102"/>
  <c r="S102"/>
  <c r="T102"/>
  <c r="V102"/>
  <c r="W102"/>
  <c r="X102"/>
  <c r="R165"/>
  <c r="S165"/>
  <c r="T165"/>
  <c r="V165"/>
  <c r="W165"/>
  <c r="X165"/>
  <c r="R282"/>
  <c r="S282"/>
  <c r="T282"/>
  <c r="V282"/>
  <c r="W282"/>
  <c r="X282"/>
  <c r="R478"/>
  <c r="S478"/>
  <c r="T478"/>
  <c r="V478"/>
  <c r="W478"/>
  <c r="X478"/>
  <c r="R183"/>
  <c r="S183"/>
  <c r="T183"/>
  <c r="V183"/>
  <c r="W183"/>
  <c r="X183"/>
  <c r="R149"/>
  <c r="S149"/>
  <c r="T149"/>
  <c r="V149"/>
  <c r="W149"/>
  <c r="X149"/>
  <c r="R150"/>
  <c r="S150"/>
  <c r="T150"/>
  <c r="V150"/>
  <c r="W150"/>
  <c r="X150"/>
  <c r="R190"/>
  <c r="S190"/>
  <c r="T190"/>
  <c r="V190"/>
  <c r="W190"/>
  <c r="X190"/>
  <c r="R289"/>
  <c r="S289"/>
  <c r="T289"/>
  <c r="V289"/>
  <c r="W289"/>
  <c r="X289"/>
  <c r="R460"/>
  <c r="S460"/>
  <c r="T460"/>
  <c r="V460"/>
  <c r="W460"/>
  <c r="X460"/>
  <c r="R700"/>
  <c r="S700"/>
  <c r="T700"/>
  <c r="V700"/>
  <c r="W700"/>
  <c r="X700"/>
  <c r="R346"/>
  <c r="S346"/>
  <c r="T346"/>
  <c r="V346"/>
  <c r="W346"/>
  <c r="X346"/>
  <c r="R274"/>
  <c r="S274"/>
  <c r="T274"/>
  <c r="V274"/>
  <c r="W274"/>
  <c r="X274"/>
  <c r="R249"/>
  <c r="S249"/>
  <c r="T249"/>
  <c r="V249"/>
  <c r="W249"/>
  <c r="X249"/>
  <c r="R277"/>
  <c r="S277"/>
  <c r="T277"/>
  <c r="V277"/>
  <c r="W277"/>
  <c r="X277"/>
  <c r="R354"/>
  <c r="S354"/>
  <c r="T354"/>
  <c r="V354"/>
  <c r="W354"/>
  <c r="X354"/>
  <c r="R497"/>
  <c r="S497"/>
  <c r="T497"/>
  <c r="V497"/>
  <c r="W497"/>
  <c r="X497"/>
  <c r="R481"/>
  <c r="S481"/>
  <c r="T481"/>
  <c r="V481"/>
  <c r="W481"/>
  <c r="X481"/>
  <c r="R420"/>
  <c r="S420"/>
  <c r="T420"/>
  <c r="V420"/>
  <c r="W420"/>
  <c r="X420"/>
  <c r="R474"/>
  <c r="S474"/>
  <c r="T474"/>
  <c r="V474"/>
  <c r="W474"/>
  <c r="X474"/>
  <c r="R591"/>
  <c r="S591"/>
  <c r="T591"/>
  <c r="V591"/>
  <c r="W591"/>
  <c r="X591"/>
  <c r="R673"/>
  <c r="S673"/>
  <c r="T673"/>
  <c r="V673"/>
  <c r="W673"/>
  <c r="X673"/>
  <c r="R648"/>
  <c r="S648"/>
  <c r="T648"/>
  <c r="V648"/>
  <c r="W648"/>
  <c r="X648"/>
  <c r="R667"/>
  <c r="S667"/>
  <c r="T667"/>
  <c r="V667"/>
  <c r="W667"/>
  <c r="X667"/>
  <c r="R562"/>
  <c r="S562"/>
  <c r="T562"/>
  <c r="V562"/>
  <c r="W562"/>
  <c r="X562"/>
  <c r="R572"/>
  <c r="S572"/>
  <c r="T572"/>
  <c r="V572"/>
  <c r="W572"/>
  <c r="X572"/>
  <c r="R604"/>
  <c r="S604"/>
  <c r="T604"/>
  <c r="V604"/>
  <c r="W604"/>
  <c r="X604"/>
  <c r="R361"/>
  <c r="S361"/>
  <c r="T361"/>
  <c r="V361"/>
  <c r="W361"/>
  <c r="X361"/>
  <c r="R535"/>
  <c r="S535"/>
  <c r="T535"/>
  <c r="V535"/>
  <c r="W535"/>
  <c r="X535"/>
  <c r="R372"/>
  <c r="S372"/>
  <c r="T372"/>
  <c r="V372"/>
  <c r="W372"/>
  <c r="X372"/>
  <c r="R528"/>
  <c r="S528"/>
  <c r="T528"/>
  <c r="V528"/>
  <c r="W528"/>
  <c r="X528"/>
  <c r="R334"/>
  <c r="S334"/>
  <c r="T334"/>
  <c r="V334"/>
  <c r="W334"/>
  <c r="X334"/>
  <c r="R154"/>
  <c r="S154"/>
  <c r="T154"/>
  <c r="V154"/>
  <c r="W154"/>
  <c r="X154"/>
  <c r="R216"/>
  <c r="S216"/>
  <c r="T216"/>
  <c r="V216"/>
  <c r="W216"/>
  <c r="X216"/>
  <c r="R333"/>
  <c r="S333"/>
  <c r="T333"/>
  <c r="V333"/>
  <c r="W333"/>
  <c r="X333"/>
  <c r="R527"/>
  <c r="S527"/>
  <c r="T527"/>
  <c r="V527"/>
  <c r="W527"/>
  <c r="X527"/>
  <c r="R353"/>
  <c r="S353"/>
  <c r="T353"/>
  <c r="V353"/>
  <c r="W353"/>
  <c r="X353"/>
  <c r="R201"/>
  <c r="S201"/>
  <c r="T201"/>
  <c r="V201"/>
  <c r="W201"/>
  <c r="X201"/>
  <c r="R125"/>
  <c r="S125"/>
  <c r="T125"/>
  <c r="V125"/>
  <c r="W125"/>
  <c r="X125"/>
  <c r="R92"/>
  <c r="S92"/>
  <c r="T92"/>
  <c r="V92"/>
  <c r="W92"/>
  <c r="X92"/>
  <c r="R115"/>
  <c r="S115"/>
  <c r="T115"/>
  <c r="V115"/>
  <c r="W115"/>
  <c r="X115"/>
  <c r="R188"/>
  <c r="S188"/>
  <c r="T188"/>
  <c r="V188"/>
  <c r="W188"/>
  <c r="X188"/>
  <c r="R330"/>
  <c r="S330"/>
  <c r="T330"/>
  <c r="V330"/>
  <c r="W330"/>
  <c r="X330"/>
  <c r="R554"/>
  <c r="S554"/>
  <c r="T554"/>
  <c r="V554"/>
  <c r="W554"/>
  <c r="X554"/>
  <c r="R696"/>
  <c r="S696"/>
  <c r="T696"/>
  <c r="V696"/>
  <c r="W696"/>
  <c r="X696"/>
  <c r="R424"/>
  <c r="S424"/>
  <c r="T424"/>
  <c r="V424"/>
  <c r="W424"/>
  <c r="X424"/>
  <c r="R235"/>
  <c r="S235"/>
  <c r="T235"/>
  <c r="V235"/>
  <c r="W235"/>
  <c r="X235"/>
  <c r="R130"/>
  <c r="S130"/>
  <c r="T130"/>
  <c r="V130"/>
  <c r="W130"/>
  <c r="X130"/>
  <c r="R78"/>
  <c r="S78"/>
  <c r="T78"/>
  <c r="V78"/>
  <c r="W78"/>
  <c r="X78"/>
  <c r="R63"/>
  <c r="S63"/>
  <c r="T63"/>
  <c r="V63"/>
  <c r="W63"/>
  <c r="X63"/>
  <c r="R73"/>
  <c r="S73"/>
  <c r="T73"/>
  <c r="V73"/>
  <c r="W73"/>
  <c r="X73"/>
  <c r="R111"/>
  <c r="S111"/>
  <c r="T111"/>
  <c r="V111"/>
  <c r="W111"/>
  <c r="X111"/>
  <c r="R210"/>
  <c r="S210"/>
  <c r="T210"/>
  <c r="V210"/>
  <c r="W210"/>
  <c r="X210"/>
  <c r="R383"/>
  <c r="S383"/>
  <c r="T383"/>
  <c r="V383"/>
  <c r="W383"/>
  <c r="X383"/>
  <c r="R642"/>
  <c r="S642"/>
  <c r="T642"/>
  <c r="V642"/>
  <c r="W642"/>
  <c r="X642"/>
  <c r="R553"/>
  <c r="S553"/>
  <c r="T553"/>
  <c r="V553"/>
  <c r="W553"/>
  <c r="X553"/>
  <c r="R318"/>
  <c r="S318"/>
  <c r="T318"/>
  <c r="V318"/>
  <c r="W318"/>
  <c r="X318"/>
  <c r="R175"/>
  <c r="S175"/>
  <c r="T175"/>
  <c r="V175"/>
  <c r="W175"/>
  <c r="X175"/>
  <c r="R65"/>
  <c r="S65"/>
  <c r="T65"/>
  <c r="V65"/>
  <c r="W65"/>
  <c r="X65"/>
  <c r="R60"/>
  <c r="S60"/>
  <c r="T60"/>
  <c r="V60"/>
  <c r="W60"/>
  <c r="X60"/>
  <c r="R83"/>
  <c r="S83"/>
  <c r="T83"/>
  <c r="V83"/>
  <c r="W83"/>
  <c r="X83"/>
  <c r="R143"/>
  <c r="S143"/>
  <c r="T143"/>
  <c r="V143"/>
  <c r="W143"/>
  <c r="X143"/>
  <c r="R269"/>
  <c r="S269"/>
  <c r="T269"/>
  <c r="V269"/>
  <c r="W269"/>
  <c r="X269"/>
  <c r="R472"/>
  <c r="S472"/>
  <c r="T472"/>
  <c r="V472"/>
  <c r="W472"/>
  <c r="X472"/>
  <c r="R470"/>
  <c r="S470"/>
  <c r="T470"/>
  <c r="V470"/>
  <c r="W470"/>
  <c r="X470"/>
  <c r="R272"/>
  <c r="S272"/>
  <c r="T272"/>
  <c r="V272"/>
  <c r="W272"/>
  <c r="X272"/>
  <c r="R156"/>
  <c r="S156"/>
  <c r="T156"/>
  <c r="V156"/>
  <c r="W156"/>
  <c r="X156"/>
  <c r="R96"/>
  <c r="S96"/>
  <c r="T96"/>
  <c r="V96"/>
  <c r="W96"/>
  <c r="X96"/>
  <c r="R72"/>
  <c r="S72"/>
  <c r="T72"/>
  <c r="V72"/>
  <c r="W72"/>
  <c r="X72"/>
  <c r="R81"/>
  <c r="S81"/>
  <c r="T81"/>
  <c r="V81"/>
  <c r="W81"/>
  <c r="X81"/>
  <c r="R124"/>
  <c r="S124"/>
  <c r="T124"/>
  <c r="V124"/>
  <c r="W124"/>
  <c r="X124"/>
  <c r="R214"/>
  <c r="S214"/>
  <c r="T214"/>
  <c r="V214"/>
  <c r="W214"/>
  <c r="X214"/>
  <c r="R381"/>
  <c r="S381"/>
  <c r="T381"/>
  <c r="V381"/>
  <c r="W381"/>
  <c r="X381"/>
  <c r="R634"/>
  <c r="S634"/>
  <c r="T634"/>
  <c r="V634"/>
  <c r="W634"/>
  <c r="X634"/>
  <c r="R168"/>
  <c r="S168"/>
  <c r="T168"/>
  <c r="V168"/>
  <c r="W168"/>
  <c r="X168"/>
  <c r="R114"/>
  <c r="S114"/>
  <c r="T114"/>
  <c r="V114"/>
  <c r="W114"/>
  <c r="X114"/>
  <c r="R134"/>
  <c r="S134"/>
  <c r="T134"/>
  <c r="V134"/>
  <c r="W134"/>
  <c r="X134"/>
  <c r="R202"/>
  <c r="S202"/>
  <c r="T202"/>
  <c r="V202"/>
  <c r="W202"/>
  <c r="X202"/>
  <c r="R335"/>
  <c r="S335"/>
  <c r="T335"/>
  <c r="V335"/>
  <c r="W335"/>
  <c r="X335"/>
  <c r="R542"/>
  <c r="S542"/>
  <c r="T542"/>
  <c r="V542"/>
  <c r="W542"/>
  <c r="X542"/>
  <c r="R298"/>
  <c r="S298"/>
  <c r="T298"/>
  <c r="V298"/>
  <c r="W298"/>
  <c r="X298"/>
  <c r="R215"/>
  <c r="S215"/>
  <c r="T215"/>
  <c r="V215"/>
  <c r="W215"/>
  <c r="X215"/>
  <c r="R177"/>
  <c r="S177"/>
  <c r="T177"/>
  <c r="V177"/>
  <c r="W177"/>
  <c r="X177"/>
  <c r="R185"/>
  <c r="S185"/>
  <c r="T185"/>
  <c r="V185"/>
  <c r="W185"/>
  <c r="X185"/>
  <c r="R241"/>
  <c r="S241"/>
  <c r="T241"/>
  <c r="V241"/>
  <c r="W241"/>
  <c r="X241"/>
  <c r="R348"/>
  <c r="S348"/>
  <c r="T348"/>
  <c r="V348"/>
  <c r="W348"/>
  <c r="X348"/>
  <c r="R523"/>
  <c r="S523"/>
  <c r="T523"/>
  <c r="V523"/>
  <c r="W523"/>
  <c r="X523"/>
  <c r="R391"/>
  <c r="S391"/>
  <c r="T391"/>
  <c r="V391"/>
  <c r="W391"/>
  <c r="X391"/>
  <c r="R309"/>
  <c r="S309"/>
  <c r="T309"/>
  <c r="V309"/>
  <c r="W309"/>
  <c r="X309"/>
  <c r="R292"/>
  <c r="S292"/>
  <c r="T292"/>
  <c r="V292"/>
  <c r="W292"/>
  <c r="X292"/>
  <c r="R321"/>
  <c r="S321"/>
  <c r="T321"/>
  <c r="V321"/>
  <c r="W321"/>
  <c r="X321"/>
  <c r="R417"/>
  <c r="S417"/>
  <c r="T417"/>
  <c r="V417"/>
  <c r="W417"/>
  <c r="X417"/>
  <c r="R565"/>
  <c r="S565"/>
  <c r="T565"/>
  <c r="V565"/>
  <c r="W565"/>
  <c r="X565"/>
  <c r="R651"/>
  <c r="S651"/>
  <c r="T651"/>
  <c r="V651"/>
  <c r="W651"/>
  <c r="X651"/>
  <c r="R521"/>
  <c r="S521"/>
  <c r="T521"/>
  <c r="V521"/>
  <c r="W521"/>
  <c r="X521"/>
  <c r="R471"/>
  <c r="S471"/>
  <c r="T471"/>
  <c r="V471"/>
  <c r="W471"/>
  <c r="X471"/>
  <c r="R479"/>
  <c r="S479"/>
  <c r="T479"/>
  <c r="V479"/>
  <c r="W479"/>
  <c r="X479"/>
  <c r="R697"/>
  <c r="S697"/>
  <c r="T697"/>
  <c r="V697"/>
  <c r="W697"/>
  <c r="X697"/>
  <c r="R594"/>
  <c r="S594"/>
  <c r="T594"/>
  <c r="V594"/>
  <c r="W594"/>
  <c r="X594"/>
  <c r="R436"/>
  <c r="S436"/>
  <c r="T436"/>
  <c r="V436"/>
  <c r="W436"/>
  <c r="X436"/>
  <c r="R626"/>
  <c r="S626"/>
  <c r="T626"/>
  <c r="V626"/>
  <c r="W626"/>
  <c r="X626"/>
  <c r="R160"/>
  <c r="S160"/>
  <c r="T160"/>
  <c r="V160"/>
  <c r="W160"/>
  <c r="X160"/>
  <c r="R182"/>
  <c r="S182"/>
  <c r="T182"/>
  <c r="V182"/>
  <c r="W182"/>
  <c r="X182"/>
  <c r="R256"/>
  <c r="S256"/>
  <c r="T256"/>
  <c r="V256"/>
  <c r="W256"/>
  <c r="X256"/>
  <c r="R400"/>
  <c r="S400"/>
  <c r="T400"/>
  <c r="V400"/>
  <c r="W400"/>
  <c r="X400"/>
  <c r="R603"/>
  <c r="S603"/>
  <c r="T603"/>
  <c r="V603"/>
  <c r="W603"/>
  <c r="X603"/>
  <c r="R600"/>
  <c r="S600"/>
  <c r="T600"/>
  <c r="V600"/>
  <c r="W600"/>
  <c r="X600"/>
  <c r="R374"/>
  <c r="S374"/>
  <c r="T374"/>
  <c r="V374"/>
  <c r="W374"/>
  <c r="X374"/>
  <c r="R224"/>
  <c r="S224"/>
  <c r="T224"/>
  <c r="V224"/>
  <c r="W224"/>
  <c r="X224"/>
  <c r="R144"/>
  <c r="S144"/>
  <c r="T144"/>
  <c r="V144"/>
  <c r="W144"/>
  <c r="X144"/>
  <c r="R104"/>
  <c r="S104"/>
  <c r="T104"/>
  <c r="V104"/>
  <c r="W104"/>
  <c r="X104"/>
  <c r="R108"/>
  <c r="S108"/>
  <c r="T108"/>
  <c r="V108"/>
  <c r="W108"/>
  <c r="X108"/>
  <c r="R152"/>
  <c r="S152"/>
  <c r="T152"/>
  <c r="V152"/>
  <c r="W152"/>
  <c r="X152"/>
  <c r="R239"/>
  <c r="S239"/>
  <c r="T239"/>
  <c r="V239"/>
  <c r="W239"/>
  <c r="X239"/>
  <c r="R405"/>
  <c r="S405"/>
  <c r="T405"/>
  <c r="V405"/>
  <c r="W405"/>
  <c r="X405"/>
  <c r="R641"/>
  <c r="S641"/>
  <c r="T641"/>
  <c r="V641"/>
  <c r="W641"/>
  <c r="X641"/>
  <c r="R444"/>
  <c r="S444"/>
  <c r="T444"/>
  <c r="V444"/>
  <c r="W444"/>
  <c r="X444"/>
  <c r="R259"/>
  <c r="S259"/>
  <c r="T259"/>
  <c r="V259"/>
  <c r="W259"/>
  <c r="X259"/>
  <c r="R153"/>
  <c r="S153"/>
  <c r="T153"/>
  <c r="V153"/>
  <c r="W153"/>
  <c r="X153"/>
  <c r="R99"/>
  <c r="S99"/>
  <c r="T99"/>
  <c r="V99"/>
  <c r="W99"/>
  <c r="X99"/>
  <c r="R87"/>
  <c r="S87"/>
  <c r="T87"/>
  <c r="V87"/>
  <c r="W87"/>
  <c r="X87"/>
  <c r="R101"/>
  <c r="S101"/>
  <c r="T101"/>
  <c r="V101"/>
  <c r="W101"/>
  <c r="X101"/>
  <c r="R157"/>
  <c r="S157"/>
  <c r="T157"/>
  <c r="V157"/>
  <c r="W157"/>
  <c r="X157"/>
  <c r="R263"/>
  <c r="S263"/>
  <c r="T263"/>
  <c r="V263"/>
  <c r="W263"/>
  <c r="X263"/>
  <c r="R447"/>
  <c r="S447"/>
  <c r="T447"/>
  <c r="V447"/>
  <c r="W447"/>
  <c r="X447"/>
  <c r="R577"/>
  <c r="S577"/>
  <c r="T577"/>
  <c r="V577"/>
  <c r="W577"/>
  <c r="X577"/>
  <c r="R343"/>
  <c r="S343"/>
  <c r="T343"/>
  <c r="V343"/>
  <c r="W343"/>
  <c r="X343"/>
  <c r="R196"/>
  <c r="S196"/>
  <c r="T196"/>
  <c r="V196"/>
  <c r="W196"/>
  <c r="X196"/>
  <c r="R120"/>
  <c r="S120"/>
  <c r="T120"/>
  <c r="V120"/>
  <c r="W120"/>
  <c r="X120"/>
  <c r="R91"/>
  <c r="S91"/>
  <c r="T91"/>
  <c r="V91"/>
  <c r="W91"/>
  <c r="X91"/>
  <c r="R90"/>
  <c r="S90"/>
  <c r="T90"/>
  <c r="V90"/>
  <c r="W90"/>
  <c r="X90"/>
  <c r="R112"/>
  <c r="S112"/>
  <c r="T112"/>
  <c r="V112"/>
  <c r="W112"/>
  <c r="X112"/>
  <c r="R187"/>
  <c r="S187"/>
  <c r="T187"/>
  <c r="V187"/>
  <c r="W187"/>
  <c r="X187"/>
  <c r="R325"/>
  <c r="S325"/>
  <c r="T325"/>
  <c r="V325"/>
  <c r="W325"/>
  <c r="X325"/>
  <c r="R551"/>
  <c r="S551"/>
  <c r="T551"/>
  <c r="V551"/>
  <c r="W551"/>
  <c r="X551"/>
  <c r="R501"/>
  <c r="S501"/>
  <c r="T501"/>
  <c r="V501"/>
  <c r="W501"/>
  <c r="X501"/>
  <c r="R299"/>
  <c r="S299"/>
  <c r="T299"/>
  <c r="V299"/>
  <c r="W299"/>
  <c r="X299"/>
  <c r="R181"/>
  <c r="S181"/>
  <c r="T181"/>
  <c r="V181"/>
  <c r="W181"/>
  <c r="X181"/>
  <c r="R119"/>
  <c r="S119"/>
  <c r="T119"/>
  <c r="V119"/>
  <c r="W119"/>
  <c r="X119"/>
  <c r="R100"/>
  <c r="S100"/>
  <c r="T100"/>
  <c r="V100"/>
  <c r="W100"/>
  <c r="X100"/>
  <c r="R109"/>
  <c r="S109"/>
  <c r="T109"/>
  <c r="V109"/>
  <c r="W109"/>
  <c r="X109"/>
  <c r="R169"/>
  <c r="S169"/>
  <c r="T169"/>
  <c r="V169"/>
  <c r="W169"/>
  <c r="X169"/>
  <c r="R273"/>
  <c r="S273"/>
  <c r="T273"/>
  <c r="V273"/>
  <c r="W273"/>
  <c r="X273"/>
  <c r="R454"/>
  <c r="S454"/>
  <c r="T454"/>
  <c r="V454"/>
  <c r="W454"/>
  <c r="X454"/>
  <c r="R297"/>
  <c r="S297"/>
  <c r="T297"/>
  <c r="V297"/>
  <c r="W297"/>
  <c r="X297"/>
  <c r="R192"/>
  <c r="S192"/>
  <c r="T192"/>
  <c r="V192"/>
  <c r="W192"/>
  <c r="X192"/>
  <c r="R151"/>
  <c r="S151"/>
  <c r="T151"/>
  <c r="V151"/>
  <c r="W151"/>
  <c r="X151"/>
  <c r="R146"/>
  <c r="S146"/>
  <c r="T146"/>
  <c r="V146"/>
  <c r="W146"/>
  <c r="X146"/>
  <c r="R179"/>
  <c r="S179"/>
  <c r="T179"/>
  <c r="V179"/>
  <c r="W179"/>
  <c r="X179"/>
  <c r="R264"/>
  <c r="S264"/>
  <c r="T264"/>
  <c r="V264"/>
  <c r="W264"/>
  <c r="X264"/>
  <c r="R415"/>
  <c r="S415"/>
  <c r="T415"/>
  <c r="V415"/>
  <c r="W415"/>
  <c r="X415"/>
  <c r="R650"/>
  <c r="S650"/>
  <c r="T650"/>
  <c r="V650"/>
  <c r="W650"/>
  <c r="X650"/>
  <c r="R340"/>
  <c r="S340"/>
  <c r="T340"/>
  <c r="V340"/>
  <c r="W340"/>
  <c r="X340"/>
  <c r="R255"/>
  <c r="S255"/>
  <c r="T255"/>
  <c r="V255"/>
  <c r="W255"/>
  <c r="X255"/>
  <c r="R223"/>
  <c r="S223"/>
  <c r="T223"/>
  <c r="V223"/>
  <c r="W223"/>
  <c r="X223"/>
  <c r="R237"/>
  <c r="S237"/>
  <c r="T237"/>
  <c r="V237"/>
  <c r="W237"/>
  <c r="X237"/>
  <c r="R300"/>
  <c r="S300"/>
  <c r="T300"/>
  <c r="V300"/>
  <c r="W300"/>
  <c r="X300"/>
  <c r="R426"/>
  <c r="S426"/>
  <c r="T426"/>
  <c r="V426"/>
  <c r="W426"/>
  <c r="X426"/>
  <c r="R623"/>
  <c r="S623"/>
  <c r="T623"/>
  <c r="V623"/>
  <c r="W623"/>
  <c r="X623"/>
  <c r="R435"/>
  <c r="S435"/>
  <c r="T435"/>
  <c r="V435"/>
  <c r="W435"/>
  <c r="X435"/>
  <c r="R368"/>
  <c r="S368"/>
  <c r="T368"/>
  <c r="V368"/>
  <c r="W368"/>
  <c r="X368"/>
  <c r="R352"/>
  <c r="S352"/>
  <c r="T352"/>
  <c r="V352"/>
  <c r="W352"/>
  <c r="X352"/>
  <c r="R404"/>
  <c r="S404"/>
  <c r="T404"/>
  <c r="V404"/>
  <c r="W404"/>
  <c r="X404"/>
  <c r="R495"/>
  <c r="S495"/>
  <c r="T495"/>
  <c r="V495"/>
  <c r="W495"/>
  <c r="X495"/>
  <c r="R694"/>
  <c r="S694"/>
  <c r="T694"/>
  <c r="V694"/>
  <c r="W694"/>
  <c r="X694"/>
  <c r="R582"/>
  <c r="S582"/>
  <c r="T582"/>
  <c r="V582"/>
  <c r="W582"/>
  <c r="X582"/>
  <c r="R534"/>
  <c r="S534"/>
  <c r="T534"/>
  <c r="V534"/>
  <c r="W534"/>
  <c r="X534"/>
  <c r="R545"/>
  <c r="S545"/>
  <c r="T545"/>
  <c r="V545"/>
  <c r="W545"/>
  <c r="X545"/>
  <c r="R630"/>
  <c r="S630"/>
  <c r="T630"/>
  <c r="V630"/>
  <c r="W630"/>
  <c r="X630"/>
  <c r="R675"/>
  <c r="S675"/>
  <c r="T675"/>
  <c r="V675"/>
  <c r="W675"/>
  <c r="X675"/>
  <c r="R293"/>
  <c r="S293"/>
  <c r="T293"/>
  <c r="V293"/>
  <c r="W293"/>
  <c r="X293"/>
  <c r="R305"/>
  <c r="S305"/>
  <c r="T305"/>
  <c r="V305"/>
  <c r="W305"/>
  <c r="X305"/>
  <c r="R378"/>
  <c r="S378"/>
  <c r="T378"/>
  <c r="V378"/>
  <c r="W378"/>
  <c r="X378"/>
  <c r="R508"/>
  <c r="S508"/>
  <c r="T508"/>
  <c r="V508"/>
  <c r="W508"/>
  <c r="X508"/>
  <c r="R701"/>
  <c r="S701"/>
  <c r="T701"/>
  <c r="V701"/>
  <c r="W701"/>
  <c r="X701"/>
  <c r="R398"/>
  <c r="S398"/>
  <c r="T398"/>
  <c r="V398"/>
  <c r="W398"/>
  <c r="X398"/>
  <c r="R270"/>
  <c r="S270"/>
  <c r="T270"/>
  <c r="V270"/>
  <c r="W270"/>
  <c r="X270"/>
  <c r="R211"/>
  <c r="S211"/>
  <c r="T211"/>
  <c r="V211"/>
  <c r="W211"/>
  <c r="X211"/>
  <c r="R195"/>
  <c r="S195"/>
  <c r="T195"/>
  <c r="V195"/>
  <c r="W195"/>
  <c r="X195"/>
  <c r="R231"/>
  <c r="S231"/>
  <c r="T231"/>
  <c r="V231"/>
  <c r="W231"/>
  <c r="X231"/>
  <c r="R313"/>
  <c r="S313"/>
  <c r="T313"/>
  <c r="V313"/>
  <c r="W313"/>
  <c r="X313"/>
  <c r="R467"/>
  <c r="S467"/>
  <c r="T467"/>
  <c r="V467"/>
  <c r="W467"/>
  <c r="X467"/>
  <c r="R682"/>
  <c r="S682"/>
  <c r="T682"/>
  <c r="V682"/>
  <c r="W682"/>
  <c r="X682"/>
  <c r="R636"/>
  <c r="S636"/>
  <c r="T636"/>
  <c r="V636"/>
  <c r="W636"/>
  <c r="X636"/>
  <c r="R412"/>
  <c r="S412"/>
  <c r="T412"/>
  <c r="V412"/>
  <c r="W412"/>
  <c r="X412"/>
  <c r="R258"/>
  <c r="S258"/>
  <c r="T258"/>
  <c r="V258"/>
  <c r="W258"/>
  <c r="X258"/>
  <c r="R176"/>
  <c r="S176"/>
  <c r="T176"/>
  <c r="V176"/>
  <c r="W176"/>
  <c r="X176"/>
  <c r="R145"/>
  <c r="S145"/>
  <c r="T145"/>
  <c r="V145"/>
  <c r="W145"/>
  <c r="X145"/>
  <c r="R155"/>
  <c r="S155"/>
  <c r="T155"/>
  <c r="V155"/>
  <c r="W155"/>
  <c r="X155"/>
  <c r="R200"/>
  <c r="S200"/>
  <c r="T200"/>
  <c r="V200"/>
  <c r="W200"/>
  <c r="X200"/>
  <c r="R302"/>
  <c r="S302"/>
  <c r="T302"/>
  <c r="V302"/>
  <c r="W302"/>
  <c r="X302"/>
  <c r="R477"/>
  <c r="S477"/>
  <c r="T477"/>
  <c r="V477"/>
  <c r="W477"/>
  <c r="X477"/>
  <c r="R482"/>
  <c r="S482"/>
  <c r="T482"/>
  <c r="V482"/>
  <c r="W482"/>
  <c r="X482"/>
  <c r="R295"/>
  <c r="S295"/>
  <c r="T295"/>
  <c r="V295"/>
  <c r="W295"/>
  <c r="X295"/>
  <c r="R184"/>
  <c r="S184"/>
  <c r="T184"/>
  <c r="V184"/>
  <c r="W184"/>
  <c r="X184"/>
  <c r="R131"/>
  <c r="S131"/>
  <c r="T131"/>
  <c r="V131"/>
  <c r="W131"/>
  <c r="X131"/>
  <c r="R117"/>
  <c r="S117"/>
  <c r="T117"/>
  <c r="V117"/>
  <c r="W117"/>
  <c r="X117"/>
  <c r="R139"/>
  <c r="S139"/>
  <c r="T139"/>
  <c r="V139"/>
  <c r="W139"/>
  <c r="X139"/>
  <c r="R206"/>
  <c r="S206"/>
  <c r="T206"/>
  <c r="V206"/>
  <c r="W206"/>
  <c r="X206"/>
  <c r="R331"/>
  <c r="S331"/>
  <c r="T331"/>
  <c r="V331"/>
  <c r="W331"/>
  <c r="X331"/>
  <c r="R531"/>
  <c r="S531"/>
  <c r="T531"/>
  <c r="V531"/>
  <c r="W531"/>
  <c r="X531"/>
  <c r="R622"/>
  <c r="S622"/>
  <c r="T622"/>
  <c r="V622"/>
  <c r="W622"/>
  <c r="X622"/>
  <c r="R395"/>
  <c r="S395"/>
  <c r="T395"/>
  <c r="V395"/>
  <c r="W395"/>
  <c r="X395"/>
  <c r="R234"/>
  <c r="S234"/>
  <c r="T234"/>
  <c r="V234"/>
  <c r="W234"/>
  <c r="X234"/>
  <c r="R158"/>
  <c r="S158"/>
  <c r="T158"/>
  <c r="V158"/>
  <c r="W158"/>
  <c r="X158"/>
  <c r="R122"/>
  <c r="S122"/>
  <c r="T122"/>
  <c r="V122"/>
  <c r="W122"/>
  <c r="X122"/>
  <c r="R126"/>
  <c r="S126"/>
  <c r="T126"/>
  <c r="V126"/>
  <c r="W126"/>
  <c r="X126"/>
  <c r="R166"/>
  <c r="S166"/>
  <c r="T166"/>
  <c r="V166"/>
  <c r="W166"/>
  <c r="X166"/>
  <c r="R251"/>
  <c r="S251"/>
  <c r="T251"/>
  <c r="V251"/>
  <c r="W251"/>
  <c r="X251"/>
  <c r="R416"/>
  <c r="S416"/>
  <c r="T416"/>
  <c r="V416"/>
  <c r="W416"/>
  <c r="X416"/>
  <c r="R662"/>
  <c r="S662"/>
  <c r="T662"/>
  <c r="V662"/>
  <c r="W662"/>
  <c r="X662"/>
  <c r="R536"/>
  <c r="S536"/>
  <c r="T536"/>
  <c r="V536"/>
  <c r="W536"/>
  <c r="X536"/>
  <c r="R341"/>
  <c r="S341"/>
  <c r="T341"/>
  <c r="V341"/>
  <c r="W341"/>
  <c r="X341"/>
  <c r="R221"/>
  <c r="S221"/>
  <c r="T221"/>
  <c r="V221"/>
  <c r="W221"/>
  <c r="X221"/>
  <c r="R159"/>
  <c r="S159"/>
  <c r="T159"/>
  <c r="V159"/>
  <c r="W159"/>
  <c r="X159"/>
  <c r="R138"/>
  <c r="S138"/>
  <c r="T138"/>
  <c r="V138"/>
  <c r="W138"/>
  <c r="X138"/>
  <c r="R163"/>
  <c r="S163"/>
  <c r="T163"/>
  <c r="V163"/>
  <c r="W163"/>
  <c r="X163"/>
  <c r="R225"/>
  <c r="S225"/>
  <c r="T225"/>
  <c r="V225"/>
  <c r="W225"/>
  <c r="X225"/>
  <c r="R349"/>
  <c r="S349"/>
  <c r="T349"/>
  <c r="V349"/>
  <c r="W349"/>
  <c r="X349"/>
  <c r="R543"/>
  <c r="S543"/>
  <c r="T543"/>
  <c r="V543"/>
  <c r="W543"/>
  <c r="X543"/>
  <c r="R345"/>
  <c r="S345"/>
  <c r="T345"/>
  <c r="V345"/>
  <c r="W345"/>
  <c r="X345"/>
  <c r="R247"/>
  <c r="S247"/>
  <c r="T247"/>
  <c r="V247"/>
  <c r="W247"/>
  <c r="X247"/>
  <c r="R199"/>
  <c r="S199"/>
  <c r="T199"/>
  <c r="V199"/>
  <c r="W199"/>
  <c r="X199"/>
  <c r="R194"/>
  <c r="S194"/>
  <c r="T194"/>
  <c r="V194"/>
  <c r="W194"/>
  <c r="X194"/>
  <c r="R244"/>
  <c r="S244"/>
  <c r="T244"/>
  <c r="V244"/>
  <c r="W244"/>
  <c r="X244"/>
  <c r="R337"/>
  <c r="S337"/>
  <c r="T337"/>
  <c r="V337"/>
  <c r="W337"/>
  <c r="X337"/>
  <c r="R509"/>
  <c r="S509"/>
  <c r="T509"/>
  <c r="V509"/>
  <c r="W509"/>
  <c r="X509"/>
  <c r="R409"/>
  <c r="S409"/>
  <c r="T409"/>
  <c r="V409"/>
  <c r="W409"/>
  <c r="X409"/>
  <c r="R312"/>
  <c r="S312"/>
  <c r="T312"/>
  <c r="V312"/>
  <c r="W312"/>
  <c r="X312"/>
  <c r="R285"/>
  <c r="S285"/>
  <c r="T285"/>
  <c r="V285"/>
  <c r="W285"/>
  <c r="X285"/>
  <c r="R304"/>
  <c r="S304"/>
  <c r="T304"/>
  <c r="V304"/>
  <c r="W304"/>
  <c r="X304"/>
  <c r="R388"/>
  <c r="S388"/>
  <c r="T388"/>
  <c r="V388"/>
  <c r="W388"/>
  <c r="X388"/>
  <c r="R518"/>
  <c r="S518"/>
  <c r="T518"/>
  <c r="V518"/>
  <c r="W518"/>
  <c r="X518"/>
  <c r="R638"/>
  <c r="S638"/>
  <c r="T638"/>
  <c r="V638"/>
  <c r="W638"/>
  <c r="X638"/>
  <c r="R506"/>
  <c r="S506"/>
  <c r="T506"/>
  <c r="V506"/>
  <c r="W506"/>
  <c r="X506"/>
  <c r="R439"/>
  <c r="S439"/>
  <c r="T439"/>
  <c r="V439"/>
  <c r="W439"/>
  <c r="X439"/>
  <c r="R433"/>
  <c r="S433"/>
  <c r="T433"/>
  <c r="V433"/>
  <c r="W433"/>
  <c r="X433"/>
  <c r="R485"/>
  <c r="S485"/>
  <c r="T485"/>
  <c r="V485"/>
  <c r="W485"/>
  <c r="X485"/>
  <c r="R592"/>
  <c r="S592"/>
  <c r="T592"/>
  <c r="V592"/>
  <c r="W592"/>
  <c r="X592"/>
  <c r="R668"/>
  <c r="S668"/>
  <c r="T668"/>
  <c r="V668"/>
  <c r="W668"/>
  <c r="X668"/>
  <c r="R632"/>
  <c r="S632"/>
  <c r="T632"/>
  <c r="V632"/>
  <c r="W632"/>
  <c r="X632"/>
  <c r="R656"/>
  <c r="S656"/>
  <c r="T656"/>
  <c r="V656"/>
  <c r="W656"/>
  <c r="X656"/>
  <c r="R568"/>
  <c r="S568"/>
  <c r="T568"/>
  <c r="V568"/>
  <c r="W568"/>
  <c r="X568"/>
  <c r="R511"/>
  <c r="S511"/>
  <c r="T511"/>
  <c r="V511"/>
  <c r="W511"/>
  <c r="X511"/>
  <c r="R475"/>
  <c r="S475"/>
  <c r="T475"/>
  <c r="V475"/>
  <c r="W475"/>
  <c r="X475"/>
  <c r="R392"/>
  <c r="S392"/>
  <c r="T392"/>
  <c r="V392"/>
  <c r="W392"/>
  <c r="X392"/>
  <c r="R375"/>
  <c r="S375"/>
  <c r="T375"/>
  <c r="V375"/>
  <c r="W375"/>
  <c r="X375"/>
  <c r="R449"/>
  <c r="S449"/>
  <c r="T449"/>
  <c r="V449"/>
  <c r="W449"/>
  <c r="X449"/>
  <c r="R589"/>
  <c r="S589"/>
  <c r="T589"/>
  <c r="V589"/>
  <c r="W589"/>
  <c r="X589"/>
  <c r="Y557"/>
  <c r="X557"/>
  <c r="W557"/>
  <c r="V557"/>
  <c r="U557"/>
  <c r="T557"/>
  <c r="S557"/>
  <c r="R557"/>
  <c r="R438"/>
  <c r="S438"/>
  <c r="T438"/>
  <c r="V438"/>
  <c r="W438"/>
  <c r="X438"/>
  <c r="R316"/>
  <c r="S316"/>
  <c r="T316"/>
  <c r="V316"/>
  <c r="W316"/>
  <c r="X316"/>
  <c r="R261"/>
  <c r="S261"/>
  <c r="T261"/>
  <c r="V261"/>
  <c r="W261"/>
  <c r="X261"/>
  <c r="R252"/>
  <c r="S252"/>
  <c r="T252"/>
  <c r="V252"/>
  <c r="W252"/>
  <c r="X252"/>
  <c r="R296"/>
  <c r="S296"/>
  <c r="T296"/>
  <c r="V296"/>
  <c r="W296"/>
  <c r="X296"/>
  <c r="R403"/>
  <c r="S403"/>
  <c r="T403"/>
  <c r="V403"/>
  <c r="W403"/>
  <c r="X403"/>
  <c r="R555"/>
  <c r="S555"/>
  <c r="T555"/>
  <c r="V555"/>
  <c r="W555"/>
  <c r="X555"/>
  <c r="R677"/>
  <c r="S677"/>
  <c r="T677"/>
  <c r="V677"/>
  <c r="W677"/>
  <c r="X677"/>
  <c r="R458"/>
  <c r="S458"/>
  <c r="T458"/>
  <c r="V458"/>
  <c r="W458"/>
  <c r="X458"/>
  <c r="R306"/>
  <c r="S306"/>
  <c r="T306"/>
  <c r="V306"/>
  <c r="W306"/>
  <c r="X306"/>
  <c r="R226"/>
  <c r="S226"/>
  <c r="T226"/>
  <c r="V226"/>
  <c r="W226"/>
  <c r="X226"/>
  <c r="R189"/>
  <c r="S189"/>
  <c r="T189"/>
  <c r="V189"/>
  <c r="W189"/>
  <c r="X189"/>
  <c r="R207"/>
  <c r="S207"/>
  <c r="T207"/>
  <c r="V207"/>
  <c r="W207"/>
  <c r="X207"/>
  <c r="R268"/>
  <c r="S268"/>
  <c r="T268"/>
  <c r="V268"/>
  <c r="W268"/>
  <c r="X268"/>
  <c r="R393"/>
  <c r="S393"/>
  <c r="T393"/>
  <c r="V393"/>
  <c r="W393"/>
  <c r="X393"/>
  <c r="R574"/>
  <c r="S574"/>
  <c r="T574"/>
  <c r="V574"/>
  <c r="W574"/>
  <c r="X574"/>
  <c r="R526"/>
  <c r="S526"/>
  <c r="T526"/>
  <c r="V526"/>
  <c r="W526"/>
  <c r="X526"/>
  <c r="R344"/>
  <c r="S344"/>
  <c r="T344"/>
  <c r="V344"/>
  <c r="W344"/>
  <c r="X344"/>
  <c r="R232"/>
  <c r="S232"/>
  <c r="T232"/>
  <c r="V232"/>
  <c r="W232"/>
  <c r="X232"/>
  <c r="R180"/>
  <c r="S180"/>
  <c r="T180"/>
  <c r="V180"/>
  <c r="W180"/>
  <c r="X180"/>
  <c r="R171"/>
  <c r="S171"/>
  <c r="T171"/>
  <c r="V171"/>
  <c r="W171"/>
  <c r="X171"/>
  <c r="R198"/>
  <c r="S198"/>
  <c r="T198"/>
  <c r="V198"/>
  <c r="W198"/>
  <c r="X198"/>
  <c r="R283"/>
  <c r="S283"/>
  <c r="T283"/>
  <c r="V283"/>
  <c r="W283"/>
  <c r="X283"/>
  <c r="R427"/>
  <c r="S427"/>
  <c r="T427"/>
  <c r="V427"/>
  <c r="W427"/>
  <c r="X427"/>
  <c r="R659"/>
  <c r="S659"/>
  <c r="T659"/>
  <c r="V659"/>
  <c r="W659"/>
  <c r="X659"/>
  <c r="R671"/>
  <c r="S671"/>
  <c r="T671"/>
  <c r="V671"/>
  <c r="W671"/>
  <c r="X671"/>
  <c r="R442"/>
  <c r="S442"/>
  <c r="T442"/>
  <c r="V442"/>
  <c r="W442"/>
  <c r="X442"/>
  <c r="R288"/>
  <c r="S288"/>
  <c r="T288"/>
  <c r="V288"/>
  <c r="W288"/>
  <c r="X288"/>
  <c r="R205"/>
  <c r="S205"/>
  <c r="T205"/>
  <c r="V205"/>
  <c r="W205"/>
  <c r="X205"/>
  <c r="R173"/>
  <c r="S173"/>
  <c r="T173"/>
  <c r="V173"/>
  <c r="W173"/>
  <c r="X173"/>
  <c r="R178"/>
  <c r="S178"/>
  <c r="T178"/>
  <c r="V178"/>
  <c r="W178"/>
  <c r="X178"/>
  <c r="R229"/>
  <c r="S229"/>
  <c r="T229"/>
  <c r="V229"/>
  <c r="W229"/>
  <c r="X229"/>
  <c r="R336"/>
  <c r="S336"/>
  <c r="T336"/>
  <c r="V336"/>
  <c r="W336"/>
  <c r="X336"/>
  <c r="R517"/>
  <c r="S517"/>
  <c r="T517"/>
  <c r="V517"/>
  <c r="W517"/>
  <c r="X517"/>
  <c r="R601"/>
  <c r="S601"/>
  <c r="T601"/>
  <c r="V601"/>
  <c r="W601"/>
  <c r="X601"/>
  <c r="R411"/>
  <c r="S411"/>
  <c r="T411"/>
  <c r="V411"/>
  <c r="W411"/>
  <c r="X411"/>
  <c r="R281"/>
  <c r="S281"/>
  <c r="T281"/>
  <c r="V281"/>
  <c r="W281"/>
  <c r="X281"/>
  <c r="R217"/>
  <c r="S217"/>
  <c r="T217"/>
  <c r="V217"/>
  <c r="W217"/>
  <c r="X217"/>
  <c r="R197"/>
  <c r="S197"/>
  <c r="T197"/>
  <c r="V197"/>
  <c r="W197"/>
  <c r="X197"/>
  <c r="R227"/>
  <c r="S227"/>
  <c r="T227"/>
  <c r="V227"/>
  <c r="W227"/>
  <c r="X227"/>
  <c r="R303"/>
  <c r="S303"/>
  <c r="T303"/>
  <c r="V303"/>
  <c r="W303"/>
  <c r="X303"/>
  <c r="R669"/>
  <c r="S669"/>
  <c r="T669"/>
  <c r="V669"/>
  <c r="W669"/>
  <c r="X669"/>
  <c r="R580"/>
  <c r="S580"/>
  <c r="T580"/>
  <c r="V580"/>
  <c r="W580"/>
  <c r="X580"/>
  <c r="R418"/>
  <c r="S418"/>
  <c r="T418"/>
  <c r="V418"/>
  <c r="W418"/>
  <c r="X418"/>
  <c r="R310"/>
  <c r="S310"/>
  <c r="T310"/>
  <c r="V310"/>
  <c r="W310"/>
  <c r="X310"/>
  <c r="R267"/>
  <c r="S267"/>
  <c r="T267"/>
  <c r="V267"/>
  <c r="W267"/>
  <c r="X267"/>
  <c r="R271"/>
  <c r="S271"/>
  <c r="T271"/>
  <c r="V271"/>
  <c r="W271"/>
  <c r="X271"/>
  <c r="R320"/>
  <c r="S320"/>
  <c r="T320"/>
  <c r="V320"/>
  <c r="W320"/>
  <c r="X320"/>
  <c r="R440"/>
  <c r="S440"/>
  <c r="T440"/>
  <c r="V440"/>
  <c r="W440"/>
  <c r="X440"/>
  <c r="R625"/>
  <c r="S625"/>
  <c r="T625"/>
  <c r="V625"/>
  <c r="W625"/>
  <c r="X625"/>
  <c r="R627"/>
  <c r="S627"/>
  <c r="T627"/>
  <c r="V627"/>
  <c r="W627"/>
  <c r="X627"/>
  <c r="R476"/>
  <c r="S476"/>
  <c r="T476"/>
  <c r="V476"/>
  <c r="W476"/>
  <c r="X476"/>
  <c r="R401"/>
  <c r="S401"/>
  <c r="T401"/>
  <c r="V401"/>
  <c r="W401"/>
  <c r="X401"/>
  <c r="R370"/>
  <c r="S370"/>
  <c r="T370"/>
  <c r="V370"/>
  <c r="W370"/>
  <c r="X370"/>
  <c r="R406"/>
  <c r="S406"/>
  <c r="T406"/>
  <c r="V406"/>
  <c r="W406"/>
  <c r="X406"/>
  <c r="R488"/>
  <c r="S488"/>
  <c r="T488"/>
  <c r="V488"/>
  <c r="W488"/>
  <c r="X488"/>
  <c r="R644"/>
  <c r="S644"/>
  <c r="T644"/>
  <c r="V644"/>
  <c r="W644"/>
  <c r="X644"/>
  <c r="R588"/>
  <c r="S588"/>
  <c r="T588"/>
  <c r="V588"/>
  <c r="W588"/>
  <c r="X588"/>
  <c r="R524"/>
  <c r="S524"/>
  <c r="T524"/>
  <c r="V524"/>
  <c r="W524"/>
  <c r="X524"/>
  <c r="R522"/>
  <c r="S522"/>
  <c r="T522"/>
  <c r="V522"/>
  <c r="W522"/>
  <c r="X522"/>
  <c r="R584"/>
  <c r="S584"/>
  <c r="T584"/>
  <c r="V584"/>
  <c r="W584"/>
  <c r="X584"/>
  <c r="R702"/>
  <c r="S702"/>
  <c r="T702"/>
  <c r="V702"/>
  <c r="W702"/>
  <c r="X702"/>
  <c r="R689"/>
  <c r="S689"/>
  <c r="T689"/>
  <c r="V689"/>
  <c r="W689"/>
  <c r="X689"/>
  <c r="R539"/>
  <c r="S539"/>
  <c r="T539"/>
  <c r="V539"/>
  <c r="W539"/>
  <c r="X539"/>
  <c r="R456"/>
  <c r="S456"/>
  <c r="T456"/>
  <c r="V456"/>
  <c r="W456"/>
  <c r="X456"/>
  <c r="R429"/>
  <c r="S429"/>
  <c r="T429"/>
  <c r="V429"/>
  <c r="W429"/>
  <c r="X429"/>
  <c r="R457"/>
  <c r="S457"/>
  <c r="T457"/>
  <c r="V457"/>
  <c r="W457"/>
  <c r="X457"/>
  <c r="R540"/>
  <c r="S540"/>
  <c r="T540"/>
  <c r="V540"/>
  <c r="W540"/>
  <c r="X540"/>
  <c r="R693"/>
  <c r="S693"/>
  <c r="T693"/>
  <c r="V693"/>
  <c r="W693"/>
  <c r="X693"/>
  <c r="R681"/>
  <c r="S681"/>
  <c r="T681"/>
  <c r="V681"/>
  <c r="W681"/>
  <c r="X681"/>
  <c r="R505"/>
  <c r="S505"/>
  <c r="T505"/>
  <c r="V505"/>
  <c r="W505"/>
  <c r="X505"/>
  <c r="R396"/>
  <c r="S396"/>
  <c r="T396"/>
  <c r="V396"/>
  <c r="W396"/>
  <c r="X396"/>
  <c r="R327"/>
  <c r="S327"/>
  <c r="T327"/>
  <c r="V327"/>
  <c r="W327"/>
  <c r="X327"/>
  <c r="R323"/>
  <c r="S323"/>
  <c r="T323"/>
  <c r="V323"/>
  <c r="W323"/>
  <c r="X323"/>
  <c r="R386"/>
  <c r="S386"/>
  <c r="T386"/>
  <c r="V386"/>
  <c r="W386"/>
  <c r="X386"/>
  <c r="R493"/>
  <c r="S493"/>
  <c r="T493"/>
  <c r="V493"/>
  <c r="W493"/>
  <c r="X493"/>
  <c r="R670"/>
  <c r="S670"/>
  <c r="T670"/>
  <c r="V670"/>
  <c r="W670"/>
  <c r="X670"/>
  <c r="R520"/>
  <c r="S520"/>
  <c r="T520"/>
  <c r="V520"/>
  <c r="W520"/>
  <c r="X520"/>
  <c r="R376"/>
  <c r="S376"/>
  <c r="T376"/>
  <c r="V376"/>
  <c r="W376"/>
  <c r="X376"/>
  <c r="R291"/>
  <c r="S291"/>
  <c r="T291"/>
  <c r="V291"/>
  <c r="W291"/>
  <c r="X291"/>
  <c r="R262"/>
  <c r="S262"/>
  <c r="T262"/>
  <c r="V262"/>
  <c r="W262"/>
  <c r="X262"/>
  <c r="R284"/>
  <c r="S284"/>
  <c r="T284"/>
  <c r="V284"/>
  <c r="W284"/>
  <c r="X284"/>
  <c r="R356"/>
  <c r="S356"/>
  <c r="T356"/>
  <c r="V356"/>
  <c r="W356"/>
  <c r="X356"/>
  <c r="R491"/>
  <c r="S491"/>
  <c r="T491"/>
  <c r="V491"/>
  <c r="W491"/>
  <c r="X491"/>
  <c r="R690"/>
  <c r="S690"/>
  <c r="T690"/>
  <c r="V690"/>
  <c r="W690"/>
  <c r="X690"/>
  <c r="R602"/>
  <c r="S602"/>
  <c r="T602"/>
  <c r="V602"/>
  <c r="W602"/>
  <c r="X602"/>
  <c r="R419"/>
  <c r="S419"/>
  <c r="T419"/>
  <c r="V419"/>
  <c r="W419"/>
  <c r="X419"/>
  <c r="R301"/>
  <c r="S301"/>
  <c r="T301"/>
  <c r="V301"/>
  <c r="W301"/>
  <c r="X301"/>
  <c r="R245"/>
  <c r="S245"/>
  <c r="T245"/>
  <c r="V245"/>
  <c r="W245"/>
  <c r="X245"/>
  <c r="R238"/>
  <c r="S238"/>
  <c r="T238"/>
  <c r="V238"/>
  <c r="W238"/>
  <c r="X238"/>
  <c r="R280"/>
  <c r="S280"/>
  <c r="T280"/>
  <c r="V280"/>
  <c r="W280"/>
  <c r="X280"/>
  <c r="R380"/>
  <c r="S380"/>
  <c r="T380"/>
  <c r="V380"/>
  <c r="W380"/>
  <c r="X380"/>
  <c r="R532"/>
  <c r="S532"/>
  <c r="T532"/>
  <c r="V532"/>
  <c r="W532"/>
  <c r="X532"/>
  <c r="R515"/>
  <c r="S515"/>
  <c r="T515"/>
  <c r="V515"/>
  <c r="W515"/>
  <c r="X515"/>
  <c r="R362"/>
  <c r="S362"/>
  <c r="T362"/>
  <c r="V362"/>
  <c r="W362"/>
  <c r="X362"/>
  <c r="R276"/>
  <c r="S276"/>
  <c r="T276"/>
  <c r="V276"/>
  <c r="W276"/>
  <c r="X276"/>
  <c r="R243"/>
  <c r="S243"/>
  <c r="T243"/>
  <c r="V243"/>
  <c r="W243"/>
  <c r="X243"/>
  <c r="R254"/>
  <c r="S254"/>
  <c r="T254"/>
  <c r="V254"/>
  <c r="W254"/>
  <c r="X254"/>
  <c r="R317"/>
  <c r="S317"/>
  <c r="T317"/>
  <c r="V317"/>
  <c r="W317"/>
  <c r="X317"/>
  <c r="R445"/>
  <c r="S445"/>
  <c r="T445"/>
  <c r="V445"/>
  <c r="W445"/>
  <c r="X445"/>
  <c r="R655"/>
  <c r="S655"/>
  <c r="T655"/>
  <c r="V655"/>
  <c r="W655"/>
  <c r="X655"/>
  <c r="R676"/>
  <c r="S676"/>
  <c r="T676"/>
  <c r="V676"/>
  <c r="W676"/>
  <c r="X676"/>
  <c r="R486"/>
  <c r="S486"/>
  <c r="T486"/>
  <c r="V486"/>
  <c r="W486"/>
  <c r="X486"/>
  <c r="R357"/>
  <c r="S357"/>
  <c r="T357"/>
  <c r="V357"/>
  <c r="W357"/>
  <c r="X357"/>
  <c r="R290"/>
  <c r="S290"/>
  <c r="T290"/>
  <c r="V290"/>
  <c r="W290"/>
  <c r="X290"/>
  <c r="R279"/>
  <c r="S279"/>
  <c r="T279"/>
  <c r="V279"/>
  <c r="W279"/>
  <c r="X279"/>
  <c r="R314"/>
  <c r="S314"/>
  <c r="T314"/>
  <c r="V314"/>
  <c r="W314"/>
  <c r="X314"/>
  <c r="R414"/>
  <c r="S414"/>
  <c r="T414"/>
  <c r="V414"/>
  <c r="W414"/>
  <c r="X414"/>
  <c r="R569"/>
  <c r="S569"/>
  <c r="T569"/>
  <c r="V569"/>
  <c r="W569"/>
  <c r="X569"/>
  <c r="R672"/>
  <c r="S672"/>
  <c r="T672"/>
  <c r="V672"/>
  <c r="W672"/>
  <c r="X672"/>
  <c r="R502"/>
  <c r="S502"/>
  <c r="T502"/>
  <c r="V502"/>
  <c r="W502"/>
  <c r="X502"/>
  <c r="R407"/>
  <c r="S407"/>
  <c r="T407"/>
  <c r="V407"/>
  <c r="W407"/>
  <c r="X407"/>
  <c r="R355"/>
  <c r="S355"/>
  <c r="T355"/>
  <c r="V355"/>
  <c r="W355"/>
  <c r="X355"/>
  <c r="R365"/>
  <c r="S365"/>
  <c r="T365"/>
  <c r="V365"/>
  <c r="W365"/>
  <c r="X365"/>
  <c r="R432"/>
  <c r="S432"/>
  <c r="T432"/>
  <c r="V432"/>
  <c r="W432"/>
  <c r="X432"/>
  <c r="R558"/>
  <c r="S558"/>
  <c r="T558"/>
  <c r="V558"/>
  <c r="W558"/>
  <c r="X558"/>
  <c r="R567"/>
  <c r="S567"/>
  <c r="T567"/>
  <c r="V567"/>
  <c r="W567"/>
  <c r="X567"/>
  <c r="R492"/>
  <c r="S492"/>
  <c r="T492"/>
  <c r="V492"/>
  <c r="W492"/>
  <c r="X492"/>
  <c r="R469"/>
  <c r="S469"/>
  <c r="T469"/>
  <c r="V469"/>
  <c r="W469"/>
  <c r="X469"/>
  <c r="R510"/>
  <c r="S510"/>
  <c r="T510"/>
  <c r="V510"/>
  <c r="W510"/>
  <c r="X510"/>
  <c r="R609"/>
  <c r="S609"/>
  <c r="T609"/>
  <c r="V609"/>
  <c r="W609"/>
  <c r="X609"/>
  <c r="R692"/>
  <c r="S692"/>
  <c r="T692"/>
  <c r="V692"/>
  <c r="W692"/>
  <c r="X692"/>
  <c r="R652"/>
  <c r="S652"/>
  <c r="T652"/>
  <c r="V652"/>
  <c r="W652"/>
  <c r="X652"/>
  <c r="R658"/>
  <c r="S658"/>
  <c r="T658"/>
  <c r="V658"/>
  <c r="W658"/>
  <c r="X658"/>
  <c r="R635"/>
  <c r="S635"/>
  <c r="T635"/>
  <c r="V635"/>
  <c r="W635"/>
  <c r="X635"/>
  <c r="R541"/>
  <c r="S541"/>
  <c r="T541"/>
  <c r="V541"/>
  <c r="W541"/>
  <c r="X541"/>
  <c r="R519"/>
  <c r="S519"/>
  <c r="T519"/>
  <c r="V519"/>
  <c r="W519"/>
  <c r="X519"/>
  <c r="Y646"/>
  <c r="X646"/>
  <c r="W646"/>
  <c r="V646"/>
  <c r="U646"/>
  <c r="T646"/>
  <c r="S646"/>
  <c r="R646"/>
  <c r="R664"/>
  <c r="S664"/>
  <c r="T664"/>
  <c r="V664"/>
  <c r="W664"/>
  <c r="X664"/>
  <c r="R586"/>
  <c r="S586"/>
  <c r="T586"/>
  <c r="V586"/>
  <c r="W586"/>
  <c r="X586"/>
  <c r="R473"/>
  <c r="S473"/>
  <c r="T473"/>
  <c r="V473"/>
  <c r="W473"/>
  <c r="X473"/>
  <c r="R423"/>
  <c r="S423"/>
  <c r="T423"/>
  <c r="V423"/>
  <c r="W423"/>
  <c r="X423"/>
  <c r="R425"/>
  <c r="S425"/>
  <c r="T425"/>
  <c r="V425"/>
  <c r="W425"/>
  <c r="X425"/>
  <c r="R490"/>
  <c r="S490"/>
  <c r="T490"/>
  <c r="V490"/>
  <c r="W490"/>
  <c r="X490"/>
  <c r="R613"/>
  <c r="S613"/>
  <c r="T613"/>
  <c r="V613"/>
  <c r="W613"/>
  <c r="X613"/>
  <c r="R611"/>
  <c r="S611"/>
  <c r="T611"/>
  <c r="V611"/>
  <c r="W611"/>
  <c r="X611"/>
  <c r="R462"/>
  <c r="S462"/>
  <c r="T462"/>
  <c r="V462"/>
  <c r="W462"/>
  <c r="X462"/>
  <c r="R382"/>
  <c r="S382"/>
  <c r="T382"/>
  <c r="V382"/>
  <c r="W382"/>
  <c r="X382"/>
  <c r="R350"/>
  <c r="S350"/>
  <c r="T350"/>
  <c r="V350"/>
  <c r="W350"/>
  <c r="X350"/>
  <c r="R385"/>
  <c r="S385"/>
  <c r="T385"/>
  <c r="V385"/>
  <c r="W385"/>
  <c r="X385"/>
  <c r="R466"/>
  <c r="S466"/>
  <c r="T466"/>
  <c r="V466"/>
  <c r="W466"/>
  <c r="X466"/>
  <c r="R620"/>
  <c r="S620"/>
  <c r="T620"/>
  <c r="V620"/>
  <c r="W620"/>
  <c r="X620"/>
  <c r="R680"/>
  <c r="S680"/>
  <c r="T680"/>
  <c r="V680"/>
  <c r="W680"/>
  <c r="X680"/>
  <c r="R504"/>
  <c r="S504"/>
  <c r="T504"/>
  <c r="V504"/>
  <c r="W504"/>
  <c r="X504"/>
  <c r="R397"/>
  <c r="S397"/>
  <c r="T397"/>
  <c r="V397"/>
  <c r="W397"/>
  <c r="X397"/>
  <c r="R329"/>
  <c r="S329"/>
  <c r="T329"/>
  <c r="V329"/>
  <c r="W329"/>
  <c r="X329"/>
  <c r="R324"/>
  <c r="S324"/>
  <c r="T324"/>
  <c r="V324"/>
  <c r="W324"/>
  <c r="X324"/>
  <c r="R390"/>
  <c r="S390"/>
  <c r="T390"/>
  <c r="V390"/>
  <c r="W390"/>
  <c r="X390"/>
  <c r="R496"/>
  <c r="S496"/>
  <c r="T496"/>
  <c r="V496"/>
  <c r="W496"/>
  <c r="X496"/>
  <c r="R674"/>
  <c r="S674"/>
  <c r="T674"/>
  <c r="V674"/>
  <c r="W674"/>
  <c r="X674"/>
  <c r="R608"/>
  <c r="S608"/>
  <c r="T608"/>
  <c r="V608"/>
  <c r="W608"/>
  <c r="X608"/>
  <c r="R451"/>
  <c r="S451"/>
  <c r="T451"/>
  <c r="V451"/>
  <c r="W451"/>
  <c r="X451"/>
  <c r="R366"/>
  <c r="S366"/>
  <c r="T366"/>
  <c r="V366"/>
  <c r="W366"/>
  <c r="X366"/>
  <c r="R332"/>
  <c r="S332"/>
  <c r="T332"/>
  <c r="V332"/>
  <c r="W332"/>
  <c r="X332"/>
  <c r="R358"/>
  <c r="S358"/>
  <c r="T358"/>
  <c r="V358"/>
  <c r="W358"/>
  <c r="X358"/>
  <c r="R434"/>
  <c r="S434"/>
  <c r="T434"/>
  <c r="V434"/>
  <c r="W434"/>
  <c r="X434"/>
  <c r="R575"/>
  <c r="S575"/>
  <c r="T575"/>
  <c r="V575"/>
  <c r="W575"/>
  <c r="X575"/>
  <c r="R578"/>
  <c r="S578"/>
  <c r="T578"/>
  <c r="V578"/>
  <c r="W578"/>
  <c r="X578"/>
  <c r="R452"/>
  <c r="S452"/>
  <c r="T452"/>
  <c r="V452"/>
  <c r="W452"/>
  <c r="X452"/>
  <c r="R399"/>
  <c r="S399"/>
  <c r="T399"/>
  <c r="V399"/>
  <c r="W399"/>
  <c r="X399"/>
  <c r="R389"/>
  <c r="S389"/>
  <c r="T389"/>
  <c r="V389"/>
  <c r="W389"/>
  <c r="X389"/>
  <c r="R431"/>
  <c r="S431"/>
  <c r="T431"/>
  <c r="V431"/>
  <c r="W431"/>
  <c r="X431"/>
  <c r="R533"/>
  <c r="S533"/>
  <c r="T533"/>
  <c r="V533"/>
  <c r="W533"/>
  <c r="X533"/>
  <c r="R706"/>
  <c r="S706"/>
  <c r="T706"/>
  <c r="V706"/>
  <c r="W706"/>
  <c r="X706"/>
  <c r="R606"/>
  <c r="S606"/>
  <c r="T606"/>
  <c r="V606"/>
  <c r="W606"/>
  <c r="X606"/>
  <c r="R507"/>
  <c r="S507"/>
  <c r="T507"/>
  <c r="V507"/>
  <c r="W507"/>
  <c r="X507"/>
  <c r="R465"/>
  <c r="S465"/>
  <c r="T465"/>
  <c r="V465"/>
  <c r="W465"/>
  <c r="X465"/>
  <c r="R559"/>
  <c r="S559"/>
  <c r="T559"/>
  <c r="V559"/>
  <c r="W559"/>
  <c r="X559"/>
  <c r="R699"/>
  <c r="S699"/>
  <c r="T699"/>
  <c r="V699"/>
  <c r="W699"/>
  <c r="X699"/>
  <c r="R679"/>
  <c r="S679"/>
  <c r="T679"/>
  <c r="V679"/>
  <c r="W679"/>
  <c r="X679"/>
  <c r="R612"/>
  <c r="S612"/>
  <c r="T612"/>
  <c r="V612"/>
  <c r="W612"/>
  <c r="X612"/>
  <c r="R596"/>
  <c r="S596"/>
  <c r="T596"/>
  <c r="V596"/>
  <c r="W596"/>
  <c r="X596"/>
  <c r="R653"/>
  <c r="S653"/>
  <c r="T653"/>
  <c r="V653"/>
  <c r="W653"/>
  <c r="X653"/>
  <c r="R661"/>
  <c r="S661"/>
  <c r="T661"/>
  <c r="V661"/>
  <c r="W661"/>
  <c r="X661"/>
  <c r="R647"/>
  <c r="S647"/>
  <c r="T647"/>
  <c r="V647"/>
  <c r="W647"/>
  <c r="X647"/>
  <c r="R678"/>
  <c r="S678"/>
  <c r="T678"/>
  <c r="V678"/>
  <c r="W678"/>
  <c r="X678"/>
  <c r="R686"/>
  <c r="S686"/>
  <c r="T686"/>
  <c r="V686"/>
  <c r="W686"/>
  <c r="X686"/>
  <c r="R579"/>
  <c r="S579"/>
  <c r="T579"/>
  <c r="V579"/>
  <c r="W579"/>
  <c r="X579"/>
  <c r="R525"/>
  <c r="S525"/>
  <c r="T525"/>
  <c r="V525"/>
  <c r="W525"/>
  <c r="X525"/>
  <c r="R538"/>
  <c r="S538"/>
  <c r="T538"/>
  <c r="V538"/>
  <c r="W538"/>
  <c r="X538"/>
  <c r="R618"/>
  <c r="S618"/>
  <c r="T618"/>
  <c r="V618"/>
  <c r="W618"/>
  <c r="X618"/>
  <c r="R703"/>
  <c r="S703"/>
  <c r="T703"/>
  <c r="V703"/>
  <c r="W703"/>
  <c r="X703"/>
  <c r="R489"/>
  <c r="S489"/>
  <c r="T489"/>
  <c r="V489"/>
  <c r="W489"/>
  <c r="X489"/>
  <c r="R464"/>
  <c r="S464"/>
  <c r="T464"/>
  <c r="V464"/>
  <c r="W464"/>
  <c r="X464"/>
  <c r="R503"/>
  <c r="S503"/>
  <c r="T503"/>
  <c r="V503"/>
  <c r="W503"/>
  <c r="X503"/>
  <c r="R598"/>
  <c r="S598"/>
  <c r="T598"/>
  <c r="V598"/>
  <c r="W598"/>
  <c r="X598"/>
  <c r="R615"/>
  <c r="S615"/>
  <c r="T615"/>
  <c r="V615"/>
  <c r="W615"/>
  <c r="X615"/>
  <c r="R499"/>
  <c r="S499"/>
  <c r="T499"/>
  <c r="V499"/>
  <c r="W499"/>
  <c r="X499"/>
  <c r="R443"/>
  <c r="S443"/>
  <c r="T443"/>
  <c r="V443"/>
  <c r="W443"/>
  <c r="X443"/>
  <c r="R446"/>
  <c r="S446"/>
  <c r="T446"/>
  <c r="V446"/>
  <c r="W446"/>
  <c r="X446"/>
  <c r="R513"/>
  <c r="S513"/>
  <c r="T513"/>
  <c r="V513"/>
  <c r="W513"/>
  <c r="X513"/>
  <c r="R563"/>
  <c r="S563"/>
  <c r="T563"/>
  <c r="V563"/>
  <c r="W563"/>
  <c r="X563"/>
  <c r="R480"/>
  <c r="S480"/>
  <c r="T480"/>
  <c r="V480"/>
  <c r="W480"/>
  <c r="X480"/>
  <c r="R450"/>
  <c r="S450"/>
  <c r="T450"/>
  <c r="V450"/>
  <c r="W450"/>
  <c r="X450"/>
  <c r="R487"/>
  <c r="S487"/>
  <c r="T487"/>
  <c r="V487"/>
  <c r="W487"/>
  <c r="X487"/>
  <c r="R571"/>
  <c r="S571"/>
  <c r="T571"/>
  <c r="V571"/>
  <c r="W571"/>
  <c r="X571"/>
  <c r="R691"/>
  <c r="S691"/>
  <c r="T691"/>
  <c r="V691"/>
  <c r="W691"/>
  <c r="X691"/>
  <c r="R570"/>
  <c r="S570"/>
  <c r="T570"/>
  <c r="V570"/>
  <c r="W570"/>
  <c r="X570"/>
  <c r="R514"/>
  <c r="S514"/>
  <c r="T514"/>
  <c r="V514"/>
  <c r="W514"/>
  <c r="X514"/>
  <c r="R512"/>
  <c r="S512"/>
  <c r="T512"/>
  <c r="V512"/>
  <c r="W512"/>
  <c r="X512"/>
  <c r="R566"/>
  <c r="S566"/>
  <c r="T566"/>
  <c r="V566"/>
  <c r="W566"/>
  <c r="X566"/>
  <c r="R684"/>
  <c r="S684"/>
  <c r="T684"/>
  <c r="V684"/>
  <c r="W684"/>
  <c r="X684"/>
  <c r="R640"/>
  <c r="S640"/>
  <c r="T640"/>
  <c r="V640"/>
  <c r="W640"/>
  <c r="X640"/>
  <c r="R597"/>
  <c r="S597"/>
  <c r="T597"/>
  <c r="V597"/>
  <c r="W597"/>
  <c r="X597"/>
  <c r="R629"/>
  <c r="S629"/>
  <c r="T629"/>
  <c r="V629"/>
  <c r="W629"/>
  <c r="X629"/>
  <c r="R704"/>
  <c r="S704"/>
  <c r="T704"/>
  <c r="V704"/>
  <c r="W704"/>
  <c r="X704"/>
  <c r="R688"/>
  <c r="S688"/>
  <c r="T688"/>
  <c r="V688"/>
  <c r="W688"/>
  <c r="X688"/>
  <c r="R619"/>
  <c r="S619"/>
  <c r="T619"/>
  <c r="V619"/>
  <c r="W619"/>
  <c r="X619"/>
  <c r="R599"/>
  <c r="S599"/>
  <c r="T599"/>
  <c r="V599"/>
  <c r="W599"/>
  <c r="X599"/>
  <c r="R657"/>
  <c r="S657"/>
  <c r="T657"/>
  <c r="V657"/>
  <c r="W657"/>
  <c r="X657"/>
  <c r="R633"/>
  <c r="S633"/>
  <c r="T633"/>
  <c r="V633"/>
  <c r="W633"/>
  <c r="X633"/>
  <c r="R576"/>
  <c r="S576"/>
  <c r="T576"/>
  <c r="V576"/>
  <c r="W576"/>
  <c r="X576"/>
  <c r="R587"/>
  <c r="S587"/>
  <c r="T587"/>
  <c r="V587"/>
  <c r="W587"/>
  <c r="X587"/>
  <c r="R666"/>
  <c r="S666"/>
  <c r="T666"/>
  <c r="V666"/>
  <c r="W666"/>
  <c r="X666"/>
  <c r="R695"/>
  <c r="S695"/>
  <c r="T695"/>
  <c r="V695"/>
  <c r="W695"/>
  <c r="X695"/>
  <c r="R621"/>
  <c r="S621"/>
  <c r="T621"/>
  <c r="V621"/>
  <c r="W621"/>
  <c r="X621"/>
  <c r="R595"/>
  <c r="S595"/>
  <c r="T595"/>
  <c r="V595"/>
  <c r="W595"/>
  <c r="X595"/>
  <c r="R639"/>
  <c r="S639"/>
  <c r="T639"/>
  <c r="V639"/>
  <c r="W639"/>
  <c r="X639"/>
  <c r="R705"/>
  <c r="S705"/>
  <c r="T705"/>
  <c r="V705"/>
  <c r="W705"/>
  <c r="X705"/>
  <c r="R663"/>
  <c r="S663"/>
  <c r="T663"/>
  <c r="V663"/>
  <c r="W663"/>
  <c r="X663"/>
  <c r="R665"/>
  <c r="S665"/>
  <c r="T665"/>
  <c r="V665"/>
  <c r="W665"/>
  <c r="X665"/>
  <c r="R167"/>
  <c r="S167"/>
  <c r="T167"/>
  <c r="V167"/>
  <c r="W167"/>
  <c r="X167"/>
  <c r="D34"/>
  <c r="D33"/>
  <c r="D31"/>
  <c r="C34"/>
  <c r="C33"/>
  <c r="C31"/>
  <c r="B34"/>
  <c r="B33"/>
  <c r="B31"/>
  <c r="G35"/>
  <c r="G34"/>
  <c r="G33"/>
  <c r="G32"/>
  <c r="G31"/>
  <c r="F35"/>
  <c r="F34"/>
  <c r="F33"/>
  <c r="F32"/>
  <c r="F31"/>
  <c r="E35"/>
  <c r="E34"/>
  <c r="E33"/>
  <c r="E31"/>
  <c r="E32"/>
  <c r="A16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685"/>
  <c r="A637"/>
  <c r="A585"/>
  <c r="A642"/>
  <c r="A564"/>
  <c r="A516"/>
  <c r="A641"/>
  <c r="A554"/>
  <c r="A500"/>
  <c r="A455"/>
  <c r="A682"/>
  <c r="A603"/>
  <c r="A527"/>
  <c r="A483"/>
  <c r="A701"/>
  <c r="A626"/>
  <c r="A683"/>
  <c r="A649"/>
  <c r="A634"/>
  <c r="A548"/>
  <c r="A498"/>
  <c r="A453"/>
  <c r="A662"/>
  <c r="A551"/>
  <c r="A472"/>
  <c r="A413"/>
  <c r="A363"/>
  <c r="A328"/>
  <c r="A659"/>
  <c r="A531"/>
  <c r="A447"/>
  <c r="A383"/>
  <c r="A319"/>
  <c r="A286"/>
  <c r="A690"/>
  <c r="A574"/>
  <c r="A477"/>
  <c r="A405"/>
  <c r="A330"/>
  <c r="A287"/>
  <c r="A257"/>
  <c r="A670"/>
  <c r="A555"/>
  <c r="A467"/>
  <c r="A400"/>
  <c r="A333"/>
  <c r="A294"/>
  <c r="A693"/>
  <c r="A589"/>
  <c r="A508"/>
  <c r="A436"/>
  <c r="A610"/>
  <c r="A700"/>
  <c r="A645"/>
  <c r="A581"/>
  <c r="A650"/>
  <c r="A542"/>
  <c r="A478"/>
  <c r="A422"/>
  <c r="A387"/>
  <c r="A669"/>
  <c r="A543"/>
  <c r="A454"/>
  <c r="A381"/>
  <c r="A315"/>
  <c r="A275"/>
  <c r="A246"/>
  <c r="A655"/>
  <c r="A517"/>
  <c r="A416"/>
  <c r="A325"/>
  <c r="A269"/>
  <c r="A219"/>
  <c r="A186"/>
  <c r="A170"/>
  <c r="A674"/>
  <c r="A532"/>
  <c r="A427"/>
  <c r="A331"/>
  <c r="A263"/>
  <c r="A210"/>
  <c r="A174"/>
  <c r="A148"/>
  <c r="A620"/>
  <c r="A491"/>
  <c r="A393"/>
  <c r="A302"/>
  <c r="A239"/>
  <c r="A188"/>
  <c r="A162"/>
  <c r="A140"/>
  <c r="A613"/>
  <c r="A493"/>
  <c r="A403"/>
  <c r="A313"/>
  <c r="A256"/>
  <c r="A216"/>
  <c r="A664"/>
  <c r="A540"/>
  <c r="A449"/>
  <c r="A378"/>
  <c r="A236"/>
  <c r="A371"/>
  <c r="A360"/>
  <c r="A572"/>
  <c r="A550"/>
  <c r="A546"/>
  <c r="A654"/>
  <c r="A590"/>
  <c r="A623"/>
  <c r="A523"/>
  <c r="A460"/>
  <c r="A410"/>
  <c r="A364"/>
  <c r="A625"/>
  <c r="A509"/>
  <c r="A415"/>
  <c r="A335"/>
  <c r="A282"/>
  <c r="A240"/>
  <c r="A213"/>
  <c r="A706"/>
  <c r="A569"/>
  <c r="A349"/>
  <c r="A273"/>
  <c r="A214"/>
  <c r="A141"/>
  <c r="A127"/>
  <c r="A575"/>
  <c r="A445"/>
  <c r="A336"/>
  <c r="A251"/>
  <c r="A187"/>
  <c r="A143"/>
  <c r="A107"/>
  <c r="A94"/>
  <c r="A82"/>
  <c r="A646"/>
  <c r="A496"/>
  <c r="A380"/>
  <c r="A283"/>
  <c r="A206"/>
  <c r="A157"/>
  <c r="A111"/>
  <c r="A93"/>
  <c r="A76"/>
  <c r="A598"/>
  <c r="A466"/>
  <c r="A356"/>
  <c r="A268"/>
  <c r="A200"/>
  <c r="A152"/>
  <c r="A115"/>
  <c r="A98"/>
  <c r="A86"/>
  <c r="A618"/>
  <c r="A490"/>
  <c r="A386"/>
  <c r="A296"/>
  <c r="A231"/>
  <c r="A182"/>
  <c r="A154"/>
  <c r="A123"/>
  <c r="A678"/>
  <c r="A557"/>
  <c r="A457"/>
  <c r="A375"/>
  <c r="A305"/>
  <c r="A361"/>
  <c r="A342"/>
  <c r="A339"/>
  <c r="A594"/>
  <c r="A562"/>
  <c r="A549"/>
  <c r="A552"/>
  <c r="A565"/>
  <c r="A497"/>
  <c r="A441"/>
  <c r="A408"/>
  <c r="A644"/>
  <c r="A518"/>
  <c r="A426"/>
  <c r="A348"/>
  <c r="A289"/>
  <c r="A222"/>
  <c r="A699"/>
  <c r="A558"/>
  <c r="A440"/>
  <c r="A337"/>
  <c r="A264"/>
  <c r="A202"/>
  <c r="A165"/>
  <c r="A133"/>
  <c r="A116"/>
  <c r="A684"/>
  <c r="A533"/>
  <c r="A414"/>
  <c r="A303"/>
  <c r="A225"/>
  <c r="A169"/>
  <c r="A124"/>
  <c r="A95"/>
  <c r="A75"/>
  <c r="A67"/>
  <c r="A571"/>
  <c r="A434"/>
  <c r="A317"/>
  <c r="A229"/>
  <c r="A166"/>
  <c r="A112"/>
  <c r="A83"/>
  <c r="A62"/>
  <c r="A57"/>
  <c r="A51"/>
  <c r="A666"/>
  <c r="A513"/>
  <c r="A390"/>
  <c r="A280"/>
  <c r="A198"/>
  <c r="A139"/>
  <c r="A101"/>
  <c r="A73"/>
  <c r="A59"/>
  <c r="A54"/>
  <c r="A657"/>
  <c r="A503"/>
  <c r="A385"/>
  <c r="A284"/>
  <c r="A207"/>
  <c r="A155"/>
  <c r="A108"/>
  <c r="A92"/>
  <c r="A70"/>
  <c r="A66"/>
  <c r="A538"/>
  <c r="A425"/>
  <c r="A323"/>
  <c r="A252"/>
  <c r="A195"/>
  <c r="A160"/>
  <c r="A105"/>
  <c r="A647"/>
  <c r="A519"/>
  <c r="A429"/>
  <c r="A293"/>
  <c r="A212"/>
  <c r="A209"/>
  <c r="A511"/>
  <c r="A373"/>
  <c r="A377"/>
  <c r="A675"/>
  <c r="A614"/>
  <c r="A624"/>
  <c r="A591"/>
  <c r="A529"/>
  <c r="A494"/>
  <c r="A702"/>
  <c r="A592"/>
  <c r="A495"/>
  <c r="A417"/>
  <c r="A354"/>
  <c r="A307"/>
  <c r="A278"/>
  <c r="A609"/>
  <c r="A488"/>
  <c r="A388"/>
  <c r="A300"/>
  <c r="A241"/>
  <c r="A190"/>
  <c r="A147"/>
  <c r="A704"/>
  <c r="A559"/>
  <c r="A432"/>
  <c r="A320"/>
  <c r="A244"/>
  <c r="A179"/>
  <c r="A134"/>
  <c r="A102"/>
  <c r="A89"/>
  <c r="A74"/>
  <c r="A566"/>
  <c r="A431"/>
  <c r="A314"/>
  <c r="A227"/>
  <c r="A163"/>
  <c r="A109"/>
  <c r="A81"/>
  <c r="A61"/>
  <c r="A55"/>
  <c r="A49"/>
  <c r="A639"/>
  <c r="A487"/>
  <c r="A358"/>
  <c r="A254"/>
  <c r="A178"/>
  <c r="A126"/>
  <c r="A90"/>
  <c r="A60"/>
  <c r="A53"/>
  <c r="A587"/>
  <c r="A446"/>
  <c r="A324"/>
  <c r="A238"/>
  <c r="A171"/>
  <c r="A117"/>
  <c r="A87"/>
  <c r="A63"/>
  <c r="A56"/>
  <c r="A599"/>
  <c r="A464"/>
  <c r="A350"/>
  <c r="A262"/>
  <c r="A189"/>
  <c r="A145"/>
  <c r="A104"/>
  <c r="A71"/>
  <c r="A525"/>
  <c r="A423"/>
  <c r="A327"/>
  <c r="A261"/>
  <c r="A211"/>
  <c r="A137"/>
  <c r="A136"/>
  <c r="A661"/>
  <c r="A541"/>
  <c r="A456"/>
  <c r="A392"/>
  <c r="A260"/>
  <c r="A266"/>
  <c r="A568"/>
  <c r="A459"/>
  <c r="A468"/>
  <c r="A687"/>
  <c r="A660"/>
  <c r="A630"/>
  <c r="A474"/>
  <c r="A428"/>
  <c r="A402"/>
  <c r="A584"/>
  <c r="A485"/>
  <c r="A404"/>
  <c r="A321"/>
  <c r="A277"/>
  <c r="A242"/>
  <c r="A218"/>
  <c r="A653"/>
  <c r="A510"/>
  <c r="A406"/>
  <c r="A304"/>
  <c r="A237"/>
  <c r="A185"/>
  <c r="A150"/>
  <c r="A110"/>
  <c r="A629"/>
  <c r="A365"/>
  <c r="A271"/>
  <c r="A194"/>
  <c r="A146"/>
  <c r="A88"/>
  <c r="A64"/>
  <c r="A665"/>
  <c r="A512"/>
  <c r="A389"/>
  <c r="A279"/>
  <c r="A197"/>
  <c r="A138"/>
  <c r="A100"/>
  <c r="A72"/>
  <c r="A58"/>
  <c r="A50"/>
  <c r="A595"/>
  <c r="A450"/>
  <c r="A332"/>
  <c r="A243"/>
  <c r="A173"/>
  <c r="A122"/>
  <c r="A91"/>
  <c r="A65"/>
  <c r="A52"/>
  <c r="A576"/>
  <c r="A443"/>
  <c r="A329"/>
  <c r="A245"/>
  <c r="A180"/>
  <c r="A131"/>
  <c r="A99"/>
  <c r="A78"/>
  <c r="A68"/>
  <c r="A619"/>
  <c r="A489"/>
  <c r="A382"/>
  <c r="A291"/>
  <c r="A226"/>
  <c r="A176"/>
  <c r="A144"/>
  <c r="A125"/>
  <c r="A106"/>
  <c r="A103"/>
  <c r="A579"/>
  <c r="A473"/>
  <c r="A396"/>
  <c r="A316"/>
  <c r="A270"/>
  <c r="A204"/>
  <c r="A208"/>
  <c r="A635"/>
  <c r="A539"/>
  <c r="A475"/>
  <c r="A372"/>
  <c r="A367"/>
  <c r="A379"/>
  <c r="A604"/>
  <c r="A607"/>
  <c r="A628"/>
  <c r="A667"/>
  <c r="A616"/>
  <c r="A573"/>
  <c r="A656"/>
  <c r="A545"/>
  <c r="A479"/>
  <c r="A420"/>
  <c r="A384"/>
  <c r="A351"/>
  <c r="A658"/>
  <c r="A522"/>
  <c r="A433"/>
  <c r="A352"/>
  <c r="A292"/>
  <c r="A249"/>
  <c r="A220"/>
  <c r="A203"/>
  <c r="A596"/>
  <c r="A469"/>
  <c r="A370"/>
  <c r="A285"/>
  <c r="A223"/>
  <c r="A177"/>
  <c r="A149"/>
  <c r="A128"/>
  <c r="A121"/>
  <c r="A597"/>
  <c r="A465"/>
  <c r="A355"/>
  <c r="A267"/>
  <c r="A199"/>
  <c r="A151"/>
  <c r="A114"/>
  <c r="A97"/>
  <c r="A85"/>
  <c r="A80"/>
  <c r="A663"/>
  <c r="A514"/>
  <c r="A399"/>
  <c r="A290"/>
  <c r="A217"/>
  <c r="A159"/>
  <c r="A119"/>
  <c r="A96"/>
  <c r="A77"/>
  <c r="A69"/>
  <c r="A621"/>
  <c r="A480"/>
  <c r="A366"/>
  <c r="A276"/>
  <c r="A205"/>
  <c r="A158"/>
  <c r="A120"/>
  <c r="A84"/>
  <c r="A79"/>
  <c r="A633"/>
  <c r="A499"/>
  <c r="A397"/>
  <c r="A301"/>
  <c r="A232"/>
  <c r="A184"/>
  <c r="A153"/>
  <c r="A130"/>
  <c r="A118"/>
  <c r="A113"/>
  <c r="A688"/>
  <c r="A462"/>
  <c r="A376"/>
  <c r="A306"/>
  <c r="A258"/>
  <c r="A224"/>
  <c r="A201"/>
  <c r="A191"/>
  <c r="A193"/>
  <c r="A686"/>
  <c r="A586"/>
  <c r="A505"/>
  <c r="A438"/>
  <c r="A398"/>
  <c r="A334"/>
  <c r="A326"/>
  <c r="A338"/>
  <c r="A689"/>
  <c r="A535"/>
  <c r="A537"/>
  <c r="A556"/>
  <c r="A697"/>
  <c r="A648"/>
  <c r="A593"/>
  <c r="A561"/>
  <c r="A632"/>
  <c r="A534"/>
  <c r="A471"/>
  <c r="A394"/>
  <c r="A369"/>
  <c r="A652"/>
  <c r="A524"/>
  <c r="A439"/>
  <c r="A368"/>
  <c r="A309"/>
  <c r="A274"/>
  <c r="A248"/>
  <c r="A233"/>
  <c r="A612"/>
  <c r="A492"/>
  <c r="A401"/>
  <c r="A312"/>
  <c r="A255"/>
  <c r="A215"/>
  <c r="A183"/>
  <c r="A172"/>
  <c r="A640"/>
  <c r="A507"/>
  <c r="A407"/>
  <c r="A310"/>
  <c r="A247"/>
  <c r="A192"/>
  <c r="A168"/>
  <c r="A142"/>
  <c r="A705"/>
  <c r="A570"/>
  <c r="A452"/>
  <c r="A357"/>
  <c r="A281"/>
  <c r="A221"/>
  <c r="A181"/>
  <c r="A156"/>
  <c r="A135"/>
  <c r="A129"/>
  <c r="A132"/>
  <c r="A695"/>
  <c r="A563"/>
  <c r="A451"/>
  <c r="A362"/>
  <c r="A288"/>
  <c r="A234"/>
  <c r="A196"/>
  <c r="A175"/>
  <c r="A164"/>
  <c r="A161"/>
  <c r="A615"/>
  <c r="A504"/>
  <c r="A419"/>
  <c r="A344"/>
  <c r="A295"/>
  <c r="A259"/>
  <c r="A235"/>
  <c r="A228"/>
  <c r="A230"/>
  <c r="A703"/>
  <c r="A611"/>
  <c r="A520"/>
  <c r="A458"/>
  <c r="A412"/>
  <c r="A374"/>
  <c r="A353"/>
  <c r="A347"/>
  <c r="A359"/>
  <c r="A681"/>
  <c r="A631"/>
  <c r="A528"/>
  <c r="A530"/>
  <c r="A547"/>
  <c r="A673"/>
  <c r="A643"/>
  <c r="A617"/>
  <c r="A668"/>
  <c r="A582"/>
  <c r="A521"/>
  <c r="A481"/>
  <c r="A448"/>
  <c r="A437"/>
  <c r="A692"/>
  <c r="A588"/>
  <c r="A506"/>
  <c r="A435"/>
  <c r="A391"/>
  <c r="A346"/>
  <c r="A322"/>
  <c r="A679"/>
  <c r="A567"/>
  <c r="A476"/>
  <c r="A409"/>
  <c r="A340"/>
  <c r="A298"/>
  <c r="A606"/>
  <c r="A502"/>
  <c r="A418"/>
  <c r="A345"/>
  <c r="A297"/>
  <c r="A691"/>
  <c r="A578"/>
  <c r="A486"/>
  <c r="A411"/>
  <c r="A341"/>
  <c r="A299"/>
  <c r="A272"/>
  <c r="A253"/>
  <c r="A250"/>
  <c r="A265"/>
  <c r="A608"/>
  <c r="A515"/>
  <c r="A442"/>
  <c r="A395"/>
  <c r="A343"/>
  <c r="A318"/>
  <c r="A308"/>
  <c r="A311"/>
  <c r="A680"/>
  <c r="A602"/>
  <c r="A526"/>
  <c r="A482"/>
  <c r="A444"/>
  <c r="A424"/>
  <c r="A421"/>
  <c r="A430"/>
  <c r="A677"/>
  <c r="A636"/>
  <c r="A600"/>
  <c r="A583"/>
  <c r="A605"/>
  <c r="A694"/>
  <c r="A651"/>
  <c r="A638"/>
  <c r="A627"/>
  <c r="A672"/>
  <c r="A580"/>
  <c r="A676"/>
  <c r="A601"/>
  <c r="A536"/>
  <c r="A501"/>
  <c r="A470"/>
  <c r="A461"/>
  <c r="A463"/>
  <c r="A484"/>
  <c r="A671"/>
  <c r="A622"/>
  <c r="A577"/>
  <c r="A553"/>
  <c r="A544"/>
  <c r="A560"/>
  <c r="A696"/>
  <c r="A698"/>
  <c r="O26"/>
  <c r="L26"/>
  <c r="I14" l="1"/>
  <c r="V10"/>
  <c r="V9"/>
  <c r="V8"/>
  <c r="V7"/>
  <c r="V6"/>
  <c r="V11" s="1"/>
  <c r="I15"/>
  <c r="R6"/>
  <c r="R11" s="1"/>
  <c r="R10"/>
  <c r="R9"/>
  <c r="R8"/>
  <c r="R7"/>
  <c r="F14"/>
  <c r="F15"/>
  <c r="E37"/>
  <c r="L12" l="1"/>
  <c r="O12"/>
  <c r="S12"/>
</calcChain>
</file>

<file path=xl/sharedStrings.xml><?xml version="1.0" encoding="utf-8"?>
<sst xmlns="http://schemas.openxmlformats.org/spreadsheetml/2006/main" count="143" uniqueCount="60">
  <si>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</si>
  <si>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</si>
  <si>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</si>
  <si>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</si>
  <si>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</si>
  <si>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</si>
  <si>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</si>
  <si>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</si>
  <si>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</si>
  <si>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</si>
  <si>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</si>
  <si>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</si>
  <si>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</si>
  <si>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</si>
  <si>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</si>
  <si>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</si>
  <si>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</si>
  <si>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</si>
  <si>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</si>
  <si>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</si>
  <si>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</si>
  <si>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</si>
  <si>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</si>
  <si>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</si>
  <si>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</si>
  <si>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</si>
  <si>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</si>
  <si>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Friedel pairs</t>
  </si>
  <si>
    <t>Total # of reflections</t>
  </si>
  <si>
    <t xml:space="preserve"> </t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</si>
  <si>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</si>
  <si>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</si>
  <si>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</si>
  <si>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</si>
  <si>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</si>
  <si>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</si>
  <si>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</si>
  <si>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</si>
  <si>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</si>
  <si>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</si>
  <si>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|DelA|/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</si>
  <si>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</si>
  <si>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</si>
  <si>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</si>
  <si>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</si>
  <si>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r>
      <t>Friedel pairs - limited selection sorted on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</si>
  <si>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</si>
  <si>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</si>
  <si>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</si>
  <si>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</si>
  <si>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</si>
  <si>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t>From elemental composition by Flack&amp;Shmueli:  926</t>
  </si>
  <si>
    <t xml:space="preserve">  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</si>
  <si>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approximately constant shell bin size of 100 reflections - Eline min 49</t>
    </r>
  </si>
  <si>
    <t>WIGWUF Bekaert, A., Lemoine, P., Brion, J. D. &amp;  Viossat, B.  (2007).  Acta Cryst. E63, o3187-o3189.</t>
  </si>
  <si>
    <t>Acentric reflections without Friedel opposite</t>
  </si>
  <si>
    <t>Centric reflections</t>
  </si>
  <si>
    <t>|D model|</t>
  </si>
  <si>
    <t>|D| vs sinq/l</t>
  </si>
  <si>
    <t>|D| vs A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</si>
</sst>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7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800" b="1" i="0" u="none" strike="noStrike" baseline="0"/>
              <a:t>WIGWUF</a:t>
            </a:r>
            <a:endParaRPr lang="en-US"/>
          </a:p>
          <a:p>
            <a:pPr>
              <a:defRPr/>
            </a:pPr>
            <a:endParaRPr lang="en-US"/>
          </a:p>
        </c:rich>
      </c:tx>
      <c:overlay val="1"/>
    </c:title>
    <c:plotArea>
      <c:layout>
        <c:manualLayout>
          <c:layoutTarget val="inner"/>
          <c:xMode val="edge"/>
          <c:yMode val="edge"/>
          <c:x val="6.9307287134268966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184"/>
            <c:dispEq val="1"/>
            <c:trendlineLbl>
              <c:numFmt formatCode="General" sourceLinked="0"/>
            </c:trendlineLbl>
          </c:trendline>
          <c:xVal>
            <c:numRef>
              <c:f>Sheet2!$A$6:$A$12</c:f>
              <c:numCache>
                <c:formatCode>0.00</c:formatCode>
                <c:ptCount val="7"/>
                <c:pt idx="0">
                  <c:v>0.28999999999999998</c:v>
                </c:pt>
                <c:pt idx="1">
                  <c:v>0.37</c:v>
                </c:pt>
                <c:pt idx="2">
                  <c:v>0.42</c:v>
                </c:pt>
                <c:pt idx="3">
                  <c:v>0.46</c:v>
                </c:pt>
                <c:pt idx="4">
                  <c:v>0.5</c:v>
                </c:pt>
                <c:pt idx="5">
                  <c:v>0.53</c:v>
                </c:pt>
                <c:pt idx="6">
                  <c:v>0.56000000000000005</c:v>
                </c:pt>
              </c:numCache>
            </c:numRef>
          </c:xVal>
          <c:yVal>
            <c:numRef>
              <c:f>Sheet2!$C$6:$C$12</c:f>
              <c:numCache>
                <c:formatCode>General</c:formatCode>
                <c:ptCount val="7"/>
                <c:pt idx="0">
                  <c:v>1194</c:v>
                </c:pt>
                <c:pt idx="1">
                  <c:v>1280</c:v>
                </c:pt>
                <c:pt idx="2">
                  <c:v>1358</c:v>
                </c:pt>
                <c:pt idx="3">
                  <c:v>1452</c:v>
                </c:pt>
                <c:pt idx="4">
                  <c:v>1537</c:v>
                </c:pt>
                <c:pt idx="5">
                  <c:v>1624</c:v>
                </c:pt>
                <c:pt idx="6">
                  <c:v>1675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184"/>
            <c:dispEq val="1"/>
            <c:trendlineLbl>
              <c:numFmt formatCode="General" sourceLinked="0"/>
            </c:trendlineLbl>
          </c:trendline>
          <c:xVal>
            <c:numRef>
              <c:f>Sheet2!$A$6:$A$12</c:f>
              <c:numCache>
                <c:formatCode>0.00</c:formatCode>
                <c:ptCount val="7"/>
                <c:pt idx="0">
                  <c:v>0.28999999999999998</c:v>
                </c:pt>
                <c:pt idx="1">
                  <c:v>0.37</c:v>
                </c:pt>
                <c:pt idx="2">
                  <c:v>0.42</c:v>
                </c:pt>
                <c:pt idx="3">
                  <c:v>0.46</c:v>
                </c:pt>
                <c:pt idx="4">
                  <c:v>0.5</c:v>
                </c:pt>
                <c:pt idx="5">
                  <c:v>0.53</c:v>
                </c:pt>
                <c:pt idx="6">
                  <c:v>0.56000000000000005</c:v>
                </c:pt>
              </c:numCache>
            </c:numRef>
          </c:xVal>
          <c:yVal>
            <c:numRef>
              <c:f>Sheet2!$D$6:$D$12</c:f>
              <c:numCache>
                <c:formatCode>General</c:formatCode>
                <c:ptCount val="7"/>
                <c:pt idx="0">
                  <c:v>1293</c:v>
                </c:pt>
                <c:pt idx="1">
                  <c:v>1423</c:v>
                </c:pt>
                <c:pt idx="2">
                  <c:v>1517</c:v>
                </c:pt>
                <c:pt idx="3">
                  <c:v>1630</c:v>
                </c:pt>
                <c:pt idx="4">
                  <c:v>1730</c:v>
                </c:pt>
                <c:pt idx="5">
                  <c:v>1831</c:v>
                </c:pt>
                <c:pt idx="6">
                  <c:v>1890</c:v>
                </c:pt>
              </c:numCache>
            </c:numRef>
          </c:yVal>
        </c:ser>
        <c:axId val="81020416"/>
        <c:axId val="81180544"/>
      </c:scatterChart>
      <c:valAx>
        <c:axId val="81020416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</c:title>
        <c:numFmt formatCode="0.00" sourceLinked="1"/>
        <c:tickLblPos val="nextTo"/>
        <c:crossAx val="81180544"/>
        <c:crosses val="autoZero"/>
        <c:crossBetween val="midCat"/>
      </c:valAx>
      <c:valAx>
        <c:axId val="8118054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</c:title>
        <c:numFmt formatCode="General" sourceLinked="1"/>
        <c:minorTickMark val="out"/>
        <c:tickLblPos val="nextTo"/>
        <c:crossAx val="81020416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4803149606299546" l="0.7086614173228386" r="0.7086614173228386" t="0.74803149606299546" header="0.31496062992126306" footer="0.31496062992126306"/>
    <c:pageSetup paperSize="9" orientation="portrait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Sheet1!$Z$49:$Z$706</c:f>
              <c:numCache>
                <c:formatCode>0.0000</c:formatCode>
                <c:ptCount val="658"/>
                <c:pt idx="0">
                  <c:v>9.6135321292436529E-2</c:v>
                </c:pt>
                <c:pt idx="1">
                  <c:v>0.10164152694642087</c:v>
                </c:pt>
                <c:pt idx="2">
                  <c:v>0.1030194156457898</c:v>
                </c:pt>
                <c:pt idx="3">
                  <c:v>0.10482843125793688</c:v>
                </c:pt>
                <c:pt idx="4">
                  <c:v>0.10598113039593417</c:v>
                </c:pt>
                <c:pt idx="5">
                  <c:v>0.1146472851837321</c:v>
                </c:pt>
                <c:pt idx="6">
                  <c:v>0.12032040558442279</c:v>
                </c:pt>
                <c:pt idx="7">
                  <c:v>0.12497999839974394</c:v>
                </c:pt>
                <c:pt idx="8">
                  <c:v>0.12590869707847827</c:v>
                </c:pt>
                <c:pt idx="9">
                  <c:v>0.14680940024398983</c:v>
                </c:pt>
                <c:pt idx="10">
                  <c:v>0.14687749997872376</c:v>
                </c:pt>
                <c:pt idx="11">
                  <c:v>0.15897169559390126</c:v>
                </c:pt>
                <c:pt idx="12">
                  <c:v>0.15914773011262209</c:v>
                </c:pt>
                <c:pt idx="13">
                  <c:v>0.16342888361608543</c:v>
                </c:pt>
                <c:pt idx="14">
                  <c:v>0.16502424064360971</c:v>
                </c:pt>
                <c:pt idx="15">
                  <c:v>0.1689171394500866</c:v>
                </c:pt>
                <c:pt idx="16">
                  <c:v>0.16908281994336385</c:v>
                </c:pt>
                <c:pt idx="17">
                  <c:v>0.17005587317114335</c:v>
                </c:pt>
                <c:pt idx="18">
                  <c:v>0.17140303381212363</c:v>
                </c:pt>
                <c:pt idx="19">
                  <c:v>0.17576404638036755</c:v>
                </c:pt>
                <c:pt idx="20">
                  <c:v>0.18068204116624317</c:v>
                </c:pt>
                <c:pt idx="21">
                  <c:v>0.18687161368169322</c:v>
                </c:pt>
                <c:pt idx="22">
                  <c:v>0.18687428929630742</c:v>
                </c:pt>
                <c:pt idx="23">
                  <c:v>0.18864782002451025</c:v>
                </c:pt>
                <c:pt idx="24">
                  <c:v>0.18872731651777389</c:v>
                </c:pt>
                <c:pt idx="25">
                  <c:v>0.19227064258487306</c:v>
                </c:pt>
                <c:pt idx="26">
                  <c:v>0.19247337478207213</c:v>
                </c:pt>
                <c:pt idx="27">
                  <c:v>0.19465610701953329</c:v>
                </c:pt>
                <c:pt idx="28">
                  <c:v>0.19749430371532237</c:v>
                </c:pt>
                <c:pt idx="29">
                  <c:v>0.2001849145165539</c:v>
                </c:pt>
                <c:pt idx="30">
                  <c:v>0.20098756180420715</c:v>
                </c:pt>
                <c:pt idx="31">
                  <c:v>0.20328305389284174</c:v>
                </c:pt>
                <c:pt idx="32">
                  <c:v>0.20443825473721888</c:v>
                </c:pt>
                <c:pt idx="33">
                  <c:v>0.2060388312915796</c:v>
                </c:pt>
                <c:pt idx="34">
                  <c:v>0.20780038498520642</c:v>
                </c:pt>
                <c:pt idx="35">
                  <c:v>0.20965686251587376</c:v>
                </c:pt>
                <c:pt idx="36">
                  <c:v>0.21005237442123809</c:v>
                </c:pt>
                <c:pt idx="37">
                  <c:v>0.21009997620180731</c:v>
                </c:pt>
                <c:pt idx="38">
                  <c:v>0.21086014322294291</c:v>
                </c:pt>
                <c:pt idx="39">
                  <c:v>0.21120842786214758</c:v>
                </c:pt>
                <c:pt idx="40">
                  <c:v>0.21125813593800358</c:v>
                </c:pt>
                <c:pt idx="41">
                  <c:v>0.21196226079186833</c:v>
                </c:pt>
                <c:pt idx="42">
                  <c:v>0.21403971594075713</c:v>
                </c:pt>
                <c:pt idx="43">
                  <c:v>0.2157289966601616</c:v>
                </c:pt>
                <c:pt idx="44">
                  <c:v>0.22079855071988133</c:v>
                </c:pt>
                <c:pt idx="45">
                  <c:v>0.22388389848312004</c:v>
                </c:pt>
                <c:pt idx="46">
                  <c:v>0.22434125790857104</c:v>
                </c:pt>
                <c:pt idx="47">
                  <c:v>0.22495999644381223</c:v>
                </c:pt>
                <c:pt idx="48">
                  <c:v>0.22920732972573107</c:v>
                </c:pt>
                <c:pt idx="49">
                  <c:v>0.2292945703674642</c:v>
                </c:pt>
                <c:pt idx="50">
                  <c:v>0.23424559761071287</c:v>
                </c:pt>
                <c:pt idx="51">
                  <c:v>0.2350297853464535</c:v>
                </c:pt>
                <c:pt idx="52">
                  <c:v>0.23511486554448233</c:v>
                </c:pt>
                <c:pt idx="53">
                  <c:v>0.24064081116884559</c:v>
                </c:pt>
                <c:pt idx="54">
                  <c:v>0.24930102286192088</c:v>
                </c:pt>
                <c:pt idx="55">
                  <c:v>0.24995999679948788</c:v>
                </c:pt>
                <c:pt idx="56">
                  <c:v>0.25135234234038883</c:v>
                </c:pt>
                <c:pt idx="57">
                  <c:v>0.25157305102097088</c:v>
                </c:pt>
                <c:pt idx="58">
                  <c:v>0.25181739415695653</c:v>
                </c:pt>
                <c:pt idx="59">
                  <c:v>0.25253316613862825</c:v>
                </c:pt>
                <c:pt idx="60">
                  <c:v>0.25274097412172802</c:v>
                </c:pt>
                <c:pt idx="61">
                  <c:v>0.25538010885736578</c:v>
                </c:pt>
                <c:pt idx="62">
                  <c:v>0.25539968676566543</c:v>
                </c:pt>
                <c:pt idx="63">
                  <c:v>0.25547798339583</c:v>
                </c:pt>
                <c:pt idx="64">
                  <c:v>0.25740823607647051</c:v>
                </c:pt>
                <c:pt idx="65">
                  <c:v>0.25800387593987806</c:v>
                </c:pt>
                <c:pt idx="66">
                  <c:v>0.25812012707264809</c:v>
                </c:pt>
                <c:pt idx="67">
                  <c:v>0.25812593825495334</c:v>
                </c:pt>
                <c:pt idx="68">
                  <c:v>0.25943592657918452</c:v>
                </c:pt>
                <c:pt idx="69">
                  <c:v>0.2595996918334072</c:v>
                </c:pt>
                <c:pt idx="70">
                  <c:v>0.26043425273953502</c:v>
                </c:pt>
                <c:pt idx="71">
                  <c:v>0.26062233212063773</c:v>
                </c:pt>
                <c:pt idx="72">
                  <c:v>0.26169829957414703</c:v>
                </c:pt>
                <c:pt idx="73">
                  <c:v>0.26201717500957833</c:v>
                </c:pt>
                <c:pt idx="74">
                  <c:v>0.26244427980049401</c:v>
                </c:pt>
                <c:pt idx="75">
                  <c:v>0.2631121433913684</c:v>
                </c:pt>
                <c:pt idx="76">
                  <c:v>0.26465638099241062</c:v>
                </c:pt>
                <c:pt idx="77">
                  <c:v>0.26495282598983538</c:v>
                </c:pt>
                <c:pt idx="78">
                  <c:v>0.26597368290866674</c:v>
                </c:pt>
                <c:pt idx="79">
                  <c:v>0.27149769796445788</c:v>
                </c:pt>
                <c:pt idx="80">
                  <c:v>0.27226090428116922</c:v>
                </c:pt>
                <c:pt idx="81">
                  <c:v>0.27228844999375207</c:v>
                </c:pt>
                <c:pt idx="82">
                  <c:v>0.27437929951073203</c:v>
                </c:pt>
                <c:pt idx="83">
                  <c:v>0.27601992681688758</c:v>
                </c:pt>
                <c:pt idx="84">
                  <c:v>0.27698916946335644</c:v>
                </c:pt>
                <c:pt idx="85">
                  <c:v>0.27713173762671067</c:v>
                </c:pt>
                <c:pt idx="86">
                  <c:v>0.27871311415145145</c:v>
                </c:pt>
                <c:pt idx="87">
                  <c:v>0.2805441141781449</c:v>
                </c:pt>
                <c:pt idx="88">
                  <c:v>0.2825738841435988</c:v>
                </c:pt>
                <c:pt idx="89">
                  <c:v>0.28373579259585846</c:v>
                </c:pt>
                <c:pt idx="90">
                  <c:v>0.28382388905798606</c:v>
                </c:pt>
                <c:pt idx="91">
                  <c:v>0.28388554031510654</c:v>
                </c:pt>
                <c:pt idx="92">
                  <c:v>0.28432551767296582</c:v>
                </c:pt>
                <c:pt idx="93">
                  <c:v>0.28581287584711784</c:v>
                </c:pt>
                <c:pt idx="94">
                  <c:v>0.28690765064738166</c:v>
                </c:pt>
                <c:pt idx="95">
                  <c:v>0.28707664481806944</c:v>
                </c:pt>
                <c:pt idx="96">
                  <c:v>0.2879201278132531</c:v>
                </c:pt>
                <c:pt idx="97">
                  <c:v>0.28835568314149801</c:v>
                </c:pt>
                <c:pt idx="98">
                  <c:v>0.2884059638773096</c:v>
                </c:pt>
                <c:pt idx="99">
                  <c:v>0.28959281759049205</c:v>
                </c:pt>
                <c:pt idx="100">
                  <c:v>0.29077826603788665</c:v>
                </c:pt>
                <c:pt idx="101">
                  <c:v>0.29351149892295531</c:v>
                </c:pt>
                <c:pt idx="102">
                  <c:v>0.29361880048797967</c:v>
                </c:pt>
                <c:pt idx="103">
                  <c:v>0.29375499995744753</c:v>
                </c:pt>
                <c:pt idx="104">
                  <c:v>0.29411902352619085</c:v>
                </c:pt>
                <c:pt idx="105">
                  <c:v>0.29412072351332197</c:v>
                </c:pt>
                <c:pt idx="106">
                  <c:v>0.29431785538767435</c:v>
                </c:pt>
                <c:pt idx="107">
                  <c:v>0.29470663379028306</c:v>
                </c:pt>
                <c:pt idx="108">
                  <c:v>0.29550296106807461</c:v>
                </c:pt>
                <c:pt idx="109">
                  <c:v>0.29720699857170252</c:v>
                </c:pt>
                <c:pt idx="110">
                  <c:v>0.30109965127844301</c:v>
                </c:pt>
                <c:pt idx="111">
                  <c:v>0.30124906638859483</c:v>
                </c:pt>
                <c:pt idx="112">
                  <c:v>0.30171012578301049</c:v>
                </c:pt>
                <c:pt idx="113">
                  <c:v>0.3024185840850393</c:v>
                </c:pt>
                <c:pt idx="114">
                  <c:v>0.30261691955341824</c:v>
                </c:pt>
                <c:pt idx="115">
                  <c:v>0.30357371427710927</c:v>
                </c:pt>
                <c:pt idx="116">
                  <c:v>0.3040279592405935</c:v>
                </c:pt>
                <c:pt idx="117">
                  <c:v>0.30491474218213849</c:v>
                </c:pt>
                <c:pt idx="118">
                  <c:v>0.30539646363374939</c:v>
                </c:pt>
                <c:pt idx="119">
                  <c:v>0.30542920620006198</c:v>
                </c:pt>
                <c:pt idx="120">
                  <c:v>0.30617478668237852</c:v>
                </c:pt>
                <c:pt idx="121">
                  <c:v>0.30905824693736939</c:v>
                </c:pt>
                <c:pt idx="122">
                  <c:v>0.30946405283974426</c:v>
                </c:pt>
                <c:pt idx="123">
                  <c:v>0.30947051555842925</c:v>
                </c:pt>
                <c:pt idx="124">
                  <c:v>0.31162316987027777</c:v>
                </c:pt>
                <c:pt idx="125">
                  <c:v>0.31170017645166642</c:v>
                </c:pt>
                <c:pt idx="126">
                  <c:v>0.31448529377381063</c:v>
                </c:pt>
                <c:pt idx="127">
                  <c:v>0.3168580123651602</c:v>
                </c:pt>
                <c:pt idx="128">
                  <c:v>0.31781913095344022</c:v>
                </c:pt>
                <c:pt idx="129">
                  <c:v>0.31794339118780252</c:v>
                </c:pt>
                <c:pt idx="130">
                  <c:v>0.31829546022524419</c:v>
                </c:pt>
                <c:pt idx="131">
                  <c:v>0.31829703108888718</c:v>
                </c:pt>
                <c:pt idx="132">
                  <c:v>0.31880872008149336</c:v>
                </c:pt>
                <c:pt idx="133">
                  <c:v>0.32209625890407356</c:v>
                </c:pt>
                <c:pt idx="134">
                  <c:v>0.3227708165246666</c:v>
                </c:pt>
                <c:pt idx="135">
                  <c:v>0.3232444895121957</c:v>
                </c:pt>
                <c:pt idx="136">
                  <c:v>0.32409566488924224</c:v>
                </c:pt>
                <c:pt idx="137">
                  <c:v>0.32499384609558379</c:v>
                </c:pt>
                <c:pt idx="138">
                  <c:v>0.32685776723217086</c:v>
                </c:pt>
                <c:pt idx="139">
                  <c:v>0.32854071285002107</c:v>
                </c:pt>
                <c:pt idx="140">
                  <c:v>0.33004848128721942</c:v>
                </c:pt>
                <c:pt idx="141">
                  <c:v>0.33010907288349411</c:v>
                </c:pt>
                <c:pt idx="142">
                  <c:v>0.33062365311634923</c:v>
                </c:pt>
                <c:pt idx="143">
                  <c:v>0.33241690691058418</c:v>
                </c:pt>
                <c:pt idx="144">
                  <c:v>0.33257480361566777</c:v>
                </c:pt>
                <c:pt idx="145">
                  <c:v>0.33293092376647743</c:v>
                </c:pt>
                <c:pt idx="146">
                  <c:v>0.33342765332227625</c:v>
                </c:pt>
                <c:pt idx="147">
                  <c:v>0.33355809089272587</c:v>
                </c:pt>
                <c:pt idx="148">
                  <c:v>0.33374990636702812</c:v>
                </c:pt>
                <c:pt idx="149">
                  <c:v>0.33383978193139296</c:v>
                </c:pt>
                <c:pt idx="150">
                  <c:v>0.3338772229428057</c:v>
                </c:pt>
                <c:pt idx="151">
                  <c:v>0.33402694502090691</c:v>
                </c:pt>
                <c:pt idx="152">
                  <c:v>0.33709642537410572</c:v>
                </c:pt>
                <c:pt idx="153">
                  <c:v>0.33728178130459402</c:v>
                </c:pt>
                <c:pt idx="154">
                  <c:v>0.3378342789001732</c:v>
                </c:pt>
                <c:pt idx="155">
                  <c:v>0.33788903503961182</c:v>
                </c:pt>
                <c:pt idx="156">
                  <c:v>0.33816563988672771</c:v>
                </c:pt>
                <c:pt idx="157">
                  <c:v>0.33916220308283179</c:v>
                </c:pt>
                <c:pt idx="158">
                  <c:v>0.33924769711819708</c:v>
                </c:pt>
                <c:pt idx="159">
                  <c:v>0.33979111230283821</c:v>
                </c:pt>
                <c:pt idx="160">
                  <c:v>0.34047173157253457</c:v>
                </c:pt>
                <c:pt idx="161">
                  <c:v>0.34068460487670998</c:v>
                </c:pt>
                <c:pt idx="162">
                  <c:v>0.34201315764163231</c:v>
                </c:pt>
                <c:pt idx="163">
                  <c:v>0.34215347433571386</c:v>
                </c:pt>
                <c:pt idx="164">
                  <c:v>0.34280606762424726</c:v>
                </c:pt>
                <c:pt idx="165">
                  <c:v>0.34334676349137178</c:v>
                </c:pt>
                <c:pt idx="166">
                  <c:v>0.3438109945885966</c:v>
                </c:pt>
                <c:pt idx="167">
                  <c:v>0.34394185555119633</c:v>
                </c:pt>
                <c:pt idx="168">
                  <c:v>0.34512606392447381</c:v>
                </c:pt>
                <c:pt idx="169">
                  <c:v>0.34697118035940683</c:v>
                </c:pt>
                <c:pt idx="170">
                  <c:v>0.34834035080650649</c:v>
                </c:pt>
                <c:pt idx="171">
                  <c:v>0.34897564384925206</c:v>
                </c:pt>
                <c:pt idx="172">
                  <c:v>0.34934510158294763</c:v>
                </c:pt>
                <c:pt idx="173">
                  <c:v>0.34980423096354907</c:v>
                </c:pt>
                <c:pt idx="174">
                  <c:v>0.35083044337685404</c:v>
                </c:pt>
                <c:pt idx="175">
                  <c:v>0.3515280927607351</c:v>
                </c:pt>
                <c:pt idx="176">
                  <c:v>0.35195738378388941</c:v>
                </c:pt>
                <c:pt idx="177">
                  <c:v>0.35213775713490314</c:v>
                </c:pt>
                <c:pt idx="178">
                  <c:v>0.35340062252350379</c:v>
                </c:pt>
                <c:pt idx="179">
                  <c:v>0.35371881487984208</c:v>
                </c:pt>
                <c:pt idx="180">
                  <c:v>0.35537726432623684</c:v>
                </c:pt>
                <c:pt idx="181">
                  <c:v>0.3555502777386062</c:v>
                </c:pt>
                <c:pt idx="182">
                  <c:v>0.3558103427389373</c:v>
                </c:pt>
                <c:pt idx="183">
                  <c:v>0.35788825071521979</c:v>
                </c:pt>
                <c:pt idx="184">
                  <c:v>0.35930627603758886</c:v>
                </c:pt>
                <c:pt idx="185">
                  <c:v>0.35949547980468405</c:v>
                </c:pt>
                <c:pt idx="186">
                  <c:v>0.35976937056953584</c:v>
                </c:pt>
                <c:pt idx="187">
                  <c:v>0.35985691600968295</c:v>
                </c:pt>
                <c:pt idx="188">
                  <c:v>0.3599208246267504</c:v>
                </c:pt>
                <c:pt idx="189">
                  <c:v>0.36034011711159775</c:v>
                </c:pt>
                <c:pt idx="190">
                  <c:v>0.36060643366418182</c:v>
                </c:pt>
                <c:pt idx="191">
                  <c:v>0.36061336636347796</c:v>
                </c:pt>
                <c:pt idx="192">
                  <c:v>0.36096121675326837</c:v>
                </c:pt>
                <c:pt idx="193">
                  <c:v>0.36121046496467962</c:v>
                </c:pt>
                <c:pt idx="194">
                  <c:v>0.36218917708843812</c:v>
                </c:pt>
                <c:pt idx="195">
                  <c:v>0.3625437904584769</c:v>
                </c:pt>
                <c:pt idx="196">
                  <c:v>0.36463406313727736</c:v>
                </c:pt>
                <c:pt idx="197">
                  <c:v>0.36514517660788015</c:v>
                </c:pt>
                <c:pt idx="198">
                  <c:v>0.36514517660788015</c:v>
                </c:pt>
                <c:pt idx="199">
                  <c:v>0.36649829467543227</c:v>
                </c:pt>
                <c:pt idx="200">
                  <c:v>0.36749421764158408</c:v>
                </c:pt>
                <c:pt idx="201">
                  <c:v>0.36940628040140305</c:v>
                </c:pt>
                <c:pt idx="202">
                  <c:v>0.37009728450773588</c:v>
                </c:pt>
                <c:pt idx="203">
                  <c:v>0.37042273148390886</c:v>
                </c:pt>
                <c:pt idx="204">
                  <c:v>0.37092317263821628</c:v>
                </c:pt>
                <c:pt idx="205">
                  <c:v>0.37093395638576954</c:v>
                </c:pt>
                <c:pt idx="206">
                  <c:v>0.37127752423221094</c:v>
                </c:pt>
                <c:pt idx="207">
                  <c:v>0.37143909325756225</c:v>
                </c:pt>
                <c:pt idx="208">
                  <c:v>0.37184136402503687</c:v>
                </c:pt>
                <c:pt idx="209">
                  <c:v>0.37299597853060024</c:v>
                </c:pt>
                <c:pt idx="210">
                  <c:v>0.37331889853046551</c:v>
                </c:pt>
                <c:pt idx="211">
                  <c:v>0.37374857859261484</c:v>
                </c:pt>
                <c:pt idx="212">
                  <c:v>0.37493999519923188</c:v>
                </c:pt>
                <c:pt idx="213">
                  <c:v>0.37494266228318163</c:v>
                </c:pt>
                <c:pt idx="214">
                  <c:v>0.3749546639261872</c:v>
                </c:pt>
                <c:pt idx="215">
                  <c:v>0.37510131964577254</c:v>
                </c:pt>
                <c:pt idx="216">
                  <c:v>0.37543841039510062</c:v>
                </c:pt>
                <c:pt idx="217">
                  <c:v>0.37546238160433598</c:v>
                </c:pt>
                <c:pt idx="218">
                  <c:v>0.3772956400490205</c:v>
                </c:pt>
                <c:pt idx="219">
                  <c:v>0.37745463303554777</c:v>
                </c:pt>
                <c:pt idx="220">
                  <c:v>0.37772609123543477</c:v>
                </c:pt>
                <c:pt idx="221">
                  <c:v>0.37947068397967187</c:v>
                </c:pt>
                <c:pt idx="222">
                  <c:v>0.37967486090074487</c:v>
                </c:pt>
                <c:pt idx="223">
                  <c:v>0.37989867070049094</c:v>
                </c:pt>
                <c:pt idx="224">
                  <c:v>0.38057062419477411</c:v>
                </c:pt>
                <c:pt idx="225">
                  <c:v>0.38099475062000526</c:v>
                </c:pt>
                <c:pt idx="226">
                  <c:v>0.38191883954578626</c:v>
                </c:pt>
                <c:pt idx="227">
                  <c:v>0.38209422921577862</c:v>
                </c:pt>
                <c:pt idx="228">
                  <c:v>0.38232577731562906</c:v>
                </c:pt>
                <c:pt idx="229">
                  <c:v>0.38454128516974612</c:v>
                </c:pt>
                <c:pt idx="230">
                  <c:v>0.38456208861508956</c:v>
                </c:pt>
                <c:pt idx="231">
                  <c:v>0.38465309045944246</c:v>
                </c:pt>
                <c:pt idx="232">
                  <c:v>0.38478695404080426</c:v>
                </c:pt>
                <c:pt idx="233">
                  <c:v>0.38494674956414426</c:v>
                </c:pt>
                <c:pt idx="234">
                  <c:v>0.3851700922968968</c:v>
                </c:pt>
                <c:pt idx="235">
                  <c:v>0.38622661741521647</c:v>
                </c:pt>
                <c:pt idx="236">
                  <c:v>0.38829241558392558</c:v>
                </c:pt>
                <c:pt idx="237">
                  <c:v>0.38866823899053032</c:v>
                </c:pt>
                <c:pt idx="238">
                  <c:v>0.38931221403906657</c:v>
                </c:pt>
                <c:pt idx="239">
                  <c:v>0.39093349818095657</c:v>
                </c:pt>
                <c:pt idx="240">
                  <c:v>0.39117898716572191</c:v>
                </c:pt>
                <c:pt idx="241">
                  <c:v>0.39138088864940757</c:v>
                </c:pt>
                <c:pt idx="242">
                  <c:v>0.39143198642931565</c:v>
                </c:pt>
                <c:pt idx="243">
                  <c:v>0.3923467853825236</c:v>
                </c:pt>
                <c:pt idx="244">
                  <c:v>0.39269453777713798</c:v>
                </c:pt>
                <c:pt idx="245">
                  <c:v>0.39347680999011875</c:v>
                </c:pt>
                <c:pt idx="246">
                  <c:v>0.39359369913655878</c:v>
                </c:pt>
                <c:pt idx="247">
                  <c:v>0.39379182317564693</c:v>
                </c:pt>
                <c:pt idx="248">
                  <c:v>0.39498860743064473</c:v>
                </c:pt>
                <c:pt idx="249">
                  <c:v>0.39576381845742292</c:v>
                </c:pt>
                <c:pt idx="250">
                  <c:v>0.39582571922501447</c:v>
                </c:pt>
                <c:pt idx="251">
                  <c:v>0.39652238272258977</c:v>
                </c:pt>
                <c:pt idx="252">
                  <c:v>0.39660685823621356</c:v>
                </c:pt>
                <c:pt idx="253">
                  <c:v>0.39717880104557446</c:v>
                </c:pt>
                <c:pt idx="254">
                  <c:v>0.3995259691184041</c:v>
                </c:pt>
                <c:pt idx="255">
                  <c:v>0.39957977926817068</c:v>
                </c:pt>
                <c:pt idx="256">
                  <c:v>0.40013997550857128</c:v>
                </c:pt>
                <c:pt idx="257">
                  <c:v>0.4003698290331078</c:v>
                </c:pt>
                <c:pt idx="258">
                  <c:v>0.40048470632472349</c:v>
                </c:pt>
                <c:pt idx="259">
                  <c:v>0.40197512360841431</c:v>
                </c:pt>
                <c:pt idx="260">
                  <c:v>0.40200621885737037</c:v>
                </c:pt>
                <c:pt idx="261">
                  <c:v>0.40221511657320885</c:v>
                </c:pt>
                <c:pt idx="262">
                  <c:v>0.40359385525550306</c:v>
                </c:pt>
                <c:pt idx="263">
                  <c:v>0.4038613623509929</c:v>
                </c:pt>
                <c:pt idx="264">
                  <c:v>0.40404702696592132</c:v>
                </c:pt>
                <c:pt idx="265">
                  <c:v>0.40475054045671144</c:v>
                </c:pt>
                <c:pt idx="266">
                  <c:v>0.40498024643184755</c:v>
                </c:pt>
                <c:pt idx="267">
                  <c:v>0.40641481272217428</c:v>
                </c:pt>
                <c:pt idx="268">
                  <c:v>0.40648370201030204</c:v>
                </c:pt>
                <c:pt idx="269">
                  <c:v>0.40730332677256637</c:v>
                </c:pt>
                <c:pt idx="270">
                  <c:v>0.40839686580579926</c:v>
                </c:pt>
                <c:pt idx="271">
                  <c:v>0.40887650947443777</c:v>
                </c:pt>
                <c:pt idx="272">
                  <c:v>0.40925419973410171</c:v>
                </c:pt>
                <c:pt idx="273">
                  <c:v>0.4099804873405562</c:v>
                </c:pt>
                <c:pt idx="274">
                  <c:v>0.4109355180560571</c:v>
                </c:pt>
                <c:pt idx="275">
                  <c:v>0.41174992410442535</c:v>
                </c:pt>
                <c:pt idx="276">
                  <c:v>0.41186041324701256</c:v>
                </c:pt>
                <c:pt idx="277">
                  <c:v>0.41196601801604943</c:v>
                </c:pt>
                <c:pt idx="278">
                  <c:v>0.41207159572093777</c:v>
                </c:pt>
                <c:pt idx="279">
                  <c:v>0.4120776625831592</c:v>
                </c:pt>
                <c:pt idx="280">
                  <c:v>0.41257605359497057</c:v>
                </c:pt>
                <c:pt idx="281">
                  <c:v>0.41288981581046535</c:v>
                </c:pt>
                <c:pt idx="282">
                  <c:v>0.41319728943931855</c:v>
                </c:pt>
                <c:pt idx="283">
                  <c:v>0.41336303656713191</c:v>
                </c:pt>
                <c:pt idx="284">
                  <c:v>0.41389733026440262</c:v>
                </c:pt>
                <c:pt idx="285">
                  <c:v>0.41425958045650552</c:v>
                </c:pt>
                <c:pt idx="286">
                  <c:v>0.41465889596148781</c:v>
                </c:pt>
                <c:pt idx="287">
                  <c:v>0.41560076997041284</c:v>
                </c:pt>
                <c:pt idx="288">
                  <c:v>0.41624391887449841</c:v>
                </c:pt>
                <c:pt idx="289">
                  <c:v>0.41645768092328417</c:v>
                </c:pt>
                <c:pt idx="290">
                  <c:v>0.41689207236405923</c:v>
                </c:pt>
                <c:pt idx="291">
                  <c:v>0.4169388444364473</c:v>
                </c:pt>
                <c:pt idx="292">
                  <c:v>0.41791027745199089</c:v>
                </c:pt>
                <c:pt idx="293">
                  <c:v>0.41827263835924056</c:v>
                </c:pt>
                <c:pt idx="294">
                  <c:v>0.41931372503174752</c:v>
                </c:pt>
                <c:pt idx="295">
                  <c:v>0.41962006625041182</c:v>
                </c:pt>
                <c:pt idx="296">
                  <c:v>0.42001666633599199</c:v>
                </c:pt>
                <c:pt idx="297">
                  <c:v>0.42010474884247617</c:v>
                </c:pt>
                <c:pt idx="298">
                  <c:v>0.42019162295314738</c:v>
                </c:pt>
                <c:pt idx="299">
                  <c:v>0.42044500234870197</c:v>
                </c:pt>
                <c:pt idx="300">
                  <c:v>0.42118523240968458</c:v>
                </c:pt>
                <c:pt idx="301">
                  <c:v>0.42172028644588583</c:v>
                </c:pt>
                <c:pt idx="302">
                  <c:v>0.42221084780000623</c:v>
                </c:pt>
                <c:pt idx="303">
                  <c:v>0.42241685572429516</c:v>
                </c:pt>
                <c:pt idx="304">
                  <c:v>0.42243461032448559</c:v>
                </c:pt>
                <c:pt idx="305">
                  <c:v>0.42251627187600715</c:v>
                </c:pt>
                <c:pt idx="306">
                  <c:v>0.42290187987286132</c:v>
                </c:pt>
                <c:pt idx="307">
                  <c:v>0.42306737052152815</c:v>
                </c:pt>
                <c:pt idx="308">
                  <c:v>0.42390564987978163</c:v>
                </c:pt>
                <c:pt idx="309">
                  <c:v>0.42392452158373667</c:v>
                </c:pt>
                <c:pt idx="310">
                  <c:v>0.42460216673964346</c:v>
                </c:pt>
                <c:pt idx="311">
                  <c:v>0.42623467714394142</c:v>
                </c:pt>
                <c:pt idx="312">
                  <c:v>0.4262874616969165</c:v>
                </c:pt>
                <c:pt idx="313">
                  <c:v>0.42665794261914308</c:v>
                </c:pt>
                <c:pt idx="314">
                  <c:v>0.42701756404157432</c:v>
                </c:pt>
                <c:pt idx="315">
                  <c:v>0.42752075972986386</c:v>
                </c:pt>
                <c:pt idx="316">
                  <c:v>0.42787731886605063</c:v>
                </c:pt>
                <c:pt idx="317">
                  <c:v>0.42807943188151426</c:v>
                </c:pt>
                <c:pt idx="318">
                  <c:v>0.42840751627393281</c:v>
                </c:pt>
                <c:pt idx="319">
                  <c:v>0.42857554759925348</c:v>
                </c:pt>
                <c:pt idx="320">
                  <c:v>0.42861054583386071</c:v>
                </c:pt>
                <c:pt idx="321">
                  <c:v>0.42904079060154643</c:v>
                </c:pt>
                <c:pt idx="322">
                  <c:v>0.43041956275243809</c:v>
                </c:pt>
                <c:pt idx="323">
                  <c:v>0.43061932144296544</c:v>
                </c:pt>
                <c:pt idx="324">
                  <c:v>0.43112527181783261</c:v>
                </c:pt>
                <c:pt idx="325">
                  <c:v>0.43122731824410193</c:v>
                </c:pt>
                <c:pt idx="326">
                  <c:v>0.4314579933203232</c:v>
                </c:pt>
                <c:pt idx="327">
                  <c:v>0.43252976776171143</c:v>
                </c:pt>
                <c:pt idx="328">
                  <c:v>0.43260605636074956</c:v>
                </c:pt>
                <c:pt idx="329">
                  <c:v>0.43271353110343103</c:v>
                </c:pt>
                <c:pt idx="330">
                  <c:v>0.43272277499572404</c:v>
                </c:pt>
                <c:pt idx="331">
                  <c:v>0.43277823420315392</c:v>
                </c:pt>
                <c:pt idx="332">
                  <c:v>0.43332666661538383</c:v>
                </c:pt>
                <c:pt idx="333">
                  <c:v>0.43365078115921807</c:v>
                </c:pt>
                <c:pt idx="334">
                  <c:v>0.43373840042126777</c:v>
                </c:pt>
                <c:pt idx="335">
                  <c:v>0.43398271854994414</c:v>
                </c:pt>
                <c:pt idx="336">
                  <c:v>0.43459061195566573</c:v>
                </c:pt>
                <c:pt idx="337">
                  <c:v>0.43492413131487651</c:v>
                </c:pt>
                <c:pt idx="338">
                  <c:v>0.43546412022117276</c:v>
                </c:pt>
                <c:pt idx="339">
                  <c:v>0.43564090717011417</c:v>
                </c:pt>
                <c:pt idx="340">
                  <c:v>0.43589333557649168</c:v>
                </c:pt>
                <c:pt idx="341">
                  <c:v>0.43598509148822967</c:v>
                </c:pt>
                <c:pt idx="342">
                  <c:v>0.43647222133831154</c:v>
                </c:pt>
                <c:pt idx="343">
                  <c:v>0.43670585065922807</c:v>
                </c:pt>
                <c:pt idx="344">
                  <c:v>0.43712812766967996</c:v>
                </c:pt>
                <c:pt idx="345">
                  <c:v>0.43744028163853405</c:v>
                </c:pt>
                <c:pt idx="346">
                  <c:v>0.43745628353013744</c:v>
                </c:pt>
                <c:pt idx="347">
                  <c:v>0.43813696488655235</c:v>
                </c:pt>
                <c:pt idx="348">
                  <c:v>0.43832179959477263</c:v>
                </c:pt>
                <c:pt idx="349">
                  <c:v>0.4384620850199023</c:v>
                </c:pt>
                <c:pt idx="350">
                  <c:v>0.43916056289243455</c:v>
                </c:pt>
                <c:pt idx="351">
                  <c:v>0.43978858557265904</c:v>
                </c:pt>
                <c:pt idx="352">
                  <c:v>0.44042820073196948</c:v>
                </c:pt>
                <c:pt idx="353">
                  <c:v>0.44050312144183501</c:v>
                </c:pt>
                <c:pt idx="354">
                  <c:v>0.44063249993617132</c:v>
                </c:pt>
                <c:pt idx="355">
                  <c:v>0.44093196754147912</c:v>
                </c:pt>
                <c:pt idx="356">
                  <c:v>0.44159710143976266</c:v>
                </c:pt>
                <c:pt idx="357">
                  <c:v>0.44204185322206768</c:v>
                </c:pt>
                <c:pt idx="358">
                  <c:v>0.44253700410248181</c:v>
                </c:pt>
                <c:pt idx="359">
                  <c:v>0.44337455948667148</c:v>
                </c:pt>
                <c:pt idx="360">
                  <c:v>0.44346702244924591</c:v>
                </c:pt>
                <c:pt idx="361">
                  <c:v>0.44466504247579436</c:v>
                </c:pt>
                <c:pt idx="362">
                  <c:v>0.44523701553217698</c:v>
                </c:pt>
                <c:pt idx="363">
                  <c:v>0.446182698006097</c:v>
                </c:pt>
                <c:pt idx="364">
                  <c:v>0.44776779696624008</c:v>
                </c:pt>
                <c:pt idx="365">
                  <c:v>0.44831239108460968</c:v>
                </c:pt>
                <c:pt idx="366">
                  <c:v>0.44868251581714208</c:v>
                </c:pt>
                <c:pt idx="367">
                  <c:v>0.44966320730075304</c:v>
                </c:pt>
                <c:pt idx="368">
                  <c:v>0.44974214834725018</c:v>
                </c:pt>
                <c:pt idx="369">
                  <c:v>0.44991999288762446</c:v>
                </c:pt>
                <c:pt idx="370">
                  <c:v>0.45040204262414263</c:v>
                </c:pt>
                <c:pt idx="371">
                  <c:v>0.45170344253724704</c:v>
                </c:pt>
                <c:pt idx="372">
                  <c:v>0.45173886261865931</c:v>
                </c:pt>
                <c:pt idx="373">
                  <c:v>0.45231294476280465</c:v>
                </c:pt>
                <c:pt idx="374">
                  <c:v>0.45237373929086555</c:v>
                </c:pt>
                <c:pt idx="375">
                  <c:v>0.45382044907650426</c:v>
                </c:pt>
                <c:pt idx="376">
                  <c:v>0.45402532968987536</c:v>
                </c:pt>
                <c:pt idx="377">
                  <c:v>0.4540297347090827</c:v>
                </c:pt>
                <c:pt idx="378">
                  <c:v>0.45441060727056098</c:v>
                </c:pt>
                <c:pt idx="379">
                  <c:v>0.45448212286073481</c:v>
                </c:pt>
                <c:pt idx="380">
                  <c:v>0.45502637286205733</c:v>
                </c:pt>
                <c:pt idx="381">
                  <c:v>0.45584975595035693</c:v>
                </c:pt>
                <c:pt idx="382">
                  <c:v>0.45647562914135953</c:v>
                </c:pt>
                <c:pt idx="383">
                  <c:v>0.4566596106510844</c:v>
                </c:pt>
                <c:pt idx="384">
                  <c:v>0.45667493909782259</c:v>
                </c:pt>
                <c:pt idx="385">
                  <c:v>0.45801855857595991</c:v>
                </c:pt>
                <c:pt idx="386">
                  <c:v>0.45841465945146215</c:v>
                </c:pt>
                <c:pt idx="387">
                  <c:v>0.4585891407349284</c:v>
                </c:pt>
                <c:pt idx="388">
                  <c:v>0.45866981588066158</c:v>
                </c:pt>
                <c:pt idx="389">
                  <c:v>0.45933865502480847</c:v>
                </c:pt>
                <c:pt idx="390">
                  <c:v>0.4597401439944091</c:v>
                </c:pt>
                <c:pt idx="391">
                  <c:v>0.45981844243135789</c:v>
                </c:pt>
                <c:pt idx="392">
                  <c:v>0.45992281961216058</c:v>
                </c:pt>
                <c:pt idx="393">
                  <c:v>0.46100759212837267</c:v>
                </c:pt>
                <c:pt idx="394">
                  <c:v>0.46162322298601921</c:v>
                </c:pt>
                <c:pt idx="395">
                  <c:v>0.46201082238406493</c:v>
                </c:pt>
                <c:pt idx="396">
                  <c:v>0.4627007672351538</c:v>
                </c:pt>
                <c:pt idx="397">
                  <c:v>0.46351591126950542</c:v>
                </c:pt>
                <c:pt idx="398">
                  <c:v>0.46377365168797591</c:v>
                </c:pt>
                <c:pt idx="399">
                  <c:v>0.4643199328049572</c:v>
                </c:pt>
                <c:pt idx="400">
                  <c:v>0.46445344223075796</c:v>
                </c:pt>
                <c:pt idx="401">
                  <c:v>0.46494408265940979</c:v>
                </c:pt>
                <c:pt idx="402">
                  <c:v>0.46568336882478423</c:v>
                </c:pt>
                <c:pt idx="403">
                  <c:v>0.46577569709034844</c:v>
                </c:pt>
                <c:pt idx="404">
                  <c:v>0.46598927026273895</c:v>
                </c:pt>
                <c:pt idx="405">
                  <c:v>0.46599463516225159</c:v>
                </c:pt>
                <c:pt idx="406">
                  <c:v>0.46601180242564672</c:v>
                </c:pt>
                <c:pt idx="407">
                  <c:v>0.46637752947585281</c:v>
                </c:pt>
                <c:pt idx="408">
                  <c:v>0.4667076172508865</c:v>
                </c:pt>
                <c:pt idx="409">
                  <c:v>0.46670868858421738</c:v>
                </c:pt>
                <c:pt idx="410">
                  <c:v>0.4669175516084183</c:v>
                </c:pt>
                <c:pt idx="411">
                  <c:v>0.46722157484431304</c:v>
                </c:pt>
                <c:pt idx="412">
                  <c:v>0.46766761701020099</c:v>
                </c:pt>
                <c:pt idx="413">
                  <c:v>0.46849119522142574</c:v>
                </c:pt>
                <c:pt idx="414">
                  <c:v>0.46906502747486939</c:v>
                </c:pt>
                <c:pt idx="415">
                  <c:v>0.46981911412798016</c:v>
                </c:pt>
                <c:pt idx="416">
                  <c:v>0.47005957069290699</c:v>
                </c:pt>
                <c:pt idx="417">
                  <c:v>0.47022973108896465</c:v>
                </c:pt>
                <c:pt idx="418">
                  <c:v>0.47024780701243041</c:v>
                </c:pt>
                <c:pt idx="419">
                  <c:v>0.47087471794523011</c:v>
                </c:pt>
                <c:pt idx="420">
                  <c:v>0.47222558168739648</c:v>
                </c:pt>
                <c:pt idx="421">
                  <c:v>0.47224993382741726</c:v>
                </c:pt>
                <c:pt idx="422">
                  <c:v>0.47275363562853751</c:v>
                </c:pt>
                <c:pt idx="423">
                  <c:v>0.47356520142426001</c:v>
                </c:pt>
                <c:pt idx="424">
                  <c:v>0.47367816078008068</c:v>
                </c:pt>
                <c:pt idx="425">
                  <c:v>0.47400527423226002</c:v>
                </c:pt>
                <c:pt idx="426">
                  <c:v>0.4741613649381401</c:v>
                </c:pt>
                <c:pt idx="427">
                  <c:v>0.47445126198588616</c:v>
                </c:pt>
                <c:pt idx="428">
                  <c:v>0.47450395151147057</c:v>
                </c:pt>
                <c:pt idx="429">
                  <c:v>0.47451132757817277</c:v>
                </c:pt>
                <c:pt idx="430">
                  <c:v>0.47470727822522379</c:v>
                </c:pt>
                <c:pt idx="431">
                  <c:v>0.47552497305609515</c:v>
                </c:pt>
                <c:pt idx="432">
                  <c:v>0.47584030934757937</c:v>
                </c:pt>
                <c:pt idx="433">
                  <c:v>0.47599474787018392</c:v>
                </c:pt>
                <c:pt idx="434">
                  <c:v>0.47605987018441287</c:v>
                </c:pt>
                <c:pt idx="435">
                  <c:v>0.47638954648480691</c:v>
                </c:pt>
                <c:pt idx="436">
                  <c:v>0.47641263627238106</c:v>
                </c:pt>
                <c:pt idx="437">
                  <c:v>0.47690565104640975</c:v>
                </c:pt>
                <c:pt idx="438">
                  <c:v>0.47691508678170375</c:v>
                </c:pt>
                <c:pt idx="439">
                  <c:v>0.47744319033786631</c:v>
                </c:pt>
                <c:pt idx="440">
                  <c:v>0.47801987406383017</c:v>
                </c:pt>
                <c:pt idx="441">
                  <c:v>0.47839523408997292</c:v>
                </c:pt>
                <c:pt idx="442">
                  <c:v>0.47961130095109311</c:v>
                </c:pt>
                <c:pt idx="443">
                  <c:v>0.48006874507720243</c:v>
                </c:pt>
                <c:pt idx="444">
                  <c:v>0.48028741395127145</c:v>
                </c:pt>
                <c:pt idx="445">
                  <c:v>0.48067660646218263</c:v>
                </c:pt>
                <c:pt idx="446">
                  <c:v>0.48128162233769117</c:v>
                </c:pt>
                <c:pt idx="447">
                  <c:v>0.48151220129919864</c:v>
                </c:pt>
                <c:pt idx="448">
                  <c:v>0.48176031384911727</c:v>
                </c:pt>
                <c:pt idx="449">
                  <c:v>0.48177691933092853</c:v>
                </c:pt>
                <c:pt idx="450">
                  <c:v>0.48225615600010752</c:v>
                </c:pt>
                <c:pt idx="451">
                  <c:v>0.48259403228800918</c:v>
                </c:pt>
                <c:pt idx="452">
                  <c:v>0.48264168904063809</c:v>
                </c:pt>
                <c:pt idx="453">
                  <c:v>0.48379541130523351</c:v>
                </c:pt>
                <c:pt idx="454">
                  <c:v>0.48392458090078461</c:v>
                </c:pt>
                <c:pt idx="455">
                  <c:v>0.48503505027987415</c:v>
                </c:pt>
                <c:pt idx="456">
                  <c:v>0.48512987951681552</c:v>
                </c:pt>
                <c:pt idx="457">
                  <c:v>0.48517625663257669</c:v>
                </c:pt>
                <c:pt idx="458">
                  <c:v>0.48530093756348747</c:v>
                </c:pt>
                <c:pt idx="459">
                  <c:v>0.48538232353475746</c:v>
                </c:pt>
                <c:pt idx="460">
                  <c:v>0.48611315555125634</c:v>
                </c:pt>
                <c:pt idx="461">
                  <c:v>0.48657373541941207</c:v>
                </c:pt>
                <c:pt idx="462">
                  <c:v>0.48673709536052423</c:v>
                </c:pt>
                <c:pt idx="463">
                  <c:v>0.48757973706871782</c:v>
                </c:pt>
                <c:pt idx="464">
                  <c:v>0.48767202093210149</c:v>
                </c:pt>
                <c:pt idx="465">
                  <c:v>0.48801741772194979</c:v>
                </c:pt>
                <c:pt idx="466">
                  <c:v>0.4891870807778963</c:v>
                </c:pt>
                <c:pt idx="467">
                  <c:v>0.48937511174966791</c:v>
                </c:pt>
                <c:pt idx="468">
                  <c:v>0.49028665084825634</c:v>
                </c:pt>
                <c:pt idx="469">
                  <c:v>0.49104785917464294</c:v>
                </c:pt>
                <c:pt idx="470">
                  <c:v>0.49182618881064072</c:v>
                </c:pt>
                <c:pt idx="471">
                  <c:v>0.49210872782343534</c:v>
                </c:pt>
                <c:pt idx="472">
                  <c:v>0.49281943955164764</c:v>
                </c:pt>
                <c:pt idx="473">
                  <c:v>0.49425094840576689</c:v>
                </c:pt>
                <c:pt idx="474">
                  <c:v>0.49445019971681675</c:v>
                </c:pt>
                <c:pt idx="475">
                  <c:v>0.4946321865790782</c:v>
                </c:pt>
                <c:pt idx="476">
                  <c:v>0.49507272193082913</c:v>
                </c:pt>
                <c:pt idx="477">
                  <c:v>0.4952817380037346</c:v>
                </c:pt>
                <c:pt idx="478">
                  <c:v>0.49553203730939543</c:v>
                </c:pt>
                <c:pt idx="479">
                  <c:v>0.49593547967452384</c:v>
                </c:pt>
                <c:pt idx="480">
                  <c:v>0.49597681397420185</c:v>
                </c:pt>
                <c:pt idx="481">
                  <c:v>0.49647658555061785</c:v>
                </c:pt>
                <c:pt idx="482">
                  <c:v>0.49765349390916563</c:v>
                </c:pt>
                <c:pt idx="483">
                  <c:v>0.49785740930511418</c:v>
                </c:pt>
                <c:pt idx="484">
                  <c:v>0.49795883363989035</c:v>
                </c:pt>
                <c:pt idx="485">
                  <c:v>0.49798694762011592</c:v>
                </c:pt>
                <c:pt idx="486">
                  <c:v>0.49806826841307611</c:v>
                </c:pt>
                <c:pt idx="487">
                  <c:v>0.49847968865340941</c:v>
                </c:pt>
                <c:pt idx="488">
                  <c:v>0.49860204572384176</c:v>
                </c:pt>
                <c:pt idx="489">
                  <c:v>0.49902504947146697</c:v>
                </c:pt>
                <c:pt idx="490">
                  <c:v>0.49919234769775872</c:v>
                </c:pt>
                <c:pt idx="491">
                  <c:v>0.4998089635050576</c:v>
                </c:pt>
                <c:pt idx="492">
                  <c:v>0.49991999359897576</c:v>
                </c:pt>
                <c:pt idx="493">
                  <c:v>0.50134917971409909</c:v>
                </c:pt>
                <c:pt idx="494">
                  <c:v>0.50214141434460469</c:v>
                </c:pt>
                <c:pt idx="495">
                  <c:v>0.50223201809522255</c:v>
                </c:pt>
                <c:pt idx="496">
                  <c:v>0.50226885230919904</c:v>
                </c:pt>
                <c:pt idx="497">
                  <c:v>0.50233355452328687</c:v>
                </c:pt>
                <c:pt idx="498">
                  <c:v>0.50263505647736106</c:v>
                </c:pt>
                <c:pt idx="499">
                  <c:v>0.50268081324037017</c:v>
                </c:pt>
                <c:pt idx="500">
                  <c:v>0.50270468468077767</c:v>
                </c:pt>
                <c:pt idx="501">
                  <c:v>0.5034848557801912</c:v>
                </c:pt>
                <c:pt idx="502">
                  <c:v>0.50363478831391306</c:v>
                </c:pt>
                <c:pt idx="503">
                  <c:v>0.50397023721644518</c:v>
                </c:pt>
                <c:pt idx="504">
                  <c:v>0.50410018845463644</c:v>
                </c:pt>
                <c:pt idx="505">
                  <c:v>0.50422514812333585</c:v>
                </c:pt>
                <c:pt idx="506">
                  <c:v>0.50444821339756973</c:v>
                </c:pt>
                <c:pt idx="507">
                  <c:v>0.5047296305944402</c:v>
                </c:pt>
                <c:pt idx="508">
                  <c:v>0.5050663322772565</c:v>
                </c:pt>
                <c:pt idx="509">
                  <c:v>0.50519600156770839</c:v>
                </c:pt>
                <c:pt idx="510">
                  <c:v>0.50548194824345605</c:v>
                </c:pt>
                <c:pt idx="511">
                  <c:v>0.50593774320562401</c:v>
                </c:pt>
                <c:pt idx="512">
                  <c:v>0.50675141835025972</c:v>
                </c:pt>
                <c:pt idx="513">
                  <c:v>0.50700493094249088</c:v>
                </c:pt>
                <c:pt idx="514">
                  <c:v>0.50724845983009159</c:v>
                </c:pt>
                <c:pt idx="515">
                  <c:v>0.50758743089245228</c:v>
                </c:pt>
                <c:pt idx="516">
                  <c:v>0.50820566702861547</c:v>
                </c:pt>
                <c:pt idx="517">
                  <c:v>0.50846140463165934</c:v>
                </c:pt>
                <c:pt idx="518">
                  <c:v>0.50907857939614787</c:v>
                </c:pt>
                <c:pt idx="519">
                  <c:v>0.50924257481086566</c:v>
                </c:pt>
                <c:pt idx="520">
                  <c:v>0.50928479262589421</c:v>
                </c:pt>
                <c:pt idx="521">
                  <c:v>0.50971953072253373</c:v>
                </c:pt>
                <c:pt idx="522">
                  <c:v>0.5098519392921832</c:v>
                </c:pt>
                <c:pt idx="523">
                  <c:v>0.51016761951343015</c:v>
                </c:pt>
                <c:pt idx="524">
                  <c:v>0.51076021771473157</c:v>
                </c:pt>
                <c:pt idx="525">
                  <c:v>0.51079937353133087</c:v>
                </c:pt>
                <c:pt idx="526">
                  <c:v>0.51095596679166</c:v>
                </c:pt>
                <c:pt idx="527">
                  <c:v>0.51145772063778638</c:v>
                </c:pt>
                <c:pt idx="528">
                  <c:v>0.51148118244955987</c:v>
                </c:pt>
                <c:pt idx="529">
                  <c:v>0.51211131602416282</c:v>
                </c:pt>
                <c:pt idx="530">
                  <c:v>0.51224408244507813</c:v>
                </c:pt>
                <c:pt idx="531">
                  <c:v>0.51410602019427865</c:v>
                </c:pt>
                <c:pt idx="532">
                  <c:v>0.51420910143637089</c:v>
                </c:pt>
                <c:pt idx="533">
                  <c:v>0.51471739819050222</c:v>
                </c:pt>
                <c:pt idx="534">
                  <c:v>0.51481647215294102</c:v>
                </c:pt>
                <c:pt idx="535">
                  <c:v>0.51491067186454786</c:v>
                </c:pt>
                <c:pt idx="536">
                  <c:v>0.51509707822894901</c:v>
                </c:pt>
                <c:pt idx="537">
                  <c:v>0.51509804891884414</c:v>
                </c:pt>
                <c:pt idx="538">
                  <c:v>0.51553079442454264</c:v>
                </c:pt>
                <c:pt idx="539">
                  <c:v>0.51600775187975612</c:v>
                </c:pt>
                <c:pt idx="540">
                  <c:v>0.51624025414529617</c:v>
                </c:pt>
                <c:pt idx="541">
                  <c:v>0.51625187650990667</c:v>
                </c:pt>
                <c:pt idx="542">
                  <c:v>0.51628674203392055</c:v>
                </c:pt>
                <c:pt idx="543">
                  <c:v>0.51634484600894393</c:v>
                </c:pt>
                <c:pt idx="544">
                  <c:v>0.51659558650844084</c:v>
                </c:pt>
                <c:pt idx="545">
                  <c:v>0.51673203887508279</c:v>
                </c:pt>
                <c:pt idx="546">
                  <c:v>0.51681041011187068</c:v>
                </c:pt>
                <c:pt idx="547">
                  <c:v>0.51723688963568715</c:v>
                </c:pt>
                <c:pt idx="548">
                  <c:v>0.51834544466021892</c:v>
                </c:pt>
                <c:pt idx="549">
                  <c:v>0.51851904497327772</c:v>
                </c:pt>
                <c:pt idx="550">
                  <c:v>0.51887185315836903</c:v>
                </c:pt>
                <c:pt idx="551">
                  <c:v>0.5191993836668144</c:v>
                </c:pt>
                <c:pt idx="552">
                  <c:v>0.51926582787624298</c:v>
                </c:pt>
                <c:pt idx="553">
                  <c:v>0.51928123401486403</c:v>
                </c:pt>
                <c:pt idx="554">
                  <c:v>0.51969895131701016</c:v>
                </c:pt>
                <c:pt idx="555">
                  <c:v>0.52043635537883015</c:v>
                </c:pt>
                <c:pt idx="556">
                  <c:v>0.52076290190450392</c:v>
                </c:pt>
                <c:pt idx="557">
                  <c:v>0.52086850547907004</c:v>
                </c:pt>
                <c:pt idx="558">
                  <c:v>0.52094241524375806</c:v>
                </c:pt>
                <c:pt idx="559">
                  <c:v>0.52124466424127547</c:v>
                </c:pt>
                <c:pt idx="560">
                  <c:v>0.52128399169742401</c:v>
                </c:pt>
                <c:pt idx="561">
                  <c:v>0.52145757257901626</c:v>
                </c:pt>
                <c:pt idx="562">
                  <c:v>0.52167135248161756</c:v>
                </c:pt>
                <c:pt idx="563">
                  <c:v>0.52208332668262836</c:v>
                </c:pt>
                <c:pt idx="564">
                  <c:v>0.52231312447611344</c:v>
                </c:pt>
                <c:pt idx="565">
                  <c:v>0.52264041175553966</c:v>
                </c:pt>
                <c:pt idx="566">
                  <c:v>0.52275424436344853</c:v>
                </c:pt>
                <c:pt idx="567">
                  <c:v>0.52285944574043985</c:v>
                </c:pt>
                <c:pt idx="568">
                  <c:v>0.52339659914829406</c:v>
                </c:pt>
                <c:pt idx="569">
                  <c:v>0.52362295595208586</c:v>
                </c:pt>
                <c:pt idx="570">
                  <c:v>0.52399332056811554</c:v>
                </c:pt>
                <c:pt idx="571">
                  <c:v>0.52401240443333019</c:v>
                </c:pt>
                <c:pt idx="572">
                  <c:v>0.52403435001915666</c:v>
                </c:pt>
                <c:pt idx="573">
                  <c:v>0.52414215628968441</c:v>
                </c:pt>
                <c:pt idx="574">
                  <c:v>0.52562534185482346</c:v>
                </c:pt>
                <c:pt idx="575">
                  <c:v>0.52617392561775611</c:v>
                </c:pt>
                <c:pt idx="576">
                  <c:v>0.52622428678273681</c:v>
                </c:pt>
                <c:pt idx="577">
                  <c:v>0.52673807532776673</c:v>
                </c:pt>
                <c:pt idx="578">
                  <c:v>0.52674187226762226</c:v>
                </c:pt>
                <c:pt idx="579">
                  <c:v>0.52680546694202024</c:v>
                </c:pt>
                <c:pt idx="580">
                  <c:v>0.52704743619526317</c:v>
                </c:pt>
                <c:pt idx="581">
                  <c:v>0.52705123090644623</c:v>
                </c:pt>
                <c:pt idx="582">
                  <c:v>0.52729213914110273</c:v>
                </c:pt>
                <c:pt idx="583">
                  <c:v>0.52735377120107896</c:v>
                </c:pt>
                <c:pt idx="584">
                  <c:v>0.52785604098087202</c:v>
                </c:pt>
                <c:pt idx="585">
                  <c:v>0.52809374167850165</c:v>
                </c:pt>
                <c:pt idx="586">
                  <c:v>0.52836824280041661</c:v>
                </c:pt>
                <c:pt idx="587">
                  <c:v>0.52939399316577063</c:v>
                </c:pt>
                <c:pt idx="588">
                  <c:v>0.52942704879898228</c:v>
                </c:pt>
                <c:pt idx="589">
                  <c:v>0.52977070511684576</c:v>
                </c:pt>
                <c:pt idx="590">
                  <c:v>0.52990565197967077</c:v>
                </c:pt>
                <c:pt idx="591">
                  <c:v>0.52991603108417096</c:v>
                </c:pt>
                <c:pt idx="592">
                  <c:v>0.53028765778584741</c:v>
                </c:pt>
                <c:pt idx="593">
                  <c:v>0.53048845416276502</c:v>
                </c:pt>
                <c:pt idx="594">
                  <c:v>0.53064677517158243</c:v>
                </c:pt>
                <c:pt idx="595">
                  <c:v>0.5307814993007951</c:v>
                </c:pt>
                <c:pt idx="596">
                  <c:v>0.53084461003197536</c:v>
                </c:pt>
                <c:pt idx="597">
                  <c:v>0.53106214325632362</c:v>
                </c:pt>
                <c:pt idx="598">
                  <c:v>0.53136898667498467</c:v>
                </c:pt>
                <c:pt idx="599">
                  <c:v>0.53156467151231934</c:v>
                </c:pt>
                <c:pt idx="600">
                  <c:v>0.53194736581733348</c:v>
                </c:pt>
                <c:pt idx="601">
                  <c:v>0.5321249853182991</c:v>
                </c:pt>
                <c:pt idx="602">
                  <c:v>0.53242088614178162</c:v>
                </c:pt>
                <c:pt idx="603">
                  <c:v>0.53251948321164744</c:v>
                </c:pt>
                <c:pt idx="604">
                  <c:v>0.5326565497579091</c:v>
                </c:pt>
                <c:pt idx="605">
                  <c:v>0.53281891858303976</c:v>
                </c:pt>
                <c:pt idx="606">
                  <c:v>0.53308629695387966</c:v>
                </c:pt>
                <c:pt idx="607">
                  <c:v>0.53368248987576872</c:v>
                </c:pt>
                <c:pt idx="608">
                  <c:v>0.53395973630977078</c:v>
                </c:pt>
                <c:pt idx="609">
                  <c:v>0.53444550704445071</c:v>
                </c:pt>
                <c:pt idx="610">
                  <c:v>0.53464754745533061</c:v>
                </c:pt>
                <c:pt idx="611">
                  <c:v>0.53495887692419875</c:v>
                </c:pt>
                <c:pt idx="612">
                  <c:v>0.53660786427334439</c:v>
                </c:pt>
                <c:pt idx="613">
                  <c:v>0.5372597137325672</c:v>
                </c:pt>
                <c:pt idx="614">
                  <c:v>0.53765788378856683</c:v>
                </c:pt>
                <c:pt idx="615">
                  <c:v>0.53806783958902438</c:v>
                </c:pt>
                <c:pt idx="616">
                  <c:v>0.53951923042649741</c:v>
                </c:pt>
                <c:pt idx="617">
                  <c:v>0.5396118975708375</c:v>
                </c:pt>
                <c:pt idx="618">
                  <c:v>0.53991110379394869</c:v>
                </c:pt>
                <c:pt idx="619">
                  <c:v>0.54093714976880625</c:v>
                </c:pt>
                <c:pt idx="620">
                  <c:v>0.54107023573654467</c:v>
                </c:pt>
                <c:pt idx="621">
                  <c:v>0.54168164081866388</c:v>
                </c:pt>
                <c:pt idx="622">
                  <c:v>0.5417130236573604</c:v>
                </c:pt>
                <c:pt idx="623">
                  <c:v>0.54175917158826203</c:v>
                </c:pt>
                <c:pt idx="624">
                  <c:v>0.54299539592891577</c:v>
                </c:pt>
                <c:pt idx="625">
                  <c:v>0.5430018416175032</c:v>
                </c:pt>
                <c:pt idx="626">
                  <c:v>0.54381154824074851</c:v>
                </c:pt>
                <c:pt idx="627">
                  <c:v>0.54443365068665617</c:v>
                </c:pt>
                <c:pt idx="628">
                  <c:v>0.54457689998750414</c:v>
                </c:pt>
                <c:pt idx="629">
                  <c:v>0.54587910749542345</c:v>
                </c:pt>
                <c:pt idx="630">
                  <c:v>0.54665711373767012</c:v>
                </c:pt>
                <c:pt idx="631">
                  <c:v>0.5473737297313418</c:v>
                </c:pt>
                <c:pt idx="632">
                  <c:v>0.547689693165756</c:v>
                </c:pt>
                <c:pt idx="633">
                  <c:v>0.54793977771284319</c:v>
                </c:pt>
                <c:pt idx="634">
                  <c:v>0.54804926785828301</c:v>
                </c:pt>
                <c:pt idx="635">
                  <c:v>0.54823170284105249</c:v>
                </c:pt>
                <c:pt idx="636">
                  <c:v>0.54852256106745512</c:v>
                </c:pt>
                <c:pt idx="637">
                  <c:v>0.5485590214370738</c:v>
                </c:pt>
                <c:pt idx="638">
                  <c:v>0.54874310929614412</c:v>
                </c:pt>
                <c:pt idx="639">
                  <c:v>0.54875859902146407</c:v>
                </c:pt>
                <c:pt idx="640">
                  <c:v>0.54963988210463766</c:v>
                </c:pt>
                <c:pt idx="641">
                  <c:v>0.54981269537907185</c:v>
                </c:pt>
                <c:pt idx="642">
                  <c:v>0.55017542656865359</c:v>
                </c:pt>
                <c:pt idx="643">
                  <c:v>0.55022540835552114</c:v>
                </c:pt>
                <c:pt idx="644">
                  <c:v>0.55047979072805198</c:v>
                </c:pt>
                <c:pt idx="645">
                  <c:v>0.55054790890530136</c:v>
                </c:pt>
                <c:pt idx="646">
                  <c:v>0.55077853988694947</c:v>
                </c:pt>
                <c:pt idx="647">
                  <c:v>0.55108801474900537</c:v>
                </c:pt>
                <c:pt idx="648">
                  <c:v>0.55124132646237622</c:v>
                </c:pt>
                <c:pt idx="649">
                  <c:v>0.55158408243893331</c:v>
                </c:pt>
                <c:pt idx="650">
                  <c:v>0.55193206103650116</c:v>
                </c:pt>
                <c:pt idx="651">
                  <c:v>0.55208423270366991</c:v>
                </c:pt>
                <c:pt idx="652">
                  <c:v>0.55242827588746757</c:v>
                </c:pt>
                <c:pt idx="653">
                  <c:v>0.55426347525342134</c:v>
                </c:pt>
                <c:pt idx="654">
                  <c:v>0.55473146656738337</c:v>
                </c:pt>
                <c:pt idx="655">
                  <c:v>0.55506936503467752</c:v>
                </c:pt>
                <c:pt idx="656">
                  <c:v>0.55524499097245361</c:v>
                </c:pt>
                <c:pt idx="657">
                  <c:v>0.55568156348757869</c:v>
                </c:pt>
              </c:numCache>
            </c:numRef>
          </c:xVal>
          <c:yVal>
            <c:numRef>
              <c:f>Sheet1!$AA$49:$AA$706</c:f>
              <c:numCache>
                <c:formatCode>General</c:formatCode>
                <c:ptCount val="658"/>
                <c:pt idx="0">
                  <c:v>63.3</c:v>
                </c:pt>
                <c:pt idx="1">
                  <c:v>51.41</c:v>
                </c:pt>
                <c:pt idx="2">
                  <c:v>101.07</c:v>
                </c:pt>
                <c:pt idx="3">
                  <c:v>89.030000000000015</c:v>
                </c:pt>
                <c:pt idx="4">
                  <c:v>102.57000000000002</c:v>
                </c:pt>
                <c:pt idx="5">
                  <c:v>29.409999999999968</c:v>
                </c:pt>
                <c:pt idx="6">
                  <c:v>44.339999999999918</c:v>
                </c:pt>
                <c:pt idx="7">
                  <c:v>145.48000000000002</c:v>
                </c:pt>
                <c:pt idx="8">
                  <c:v>39.089999999999918</c:v>
                </c:pt>
                <c:pt idx="9">
                  <c:v>305.91999999999962</c:v>
                </c:pt>
                <c:pt idx="10">
                  <c:v>7.3999999999999773</c:v>
                </c:pt>
                <c:pt idx="11">
                  <c:v>36.519999999999982</c:v>
                </c:pt>
                <c:pt idx="12">
                  <c:v>10.42999999999995</c:v>
                </c:pt>
                <c:pt idx="13">
                  <c:v>12.560000000000173</c:v>
                </c:pt>
                <c:pt idx="14">
                  <c:v>38.960000000000036</c:v>
                </c:pt>
                <c:pt idx="15">
                  <c:v>21.360000000000014</c:v>
                </c:pt>
                <c:pt idx="16">
                  <c:v>78.480000000000018</c:v>
                </c:pt>
                <c:pt idx="17">
                  <c:v>161.5</c:v>
                </c:pt>
                <c:pt idx="18">
                  <c:v>81.789999999999964</c:v>
                </c:pt>
                <c:pt idx="19">
                  <c:v>53.31</c:v>
                </c:pt>
                <c:pt idx="20">
                  <c:v>62.279999999999973</c:v>
                </c:pt>
                <c:pt idx="21">
                  <c:v>6.6299999999999955</c:v>
                </c:pt>
                <c:pt idx="22">
                  <c:v>115.74000000000001</c:v>
                </c:pt>
                <c:pt idx="23">
                  <c:v>79.110000000000014</c:v>
                </c:pt>
                <c:pt idx="24">
                  <c:v>74.559999999999945</c:v>
                </c:pt>
                <c:pt idx="25">
                  <c:v>64.92999999999995</c:v>
                </c:pt>
                <c:pt idx="26">
                  <c:v>38.260000000000019</c:v>
                </c:pt>
                <c:pt idx="27">
                  <c:v>14.529999999999973</c:v>
                </c:pt>
                <c:pt idx="28">
                  <c:v>140.20000000000005</c:v>
                </c:pt>
                <c:pt idx="29">
                  <c:v>83.14</c:v>
                </c:pt>
                <c:pt idx="30">
                  <c:v>16.769999999999982</c:v>
                </c:pt>
                <c:pt idx="31">
                  <c:v>64.930000000000064</c:v>
                </c:pt>
                <c:pt idx="32">
                  <c:v>6.9300000000000068</c:v>
                </c:pt>
                <c:pt idx="33">
                  <c:v>41.610000000000014</c:v>
                </c:pt>
                <c:pt idx="34">
                  <c:v>2.0399999999999636</c:v>
                </c:pt>
                <c:pt idx="35">
                  <c:v>26.400000000000034</c:v>
                </c:pt>
                <c:pt idx="36">
                  <c:v>59.37</c:v>
                </c:pt>
                <c:pt idx="37">
                  <c:v>59.03000000000003</c:v>
                </c:pt>
                <c:pt idx="38">
                  <c:v>69.10000000000008</c:v>
                </c:pt>
                <c:pt idx="39">
                  <c:v>4.7299999999999898</c:v>
                </c:pt>
                <c:pt idx="40">
                  <c:v>39.27000000000001</c:v>
                </c:pt>
                <c:pt idx="41">
                  <c:v>5.4800000000000182</c:v>
                </c:pt>
                <c:pt idx="42">
                  <c:v>6.8499999999999659</c:v>
                </c:pt>
                <c:pt idx="43">
                  <c:v>62.789999999999964</c:v>
                </c:pt>
                <c:pt idx="44">
                  <c:v>35.630000000000024</c:v>
                </c:pt>
                <c:pt idx="45">
                  <c:v>59.910000000000025</c:v>
                </c:pt>
                <c:pt idx="46">
                  <c:v>78.75</c:v>
                </c:pt>
                <c:pt idx="47">
                  <c:v>5.5300000000000296</c:v>
                </c:pt>
                <c:pt idx="48">
                  <c:v>7.1800000000000068</c:v>
                </c:pt>
                <c:pt idx="49">
                  <c:v>13.649999999999977</c:v>
                </c:pt>
                <c:pt idx="50">
                  <c:v>83.690000000000055</c:v>
                </c:pt>
                <c:pt idx="51">
                  <c:v>58.570000000000164</c:v>
                </c:pt>
                <c:pt idx="52">
                  <c:v>10.280000000000086</c:v>
                </c:pt>
                <c:pt idx="53">
                  <c:v>5.5199999999999818</c:v>
                </c:pt>
                <c:pt idx="54">
                  <c:v>91.57</c:v>
                </c:pt>
                <c:pt idx="55">
                  <c:v>84.339999999999975</c:v>
                </c:pt>
                <c:pt idx="56">
                  <c:v>57.569999999999993</c:v>
                </c:pt>
                <c:pt idx="57">
                  <c:v>94.600000000000023</c:v>
                </c:pt>
                <c:pt idx="58">
                  <c:v>47.289999999999964</c:v>
                </c:pt>
                <c:pt idx="59">
                  <c:v>35.820000000000022</c:v>
                </c:pt>
                <c:pt idx="60">
                  <c:v>88.950000000000045</c:v>
                </c:pt>
                <c:pt idx="61">
                  <c:v>75.680000000000007</c:v>
                </c:pt>
                <c:pt idx="62">
                  <c:v>66.990000000000009</c:v>
                </c:pt>
                <c:pt idx="63">
                  <c:v>30.809999999999974</c:v>
                </c:pt>
                <c:pt idx="64">
                  <c:v>37.06</c:v>
                </c:pt>
                <c:pt idx="65">
                  <c:v>18.330000000000155</c:v>
                </c:pt>
                <c:pt idx="66">
                  <c:v>84.659999999999968</c:v>
                </c:pt>
                <c:pt idx="67">
                  <c:v>63.710000000000036</c:v>
                </c:pt>
                <c:pt idx="68">
                  <c:v>31.850000000000023</c:v>
                </c:pt>
                <c:pt idx="69">
                  <c:v>60.310000000000059</c:v>
                </c:pt>
                <c:pt idx="70">
                  <c:v>54.139999999999986</c:v>
                </c:pt>
                <c:pt idx="71">
                  <c:v>62.199999999999989</c:v>
                </c:pt>
                <c:pt idx="72">
                  <c:v>15.059999999999995</c:v>
                </c:pt>
                <c:pt idx="73">
                  <c:v>21.280000000000086</c:v>
                </c:pt>
                <c:pt idx="74">
                  <c:v>6.6299999999999955</c:v>
                </c:pt>
                <c:pt idx="75">
                  <c:v>9.5900000000000318</c:v>
                </c:pt>
                <c:pt idx="76">
                  <c:v>7.5999999999999659</c:v>
                </c:pt>
                <c:pt idx="77">
                  <c:v>61.22</c:v>
                </c:pt>
                <c:pt idx="78">
                  <c:v>65.899999999999977</c:v>
                </c:pt>
                <c:pt idx="79">
                  <c:v>17.669999999999987</c:v>
                </c:pt>
                <c:pt idx="80">
                  <c:v>44.350000000000023</c:v>
                </c:pt>
                <c:pt idx="81">
                  <c:v>8.7599999999999909</c:v>
                </c:pt>
                <c:pt idx="82">
                  <c:v>41.279999999999973</c:v>
                </c:pt>
                <c:pt idx="83">
                  <c:v>7.4499999999999886</c:v>
                </c:pt>
                <c:pt idx="84">
                  <c:v>59.639999999999986</c:v>
                </c:pt>
                <c:pt idx="85">
                  <c:v>20.629999999999995</c:v>
                </c:pt>
                <c:pt idx="86">
                  <c:v>48.66</c:v>
                </c:pt>
                <c:pt idx="87">
                  <c:v>37.200000000000045</c:v>
                </c:pt>
                <c:pt idx="88">
                  <c:v>10.240000000000002</c:v>
                </c:pt>
                <c:pt idx="89">
                  <c:v>28.580000000000013</c:v>
                </c:pt>
                <c:pt idx="90">
                  <c:v>18.990000000000009</c:v>
                </c:pt>
                <c:pt idx="91">
                  <c:v>38.260000000000019</c:v>
                </c:pt>
                <c:pt idx="92">
                  <c:v>89.399999999999977</c:v>
                </c:pt>
                <c:pt idx="93">
                  <c:v>60.310000000000059</c:v>
                </c:pt>
                <c:pt idx="94">
                  <c:v>56.100000000000023</c:v>
                </c:pt>
                <c:pt idx="95">
                  <c:v>35.78</c:v>
                </c:pt>
                <c:pt idx="96">
                  <c:v>21.260000000000048</c:v>
                </c:pt>
                <c:pt idx="97">
                  <c:v>15.530000000000001</c:v>
                </c:pt>
                <c:pt idx="98">
                  <c:v>18.240000000000009</c:v>
                </c:pt>
                <c:pt idx="99">
                  <c:v>43.740000000000009</c:v>
                </c:pt>
                <c:pt idx="100">
                  <c:v>50.879999999999995</c:v>
                </c:pt>
                <c:pt idx="101">
                  <c:v>16.339999999999975</c:v>
                </c:pt>
                <c:pt idx="102">
                  <c:v>42.240000000000009</c:v>
                </c:pt>
                <c:pt idx="103">
                  <c:v>21.659999999999968</c:v>
                </c:pt>
                <c:pt idx="104">
                  <c:v>22.229999999999905</c:v>
                </c:pt>
                <c:pt idx="105">
                  <c:v>39.049999999999983</c:v>
                </c:pt>
                <c:pt idx="106">
                  <c:v>60.829999999999927</c:v>
                </c:pt>
                <c:pt idx="107">
                  <c:v>54.319999999999936</c:v>
                </c:pt>
                <c:pt idx="108">
                  <c:v>63.360000000000014</c:v>
                </c:pt>
                <c:pt idx="109">
                  <c:v>51.020000000000039</c:v>
                </c:pt>
                <c:pt idx="110">
                  <c:v>1.6199999999999903</c:v>
                </c:pt>
                <c:pt idx="111">
                  <c:v>20.629999999999995</c:v>
                </c:pt>
                <c:pt idx="112">
                  <c:v>57.920000000000016</c:v>
                </c:pt>
                <c:pt idx="113">
                  <c:v>66.710000000000036</c:v>
                </c:pt>
                <c:pt idx="114">
                  <c:v>34.25</c:v>
                </c:pt>
                <c:pt idx="115">
                  <c:v>11.469999999999999</c:v>
                </c:pt>
                <c:pt idx="116">
                  <c:v>14.620000000000005</c:v>
                </c:pt>
                <c:pt idx="117">
                  <c:v>23.240000000000009</c:v>
                </c:pt>
                <c:pt idx="118">
                  <c:v>0.66000000000002501</c:v>
                </c:pt>
                <c:pt idx="119">
                  <c:v>12.409999999999997</c:v>
                </c:pt>
                <c:pt idx="120">
                  <c:v>3.3300000000000125</c:v>
                </c:pt>
                <c:pt idx="121">
                  <c:v>86.330000000000041</c:v>
                </c:pt>
                <c:pt idx="122">
                  <c:v>21.989999999999995</c:v>
                </c:pt>
                <c:pt idx="123">
                  <c:v>43.199999999999932</c:v>
                </c:pt>
                <c:pt idx="124">
                  <c:v>53.109999999999957</c:v>
                </c:pt>
                <c:pt idx="125">
                  <c:v>35.720000000000027</c:v>
                </c:pt>
                <c:pt idx="126">
                  <c:v>53.430000000000007</c:v>
                </c:pt>
                <c:pt idx="127">
                  <c:v>43.819999999999993</c:v>
                </c:pt>
                <c:pt idx="128">
                  <c:v>56.419999999999987</c:v>
                </c:pt>
                <c:pt idx="129">
                  <c:v>9.6899999999999977</c:v>
                </c:pt>
                <c:pt idx="130">
                  <c:v>43.269999999999982</c:v>
                </c:pt>
                <c:pt idx="131">
                  <c:v>33.649999999999977</c:v>
                </c:pt>
                <c:pt idx="132">
                  <c:v>66.610000000000014</c:v>
                </c:pt>
                <c:pt idx="133">
                  <c:v>45.75</c:v>
                </c:pt>
                <c:pt idx="134">
                  <c:v>59.620000000000005</c:v>
                </c:pt>
                <c:pt idx="135">
                  <c:v>28.47</c:v>
                </c:pt>
                <c:pt idx="136">
                  <c:v>10.100000000000009</c:v>
                </c:pt>
                <c:pt idx="137">
                  <c:v>44.359999999999985</c:v>
                </c:pt>
                <c:pt idx="138">
                  <c:v>50.13000000000001</c:v>
                </c:pt>
                <c:pt idx="139">
                  <c:v>1.0600000000000023</c:v>
                </c:pt>
                <c:pt idx="140">
                  <c:v>3.0699999999999932</c:v>
                </c:pt>
                <c:pt idx="141">
                  <c:v>43.44</c:v>
                </c:pt>
                <c:pt idx="142">
                  <c:v>39.919999999999959</c:v>
                </c:pt>
                <c:pt idx="143">
                  <c:v>1.1599999999999966</c:v>
                </c:pt>
                <c:pt idx="144">
                  <c:v>0.91999999999998749</c:v>
                </c:pt>
                <c:pt idx="145">
                  <c:v>3.3500000000000227</c:v>
                </c:pt>
                <c:pt idx="146">
                  <c:v>25.14</c:v>
                </c:pt>
                <c:pt idx="147">
                  <c:v>61.950000000000045</c:v>
                </c:pt>
                <c:pt idx="148">
                  <c:v>53.119999999999976</c:v>
                </c:pt>
                <c:pt idx="149">
                  <c:v>1.3699999999999477</c:v>
                </c:pt>
                <c:pt idx="150">
                  <c:v>6.2699999999999818</c:v>
                </c:pt>
                <c:pt idx="151">
                  <c:v>27.630000000000024</c:v>
                </c:pt>
                <c:pt idx="152">
                  <c:v>43.760000000000005</c:v>
                </c:pt>
                <c:pt idx="153">
                  <c:v>40.429999999999993</c:v>
                </c:pt>
                <c:pt idx="154">
                  <c:v>43.610000000000014</c:v>
                </c:pt>
                <c:pt idx="155">
                  <c:v>37.099999999999994</c:v>
                </c:pt>
                <c:pt idx="156">
                  <c:v>8.8400000000000034</c:v>
                </c:pt>
                <c:pt idx="157">
                  <c:v>24.449999999999989</c:v>
                </c:pt>
                <c:pt idx="158">
                  <c:v>39.740000000000009</c:v>
                </c:pt>
                <c:pt idx="159">
                  <c:v>2.92999999999995</c:v>
                </c:pt>
                <c:pt idx="160">
                  <c:v>27.619999999999997</c:v>
                </c:pt>
                <c:pt idx="161">
                  <c:v>24.189999999999998</c:v>
                </c:pt>
                <c:pt idx="162">
                  <c:v>10.5</c:v>
                </c:pt>
                <c:pt idx="163">
                  <c:v>36.339999999999975</c:v>
                </c:pt>
                <c:pt idx="164">
                  <c:v>10</c:v>
                </c:pt>
                <c:pt idx="165">
                  <c:v>31.099999999999994</c:v>
                </c:pt>
                <c:pt idx="166">
                  <c:v>26.46</c:v>
                </c:pt>
                <c:pt idx="167">
                  <c:v>45.400000000000006</c:v>
                </c:pt>
                <c:pt idx="168">
                  <c:v>1.5400000000000205</c:v>
                </c:pt>
                <c:pt idx="169">
                  <c:v>0.83000000000001251</c:v>
                </c:pt>
                <c:pt idx="170">
                  <c:v>23.609999999999985</c:v>
                </c:pt>
                <c:pt idx="171">
                  <c:v>5.7100000000000009</c:v>
                </c:pt>
                <c:pt idx="172">
                  <c:v>21.560000000000002</c:v>
                </c:pt>
                <c:pt idx="173">
                  <c:v>16.899999999999991</c:v>
                </c:pt>
                <c:pt idx="174">
                  <c:v>3.0099999999999909</c:v>
                </c:pt>
                <c:pt idx="175">
                  <c:v>1.1400000000000006</c:v>
                </c:pt>
                <c:pt idx="176">
                  <c:v>19.610000000000007</c:v>
                </c:pt>
                <c:pt idx="177">
                  <c:v>9.4500000000000171</c:v>
                </c:pt>
                <c:pt idx="178">
                  <c:v>12.839999999999975</c:v>
                </c:pt>
                <c:pt idx="179">
                  <c:v>2.9100000000000108</c:v>
                </c:pt>
                <c:pt idx="180">
                  <c:v>15.880000000000003</c:v>
                </c:pt>
                <c:pt idx="181">
                  <c:v>16.579999999999984</c:v>
                </c:pt>
                <c:pt idx="182">
                  <c:v>10.450000000000003</c:v>
                </c:pt>
                <c:pt idx="183">
                  <c:v>19.72999999999999</c:v>
                </c:pt>
                <c:pt idx="184">
                  <c:v>17.099999999999994</c:v>
                </c:pt>
                <c:pt idx="185">
                  <c:v>28.609999999999957</c:v>
                </c:pt>
                <c:pt idx="186">
                  <c:v>11.730000000000018</c:v>
                </c:pt>
                <c:pt idx="187">
                  <c:v>3.160000000000025</c:v>
                </c:pt>
                <c:pt idx="188">
                  <c:v>21.710000000000008</c:v>
                </c:pt>
                <c:pt idx="189">
                  <c:v>20.950000000000045</c:v>
                </c:pt>
                <c:pt idx="190">
                  <c:v>25.679999999999978</c:v>
                </c:pt>
                <c:pt idx="191">
                  <c:v>18.900000000000006</c:v>
                </c:pt>
                <c:pt idx="192">
                  <c:v>60.839999999999975</c:v>
                </c:pt>
                <c:pt idx="193">
                  <c:v>1.9500000000000028</c:v>
                </c:pt>
                <c:pt idx="194">
                  <c:v>29.209999999999994</c:v>
                </c:pt>
                <c:pt idx="195">
                  <c:v>31.210000000000008</c:v>
                </c:pt>
                <c:pt idx="196">
                  <c:v>29.789999999999964</c:v>
                </c:pt>
                <c:pt idx="197">
                  <c:v>45.879999999999995</c:v>
                </c:pt>
                <c:pt idx="198">
                  <c:v>2.6800000000000068</c:v>
                </c:pt>
                <c:pt idx="199">
                  <c:v>2.2199999999999989</c:v>
                </c:pt>
                <c:pt idx="200">
                  <c:v>9.9799999999999898</c:v>
                </c:pt>
                <c:pt idx="201">
                  <c:v>3.5700000000000074</c:v>
                </c:pt>
                <c:pt idx="202">
                  <c:v>22.009999999999991</c:v>
                </c:pt>
                <c:pt idx="203">
                  <c:v>5.6299999999999955</c:v>
                </c:pt>
                <c:pt idx="204">
                  <c:v>1.9700000000000273</c:v>
                </c:pt>
                <c:pt idx="205">
                  <c:v>0.50999999999999091</c:v>
                </c:pt>
                <c:pt idx="206">
                  <c:v>41.159999999999968</c:v>
                </c:pt>
                <c:pt idx="207">
                  <c:v>2.2099999999999795</c:v>
                </c:pt>
                <c:pt idx="208">
                  <c:v>57.740000000000009</c:v>
                </c:pt>
                <c:pt idx="209">
                  <c:v>0.84999999999999432</c:v>
                </c:pt>
                <c:pt idx="210">
                  <c:v>8.9300000000000068</c:v>
                </c:pt>
                <c:pt idx="211">
                  <c:v>9.89</c:v>
                </c:pt>
                <c:pt idx="212">
                  <c:v>11.07</c:v>
                </c:pt>
                <c:pt idx="213">
                  <c:v>26.400000000000006</c:v>
                </c:pt>
                <c:pt idx="214">
                  <c:v>26.620000000000005</c:v>
                </c:pt>
                <c:pt idx="215">
                  <c:v>8.6399999999999864</c:v>
                </c:pt>
                <c:pt idx="216">
                  <c:v>53.210000000000008</c:v>
                </c:pt>
                <c:pt idx="217">
                  <c:v>5.8599999999999994</c:v>
                </c:pt>
                <c:pt idx="218">
                  <c:v>0.97999999999996135</c:v>
                </c:pt>
                <c:pt idx="219">
                  <c:v>17.710000000000008</c:v>
                </c:pt>
                <c:pt idx="220">
                  <c:v>10.5</c:v>
                </c:pt>
                <c:pt idx="221">
                  <c:v>21.870000000000005</c:v>
                </c:pt>
                <c:pt idx="222">
                  <c:v>11.399999999999991</c:v>
                </c:pt>
                <c:pt idx="223">
                  <c:v>6.730000000000004</c:v>
                </c:pt>
                <c:pt idx="224">
                  <c:v>13.869999999999948</c:v>
                </c:pt>
                <c:pt idx="225">
                  <c:v>4.5300000000000011</c:v>
                </c:pt>
                <c:pt idx="226">
                  <c:v>19.829999999999984</c:v>
                </c:pt>
                <c:pt idx="227">
                  <c:v>38.169999999999987</c:v>
                </c:pt>
                <c:pt idx="228">
                  <c:v>2.3100000000000023</c:v>
                </c:pt>
                <c:pt idx="229">
                  <c:v>4.3099999999999881</c:v>
                </c:pt>
                <c:pt idx="230">
                  <c:v>31.5</c:v>
                </c:pt>
                <c:pt idx="231">
                  <c:v>17.639999999999986</c:v>
                </c:pt>
                <c:pt idx="232">
                  <c:v>19.25</c:v>
                </c:pt>
                <c:pt idx="233">
                  <c:v>7.7700000000000102</c:v>
                </c:pt>
                <c:pt idx="234">
                  <c:v>30.289999999999992</c:v>
                </c:pt>
                <c:pt idx="235">
                  <c:v>2.3999999999999915</c:v>
                </c:pt>
                <c:pt idx="236">
                  <c:v>22.830000000000013</c:v>
                </c:pt>
                <c:pt idx="237">
                  <c:v>44.28</c:v>
                </c:pt>
                <c:pt idx="238">
                  <c:v>1.710000000000008</c:v>
                </c:pt>
                <c:pt idx="239">
                  <c:v>22.840000000000003</c:v>
                </c:pt>
                <c:pt idx="240">
                  <c:v>13.329999999999998</c:v>
                </c:pt>
                <c:pt idx="241">
                  <c:v>0.91999999999998749</c:v>
                </c:pt>
                <c:pt idx="242">
                  <c:v>29.330000000000013</c:v>
                </c:pt>
                <c:pt idx="243">
                  <c:v>5.5600000000000023</c:v>
                </c:pt>
                <c:pt idx="244">
                  <c:v>25.240000000000002</c:v>
                </c:pt>
                <c:pt idx="245">
                  <c:v>19.039999999999992</c:v>
                </c:pt>
                <c:pt idx="246">
                  <c:v>15.590000000000003</c:v>
                </c:pt>
                <c:pt idx="247">
                  <c:v>13.829999999999991</c:v>
                </c:pt>
                <c:pt idx="248">
                  <c:v>7.75</c:v>
                </c:pt>
                <c:pt idx="249">
                  <c:v>4.8900000000000006</c:v>
                </c:pt>
                <c:pt idx="250">
                  <c:v>9.9399999999999977</c:v>
                </c:pt>
                <c:pt idx="251">
                  <c:v>27.920000000000016</c:v>
                </c:pt>
                <c:pt idx="252">
                  <c:v>20.939999999999998</c:v>
                </c:pt>
                <c:pt idx="253">
                  <c:v>0.28999999999999204</c:v>
                </c:pt>
                <c:pt idx="254">
                  <c:v>15.390000000000015</c:v>
                </c:pt>
                <c:pt idx="255">
                  <c:v>1.6500000000000057</c:v>
                </c:pt>
                <c:pt idx="256">
                  <c:v>11.530000000000015</c:v>
                </c:pt>
                <c:pt idx="257">
                  <c:v>9.1899999999999977</c:v>
                </c:pt>
                <c:pt idx="258">
                  <c:v>8.9599999999999795</c:v>
                </c:pt>
                <c:pt idx="259">
                  <c:v>16.579999999999998</c:v>
                </c:pt>
                <c:pt idx="260">
                  <c:v>14.599999999999994</c:v>
                </c:pt>
                <c:pt idx="261">
                  <c:v>22.740000000000002</c:v>
                </c:pt>
                <c:pt idx="262">
                  <c:v>15.849999999999994</c:v>
                </c:pt>
                <c:pt idx="263">
                  <c:v>27.990000000000009</c:v>
                </c:pt>
                <c:pt idx="264">
                  <c:v>15.480000000000004</c:v>
                </c:pt>
                <c:pt idx="265">
                  <c:v>7.539999999999992</c:v>
                </c:pt>
                <c:pt idx="266">
                  <c:v>10.040000000000006</c:v>
                </c:pt>
                <c:pt idx="267">
                  <c:v>7.0900000000000034</c:v>
                </c:pt>
                <c:pt idx="268">
                  <c:v>1.8100000000000023</c:v>
                </c:pt>
                <c:pt idx="269">
                  <c:v>37.06</c:v>
                </c:pt>
                <c:pt idx="270">
                  <c:v>2.3400000000000318</c:v>
                </c:pt>
                <c:pt idx="271">
                  <c:v>19.380000000000024</c:v>
                </c:pt>
                <c:pt idx="272">
                  <c:v>23.949999999999989</c:v>
                </c:pt>
                <c:pt idx="273">
                  <c:v>23.129999999999995</c:v>
                </c:pt>
                <c:pt idx="274">
                  <c:v>4.2999999999999972</c:v>
                </c:pt>
                <c:pt idx="275">
                  <c:v>7.4699999999999989</c:v>
                </c:pt>
                <c:pt idx="276">
                  <c:v>9.7299999999999898</c:v>
                </c:pt>
                <c:pt idx="277">
                  <c:v>23.63000000000001</c:v>
                </c:pt>
                <c:pt idx="278">
                  <c:v>5.4000000000000057</c:v>
                </c:pt>
                <c:pt idx="279">
                  <c:v>39.859999999999985</c:v>
                </c:pt>
                <c:pt idx="280">
                  <c:v>0.24000000000000909</c:v>
                </c:pt>
                <c:pt idx="281">
                  <c:v>45.27000000000001</c:v>
                </c:pt>
                <c:pt idx="282">
                  <c:v>5.75</c:v>
                </c:pt>
                <c:pt idx="283">
                  <c:v>29.47999999999999</c:v>
                </c:pt>
                <c:pt idx="284">
                  <c:v>18.849999999999994</c:v>
                </c:pt>
                <c:pt idx="285">
                  <c:v>0.44999999999998863</c:v>
                </c:pt>
                <c:pt idx="286">
                  <c:v>8.5799999999999983</c:v>
                </c:pt>
                <c:pt idx="287">
                  <c:v>0.37999999999999545</c:v>
                </c:pt>
                <c:pt idx="288">
                  <c:v>1.1099999999999852</c:v>
                </c:pt>
                <c:pt idx="289">
                  <c:v>7</c:v>
                </c:pt>
                <c:pt idx="290">
                  <c:v>1.7700000000000102</c:v>
                </c:pt>
                <c:pt idx="291">
                  <c:v>11.699999999999989</c:v>
                </c:pt>
                <c:pt idx="292">
                  <c:v>14.039999999999992</c:v>
                </c:pt>
                <c:pt idx="293">
                  <c:v>5.4399999999999977</c:v>
                </c:pt>
                <c:pt idx="294">
                  <c:v>14.200000000000003</c:v>
                </c:pt>
                <c:pt idx="295">
                  <c:v>6.9000000000000057</c:v>
                </c:pt>
                <c:pt idx="296">
                  <c:v>3.3599999999999994</c:v>
                </c:pt>
                <c:pt idx="297">
                  <c:v>10.199999999999989</c:v>
                </c:pt>
                <c:pt idx="298">
                  <c:v>32.019999999999996</c:v>
                </c:pt>
                <c:pt idx="299">
                  <c:v>7.6100000000000136</c:v>
                </c:pt>
                <c:pt idx="300">
                  <c:v>11.639999999999986</c:v>
                </c:pt>
                <c:pt idx="301">
                  <c:v>28.36</c:v>
                </c:pt>
                <c:pt idx="302">
                  <c:v>2.2399999999999993</c:v>
                </c:pt>
                <c:pt idx="303">
                  <c:v>18.459999999999994</c:v>
                </c:pt>
                <c:pt idx="304">
                  <c:v>23.900000000000006</c:v>
                </c:pt>
                <c:pt idx="305">
                  <c:v>16.639999999999997</c:v>
                </c:pt>
                <c:pt idx="306">
                  <c:v>17.809999999999988</c:v>
                </c:pt>
                <c:pt idx="307">
                  <c:v>6.77</c:v>
                </c:pt>
                <c:pt idx="308">
                  <c:v>37.629999999999995</c:v>
                </c:pt>
                <c:pt idx="309">
                  <c:v>4.6999999999999886</c:v>
                </c:pt>
                <c:pt idx="310">
                  <c:v>9.4500000000000171</c:v>
                </c:pt>
                <c:pt idx="311">
                  <c:v>9.06</c:v>
                </c:pt>
                <c:pt idx="312">
                  <c:v>10.16</c:v>
                </c:pt>
                <c:pt idx="313">
                  <c:v>0.84999999999999432</c:v>
                </c:pt>
                <c:pt idx="314">
                  <c:v>40.630000000000024</c:v>
                </c:pt>
                <c:pt idx="315">
                  <c:v>20.509999999999991</c:v>
                </c:pt>
                <c:pt idx="316">
                  <c:v>10.210000000000008</c:v>
                </c:pt>
                <c:pt idx="317">
                  <c:v>7.2600000000000051</c:v>
                </c:pt>
                <c:pt idx="318">
                  <c:v>9.7800000000000011</c:v>
                </c:pt>
                <c:pt idx="319">
                  <c:v>11.270000000000003</c:v>
                </c:pt>
                <c:pt idx="320">
                  <c:v>11.950000000000003</c:v>
                </c:pt>
                <c:pt idx="321">
                  <c:v>7.9200000000000017</c:v>
                </c:pt>
                <c:pt idx="322">
                  <c:v>5.289999999999992</c:v>
                </c:pt>
                <c:pt idx="323">
                  <c:v>13.239999999999998</c:v>
                </c:pt>
                <c:pt idx="324">
                  <c:v>9.0500000000000007</c:v>
                </c:pt>
                <c:pt idx="325">
                  <c:v>1.7700000000000387</c:v>
                </c:pt>
                <c:pt idx="326">
                  <c:v>3.74</c:v>
                </c:pt>
                <c:pt idx="327">
                  <c:v>16.549999999999997</c:v>
                </c:pt>
                <c:pt idx="328">
                  <c:v>10.489999999999995</c:v>
                </c:pt>
                <c:pt idx="329">
                  <c:v>12.909999999999968</c:v>
                </c:pt>
                <c:pt idx="330">
                  <c:v>2.3400000000000034</c:v>
                </c:pt>
                <c:pt idx="331">
                  <c:v>10.629999999999995</c:v>
                </c:pt>
                <c:pt idx="332">
                  <c:v>20.320000000000022</c:v>
                </c:pt>
                <c:pt idx="333">
                  <c:v>17.610000000000014</c:v>
                </c:pt>
                <c:pt idx="334">
                  <c:v>3.490000000000002</c:v>
                </c:pt>
                <c:pt idx="335">
                  <c:v>6.2899999999999991</c:v>
                </c:pt>
                <c:pt idx="336">
                  <c:v>28.079999999999984</c:v>
                </c:pt>
                <c:pt idx="337">
                  <c:v>16.990000000000009</c:v>
                </c:pt>
                <c:pt idx="338">
                  <c:v>27.909999999999997</c:v>
                </c:pt>
                <c:pt idx="339">
                  <c:v>16.330000000000005</c:v>
                </c:pt>
                <c:pt idx="340">
                  <c:v>16.939999999999998</c:v>
                </c:pt>
                <c:pt idx="341">
                  <c:v>19.21</c:v>
                </c:pt>
                <c:pt idx="342">
                  <c:v>1.1599999999999966</c:v>
                </c:pt>
                <c:pt idx="343">
                  <c:v>8.5999999999999943</c:v>
                </c:pt>
                <c:pt idx="344">
                  <c:v>7.0900000000000034</c:v>
                </c:pt>
                <c:pt idx="345">
                  <c:v>1.3299999999999983</c:v>
                </c:pt>
                <c:pt idx="346">
                  <c:v>10.659999999999997</c:v>
                </c:pt>
                <c:pt idx="347">
                  <c:v>14.540000000000006</c:v>
                </c:pt>
                <c:pt idx="348">
                  <c:v>22.75</c:v>
                </c:pt>
                <c:pt idx="349">
                  <c:v>3.9200000000000017</c:v>
                </c:pt>
                <c:pt idx="350">
                  <c:v>4.4900000000000091</c:v>
                </c:pt>
                <c:pt idx="351">
                  <c:v>17.689999999999998</c:v>
                </c:pt>
                <c:pt idx="352">
                  <c:v>17.77000000000001</c:v>
                </c:pt>
                <c:pt idx="353">
                  <c:v>1.9999999999996021E-2</c:v>
                </c:pt>
                <c:pt idx="354">
                  <c:v>25.010000000000019</c:v>
                </c:pt>
                <c:pt idx="355">
                  <c:v>12.059999999999995</c:v>
                </c:pt>
                <c:pt idx="356">
                  <c:v>29.19</c:v>
                </c:pt>
                <c:pt idx="357">
                  <c:v>2.1800000000000068</c:v>
                </c:pt>
                <c:pt idx="358">
                  <c:v>21.129999999999995</c:v>
                </c:pt>
                <c:pt idx="359">
                  <c:v>6.92</c:v>
                </c:pt>
                <c:pt idx="360">
                  <c:v>7.0600000000000023</c:v>
                </c:pt>
                <c:pt idx="361">
                  <c:v>16.36</c:v>
                </c:pt>
                <c:pt idx="362">
                  <c:v>12.090000000000003</c:v>
                </c:pt>
                <c:pt idx="363">
                  <c:v>2.6700000000000017</c:v>
                </c:pt>
                <c:pt idx="364">
                  <c:v>28.28</c:v>
                </c:pt>
                <c:pt idx="365">
                  <c:v>24.149999999999977</c:v>
                </c:pt>
                <c:pt idx="366">
                  <c:v>29.439999999999998</c:v>
                </c:pt>
                <c:pt idx="367">
                  <c:v>8.9699999999999989</c:v>
                </c:pt>
                <c:pt idx="368">
                  <c:v>7.8900000000000006</c:v>
                </c:pt>
                <c:pt idx="369">
                  <c:v>5.7900000000000063</c:v>
                </c:pt>
                <c:pt idx="370">
                  <c:v>1.7199999999999989</c:v>
                </c:pt>
                <c:pt idx="371">
                  <c:v>3.7800000000000011</c:v>
                </c:pt>
                <c:pt idx="372">
                  <c:v>2.3499999999999943</c:v>
                </c:pt>
                <c:pt idx="373">
                  <c:v>1.1300000000000026</c:v>
                </c:pt>
                <c:pt idx="374">
                  <c:v>6.8900000000000006</c:v>
                </c:pt>
                <c:pt idx="375">
                  <c:v>7.7000000000000028</c:v>
                </c:pt>
                <c:pt idx="376">
                  <c:v>7.0000000000000284E-2</c:v>
                </c:pt>
                <c:pt idx="377">
                  <c:v>18.5</c:v>
                </c:pt>
                <c:pt idx="378">
                  <c:v>30.36999999999999</c:v>
                </c:pt>
                <c:pt idx="379">
                  <c:v>1.5699999999999998</c:v>
                </c:pt>
                <c:pt idx="380">
                  <c:v>22.239999999999995</c:v>
                </c:pt>
                <c:pt idx="381">
                  <c:v>25.570000000000007</c:v>
                </c:pt>
                <c:pt idx="382">
                  <c:v>10.019999999999998</c:v>
                </c:pt>
                <c:pt idx="383">
                  <c:v>4.7399999999999984</c:v>
                </c:pt>
                <c:pt idx="384">
                  <c:v>13.300000000000004</c:v>
                </c:pt>
                <c:pt idx="385">
                  <c:v>11.239999999999981</c:v>
                </c:pt>
                <c:pt idx="386">
                  <c:v>17.840000000000003</c:v>
                </c:pt>
                <c:pt idx="387">
                  <c:v>15.25</c:v>
                </c:pt>
                <c:pt idx="388">
                  <c:v>11.360000000000003</c:v>
                </c:pt>
                <c:pt idx="389">
                  <c:v>4.76</c:v>
                </c:pt>
                <c:pt idx="390">
                  <c:v>12.329999999999998</c:v>
                </c:pt>
                <c:pt idx="391">
                  <c:v>5.1599999999999966</c:v>
                </c:pt>
                <c:pt idx="392">
                  <c:v>2.1700000000000017</c:v>
                </c:pt>
                <c:pt idx="393">
                  <c:v>4.57</c:v>
                </c:pt>
                <c:pt idx="394">
                  <c:v>4.4099999999999966</c:v>
                </c:pt>
                <c:pt idx="395">
                  <c:v>6.82</c:v>
                </c:pt>
                <c:pt idx="396">
                  <c:v>25.32</c:v>
                </c:pt>
                <c:pt idx="397">
                  <c:v>10.980000000000018</c:v>
                </c:pt>
                <c:pt idx="398">
                  <c:v>6.8900000000000148</c:v>
                </c:pt>
                <c:pt idx="399">
                  <c:v>16.72</c:v>
                </c:pt>
                <c:pt idx="400">
                  <c:v>14.64</c:v>
                </c:pt>
                <c:pt idx="401">
                  <c:v>27.659999999999997</c:v>
                </c:pt>
                <c:pt idx="402">
                  <c:v>17.659999999999997</c:v>
                </c:pt>
                <c:pt idx="403">
                  <c:v>11.020000000000003</c:v>
                </c:pt>
                <c:pt idx="404">
                  <c:v>19.61</c:v>
                </c:pt>
                <c:pt idx="405">
                  <c:v>26.319999999999997</c:v>
                </c:pt>
                <c:pt idx="406">
                  <c:v>12.159999999999997</c:v>
                </c:pt>
                <c:pt idx="407">
                  <c:v>0.83999999999999986</c:v>
                </c:pt>
                <c:pt idx="408">
                  <c:v>14.449999999999989</c:v>
                </c:pt>
                <c:pt idx="409">
                  <c:v>0.25999999999999979</c:v>
                </c:pt>
                <c:pt idx="410">
                  <c:v>5.0300000000000011</c:v>
                </c:pt>
                <c:pt idx="411">
                  <c:v>0.83000000000000007</c:v>
                </c:pt>
                <c:pt idx="412">
                  <c:v>20.840000000000003</c:v>
                </c:pt>
                <c:pt idx="413">
                  <c:v>18.420000000000002</c:v>
                </c:pt>
                <c:pt idx="414">
                  <c:v>16.14</c:v>
                </c:pt>
                <c:pt idx="415">
                  <c:v>2.3300000000000018</c:v>
                </c:pt>
                <c:pt idx="416">
                  <c:v>8.75</c:v>
                </c:pt>
                <c:pt idx="417">
                  <c:v>7.589999999999975</c:v>
                </c:pt>
                <c:pt idx="418">
                  <c:v>12.990000000000002</c:v>
                </c:pt>
                <c:pt idx="419">
                  <c:v>4.67</c:v>
                </c:pt>
                <c:pt idx="420">
                  <c:v>17.260000000000005</c:v>
                </c:pt>
                <c:pt idx="421">
                  <c:v>22.849999999999994</c:v>
                </c:pt>
                <c:pt idx="422">
                  <c:v>1.1400000000000006</c:v>
                </c:pt>
                <c:pt idx="423">
                  <c:v>2.9299999999999997</c:v>
                </c:pt>
                <c:pt idx="424">
                  <c:v>8.8000000000000007</c:v>
                </c:pt>
                <c:pt idx="425">
                  <c:v>1.5200000000000102</c:v>
                </c:pt>
                <c:pt idx="426">
                  <c:v>4.610000000000003</c:v>
                </c:pt>
                <c:pt idx="427">
                  <c:v>11.579999999999984</c:v>
                </c:pt>
                <c:pt idx="428">
                  <c:v>7.2599999999999909</c:v>
                </c:pt>
                <c:pt idx="429">
                  <c:v>22.379999999999995</c:v>
                </c:pt>
                <c:pt idx="430">
                  <c:v>11.41</c:v>
                </c:pt>
                <c:pt idx="431">
                  <c:v>3.019999999999996</c:v>
                </c:pt>
                <c:pt idx="432">
                  <c:v>10.439999999999998</c:v>
                </c:pt>
                <c:pt idx="433">
                  <c:v>14.780000000000001</c:v>
                </c:pt>
                <c:pt idx="434">
                  <c:v>22.290000000000006</c:v>
                </c:pt>
                <c:pt idx="435">
                  <c:v>27.79000000000002</c:v>
                </c:pt>
                <c:pt idx="436">
                  <c:v>6.3999999999999915</c:v>
                </c:pt>
                <c:pt idx="437">
                  <c:v>3.1799999999999997</c:v>
                </c:pt>
                <c:pt idx="438">
                  <c:v>3.6199999999999974</c:v>
                </c:pt>
                <c:pt idx="439">
                  <c:v>13.46</c:v>
                </c:pt>
                <c:pt idx="440">
                  <c:v>2.0100000000000051</c:v>
                </c:pt>
                <c:pt idx="441">
                  <c:v>8.7200000000000006</c:v>
                </c:pt>
                <c:pt idx="442">
                  <c:v>14.450000000000003</c:v>
                </c:pt>
                <c:pt idx="443">
                  <c:v>15.590000000000003</c:v>
                </c:pt>
                <c:pt idx="444">
                  <c:v>7.9500000000000028</c:v>
                </c:pt>
                <c:pt idx="445">
                  <c:v>9.0000000000000142</c:v>
                </c:pt>
                <c:pt idx="446">
                  <c:v>5.8299999999999983</c:v>
                </c:pt>
                <c:pt idx="447">
                  <c:v>17.399999999999999</c:v>
                </c:pt>
                <c:pt idx="448">
                  <c:v>3.8400000000000034</c:v>
                </c:pt>
                <c:pt idx="449">
                  <c:v>3.8699999999999903</c:v>
                </c:pt>
                <c:pt idx="450">
                  <c:v>1.7400000000000011</c:v>
                </c:pt>
                <c:pt idx="451">
                  <c:v>32.969999999999992</c:v>
                </c:pt>
                <c:pt idx="452">
                  <c:v>9.5800000000000125</c:v>
                </c:pt>
                <c:pt idx="453">
                  <c:v>17.240000000000009</c:v>
                </c:pt>
                <c:pt idx="454">
                  <c:v>9.99</c:v>
                </c:pt>
                <c:pt idx="455">
                  <c:v>13.180000000000007</c:v>
                </c:pt>
                <c:pt idx="456">
                  <c:v>2.25</c:v>
                </c:pt>
                <c:pt idx="457">
                  <c:v>27.230000000000018</c:v>
                </c:pt>
                <c:pt idx="458">
                  <c:v>0.62999999999999545</c:v>
                </c:pt>
                <c:pt idx="459">
                  <c:v>4.0499999999999972</c:v>
                </c:pt>
                <c:pt idx="460">
                  <c:v>20.47</c:v>
                </c:pt>
                <c:pt idx="461">
                  <c:v>3.4599999999999973</c:v>
                </c:pt>
                <c:pt idx="462">
                  <c:v>3.4299999999999997</c:v>
                </c:pt>
                <c:pt idx="463">
                  <c:v>2.4899999999999949</c:v>
                </c:pt>
                <c:pt idx="464">
                  <c:v>5.1800000000000068</c:v>
                </c:pt>
                <c:pt idx="465">
                  <c:v>10.810000000000002</c:v>
                </c:pt>
                <c:pt idx="466">
                  <c:v>1.1500000000000057</c:v>
                </c:pt>
                <c:pt idx="467">
                  <c:v>6.0800000000000018</c:v>
                </c:pt>
                <c:pt idx="468">
                  <c:v>16.97</c:v>
                </c:pt>
                <c:pt idx="469">
                  <c:v>15.780000000000001</c:v>
                </c:pt>
                <c:pt idx="470">
                  <c:v>10.3</c:v>
                </c:pt>
                <c:pt idx="471">
                  <c:v>2.990000000000002</c:v>
                </c:pt>
                <c:pt idx="472">
                  <c:v>4.6999999999999957</c:v>
                </c:pt>
                <c:pt idx="473">
                  <c:v>0.32999999999999829</c:v>
                </c:pt>
                <c:pt idx="474">
                  <c:v>13.459999999999997</c:v>
                </c:pt>
                <c:pt idx="475">
                  <c:v>12.219999999999999</c:v>
                </c:pt>
                <c:pt idx="476">
                  <c:v>2.66</c:v>
                </c:pt>
                <c:pt idx="477">
                  <c:v>10.839999999999996</c:v>
                </c:pt>
                <c:pt idx="478">
                  <c:v>32.929999999999993</c:v>
                </c:pt>
                <c:pt idx="479">
                  <c:v>10.080000000000002</c:v>
                </c:pt>
                <c:pt idx="480">
                  <c:v>11.109999999999996</c:v>
                </c:pt>
                <c:pt idx="481">
                  <c:v>1.1200000000000045</c:v>
                </c:pt>
                <c:pt idx="482">
                  <c:v>13.629999999999995</c:v>
                </c:pt>
                <c:pt idx="483">
                  <c:v>38.620000000000005</c:v>
                </c:pt>
                <c:pt idx="484">
                  <c:v>12.639999999999999</c:v>
                </c:pt>
                <c:pt idx="485">
                  <c:v>2.0700000000000216</c:v>
                </c:pt>
                <c:pt idx="486">
                  <c:v>2.4099999999999966</c:v>
                </c:pt>
                <c:pt idx="487">
                  <c:v>7.6999999999999993</c:v>
                </c:pt>
                <c:pt idx="488">
                  <c:v>2.8200000000000003</c:v>
                </c:pt>
                <c:pt idx="489">
                  <c:v>1.0599999999999881</c:v>
                </c:pt>
                <c:pt idx="490">
                  <c:v>1.2800000000000002</c:v>
                </c:pt>
                <c:pt idx="491">
                  <c:v>4</c:v>
                </c:pt>
                <c:pt idx="492">
                  <c:v>6.1499999999999986</c:v>
                </c:pt>
                <c:pt idx="493">
                  <c:v>25.22</c:v>
                </c:pt>
                <c:pt idx="494">
                  <c:v>8.1100000000000136</c:v>
                </c:pt>
                <c:pt idx="495">
                  <c:v>2.8300000000000054</c:v>
                </c:pt>
                <c:pt idx="496">
                  <c:v>11.18</c:v>
                </c:pt>
                <c:pt idx="497">
                  <c:v>7.5500000000000043</c:v>
                </c:pt>
                <c:pt idx="498">
                  <c:v>9.1800000000000015</c:v>
                </c:pt>
                <c:pt idx="499">
                  <c:v>2.5800000000000018</c:v>
                </c:pt>
                <c:pt idx="500">
                  <c:v>1.03</c:v>
                </c:pt>
                <c:pt idx="501">
                  <c:v>4.8000000000000007</c:v>
                </c:pt>
                <c:pt idx="502">
                  <c:v>9.5899999999999892</c:v>
                </c:pt>
                <c:pt idx="503">
                  <c:v>2.9499999999999993</c:v>
                </c:pt>
                <c:pt idx="504">
                  <c:v>20.849999999999994</c:v>
                </c:pt>
                <c:pt idx="505">
                  <c:v>13.400000000000006</c:v>
                </c:pt>
                <c:pt idx="506">
                  <c:v>14.71</c:v>
                </c:pt>
                <c:pt idx="507">
                  <c:v>4.0399999999999991</c:v>
                </c:pt>
                <c:pt idx="508">
                  <c:v>8.82</c:v>
                </c:pt>
                <c:pt idx="509">
                  <c:v>3.25</c:v>
                </c:pt>
                <c:pt idx="510">
                  <c:v>8.9399999999999977</c:v>
                </c:pt>
                <c:pt idx="511">
                  <c:v>26.060000000000002</c:v>
                </c:pt>
                <c:pt idx="512">
                  <c:v>3.5100000000000016</c:v>
                </c:pt>
                <c:pt idx="513">
                  <c:v>5.3399999999999963</c:v>
                </c:pt>
                <c:pt idx="514">
                  <c:v>3.7899999999999991</c:v>
                </c:pt>
                <c:pt idx="515">
                  <c:v>5.5700000000000074</c:v>
                </c:pt>
                <c:pt idx="516">
                  <c:v>8.9000000000000021</c:v>
                </c:pt>
                <c:pt idx="517">
                  <c:v>6.5099999999999909</c:v>
                </c:pt>
                <c:pt idx="518">
                  <c:v>0.33999999999999631</c:v>
                </c:pt>
                <c:pt idx="519">
                  <c:v>6.4700000000000006</c:v>
                </c:pt>
                <c:pt idx="520">
                  <c:v>0.25</c:v>
                </c:pt>
                <c:pt idx="521">
                  <c:v>6.539999999999992</c:v>
                </c:pt>
                <c:pt idx="522">
                  <c:v>8.4099999999999966</c:v>
                </c:pt>
                <c:pt idx="523">
                  <c:v>0.31000000000000227</c:v>
                </c:pt>
                <c:pt idx="524">
                  <c:v>1.370000000000001</c:v>
                </c:pt>
                <c:pt idx="525">
                  <c:v>9.7399999999999949</c:v>
                </c:pt>
                <c:pt idx="526">
                  <c:v>11.14</c:v>
                </c:pt>
                <c:pt idx="527">
                  <c:v>7.5399999999999991</c:v>
                </c:pt>
                <c:pt idx="528">
                  <c:v>3.0500000000000043</c:v>
                </c:pt>
                <c:pt idx="529">
                  <c:v>20.060000000000002</c:v>
                </c:pt>
                <c:pt idx="530">
                  <c:v>1.0700000000000003</c:v>
                </c:pt>
                <c:pt idx="531">
                  <c:v>2.3500000000000014</c:v>
                </c:pt>
                <c:pt idx="532">
                  <c:v>7.259999999999998</c:v>
                </c:pt>
                <c:pt idx="533">
                  <c:v>7.4500000000000028</c:v>
                </c:pt>
                <c:pt idx="534">
                  <c:v>6.0699999999999967</c:v>
                </c:pt>
                <c:pt idx="535">
                  <c:v>6.3800000000000008</c:v>
                </c:pt>
                <c:pt idx="536">
                  <c:v>20.14</c:v>
                </c:pt>
                <c:pt idx="537">
                  <c:v>9.41</c:v>
                </c:pt>
                <c:pt idx="538">
                  <c:v>1.9500000000000028</c:v>
                </c:pt>
                <c:pt idx="539">
                  <c:v>5.9300000000000068</c:v>
                </c:pt>
                <c:pt idx="540">
                  <c:v>0.79999999999999716</c:v>
                </c:pt>
                <c:pt idx="541">
                  <c:v>4.370000000000001</c:v>
                </c:pt>
                <c:pt idx="542">
                  <c:v>2.2400000000000002</c:v>
                </c:pt>
                <c:pt idx="543">
                  <c:v>10.950000000000003</c:v>
                </c:pt>
                <c:pt idx="544">
                  <c:v>3.3299999999999983</c:v>
                </c:pt>
                <c:pt idx="545">
                  <c:v>4.1899999999999995</c:v>
                </c:pt>
                <c:pt idx="546">
                  <c:v>9.1500000000000057</c:v>
                </c:pt>
                <c:pt idx="547">
                  <c:v>7.5600000000000023</c:v>
                </c:pt>
                <c:pt idx="548">
                  <c:v>4.0700000000000074</c:v>
                </c:pt>
                <c:pt idx="549">
                  <c:v>2.7300000000000004</c:v>
                </c:pt>
                <c:pt idx="550">
                  <c:v>3.8499999999999943</c:v>
                </c:pt>
                <c:pt idx="551">
                  <c:v>7.18</c:v>
                </c:pt>
                <c:pt idx="552">
                  <c:v>6.5900000000000034</c:v>
                </c:pt>
                <c:pt idx="553">
                  <c:v>1.6600000000000001</c:v>
                </c:pt>
                <c:pt idx="554">
                  <c:v>17.189999999999998</c:v>
                </c:pt>
                <c:pt idx="555">
                  <c:v>4.4899999999999993</c:v>
                </c:pt>
                <c:pt idx="556">
                  <c:v>7.4899999999999949</c:v>
                </c:pt>
                <c:pt idx="557">
                  <c:v>17.61</c:v>
                </c:pt>
                <c:pt idx="558">
                  <c:v>2.8999999999999986</c:v>
                </c:pt>
                <c:pt idx="559">
                  <c:v>6.0599999999999987</c:v>
                </c:pt>
                <c:pt idx="560">
                  <c:v>3.2399999999999949</c:v>
                </c:pt>
                <c:pt idx="561">
                  <c:v>0.16999999999999993</c:v>
                </c:pt>
                <c:pt idx="562">
                  <c:v>8.5999999999999943</c:v>
                </c:pt>
                <c:pt idx="563">
                  <c:v>2.4499999999999957</c:v>
                </c:pt>
                <c:pt idx="564">
                  <c:v>2.9999999999999361E-2</c:v>
                </c:pt>
                <c:pt idx="565">
                  <c:v>4.1500000000000021</c:v>
                </c:pt>
                <c:pt idx="566">
                  <c:v>6.0300000000000011</c:v>
                </c:pt>
                <c:pt idx="567">
                  <c:v>1.2999999999999972</c:v>
                </c:pt>
                <c:pt idx="568">
                  <c:v>6.4200000000000017</c:v>
                </c:pt>
                <c:pt idx="569">
                  <c:v>6.0799999999999983</c:v>
                </c:pt>
                <c:pt idx="570">
                  <c:v>5.8999999999999986</c:v>
                </c:pt>
                <c:pt idx="571">
                  <c:v>10.200000000000003</c:v>
                </c:pt>
                <c:pt idx="572">
                  <c:v>6.25</c:v>
                </c:pt>
                <c:pt idx="573">
                  <c:v>10.869999999999997</c:v>
                </c:pt>
                <c:pt idx="574">
                  <c:v>8.4500000000000028</c:v>
                </c:pt>
                <c:pt idx="575">
                  <c:v>3.0999999999999996</c:v>
                </c:pt>
                <c:pt idx="576">
                  <c:v>0.46000000000000085</c:v>
                </c:pt>
                <c:pt idx="577">
                  <c:v>1.8400000000000034</c:v>
                </c:pt>
                <c:pt idx="578">
                  <c:v>5.7299999999999969</c:v>
                </c:pt>
                <c:pt idx="579">
                  <c:v>7.8400000000000016</c:v>
                </c:pt>
                <c:pt idx="580">
                  <c:v>2.2699999999999996</c:v>
                </c:pt>
                <c:pt idx="581">
                  <c:v>4.76</c:v>
                </c:pt>
                <c:pt idx="582">
                  <c:v>1.9499999999999993</c:v>
                </c:pt>
                <c:pt idx="583">
                  <c:v>5.620000000000001</c:v>
                </c:pt>
                <c:pt idx="584">
                  <c:v>1.2299999999999898</c:v>
                </c:pt>
                <c:pt idx="585">
                  <c:v>5.1400000000000006</c:v>
                </c:pt>
                <c:pt idx="586">
                  <c:v>0.87999999999999545</c:v>
                </c:pt>
                <c:pt idx="587">
                  <c:v>1.25</c:v>
                </c:pt>
                <c:pt idx="588">
                  <c:v>0.90999999999999659</c:v>
                </c:pt>
                <c:pt idx="589">
                  <c:v>3.240000000000002</c:v>
                </c:pt>
                <c:pt idx="590">
                  <c:v>0.82999999999999829</c:v>
                </c:pt>
                <c:pt idx="591">
                  <c:v>0.67999999999999972</c:v>
                </c:pt>
                <c:pt idx="592">
                  <c:v>2.5</c:v>
                </c:pt>
                <c:pt idx="593">
                  <c:v>9.9099999999999966</c:v>
                </c:pt>
                <c:pt idx="594">
                  <c:v>7.59</c:v>
                </c:pt>
                <c:pt idx="595">
                  <c:v>2.8699999999999974</c:v>
                </c:pt>
                <c:pt idx="596">
                  <c:v>0.46999999999999886</c:v>
                </c:pt>
                <c:pt idx="597">
                  <c:v>8.0799999999999983</c:v>
                </c:pt>
                <c:pt idx="598">
                  <c:v>1.129999999999999</c:v>
                </c:pt>
                <c:pt idx="599">
                  <c:v>0.96000000000000085</c:v>
                </c:pt>
                <c:pt idx="600">
                  <c:v>0.59999999999999787</c:v>
                </c:pt>
                <c:pt idx="601">
                  <c:v>8.1100000000000136</c:v>
                </c:pt>
                <c:pt idx="602">
                  <c:v>3.41</c:v>
                </c:pt>
                <c:pt idx="603">
                  <c:v>3.2399999999999949</c:v>
                </c:pt>
                <c:pt idx="604">
                  <c:v>4.00000000000027E-2</c:v>
                </c:pt>
                <c:pt idx="605">
                  <c:v>5.6599999999999984</c:v>
                </c:pt>
                <c:pt idx="606">
                  <c:v>7.57</c:v>
                </c:pt>
                <c:pt idx="607">
                  <c:v>0.60000000000000142</c:v>
                </c:pt>
                <c:pt idx="608">
                  <c:v>1.6200000000000045</c:v>
                </c:pt>
                <c:pt idx="609">
                  <c:v>4.4200000000000017</c:v>
                </c:pt>
                <c:pt idx="610">
                  <c:v>11.090000000000003</c:v>
                </c:pt>
                <c:pt idx="611">
                  <c:v>4.3899999999999988</c:v>
                </c:pt>
                <c:pt idx="612">
                  <c:v>5</c:v>
                </c:pt>
                <c:pt idx="613">
                  <c:v>3.8699999999999974</c:v>
                </c:pt>
                <c:pt idx="614">
                  <c:v>2.6199999999999903</c:v>
                </c:pt>
                <c:pt idx="615">
                  <c:v>0.32000000000000028</c:v>
                </c:pt>
                <c:pt idx="616">
                  <c:v>0.21999999999999886</c:v>
                </c:pt>
                <c:pt idx="617">
                  <c:v>2.4399999999999977</c:v>
                </c:pt>
                <c:pt idx="618">
                  <c:v>0.66999999999999993</c:v>
                </c:pt>
                <c:pt idx="619">
                  <c:v>1.5199999999999996</c:v>
                </c:pt>
                <c:pt idx="620">
                  <c:v>4.5500000000000043</c:v>
                </c:pt>
                <c:pt idx="621">
                  <c:v>1.9400000000000048</c:v>
                </c:pt>
                <c:pt idx="622">
                  <c:v>8.0500000000000007</c:v>
                </c:pt>
                <c:pt idx="623">
                  <c:v>4.4600000000000009</c:v>
                </c:pt>
                <c:pt idx="624">
                  <c:v>0.26999999999999957</c:v>
                </c:pt>
                <c:pt idx="625">
                  <c:v>7.5500000000000043</c:v>
                </c:pt>
                <c:pt idx="626">
                  <c:v>3.7699999999999996</c:v>
                </c:pt>
                <c:pt idx="627">
                  <c:v>7.259999999999998</c:v>
                </c:pt>
                <c:pt idx="628">
                  <c:v>0.75</c:v>
                </c:pt>
                <c:pt idx="629">
                  <c:v>0.69999999999999973</c:v>
                </c:pt>
                <c:pt idx="630">
                  <c:v>1.1599999999999966</c:v>
                </c:pt>
                <c:pt idx="631">
                  <c:v>0.71999999999999886</c:v>
                </c:pt>
                <c:pt idx="632">
                  <c:v>2.8199999999999967</c:v>
                </c:pt>
                <c:pt idx="633">
                  <c:v>3.6599999999999966</c:v>
                </c:pt>
                <c:pt idx="634">
                  <c:v>1.2000000000000028</c:v>
                </c:pt>
                <c:pt idx="635">
                  <c:v>5.32</c:v>
                </c:pt>
                <c:pt idx="636">
                  <c:v>12.809999999999995</c:v>
                </c:pt>
                <c:pt idx="637">
                  <c:v>7.6899999999999977</c:v>
                </c:pt>
                <c:pt idx="638">
                  <c:v>4.5399999999999991</c:v>
                </c:pt>
                <c:pt idx="639">
                  <c:v>3.0299999999999994</c:v>
                </c:pt>
                <c:pt idx="640">
                  <c:v>1.83</c:v>
                </c:pt>
                <c:pt idx="641">
                  <c:v>7.4199999999999946</c:v>
                </c:pt>
                <c:pt idx="642">
                  <c:v>10.86</c:v>
                </c:pt>
                <c:pt idx="643">
                  <c:v>2.54</c:v>
                </c:pt>
                <c:pt idx="644">
                  <c:v>0.69000000000000039</c:v>
                </c:pt>
                <c:pt idx="645">
                  <c:v>2.7999999999999972</c:v>
                </c:pt>
                <c:pt idx="646">
                  <c:v>7.6999999999999993</c:v>
                </c:pt>
                <c:pt idx="647">
                  <c:v>3.1399999999999935</c:v>
                </c:pt>
                <c:pt idx="648">
                  <c:v>1.6600000000000037</c:v>
                </c:pt>
                <c:pt idx="649">
                  <c:v>3.2700000000000031</c:v>
                </c:pt>
                <c:pt idx="650">
                  <c:v>5.519999999999996</c:v>
                </c:pt>
                <c:pt idx="651">
                  <c:v>5.1499999999999986</c:v>
                </c:pt>
                <c:pt idx="652">
                  <c:v>0.76999999999999957</c:v>
                </c:pt>
                <c:pt idx="653">
                  <c:v>4.370000000000001</c:v>
                </c:pt>
                <c:pt idx="654">
                  <c:v>8.0799999999999983</c:v>
                </c:pt>
                <c:pt idx="655">
                  <c:v>6.59</c:v>
                </c:pt>
                <c:pt idx="656">
                  <c:v>2.1499999999999986</c:v>
                </c:pt>
                <c:pt idx="657">
                  <c:v>5.509999999999998</c:v>
                </c:pt>
              </c:numCache>
            </c:numRef>
          </c:yVal>
        </c:ser>
        <c:axId val="93459968"/>
        <c:axId val="92133248"/>
      </c:scatterChart>
      <c:valAx>
        <c:axId val="93459968"/>
        <c:scaling>
          <c:orientation val="minMax"/>
        </c:scaling>
        <c:axPos val="b"/>
        <c:numFmt formatCode="0.0000" sourceLinked="1"/>
        <c:tickLblPos val="nextTo"/>
        <c:crossAx val="92133248"/>
        <c:crosses val="autoZero"/>
        <c:crossBetween val="midCat"/>
      </c:valAx>
      <c:valAx>
        <c:axId val="92133248"/>
        <c:scaling>
          <c:orientation val="minMax"/>
        </c:scaling>
        <c:axPos val="l"/>
        <c:majorGridlines/>
        <c:numFmt formatCode="General" sourceLinked="1"/>
        <c:tickLblPos val="nextTo"/>
        <c:crossAx val="9345996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Sheet1!$K$49:$K$706</c:f>
              <c:numCache>
                <c:formatCode>0.00</c:formatCode>
                <c:ptCount val="658"/>
                <c:pt idx="0">
                  <c:v>52.51</c:v>
                </c:pt>
                <c:pt idx="1">
                  <c:v>90.105000000000004</c:v>
                </c:pt>
                <c:pt idx="2">
                  <c:v>514.69500000000005</c:v>
                </c:pt>
                <c:pt idx="3">
                  <c:v>96.814999999999998</c:v>
                </c:pt>
                <c:pt idx="4">
                  <c:v>239.69499999999999</c:v>
                </c:pt>
                <c:pt idx="5">
                  <c:v>733.56500000000005</c:v>
                </c:pt>
                <c:pt idx="6">
                  <c:v>1346.67</c:v>
                </c:pt>
                <c:pt idx="7">
                  <c:v>1188.45</c:v>
                </c:pt>
                <c:pt idx="8">
                  <c:v>1953.1849999999999</c:v>
                </c:pt>
                <c:pt idx="9">
                  <c:v>2464.2600000000002</c:v>
                </c:pt>
                <c:pt idx="10">
                  <c:v>885.40000000000009</c:v>
                </c:pt>
                <c:pt idx="11">
                  <c:v>1261.55</c:v>
                </c:pt>
                <c:pt idx="12">
                  <c:v>877.69499999999994</c:v>
                </c:pt>
                <c:pt idx="13">
                  <c:v>1279.6399999999999</c:v>
                </c:pt>
                <c:pt idx="14">
                  <c:v>882.41</c:v>
                </c:pt>
                <c:pt idx="15">
                  <c:v>612.77</c:v>
                </c:pt>
                <c:pt idx="16">
                  <c:v>710.13</c:v>
                </c:pt>
                <c:pt idx="17">
                  <c:v>798.24</c:v>
                </c:pt>
                <c:pt idx="18">
                  <c:v>965.125</c:v>
                </c:pt>
                <c:pt idx="19">
                  <c:v>269.03499999999997</c:v>
                </c:pt>
                <c:pt idx="20">
                  <c:v>377.37</c:v>
                </c:pt>
                <c:pt idx="21">
                  <c:v>262.70499999999998</c:v>
                </c:pt>
                <c:pt idx="22">
                  <c:v>407.57</c:v>
                </c:pt>
                <c:pt idx="23">
                  <c:v>172.255</c:v>
                </c:pt>
                <c:pt idx="24">
                  <c:v>682.47</c:v>
                </c:pt>
                <c:pt idx="25">
                  <c:v>1019.125</c:v>
                </c:pt>
                <c:pt idx="26">
                  <c:v>253.55</c:v>
                </c:pt>
                <c:pt idx="27">
                  <c:v>1316.335</c:v>
                </c:pt>
                <c:pt idx="28">
                  <c:v>629.5</c:v>
                </c:pt>
                <c:pt idx="29">
                  <c:v>168.09</c:v>
                </c:pt>
                <c:pt idx="30">
                  <c:v>824.51499999999999</c:v>
                </c:pt>
                <c:pt idx="31">
                  <c:v>1950.7750000000001</c:v>
                </c:pt>
                <c:pt idx="32">
                  <c:v>159.375</c:v>
                </c:pt>
                <c:pt idx="33">
                  <c:v>431.67500000000001</c:v>
                </c:pt>
                <c:pt idx="34">
                  <c:v>550.71</c:v>
                </c:pt>
                <c:pt idx="35">
                  <c:v>495.52</c:v>
                </c:pt>
                <c:pt idx="36">
                  <c:v>67.304999999999993</c:v>
                </c:pt>
                <c:pt idx="37">
                  <c:v>448.47500000000002</c:v>
                </c:pt>
                <c:pt idx="38">
                  <c:v>491.89</c:v>
                </c:pt>
                <c:pt idx="39">
                  <c:v>158.45499999999998</c:v>
                </c:pt>
                <c:pt idx="40">
                  <c:v>228.82499999999999</c:v>
                </c:pt>
                <c:pt idx="41">
                  <c:v>696.05</c:v>
                </c:pt>
                <c:pt idx="42">
                  <c:v>263.97500000000002</c:v>
                </c:pt>
                <c:pt idx="43">
                  <c:v>794.755</c:v>
                </c:pt>
                <c:pt idx="44">
                  <c:v>247.90500000000003</c:v>
                </c:pt>
                <c:pt idx="45">
                  <c:v>433.45500000000004</c:v>
                </c:pt>
                <c:pt idx="46">
                  <c:v>685.28499999999997</c:v>
                </c:pt>
                <c:pt idx="47">
                  <c:v>328.33500000000004</c:v>
                </c:pt>
                <c:pt idx="48">
                  <c:v>176.37</c:v>
                </c:pt>
                <c:pt idx="49">
                  <c:v>607.41499999999996</c:v>
                </c:pt>
                <c:pt idx="50">
                  <c:v>594.98500000000001</c:v>
                </c:pt>
                <c:pt idx="51">
                  <c:v>1413.375</c:v>
                </c:pt>
                <c:pt idx="52">
                  <c:v>705.05</c:v>
                </c:pt>
                <c:pt idx="53">
                  <c:v>321.12</c:v>
                </c:pt>
                <c:pt idx="54">
                  <c:v>299.47500000000002</c:v>
                </c:pt>
                <c:pt idx="55">
                  <c:v>382.22</c:v>
                </c:pt>
                <c:pt idx="56">
                  <c:v>431.16499999999996</c:v>
                </c:pt>
                <c:pt idx="57">
                  <c:v>1030.8700000000001</c:v>
                </c:pt>
                <c:pt idx="58">
                  <c:v>361.05500000000001</c:v>
                </c:pt>
                <c:pt idx="59">
                  <c:v>157.55000000000001</c:v>
                </c:pt>
                <c:pt idx="60">
                  <c:v>720.21500000000003</c:v>
                </c:pt>
                <c:pt idx="61">
                  <c:v>311.08000000000004</c:v>
                </c:pt>
                <c:pt idx="62">
                  <c:v>310.05500000000001</c:v>
                </c:pt>
                <c:pt idx="63">
                  <c:v>155.23500000000001</c:v>
                </c:pt>
                <c:pt idx="64">
                  <c:v>54.72</c:v>
                </c:pt>
                <c:pt idx="65">
                  <c:v>1431.0349999999999</c:v>
                </c:pt>
                <c:pt idx="66">
                  <c:v>426.69</c:v>
                </c:pt>
                <c:pt idx="67">
                  <c:v>690.255</c:v>
                </c:pt>
                <c:pt idx="68">
                  <c:v>305.88499999999999</c:v>
                </c:pt>
                <c:pt idx="69">
                  <c:v>611.20499999999993</c:v>
                </c:pt>
                <c:pt idx="70">
                  <c:v>718.52</c:v>
                </c:pt>
                <c:pt idx="71">
                  <c:v>246.54</c:v>
                </c:pt>
                <c:pt idx="72">
                  <c:v>55.230000000000004</c:v>
                </c:pt>
                <c:pt idx="73">
                  <c:v>622.04999999999995</c:v>
                </c:pt>
                <c:pt idx="74">
                  <c:v>692.47499999999991</c:v>
                </c:pt>
                <c:pt idx="75">
                  <c:v>607.92499999999995</c:v>
                </c:pt>
                <c:pt idx="76">
                  <c:v>269.27</c:v>
                </c:pt>
                <c:pt idx="77">
                  <c:v>175.89</c:v>
                </c:pt>
                <c:pt idx="78">
                  <c:v>457.06</c:v>
                </c:pt>
                <c:pt idx="79">
                  <c:v>250.065</c:v>
                </c:pt>
                <c:pt idx="80">
                  <c:v>553.09500000000003</c:v>
                </c:pt>
                <c:pt idx="81">
                  <c:v>311.85000000000002</c:v>
                </c:pt>
                <c:pt idx="82">
                  <c:v>706.21</c:v>
                </c:pt>
                <c:pt idx="83">
                  <c:v>302.36500000000001</c:v>
                </c:pt>
                <c:pt idx="84">
                  <c:v>177.63</c:v>
                </c:pt>
                <c:pt idx="85">
                  <c:v>466.02499999999998</c:v>
                </c:pt>
                <c:pt idx="86">
                  <c:v>124.05</c:v>
                </c:pt>
                <c:pt idx="87">
                  <c:v>504.25</c:v>
                </c:pt>
                <c:pt idx="88">
                  <c:v>58.349999999999994</c:v>
                </c:pt>
                <c:pt idx="89">
                  <c:v>199.93</c:v>
                </c:pt>
                <c:pt idx="90">
                  <c:v>293.89499999999998</c:v>
                </c:pt>
                <c:pt idx="91">
                  <c:v>152.42000000000002</c:v>
                </c:pt>
                <c:pt idx="92">
                  <c:v>824.8</c:v>
                </c:pt>
                <c:pt idx="93">
                  <c:v>729.08500000000004</c:v>
                </c:pt>
                <c:pt idx="94">
                  <c:v>672.52</c:v>
                </c:pt>
                <c:pt idx="95">
                  <c:v>134.63999999999999</c:v>
                </c:pt>
                <c:pt idx="96">
                  <c:v>313.52999999999997</c:v>
                </c:pt>
                <c:pt idx="97">
                  <c:v>62.105000000000004</c:v>
                </c:pt>
                <c:pt idx="98">
                  <c:v>144.74</c:v>
                </c:pt>
                <c:pt idx="99">
                  <c:v>527.25</c:v>
                </c:pt>
                <c:pt idx="100">
                  <c:v>529.31999999999994</c:v>
                </c:pt>
                <c:pt idx="101">
                  <c:v>317.48</c:v>
                </c:pt>
                <c:pt idx="102">
                  <c:v>53.42</c:v>
                </c:pt>
                <c:pt idx="103">
                  <c:v>279.13</c:v>
                </c:pt>
                <c:pt idx="104">
                  <c:v>723.81500000000005</c:v>
                </c:pt>
                <c:pt idx="105">
                  <c:v>180.07499999999999</c:v>
                </c:pt>
                <c:pt idx="106">
                  <c:v>561.89499999999998</c:v>
                </c:pt>
                <c:pt idx="107">
                  <c:v>594.37</c:v>
                </c:pt>
                <c:pt idx="108">
                  <c:v>637.67000000000007</c:v>
                </c:pt>
                <c:pt idx="109">
                  <c:v>327.09000000000003</c:v>
                </c:pt>
                <c:pt idx="110">
                  <c:v>72.430000000000007</c:v>
                </c:pt>
                <c:pt idx="111">
                  <c:v>177.595</c:v>
                </c:pt>
                <c:pt idx="112">
                  <c:v>464.78</c:v>
                </c:pt>
                <c:pt idx="113">
                  <c:v>566.245</c:v>
                </c:pt>
                <c:pt idx="114">
                  <c:v>451.13499999999999</c:v>
                </c:pt>
                <c:pt idx="115">
                  <c:v>212.21499999999997</c:v>
                </c:pt>
                <c:pt idx="116">
                  <c:v>476.12</c:v>
                </c:pt>
                <c:pt idx="117">
                  <c:v>749.03</c:v>
                </c:pt>
                <c:pt idx="118">
                  <c:v>341.03</c:v>
                </c:pt>
                <c:pt idx="119">
                  <c:v>225.565</c:v>
                </c:pt>
                <c:pt idx="120">
                  <c:v>174.98500000000001</c:v>
                </c:pt>
                <c:pt idx="121">
                  <c:v>612.03500000000008</c:v>
                </c:pt>
                <c:pt idx="122">
                  <c:v>99.025000000000006</c:v>
                </c:pt>
                <c:pt idx="123">
                  <c:v>624.92000000000007</c:v>
                </c:pt>
                <c:pt idx="124">
                  <c:v>505.98500000000001</c:v>
                </c:pt>
                <c:pt idx="125">
                  <c:v>319.39</c:v>
                </c:pt>
                <c:pt idx="126">
                  <c:v>244.905</c:v>
                </c:pt>
                <c:pt idx="127">
                  <c:v>199.85</c:v>
                </c:pt>
                <c:pt idx="128">
                  <c:v>248.87</c:v>
                </c:pt>
                <c:pt idx="129">
                  <c:v>413.34500000000003</c:v>
                </c:pt>
                <c:pt idx="130">
                  <c:v>416.745</c:v>
                </c:pt>
                <c:pt idx="131">
                  <c:v>148.065</c:v>
                </c:pt>
                <c:pt idx="132">
                  <c:v>366.44499999999999</c:v>
                </c:pt>
                <c:pt idx="133">
                  <c:v>575.66499999999996</c:v>
                </c:pt>
                <c:pt idx="134">
                  <c:v>405.96</c:v>
                </c:pt>
                <c:pt idx="135">
                  <c:v>57.984999999999999</c:v>
                </c:pt>
                <c:pt idx="136">
                  <c:v>74.569999999999993</c:v>
                </c:pt>
                <c:pt idx="137">
                  <c:v>200.95999999999998</c:v>
                </c:pt>
                <c:pt idx="138">
                  <c:v>141.20500000000001</c:v>
                </c:pt>
                <c:pt idx="139">
                  <c:v>298.35000000000002</c:v>
                </c:pt>
                <c:pt idx="140">
                  <c:v>164.935</c:v>
                </c:pt>
                <c:pt idx="141">
                  <c:v>204.47</c:v>
                </c:pt>
                <c:pt idx="142">
                  <c:v>315.25</c:v>
                </c:pt>
                <c:pt idx="143">
                  <c:v>203.68</c:v>
                </c:pt>
                <c:pt idx="144">
                  <c:v>137.26</c:v>
                </c:pt>
                <c:pt idx="145">
                  <c:v>337.26499999999999</c:v>
                </c:pt>
                <c:pt idx="146">
                  <c:v>115.65</c:v>
                </c:pt>
                <c:pt idx="147">
                  <c:v>291.755</c:v>
                </c:pt>
                <c:pt idx="148">
                  <c:v>273.77</c:v>
                </c:pt>
                <c:pt idx="149">
                  <c:v>297.40499999999997</c:v>
                </c:pt>
                <c:pt idx="150">
                  <c:v>344.07499999999999</c:v>
                </c:pt>
                <c:pt idx="151">
                  <c:v>203.51499999999999</c:v>
                </c:pt>
                <c:pt idx="152">
                  <c:v>131.77000000000001</c:v>
                </c:pt>
                <c:pt idx="153">
                  <c:v>95.14500000000001</c:v>
                </c:pt>
                <c:pt idx="154">
                  <c:v>649.08500000000004</c:v>
                </c:pt>
                <c:pt idx="155">
                  <c:v>83.16</c:v>
                </c:pt>
                <c:pt idx="156">
                  <c:v>227.88</c:v>
                </c:pt>
                <c:pt idx="157">
                  <c:v>164.185</c:v>
                </c:pt>
                <c:pt idx="158">
                  <c:v>259.75</c:v>
                </c:pt>
                <c:pt idx="159">
                  <c:v>318.315</c:v>
                </c:pt>
                <c:pt idx="160">
                  <c:v>53.629999999999995</c:v>
                </c:pt>
                <c:pt idx="161">
                  <c:v>282.81500000000005</c:v>
                </c:pt>
                <c:pt idx="162">
                  <c:v>119.93</c:v>
                </c:pt>
                <c:pt idx="163">
                  <c:v>342.41999999999996</c:v>
                </c:pt>
                <c:pt idx="164">
                  <c:v>160.68</c:v>
                </c:pt>
                <c:pt idx="165">
                  <c:v>146.83999999999997</c:v>
                </c:pt>
                <c:pt idx="166">
                  <c:v>33.56</c:v>
                </c:pt>
                <c:pt idx="167">
                  <c:v>229.07999999999998</c:v>
                </c:pt>
                <c:pt idx="168">
                  <c:v>268.35000000000002</c:v>
                </c:pt>
                <c:pt idx="169">
                  <c:v>143.26499999999999</c:v>
                </c:pt>
                <c:pt idx="170">
                  <c:v>243.32499999999999</c:v>
                </c:pt>
                <c:pt idx="171">
                  <c:v>41.515000000000001</c:v>
                </c:pt>
                <c:pt idx="172">
                  <c:v>299.23</c:v>
                </c:pt>
                <c:pt idx="173">
                  <c:v>61.65</c:v>
                </c:pt>
                <c:pt idx="174">
                  <c:v>271.76499999999999</c:v>
                </c:pt>
                <c:pt idx="175">
                  <c:v>111.27000000000001</c:v>
                </c:pt>
                <c:pt idx="176">
                  <c:v>71.625</c:v>
                </c:pt>
                <c:pt idx="177">
                  <c:v>204.07499999999999</c:v>
                </c:pt>
                <c:pt idx="178">
                  <c:v>191.72</c:v>
                </c:pt>
                <c:pt idx="179">
                  <c:v>123.66499999999999</c:v>
                </c:pt>
                <c:pt idx="180">
                  <c:v>65.430000000000007</c:v>
                </c:pt>
                <c:pt idx="181">
                  <c:v>343.6</c:v>
                </c:pt>
                <c:pt idx="182">
                  <c:v>70.745000000000005</c:v>
                </c:pt>
                <c:pt idx="183">
                  <c:v>182.41500000000002</c:v>
                </c:pt>
                <c:pt idx="184">
                  <c:v>151.89999999999998</c:v>
                </c:pt>
                <c:pt idx="185">
                  <c:v>278.84500000000003</c:v>
                </c:pt>
                <c:pt idx="186">
                  <c:v>206.715</c:v>
                </c:pt>
                <c:pt idx="187">
                  <c:v>319.09000000000003</c:v>
                </c:pt>
                <c:pt idx="188">
                  <c:v>181.55500000000001</c:v>
                </c:pt>
                <c:pt idx="189">
                  <c:v>473.935</c:v>
                </c:pt>
                <c:pt idx="190">
                  <c:v>201.05</c:v>
                </c:pt>
                <c:pt idx="191">
                  <c:v>157.57</c:v>
                </c:pt>
                <c:pt idx="192">
                  <c:v>272.48</c:v>
                </c:pt>
                <c:pt idx="193">
                  <c:v>110.91499999999999</c:v>
                </c:pt>
                <c:pt idx="194">
                  <c:v>85.715000000000003</c:v>
                </c:pt>
                <c:pt idx="195">
                  <c:v>150.495</c:v>
                </c:pt>
                <c:pt idx="196">
                  <c:v>243.255</c:v>
                </c:pt>
                <c:pt idx="197">
                  <c:v>175.18</c:v>
                </c:pt>
                <c:pt idx="198">
                  <c:v>404.28999999999996</c:v>
                </c:pt>
                <c:pt idx="199">
                  <c:v>110.87</c:v>
                </c:pt>
                <c:pt idx="200">
                  <c:v>130.11000000000001</c:v>
                </c:pt>
                <c:pt idx="201">
                  <c:v>102.77500000000001</c:v>
                </c:pt>
                <c:pt idx="202">
                  <c:v>436.51499999999999</c:v>
                </c:pt>
                <c:pt idx="203">
                  <c:v>308.755</c:v>
                </c:pt>
                <c:pt idx="204">
                  <c:v>513.16499999999996</c:v>
                </c:pt>
                <c:pt idx="205">
                  <c:v>194.02500000000001</c:v>
                </c:pt>
                <c:pt idx="206">
                  <c:v>462.32</c:v>
                </c:pt>
                <c:pt idx="207">
                  <c:v>225.815</c:v>
                </c:pt>
                <c:pt idx="208">
                  <c:v>288.05</c:v>
                </c:pt>
                <c:pt idx="209">
                  <c:v>160.45499999999998</c:v>
                </c:pt>
                <c:pt idx="210">
                  <c:v>112.425</c:v>
                </c:pt>
                <c:pt idx="211">
                  <c:v>96.784999999999997</c:v>
                </c:pt>
                <c:pt idx="212">
                  <c:v>56.484999999999999</c:v>
                </c:pt>
                <c:pt idx="213">
                  <c:v>119.45</c:v>
                </c:pt>
                <c:pt idx="214">
                  <c:v>285.20999999999998</c:v>
                </c:pt>
                <c:pt idx="215">
                  <c:v>182.81</c:v>
                </c:pt>
                <c:pt idx="216">
                  <c:v>262.70499999999998</c:v>
                </c:pt>
                <c:pt idx="217">
                  <c:v>82.449999999999989</c:v>
                </c:pt>
                <c:pt idx="218">
                  <c:v>334.53</c:v>
                </c:pt>
                <c:pt idx="219">
                  <c:v>235.86500000000001</c:v>
                </c:pt>
                <c:pt idx="220">
                  <c:v>205.66</c:v>
                </c:pt>
                <c:pt idx="221">
                  <c:v>185.39500000000001</c:v>
                </c:pt>
                <c:pt idx="222">
                  <c:v>88.37</c:v>
                </c:pt>
                <c:pt idx="223">
                  <c:v>92.824999999999989</c:v>
                </c:pt>
                <c:pt idx="224">
                  <c:v>421.90499999999997</c:v>
                </c:pt>
                <c:pt idx="225">
                  <c:v>73.724999999999994</c:v>
                </c:pt>
                <c:pt idx="226">
                  <c:v>154.505</c:v>
                </c:pt>
                <c:pt idx="227">
                  <c:v>156.64499999999998</c:v>
                </c:pt>
                <c:pt idx="228">
                  <c:v>73.614999999999995</c:v>
                </c:pt>
                <c:pt idx="229">
                  <c:v>72.055000000000007</c:v>
                </c:pt>
                <c:pt idx="230">
                  <c:v>110.13</c:v>
                </c:pt>
                <c:pt idx="231">
                  <c:v>124.47</c:v>
                </c:pt>
                <c:pt idx="232">
                  <c:v>137.86500000000001</c:v>
                </c:pt>
                <c:pt idx="233">
                  <c:v>227.88499999999999</c:v>
                </c:pt>
                <c:pt idx="234">
                  <c:v>208.995</c:v>
                </c:pt>
                <c:pt idx="235">
                  <c:v>103.82</c:v>
                </c:pt>
                <c:pt idx="236">
                  <c:v>188.91500000000002</c:v>
                </c:pt>
                <c:pt idx="237">
                  <c:v>162.60000000000002</c:v>
                </c:pt>
                <c:pt idx="238">
                  <c:v>162.88499999999999</c:v>
                </c:pt>
                <c:pt idx="239">
                  <c:v>147.24</c:v>
                </c:pt>
                <c:pt idx="240">
                  <c:v>86.504999999999995</c:v>
                </c:pt>
                <c:pt idx="241">
                  <c:v>242.70999999999998</c:v>
                </c:pt>
                <c:pt idx="242">
                  <c:v>110.985</c:v>
                </c:pt>
                <c:pt idx="243">
                  <c:v>176.98</c:v>
                </c:pt>
                <c:pt idx="244">
                  <c:v>73.36</c:v>
                </c:pt>
                <c:pt idx="245">
                  <c:v>122.11</c:v>
                </c:pt>
                <c:pt idx="246">
                  <c:v>79.295000000000002</c:v>
                </c:pt>
                <c:pt idx="247">
                  <c:v>70.545000000000002</c:v>
                </c:pt>
                <c:pt idx="248">
                  <c:v>65.784999999999997</c:v>
                </c:pt>
                <c:pt idx="249">
                  <c:v>60.825000000000003</c:v>
                </c:pt>
                <c:pt idx="250">
                  <c:v>150.16999999999999</c:v>
                </c:pt>
                <c:pt idx="251">
                  <c:v>198.56</c:v>
                </c:pt>
                <c:pt idx="252">
                  <c:v>187.34</c:v>
                </c:pt>
                <c:pt idx="253">
                  <c:v>200.82499999999999</c:v>
                </c:pt>
                <c:pt idx="254">
                  <c:v>241.83499999999998</c:v>
                </c:pt>
                <c:pt idx="255">
                  <c:v>113.845</c:v>
                </c:pt>
                <c:pt idx="256">
                  <c:v>127.755</c:v>
                </c:pt>
                <c:pt idx="257">
                  <c:v>153.065</c:v>
                </c:pt>
                <c:pt idx="258">
                  <c:v>185.16</c:v>
                </c:pt>
                <c:pt idx="259">
                  <c:v>111.24000000000001</c:v>
                </c:pt>
                <c:pt idx="260">
                  <c:v>187.82</c:v>
                </c:pt>
                <c:pt idx="261">
                  <c:v>55.8</c:v>
                </c:pt>
                <c:pt idx="262">
                  <c:v>156.42500000000001</c:v>
                </c:pt>
                <c:pt idx="263">
                  <c:v>88.765000000000001</c:v>
                </c:pt>
                <c:pt idx="264">
                  <c:v>68.180000000000007</c:v>
                </c:pt>
                <c:pt idx="265">
                  <c:v>199.82999999999998</c:v>
                </c:pt>
                <c:pt idx="266">
                  <c:v>79.740000000000009</c:v>
                </c:pt>
                <c:pt idx="267">
                  <c:v>37.225000000000001</c:v>
                </c:pt>
                <c:pt idx="268">
                  <c:v>106.875</c:v>
                </c:pt>
                <c:pt idx="269">
                  <c:v>223.41</c:v>
                </c:pt>
                <c:pt idx="270">
                  <c:v>278.62</c:v>
                </c:pt>
                <c:pt idx="271">
                  <c:v>139.86000000000001</c:v>
                </c:pt>
                <c:pt idx="272">
                  <c:v>142.245</c:v>
                </c:pt>
                <c:pt idx="273">
                  <c:v>163.07499999999999</c:v>
                </c:pt>
                <c:pt idx="274">
                  <c:v>28.75</c:v>
                </c:pt>
                <c:pt idx="275">
                  <c:v>30.765000000000001</c:v>
                </c:pt>
                <c:pt idx="276">
                  <c:v>146.35500000000002</c:v>
                </c:pt>
                <c:pt idx="277">
                  <c:v>117.29500000000002</c:v>
                </c:pt>
                <c:pt idx="278">
                  <c:v>110.58</c:v>
                </c:pt>
                <c:pt idx="279">
                  <c:v>124.08</c:v>
                </c:pt>
                <c:pt idx="280">
                  <c:v>71.69</c:v>
                </c:pt>
                <c:pt idx="281">
                  <c:v>272.65500000000003</c:v>
                </c:pt>
                <c:pt idx="282">
                  <c:v>54.314999999999998</c:v>
                </c:pt>
                <c:pt idx="283">
                  <c:v>180.54000000000002</c:v>
                </c:pt>
                <c:pt idx="284">
                  <c:v>66.314999999999998</c:v>
                </c:pt>
                <c:pt idx="285">
                  <c:v>147.285</c:v>
                </c:pt>
                <c:pt idx="286">
                  <c:v>89.830000000000013</c:v>
                </c:pt>
                <c:pt idx="287">
                  <c:v>161.47</c:v>
                </c:pt>
                <c:pt idx="288">
                  <c:v>130.38499999999999</c:v>
                </c:pt>
                <c:pt idx="289">
                  <c:v>13.84</c:v>
                </c:pt>
                <c:pt idx="290">
                  <c:v>185.27499999999998</c:v>
                </c:pt>
                <c:pt idx="291">
                  <c:v>317.33000000000004</c:v>
                </c:pt>
                <c:pt idx="292">
                  <c:v>139.98000000000002</c:v>
                </c:pt>
                <c:pt idx="293">
                  <c:v>99.26</c:v>
                </c:pt>
                <c:pt idx="294">
                  <c:v>116.81</c:v>
                </c:pt>
                <c:pt idx="295">
                  <c:v>161.67000000000002</c:v>
                </c:pt>
                <c:pt idx="296">
                  <c:v>127.28999999999999</c:v>
                </c:pt>
                <c:pt idx="297">
                  <c:v>80.75</c:v>
                </c:pt>
                <c:pt idx="298">
                  <c:v>105.4</c:v>
                </c:pt>
                <c:pt idx="299">
                  <c:v>165.345</c:v>
                </c:pt>
                <c:pt idx="300">
                  <c:v>137.07</c:v>
                </c:pt>
                <c:pt idx="301">
                  <c:v>135.88</c:v>
                </c:pt>
                <c:pt idx="302">
                  <c:v>2.9</c:v>
                </c:pt>
                <c:pt idx="303">
                  <c:v>101.03999999999999</c:v>
                </c:pt>
                <c:pt idx="304">
                  <c:v>47.61</c:v>
                </c:pt>
                <c:pt idx="305">
                  <c:v>28.479999999999997</c:v>
                </c:pt>
                <c:pt idx="306">
                  <c:v>100.44499999999999</c:v>
                </c:pt>
                <c:pt idx="307">
                  <c:v>19.295000000000002</c:v>
                </c:pt>
                <c:pt idx="308">
                  <c:v>202.875</c:v>
                </c:pt>
                <c:pt idx="309">
                  <c:v>214.38</c:v>
                </c:pt>
                <c:pt idx="310">
                  <c:v>157.13499999999999</c:v>
                </c:pt>
                <c:pt idx="311">
                  <c:v>16.36</c:v>
                </c:pt>
                <c:pt idx="312">
                  <c:v>12.06</c:v>
                </c:pt>
                <c:pt idx="313">
                  <c:v>77.855000000000004</c:v>
                </c:pt>
                <c:pt idx="314">
                  <c:v>226.51499999999999</c:v>
                </c:pt>
                <c:pt idx="315">
                  <c:v>183.065</c:v>
                </c:pt>
                <c:pt idx="316">
                  <c:v>169.42500000000001</c:v>
                </c:pt>
                <c:pt idx="317">
                  <c:v>94.990000000000009</c:v>
                </c:pt>
                <c:pt idx="318">
                  <c:v>50.36</c:v>
                </c:pt>
                <c:pt idx="319">
                  <c:v>43.995000000000005</c:v>
                </c:pt>
                <c:pt idx="320">
                  <c:v>81.745000000000005</c:v>
                </c:pt>
                <c:pt idx="321">
                  <c:v>34.85</c:v>
                </c:pt>
                <c:pt idx="322">
                  <c:v>83.905000000000001</c:v>
                </c:pt>
                <c:pt idx="323">
                  <c:v>18.350000000000001</c:v>
                </c:pt>
                <c:pt idx="324">
                  <c:v>22.655000000000001</c:v>
                </c:pt>
                <c:pt idx="325">
                  <c:v>291.16499999999996</c:v>
                </c:pt>
                <c:pt idx="326">
                  <c:v>13.93</c:v>
                </c:pt>
                <c:pt idx="327">
                  <c:v>69.465000000000003</c:v>
                </c:pt>
                <c:pt idx="328">
                  <c:v>67.085000000000008</c:v>
                </c:pt>
                <c:pt idx="329">
                  <c:v>318.315</c:v>
                </c:pt>
                <c:pt idx="330">
                  <c:v>149.20999999999998</c:v>
                </c:pt>
                <c:pt idx="331">
                  <c:v>236.535</c:v>
                </c:pt>
                <c:pt idx="332">
                  <c:v>227.3</c:v>
                </c:pt>
                <c:pt idx="333">
                  <c:v>120.215</c:v>
                </c:pt>
                <c:pt idx="334">
                  <c:v>29.695</c:v>
                </c:pt>
                <c:pt idx="335">
                  <c:v>59.064999999999998</c:v>
                </c:pt>
                <c:pt idx="336">
                  <c:v>208.15</c:v>
                </c:pt>
                <c:pt idx="337">
                  <c:v>195.995</c:v>
                </c:pt>
                <c:pt idx="338">
                  <c:v>109.375</c:v>
                </c:pt>
                <c:pt idx="339">
                  <c:v>43.894999999999996</c:v>
                </c:pt>
                <c:pt idx="340">
                  <c:v>158.5</c:v>
                </c:pt>
                <c:pt idx="341">
                  <c:v>62.784999999999997</c:v>
                </c:pt>
                <c:pt idx="342">
                  <c:v>205.64999999999998</c:v>
                </c:pt>
                <c:pt idx="343">
                  <c:v>105.44</c:v>
                </c:pt>
                <c:pt idx="344">
                  <c:v>95.454999999999998</c:v>
                </c:pt>
                <c:pt idx="345">
                  <c:v>117.35499999999999</c:v>
                </c:pt>
                <c:pt idx="346">
                  <c:v>118.62</c:v>
                </c:pt>
                <c:pt idx="347">
                  <c:v>86.07</c:v>
                </c:pt>
                <c:pt idx="348">
                  <c:v>103.035</c:v>
                </c:pt>
                <c:pt idx="349">
                  <c:v>107.77000000000001</c:v>
                </c:pt>
                <c:pt idx="350">
                  <c:v>125.265</c:v>
                </c:pt>
                <c:pt idx="351">
                  <c:v>246.995</c:v>
                </c:pt>
                <c:pt idx="352">
                  <c:v>74.844999999999999</c:v>
                </c:pt>
                <c:pt idx="353">
                  <c:v>70.180000000000007</c:v>
                </c:pt>
                <c:pt idx="354">
                  <c:v>183.26499999999999</c:v>
                </c:pt>
                <c:pt idx="355">
                  <c:v>45.620000000000005</c:v>
                </c:pt>
                <c:pt idx="356">
                  <c:v>37.285000000000004</c:v>
                </c:pt>
                <c:pt idx="357">
                  <c:v>172.5</c:v>
                </c:pt>
                <c:pt idx="358">
                  <c:v>70.515000000000001</c:v>
                </c:pt>
                <c:pt idx="359">
                  <c:v>6.13</c:v>
                </c:pt>
                <c:pt idx="360">
                  <c:v>24.73</c:v>
                </c:pt>
                <c:pt idx="361">
                  <c:v>108.94</c:v>
                </c:pt>
                <c:pt idx="362">
                  <c:v>87.394999999999996</c:v>
                </c:pt>
                <c:pt idx="363">
                  <c:v>29.445</c:v>
                </c:pt>
                <c:pt idx="364">
                  <c:v>178.88</c:v>
                </c:pt>
                <c:pt idx="365">
                  <c:v>260.01499999999999</c:v>
                </c:pt>
                <c:pt idx="366">
                  <c:v>86.12</c:v>
                </c:pt>
                <c:pt idx="367">
                  <c:v>25.664999999999999</c:v>
                </c:pt>
                <c:pt idx="368">
                  <c:v>83.955000000000013</c:v>
                </c:pt>
                <c:pt idx="369">
                  <c:v>111.30500000000001</c:v>
                </c:pt>
                <c:pt idx="370">
                  <c:v>33.96</c:v>
                </c:pt>
                <c:pt idx="371">
                  <c:v>132.42000000000002</c:v>
                </c:pt>
                <c:pt idx="372">
                  <c:v>85.625</c:v>
                </c:pt>
                <c:pt idx="373">
                  <c:v>31.395</c:v>
                </c:pt>
                <c:pt idx="374">
                  <c:v>110.315</c:v>
                </c:pt>
                <c:pt idx="375">
                  <c:v>116.31</c:v>
                </c:pt>
                <c:pt idx="376">
                  <c:v>50.094999999999999</c:v>
                </c:pt>
                <c:pt idx="377">
                  <c:v>61.47</c:v>
                </c:pt>
                <c:pt idx="378">
                  <c:v>128.19499999999999</c:v>
                </c:pt>
                <c:pt idx="379">
                  <c:v>3.0149999999999997</c:v>
                </c:pt>
                <c:pt idx="380">
                  <c:v>80.72999999999999</c:v>
                </c:pt>
                <c:pt idx="381">
                  <c:v>83.495000000000005</c:v>
                </c:pt>
                <c:pt idx="382">
                  <c:v>19.32</c:v>
                </c:pt>
                <c:pt idx="383">
                  <c:v>20.380000000000003</c:v>
                </c:pt>
                <c:pt idx="384">
                  <c:v>31.37</c:v>
                </c:pt>
                <c:pt idx="385">
                  <c:v>150.19999999999999</c:v>
                </c:pt>
                <c:pt idx="386">
                  <c:v>27.92</c:v>
                </c:pt>
                <c:pt idx="387">
                  <c:v>15.515000000000001</c:v>
                </c:pt>
                <c:pt idx="388">
                  <c:v>23.92</c:v>
                </c:pt>
                <c:pt idx="389">
                  <c:v>10.690000000000001</c:v>
                </c:pt>
                <c:pt idx="390">
                  <c:v>83.004999999999995</c:v>
                </c:pt>
                <c:pt idx="391">
                  <c:v>161.68</c:v>
                </c:pt>
                <c:pt idx="392">
                  <c:v>36.585000000000001</c:v>
                </c:pt>
                <c:pt idx="393">
                  <c:v>56.534999999999997</c:v>
                </c:pt>
                <c:pt idx="394">
                  <c:v>172.32499999999999</c:v>
                </c:pt>
                <c:pt idx="395">
                  <c:v>6.24</c:v>
                </c:pt>
                <c:pt idx="396">
                  <c:v>44.480000000000004</c:v>
                </c:pt>
                <c:pt idx="397">
                  <c:v>149.87</c:v>
                </c:pt>
                <c:pt idx="398">
                  <c:v>233.14499999999998</c:v>
                </c:pt>
                <c:pt idx="399">
                  <c:v>65.77</c:v>
                </c:pt>
                <c:pt idx="400">
                  <c:v>24.39</c:v>
                </c:pt>
                <c:pt idx="401">
                  <c:v>78.45</c:v>
                </c:pt>
                <c:pt idx="402">
                  <c:v>142.89999999999998</c:v>
                </c:pt>
                <c:pt idx="403">
                  <c:v>42.91</c:v>
                </c:pt>
                <c:pt idx="404">
                  <c:v>88.89500000000001</c:v>
                </c:pt>
                <c:pt idx="405">
                  <c:v>43.28</c:v>
                </c:pt>
                <c:pt idx="406">
                  <c:v>137.88</c:v>
                </c:pt>
                <c:pt idx="407">
                  <c:v>17.439999999999998</c:v>
                </c:pt>
                <c:pt idx="408">
                  <c:v>101.735</c:v>
                </c:pt>
                <c:pt idx="409">
                  <c:v>10.32</c:v>
                </c:pt>
                <c:pt idx="410">
                  <c:v>54.265000000000001</c:v>
                </c:pt>
                <c:pt idx="411">
                  <c:v>14.745000000000001</c:v>
                </c:pt>
                <c:pt idx="412">
                  <c:v>94.2</c:v>
                </c:pt>
                <c:pt idx="413">
                  <c:v>47.24</c:v>
                </c:pt>
                <c:pt idx="414">
                  <c:v>56.48</c:v>
                </c:pt>
                <c:pt idx="415">
                  <c:v>32.505000000000003</c:v>
                </c:pt>
                <c:pt idx="416">
                  <c:v>31.945</c:v>
                </c:pt>
                <c:pt idx="417">
                  <c:v>270.46500000000003</c:v>
                </c:pt>
                <c:pt idx="418">
                  <c:v>45.385000000000005</c:v>
                </c:pt>
                <c:pt idx="419">
                  <c:v>4.1349999999999998</c:v>
                </c:pt>
                <c:pt idx="420">
                  <c:v>110.4</c:v>
                </c:pt>
                <c:pt idx="421">
                  <c:v>96.685000000000002</c:v>
                </c:pt>
                <c:pt idx="422">
                  <c:v>8.67</c:v>
                </c:pt>
                <c:pt idx="423">
                  <c:v>52.504999999999995</c:v>
                </c:pt>
                <c:pt idx="424">
                  <c:v>19.490000000000002</c:v>
                </c:pt>
                <c:pt idx="425">
                  <c:v>82.25</c:v>
                </c:pt>
                <c:pt idx="426">
                  <c:v>31.365000000000002</c:v>
                </c:pt>
                <c:pt idx="427">
                  <c:v>162.31</c:v>
                </c:pt>
                <c:pt idx="428">
                  <c:v>283.45</c:v>
                </c:pt>
                <c:pt idx="429">
                  <c:v>94.23</c:v>
                </c:pt>
                <c:pt idx="430">
                  <c:v>16.744999999999997</c:v>
                </c:pt>
                <c:pt idx="431">
                  <c:v>109.72999999999999</c:v>
                </c:pt>
                <c:pt idx="432">
                  <c:v>100.08</c:v>
                </c:pt>
                <c:pt idx="433">
                  <c:v>171.55</c:v>
                </c:pt>
                <c:pt idx="434">
                  <c:v>104.41499999999999</c:v>
                </c:pt>
                <c:pt idx="435">
                  <c:v>290.09500000000003</c:v>
                </c:pt>
                <c:pt idx="436">
                  <c:v>126.15</c:v>
                </c:pt>
                <c:pt idx="437">
                  <c:v>56.67</c:v>
                </c:pt>
                <c:pt idx="438">
                  <c:v>25.34</c:v>
                </c:pt>
                <c:pt idx="439">
                  <c:v>48.14</c:v>
                </c:pt>
                <c:pt idx="440">
                  <c:v>47.555</c:v>
                </c:pt>
                <c:pt idx="441">
                  <c:v>9.6000000000000014</c:v>
                </c:pt>
                <c:pt idx="442">
                  <c:v>72.444999999999993</c:v>
                </c:pt>
                <c:pt idx="443">
                  <c:v>129.04500000000002</c:v>
                </c:pt>
                <c:pt idx="444">
                  <c:v>112.11500000000001</c:v>
                </c:pt>
                <c:pt idx="445">
                  <c:v>130.05000000000001</c:v>
                </c:pt>
                <c:pt idx="446">
                  <c:v>20.265000000000001</c:v>
                </c:pt>
                <c:pt idx="447">
                  <c:v>52.34</c:v>
                </c:pt>
                <c:pt idx="448">
                  <c:v>96.12</c:v>
                </c:pt>
                <c:pt idx="449">
                  <c:v>123.86500000000001</c:v>
                </c:pt>
                <c:pt idx="450">
                  <c:v>8.26</c:v>
                </c:pt>
                <c:pt idx="451">
                  <c:v>79.364999999999995</c:v>
                </c:pt>
                <c:pt idx="452">
                  <c:v>139.01</c:v>
                </c:pt>
                <c:pt idx="453">
                  <c:v>141.15</c:v>
                </c:pt>
                <c:pt idx="454">
                  <c:v>11.414999999999999</c:v>
                </c:pt>
                <c:pt idx="455">
                  <c:v>75.72</c:v>
                </c:pt>
                <c:pt idx="456">
                  <c:v>66.625</c:v>
                </c:pt>
                <c:pt idx="457">
                  <c:v>167.435</c:v>
                </c:pt>
                <c:pt idx="458">
                  <c:v>143.625</c:v>
                </c:pt>
                <c:pt idx="459">
                  <c:v>106.20500000000001</c:v>
                </c:pt>
                <c:pt idx="460">
                  <c:v>81.075000000000003</c:v>
                </c:pt>
                <c:pt idx="461">
                  <c:v>33.68</c:v>
                </c:pt>
                <c:pt idx="462">
                  <c:v>4.5549999999999997</c:v>
                </c:pt>
                <c:pt idx="463">
                  <c:v>95.465000000000003</c:v>
                </c:pt>
                <c:pt idx="464">
                  <c:v>92.25</c:v>
                </c:pt>
                <c:pt idx="465">
                  <c:v>30.225000000000001</c:v>
                </c:pt>
                <c:pt idx="466">
                  <c:v>75.465000000000003</c:v>
                </c:pt>
                <c:pt idx="467">
                  <c:v>29.590000000000003</c:v>
                </c:pt>
                <c:pt idx="468">
                  <c:v>225.57499999999999</c:v>
                </c:pt>
                <c:pt idx="469">
                  <c:v>72.81</c:v>
                </c:pt>
                <c:pt idx="470">
                  <c:v>25.200000000000003</c:v>
                </c:pt>
                <c:pt idx="471">
                  <c:v>48.775000000000006</c:v>
                </c:pt>
                <c:pt idx="472">
                  <c:v>50.019999999999996</c:v>
                </c:pt>
                <c:pt idx="473">
                  <c:v>51.884999999999998</c:v>
                </c:pt>
                <c:pt idx="474">
                  <c:v>35</c:v>
                </c:pt>
                <c:pt idx="475">
                  <c:v>87.79</c:v>
                </c:pt>
                <c:pt idx="476">
                  <c:v>1.44</c:v>
                </c:pt>
                <c:pt idx="477">
                  <c:v>55.760000000000005</c:v>
                </c:pt>
                <c:pt idx="478">
                  <c:v>131.22499999999999</c:v>
                </c:pt>
                <c:pt idx="479">
                  <c:v>31.560000000000002</c:v>
                </c:pt>
                <c:pt idx="480">
                  <c:v>28.814999999999998</c:v>
                </c:pt>
                <c:pt idx="481">
                  <c:v>58.71</c:v>
                </c:pt>
                <c:pt idx="482">
                  <c:v>88.325000000000003</c:v>
                </c:pt>
                <c:pt idx="483">
                  <c:v>186.01</c:v>
                </c:pt>
                <c:pt idx="484">
                  <c:v>18.04</c:v>
                </c:pt>
                <c:pt idx="485">
                  <c:v>134.04500000000002</c:v>
                </c:pt>
                <c:pt idx="486">
                  <c:v>66.905000000000001</c:v>
                </c:pt>
                <c:pt idx="487">
                  <c:v>11.58</c:v>
                </c:pt>
                <c:pt idx="488">
                  <c:v>4.46</c:v>
                </c:pt>
                <c:pt idx="489">
                  <c:v>123.21000000000001</c:v>
                </c:pt>
                <c:pt idx="490">
                  <c:v>3.25</c:v>
                </c:pt>
                <c:pt idx="491">
                  <c:v>44.8</c:v>
                </c:pt>
                <c:pt idx="492">
                  <c:v>31.645</c:v>
                </c:pt>
                <c:pt idx="493">
                  <c:v>110.41</c:v>
                </c:pt>
                <c:pt idx="494">
                  <c:v>159.72499999999999</c:v>
                </c:pt>
                <c:pt idx="495">
                  <c:v>45.105000000000004</c:v>
                </c:pt>
                <c:pt idx="496">
                  <c:v>42.7</c:v>
                </c:pt>
                <c:pt idx="497">
                  <c:v>33.495000000000005</c:v>
                </c:pt>
                <c:pt idx="498">
                  <c:v>16.190000000000001</c:v>
                </c:pt>
                <c:pt idx="499">
                  <c:v>27.85</c:v>
                </c:pt>
                <c:pt idx="500">
                  <c:v>1.2050000000000001</c:v>
                </c:pt>
                <c:pt idx="501">
                  <c:v>12.35</c:v>
                </c:pt>
                <c:pt idx="502">
                  <c:v>105.08500000000001</c:v>
                </c:pt>
                <c:pt idx="503">
                  <c:v>24.435000000000002</c:v>
                </c:pt>
                <c:pt idx="504">
                  <c:v>81.394999999999996</c:v>
                </c:pt>
                <c:pt idx="505">
                  <c:v>181.01999999999998</c:v>
                </c:pt>
                <c:pt idx="506">
                  <c:v>52.814999999999998</c:v>
                </c:pt>
                <c:pt idx="507">
                  <c:v>31.7</c:v>
                </c:pt>
                <c:pt idx="508">
                  <c:v>57.16</c:v>
                </c:pt>
                <c:pt idx="509">
                  <c:v>11.645</c:v>
                </c:pt>
                <c:pt idx="510">
                  <c:v>158.74</c:v>
                </c:pt>
                <c:pt idx="511">
                  <c:v>160.59</c:v>
                </c:pt>
                <c:pt idx="512">
                  <c:v>17.005000000000003</c:v>
                </c:pt>
                <c:pt idx="513">
                  <c:v>58.8</c:v>
                </c:pt>
                <c:pt idx="514">
                  <c:v>33.245000000000005</c:v>
                </c:pt>
                <c:pt idx="515">
                  <c:v>80.10499999999999</c:v>
                </c:pt>
                <c:pt idx="516">
                  <c:v>27.009999999999998</c:v>
                </c:pt>
                <c:pt idx="517">
                  <c:v>101.955</c:v>
                </c:pt>
                <c:pt idx="518">
                  <c:v>45.260000000000005</c:v>
                </c:pt>
                <c:pt idx="519">
                  <c:v>18.045000000000002</c:v>
                </c:pt>
                <c:pt idx="520">
                  <c:v>109.55500000000001</c:v>
                </c:pt>
                <c:pt idx="521">
                  <c:v>62.22</c:v>
                </c:pt>
                <c:pt idx="522">
                  <c:v>74.894999999999996</c:v>
                </c:pt>
                <c:pt idx="523">
                  <c:v>36.405000000000001</c:v>
                </c:pt>
                <c:pt idx="524">
                  <c:v>29.365000000000002</c:v>
                </c:pt>
                <c:pt idx="525">
                  <c:v>53.57</c:v>
                </c:pt>
                <c:pt idx="526">
                  <c:v>122.28999999999999</c:v>
                </c:pt>
                <c:pt idx="527">
                  <c:v>5.43</c:v>
                </c:pt>
                <c:pt idx="528">
                  <c:v>51.355000000000004</c:v>
                </c:pt>
                <c:pt idx="529">
                  <c:v>88.94</c:v>
                </c:pt>
                <c:pt idx="530">
                  <c:v>46.215000000000003</c:v>
                </c:pt>
                <c:pt idx="531">
                  <c:v>43.885000000000005</c:v>
                </c:pt>
                <c:pt idx="532">
                  <c:v>51.92</c:v>
                </c:pt>
                <c:pt idx="533">
                  <c:v>31.875</c:v>
                </c:pt>
                <c:pt idx="534">
                  <c:v>32.335000000000001</c:v>
                </c:pt>
                <c:pt idx="535">
                  <c:v>14.54</c:v>
                </c:pt>
                <c:pt idx="536">
                  <c:v>48.6</c:v>
                </c:pt>
                <c:pt idx="537">
                  <c:v>36.075000000000003</c:v>
                </c:pt>
                <c:pt idx="538">
                  <c:v>51.274999999999999</c:v>
                </c:pt>
                <c:pt idx="539">
                  <c:v>70.715000000000003</c:v>
                </c:pt>
                <c:pt idx="540">
                  <c:v>63.49</c:v>
                </c:pt>
                <c:pt idx="541">
                  <c:v>29.344999999999999</c:v>
                </c:pt>
                <c:pt idx="542">
                  <c:v>4.79</c:v>
                </c:pt>
                <c:pt idx="543">
                  <c:v>69.675000000000011</c:v>
                </c:pt>
                <c:pt idx="544">
                  <c:v>27.105</c:v>
                </c:pt>
                <c:pt idx="545">
                  <c:v>12.105</c:v>
                </c:pt>
                <c:pt idx="546">
                  <c:v>76.965000000000003</c:v>
                </c:pt>
                <c:pt idx="547">
                  <c:v>33.6</c:v>
                </c:pt>
                <c:pt idx="548">
                  <c:v>65.865000000000009</c:v>
                </c:pt>
                <c:pt idx="549">
                  <c:v>32.204999999999998</c:v>
                </c:pt>
                <c:pt idx="550">
                  <c:v>75.594999999999999</c:v>
                </c:pt>
                <c:pt idx="551">
                  <c:v>50.120000000000005</c:v>
                </c:pt>
                <c:pt idx="552">
                  <c:v>104.325</c:v>
                </c:pt>
                <c:pt idx="553">
                  <c:v>12.36</c:v>
                </c:pt>
                <c:pt idx="554">
                  <c:v>85.704999999999998</c:v>
                </c:pt>
                <c:pt idx="555">
                  <c:v>10.185</c:v>
                </c:pt>
                <c:pt idx="556">
                  <c:v>45.914999999999999</c:v>
                </c:pt>
                <c:pt idx="557">
                  <c:v>39.204999999999998</c:v>
                </c:pt>
                <c:pt idx="558">
                  <c:v>41.69</c:v>
                </c:pt>
                <c:pt idx="559">
                  <c:v>19.200000000000003</c:v>
                </c:pt>
                <c:pt idx="560">
                  <c:v>88.1</c:v>
                </c:pt>
                <c:pt idx="561">
                  <c:v>8.6449999999999996</c:v>
                </c:pt>
                <c:pt idx="562">
                  <c:v>46.39</c:v>
                </c:pt>
                <c:pt idx="563">
                  <c:v>37.715000000000003</c:v>
                </c:pt>
                <c:pt idx="564">
                  <c:v>11.355</c:v>
                </c:pt>
                <c:pt idx="565">
                  <c:v>28.545000000000002</c:v>
                </c:pt>
                <c:pt idx="566">
                  <c:v>37.634999999999998</c:v>
                </c:pt>
                <c:pt idx="567">
                  <c:v>24.59</c:v>
                </c:pt>
                <c:pt idx="568">
                  <c:v>58.65</c:v>
                </c:pt>
                <c:pt idx="569">
                  <c:v>90.43</c:v>
                </c:pt>
                <c:pt idx="570">
                  <c:v>40.409999999999997</c:v>
                </c:pt>
                <c:pt idx="571">
                  <c:v>37.42</c:v>
                </c:pt>
                <c:pt idx="572">
                  <c:v>44.664999999999999</c:v>
                </c:pt>
                <c:pt idx="573">
                  <c:v>57.674999999999997</c:v>
                </c:pt>
                <c:pt idx="574">
                  <c:v>74.10499999999999</c:v>
                </c:pt>
                <c:pt idx="575">
                  <c:v>13.55</c:v>
                </c:pt>
                <c:pt idx="576">
                  <c:v>41.099999999999994</c:v>
                </c:pt>
                <c:pt idx="577">
                  <c:v>91.52</c:v>
                </c:pt>
                <c:pt idx="578">
                  <c:v>63.715000000000003</c:v>
                </c:pt>
                <c:pt idx="579">
                  <c:v>19.5</c:v>
                </c:pt>
                <c:pt idx="580">
                  <c:v>23.365000000000002</c:v>
                </c:pt>
                <c:pt idx="581">
                  <c:v>17.05</c:v>
                </c:pt>
                <c:pt idx="582">
                  <c:v>14.135</c:v>
                </c:pt>
                <c:pt idx="583">
                  <c:v>22.03</c:v>
                </c:pt>
                <c:pt idx="584">
                  <c:v>71.655000000000001</c:v>
                </c:pt>
                <c:pt idx="585">
                  <c:v>60.44</c:v>
                </c:pt>
                <c:pt idx="586">
                  <c:v>37.89</c:v>
                </c:pt>
                <c:pt idx="587">
                  <c:v>1.125</c:v>
                </c:pt>
                <c:pt idx="588">
                  <c:v>52.835000000000001</c:v>
                </c:pt>
                <c:pt idx="589">
                  <c:v>49.28</c:v>
                </c:pt>
                <c:pt idx="590">
                  <c:v>23.164999999999999</c:v>
                </c:pt>
                <c:pt idx="591">
                  <c:v>34.269999999999996</c:v>
                </c:pt>
                <c:pt idx="592">
                  <c:v>49.67</c:v>
                </c:pt>
                <c:pt idx="593">
                  <c:v>62.405000000000001</c:v>
                </c:pt>
                <c:pt idx="594">
                  <c:v>18.225000000000001</c:v>
                </c:pt>
                <c:pt idx="595">
                  <c:v>36.965000000000003</c:v>
                </c:pt>
                <c:pt idx="596">
                  <c:v>14.035</c:v>
                </c:pt>
                <c:pt idx="597">
                  <c:v>45.35</c:v>
                </c:pt>
                <c:pt idx="598">
                  <c:v>31.555</c:v>
                </c:pt>
                <c:pt idx="599">
                  <c:v>7.65</c:v>
                </c:pt>
                <c:pt idx="600">
                  <c:v>18.53</c:v>
                </c:pt>
                <c:pt idx="601">
                  <c:v>72.625</c:v>
                </c:pt>
                <c:pt idx="602">
                  <c:v>26.734999999999999</c:v>
                </c:pt>
                <c:pt idx="603">
                  <c:v>36.54</c:v>
                </c:pt>
                <c:pt idx="604">
                  <c:v>19.670000000000002</c:v>
                </c:pt>
                <c:pt idx="605">
                  <c:v>14.41</c:v>
                </c:pt>
                <c:pt idx="606">
                  <c:v>41.114999999999995</c:v>
                </c:pt>
                <c:pt idx="607">
                  <c:v>25.39</c:v>
                </c:pt>
                <c:pt idx="608">
                  <c:v>49.79</c:v>
                </c:pt>
                <c:pt idx="609">
                  <c:v>31.85</c:v>
                </c:pt>
                <c:pt idx="610">
                  <c:v>51.954999999999998</c:v>
                </c:pt>
                <c:pt idx="611">
                  <c:v>6.0049999999999999</c:v>
                </c:pt>
                <c:pt idx="612">
                  <c:v>27.22</c:v>
                </c:pt>
                <c:pt idx="613">
                  <c:v>42.385000000000005</c:v>
                </c:pt>
                <c:pt idx="614">
                  <c:v>69.789999999999992</c:v>
                </c:pt>
                <c:pt idx="615">
                  <c:v>50.489999999999995</c:v>
                </c:pt>
                <c:pt idx="616">
                  <c:v>38.130000000000003</c:v>
                </c:pt>
                <c:pt idx="617">
                  <c:v>67.37</c:v>
                </c:pt>
                <c:pt idx="618">
                  <c:v>1.585</c:v>
                </c:pt>
                <c:pt idx="619">
                  <c:v>25.229999999999997</c:v>
                </c:pt>
                <c:pt idx="620">
                  <c:v>47.715000000000003</c:v>
                </c:pt>
                <c:pt idx="621">
                  <c:v>52.95</c:v>
                </c:pt>
                <c:pt idx="622">
                  <c:v>13.225</c:v>
                </c:pt>
                <c:pt idx="623">
                  <c:v>29.31</c:v>
                </c:pt>
                <c:pt idx="624">
                  <c:v>24.435000000000002</c:v>
                </c:pt>
                <c:pt idx="625">
                  <c:v>36.754999999999995</c:v>
                </c:pt>
                <c:pt idx="626">
                  <c:v>13.484999999999999</c:v>
                </c:pt>
                <c:pt idx="627">
                  <c:v>46.019999999999996</c:v>
                </c:pt>
                <c:pt idx="628">
                  <c:v>80.334999999999994</c:v>
                </c:pt>
                <c:pt idx="629">
                  <c:v>3.01</c:v>
                </c:pt>
                <c:pt idx="630">
                  <c:v>36.07</c:v>
                </c:pt>
                <c:pt idx="631">
                  <c:v>48.33</c:v>
                </c:pt>
                <c:pt idx="632">
                  <c:v>18.579999999999998</c:v>
                </c:pt>
                <c:pt idx="633">
                  <c:v>48.75</c:v>
                </c:pt>
                <c:pt idx="634">
                  <c:v>38.4</c:v>
                </c:pt>
                <c:pt idx="635">
                  <c:v>60.34</c:v>
                </c:pt>
                <c:pt idx="636">
                  <c:v>42.465000000000003</c:v>
                </c:pt>
                <c:pt idx="637">
                  <c:v>25.285</c:v>
                </c:pt>
                <c:pt idx="638">
                  <c:v>42.2</c:v>
                </c:pt>
                <c:pt idx="639">
                  <c:v>11.164999999999999</c:v>
                </c:pt>
                <c:pt idx="640">
                  <c:v>14.114999999999998</c:v>
                </c:pt>
                <c:pt idx="641">
                  <c:v>48.230000000000004</c:v>
                </c:pt>
                <c:pt idx="642">
                  <c:v>47.53</c:v>
                </c:pt>
                <c:pt idx="643">
                  <c:v>5.33</c:v>
                </c:pt>
                <c:pt idx="644">
                  <c:v>3.9750000000000001</c:v>
                </c:pt>
                <c:pt idx="645">
                  <c:v>38.1</c:v>
                </c:pt>
                <c:pt idx="646">
                  <c:v>22.29</c:v>
                </c:pt>
                <c:pt idx="647">
                  <c:v>36.909999999999997</c:v>
                </c:pt>
                <c:pt idx="648">
                  <c:v>53.09</c:v>
                </c:pt>
                <c:pt idx="649">
                  <c:v>28.535</c:v>
                </c:pt>
                <c:pt idx="650">
                  <c:v>35.79</c:v>
                </c:pt>
                <c:pt idx="651">
                  <c:v>40.105000000000004</c:v>
                </c:pt>
                <c:pt idx="652">
                  <c:v>18.414999999999999</c:v>
                </c:pt>
                <c:pt idx="653">
                  <c:v>15.475</c:v>
                </c:pt>
                <c:pt idx="654">
                  <c:v>29.68</c:v>
                </c:pt>
                <c:pt idx="655">
                  <c:v>16.935000000000002</c:v>
                </c:pt>
                <c:pt idx="656">
                  <c:v>26.425000000000001</c:v>
                </c:pt>
                <c:pt idx="657">
                  <c:v>54.704999999999998</c:v>
                </c:pt>
              </c:numCache>
            </c:numRef>
          </c:xVal>
          <c:yVal>
            <c:numRef>
              <c:f>Sheet1!$AA$49:$AA$706</c:f>
              <c:numCache>
                <c:formatCode>General</c:formatCode>
                <c:ptCount val="658"/>
                <c:pt idx="0">
                  <c:v>63.3</c:v>
                </c:pt>
                <c:pt idx="1">
                  <c:v>51.41</c:v>
                </c:pt>
                <c:pt idx="2">
                  <c:v>101.07</c:v>
                </c:pt>
                <c:pt idx="3">
                  <c:v>89.030000000000015</c:v>
                </c:pt>
                <c:pt idx="4">
                  <c:v>102.57000000000002</c:v>
                </c:pt>
                <c:pt idx="5">
                  <c:v>29.409999999999968</c:v>
                </c:pt>
                <c:pt idx="6">
                  <c:v>44.339999999999918</c:v>
                </c:pt>
                <c:pt idx="7">
                  <c:v>145.48000000000002</c:v>
                </c:pt>
                <c:pt idx="8">
                  <c:v>39.089999999999918</c:v>
                </c:pt>
                <c:pt idx="9">
                  <c:v>305.91999999999962</c:v>
                </c:pt>
                <c:pt idx="10">
                  <c:v>7.3999999999999773</c:v>
                </c:pt>
                <c:pt idx="11">
                  <c:v>36.519999999999982</c:v>
                </c:pt>
                <c:pt idx="12">
                  <c:v>10.42999999999995</c:v>
                </c:pt>
                <c:pt idx="13">
                  <c:v>12.560000000000173</c:v>
                </c:pt>
                <c:pt idx="14">
                  <c:v>38.960000000000036</c:v>
                </c:pt>
                <c:pt idx="15">
                  <c:v>21.360000000000014</c:v>
                </c:pt>
                <c:pt idx="16">
                  <c:v>78.480000000000018</c:v>
                </c:pt>
                <c:pt idx="17">
                  <c:v>161.5</c:v>
                </c:pt>
                <c:pt idx="18">
                  <c:v>81.789999999999964</c:v>
                </c:pt>
                <c:pt idx="19">
                  <c:v>53.31</c:v>
                </c:pt>
                <c:pt idx="20">
                  <c:v>62.279999999999973</c:v>
                </c:pt>
                <c:pt idx="21">
                  <c:v>6.6299999999999955</c:v>
                </c:pt>
                <c:pt idx="22">
                  <c:v>115.74000000000001</c:v>
                </c:pt>
                <c:pt idx="23">
                  <c:v>79.110000000000014</c:v>
                </c:pt>
                <c:pt idx="24">
                  <c:v>74.559999999999945</c:v>
                </c:pt>
                <c:pt idx="25">
                  <c:v>64.92999999999995</c:v>
                </c:pt>
                <c:pt idx="26">
                  <c:v>38.260000000000019</c:v>
                </c:pt>
                <c:pt idx="27">
                  <c:v>14.529999999999973</c:v>
                </c:pt>
                <c:pt idx="28">
                  <c:v>140.20000000000005</c:v>
                </c:pt>
                <c:pt idx="29">
                  <c:v>83.14</c:v>
                </c:pt>
                <c:pt idx="30">
                  <c:v>16.769999999999982</c:v>
                </c:pt>
                <c:pt idx="31">
                  <c:v>64.930000000000064</c:v>
                </c:pt>
                <c:pt idx="32">
                  <c:v>6.9300000000000068</c:v>
                </c:pt>
                <c:pt idx="33">
                  <c:v>41.610000000000014</c:v>
                </c:pt>
                <c:pt idx="34">
                  <c:v>2.0399999999999636</c:v>
                </c:pt>
                <c:pt idx="35">
                  <c:v>26.400000000000034</c:v>
                </c:pt>
                <c:pt idx="36">
                  <c:v>59.37</c:v>
                </c:pt>
                <c:pt idx="37">
                  <c:v>59.03000000000003</c:v>
                </c:pt>
                <c:pt idx="38">
                  <c:v>69.10000000000008</c:v>
                </c:pt>
                <c:pt idx="39">
                  <c:v>4.7299999999999898</c:v>
                </c:pt>
                <c:pt idx="40">
                  <c:v>39.27000000000001</c:v>
                </c:pt>
                <c:pt idx="41">
                  <c:v>5.4800000000000182</c:v>
                </c:pt>
                <c:pt idx="42">
                  <c:v>6.8499999999999659</c:v>
                </c:pt>
                <c:pt idx="43">
                  <c:v>62.789999999999964</c:v>
                </c:pt>
                <c:pt idx="44">
                  <c:v>35.630000000000024</c:v>
                </c:pt>
                <c:pt idx="45">
                  <c:v>59.910000000000025</c:v>
                </c:pt>
                <c:pt idx="46">
                  <c:v>78.75</c:v>
                </c:pt>
                <c:pt idx="47">
                  <c:v>5.5300000000000296</c:v>
                </c:pt>
                <c:pt idx="48">
                  <c:v>7.1800000000000068</c:v>
                </c:pt>
                <c:pt idx="49">
                  <c:v>13.649999999999977</c:v>
                </c:pt>
                <c:pt idx="50">
                  <c:v>83.690000000000055</c:v>
                </c:pt>
                <c:pt idx="51">
                  <c:v>58.570000000000164</c:v>
                </c:pt>
                <c:pt idx="52">
                  <c:v>10.280000000000086</c:v>
                </c:pt>
                <c:pt idx="53">
                  <c:v>5.5199999999999818</c:v>
                </c:pt>
                <c:pt idx="54">
                  <c:v>91.57</c:v>
                </c:pt>
                <c:pt idx="55">
                  <c:v>84.339999999999975</c:v>
                </c:pt>
                <c:pt idx="56">
                  <c:v>57.569999999999993</c:v>
                </c:pt>
                <c:pt idx="57">
                  <c:v>94.600000000000023</c:v>
                </c:pt>
                <c:pt idx="58">
                  <c:v>47.289999999999964</c:v>
                </c:pt>
                <c:pt idx="59">
                  <c:v>35.820000000000022</c:v>
                </c:pt>
                <c:pt idx="60">
                  <c:v>88.950000000000045</c:v>
                </c:pt>
                <c:pt idx="61">
                  <c:v>75.680000000000007</c:v>
                </c:pt>
                <c:pt idx="62">
                  <c:v>66.990000000000009</c:v>
                </c:pt>
                <c:pt idx="63">
                  <c:v>30.809999999999974</c:v>
                </c:pt>
                <c:pt idx="64">
                  <c:v>37.06</c:v>
                </c:pt>
                <c:pt idx="65">
                  <c:v>18.330000000000155</c:v>
                </c:pt>
                <c:pt idx="66">
                  <c:v>84.659999999999968</c:v>
                </c:pt>
                <c:pt idx="67">
                  <c:v>63.710000000000036</c:v>
                </c:pt>
                <c:pt idx="68">
                  <c:v>31.850000000000023</c:v>
                </c:pt>
                <c:pt idx="69">
                  <c:v>60.310000000000059</c:v>
                </c:pt>
                <c:pt idx="70">
                  <c:v>54.139999999999986</c:v>
                </c:pt>
                <c:pt idx="71">
                  <c:v>62.199999999999989</c:v>
                </c:pt>
                <c:pt idx="72">
                  <c:v>15.059999999999995</c:v>
                </c:pt>
                <c:pt idx="73">
                  <c:v>21.280000000000086</c:v>
                </c:pt>
                <c:pt idx="74">
                  <c:v>6.6299999999999955</c:v>
                </c:pt>
                <c:pt idx="75">
                  <c:v>9.5900000000000318</c:v>
                </c:pt>
                <c:pt idx="76">
                  <c:v>7.5999999999999659</c:v>
                </c:pt>
                <c:pt idx="77">
                  <c:v>61.22</c:v>
                </c:pt>
                <c:pt idx="78">
                  <c:v>65.899999999999977</c:v>
                </c:pt>
                <c:pt idx="79">
                  <c:v>17.669999999999987</c:v>
                </c:pt>
                <c:pt idx="80">
                  <c:v>44.350000000000023</c:v>
                </c:pt>
                <c:pt idx="81">
                  <c:v>8.7599999999999909</c:v>
                </c:pt>
                <c:pt idx="82">
                  <c:v>41.279999999999973</c:v>
                </c:pt>
                <c:pt idx="83">
                  <c:v>7.4499999999999886</c:v>
                </c:pt>
                <c:pt idx="84">
                  <c:v>59.639999999999986</c:v>
                </c:pt>
                <c:pt idx="85">
                  <c:v>20.629999999999995</c:v>
                </c:pt>
                <c:pt idx="86">
                  <c:v>48.66</c:v>
                </c:pt>
                <c:pt idx="87">
                  <c:v>37.200000000000045</c:v>
                </c:pt>
                <c:pt idx="88">
                  <c:v>10.240000000000002</c:v>
                </c:pt>
                <c:pt idx="89">
                  <c:v>28.580000000000013</c:v>
                </c:pt>
                <c:pt idx="90">
                  <c:v>18.990000000000009</c:v>
                </c:pt>
                <c:pt idx="91">
                  <c:v>38.260000000000019</c:v>
                </c:pt>
                <c:pt idx="92">
                  <c:v>89.399999999999977</c:v>
                </c:pt>
                <c:pt idx="93">
                  <c:v>60.310000000000059</c:v>
                </c:pt>
                <c:pt idx="94">
                  <c:v>56.100000000000023</c:v>
                </c:pt>
                <c:pt idx="95">
                  <c:v>35.78</c:v>
                </c:pt>
                <c:pt idx="96">
                  <c:v>21.260000000000048</c:v>
                </c:pt>
                <c:pt idx="97">
                  <c:v>15.530000000000001</c:v>
                </c:pt>
                <c:pt idx="98">
                  <c:v>18.240000000000009</c:v>
                </c:pt>
                <c:pt idx="99">
                  <c:v>43.740000000000009</c:v>
                </c:pt>
                <c:pt idx="100">
                  <c:v>50.879999999999995</c:v>
                </c:pt>
                <c:pt idx="101">
                  <c:v>16.339999999999975</c:v>
                </c:pt>
                <c:pt idx="102">
                  <c:v>42.240000000000009</c:v>
                </c:pt>
                <c:pt idx="103">
                  <c:v>21.659999999999968</c:v>
                </c:pt>
                <c:pt idx="104">
                  <c:v>22.229999999999905</c:v>
                </c:pt>
                <c:pt idx="105">
                  <c:v>39.049999999999983</c:v>
                </c:pt>
                <c:pt idx="106">
                  <c:v>60.829999999999927</c:v>
                </c:pt>
                <c:pt idx="107">
                  <c:v>54.319999999999936</c:v>
                </c:pt>
                <c:pt idx="108">
                  <c:v>63.360000000000014</c:v>
                </c:pt>
                <c:pt idx="109">
                  <c:v>51.020000000000039</c:v>
                </c:pt>
                <c:pt idx="110">
                  <c:v>1.6199999999999903</c:v>
                </c:pt>
                <c:pt idx="111">
                  <c:v>20.629999999999995</c:v>
                </c:pt>
                <c:pt idx="112">
                  <c:v>57.920000000000016</c:v>
                </c:pt>
                <c:pt idx="113">
                  <c:v>66.710000000000036</c:v>
                </c:pt>
                <c:pt idx="114">
                  <c:v>34.25</c:v>
                </c:pt>
                <c:pt idx="115">
                  <c:v>11.469999999999999</c:v>
                </c:pt>
                <c:pt idx="116">
                  <c:v>14.620000000000005</c:v>
                </c:pt>
                <c:pt idx="117">
                  <c:v>23.240000000000009</c:v>
                </c:pt>
                <c:pt idx="118">
                  <c:v>0.66000000000002501</c:v>
                </c:pt>
                <c:pt idx="119">
                  <c:v>12.409999999999997</c:v>
                </c:pt>
                <c:pt idx="120">
                  <c:v>3.3300000000000125</c:v>
                </c:pt>
                <c:pt idx="121">
                  <c:v>86.330000000000041</c:v>
                </c:pt>
                <c:pt idx="122">
                  <c:v>21.989999999999995</c:v>
                </c:pt>
                <c:pt idx="123">
                  <c:v>43.199999999999932</c:v>
                </c:pt>
                <c:pt idx="124">
                  <c:v>53.109999999999957</c:v>
                </c:pt>
                <c:pt idx="125">
                  <c:v>35.720000000000027</c:v>
                </c:pt>
                <c:pt idx="126">
                  <c:v>53.430000000000007</c:v>
                </c:pt>
                <c:pt idx="127">
                  <c:v>43.819999999999993</c:v>
                </c:pt>
                <c:pt idx="128">
                  <c:v>56.419999999999987</c:v>
                </c:pt>
                <c:pt idx="129">
                  <c:v>9.6899999999999977</c:v>
                </c:pt>
                <c:pt idx="130">
                  <c:v>43.269999999999982</c:v>
                </c:pt>
                <c:pt idx="131">
                  <c:v>33.649999999999977</c:v>
                </c:pt>
                <c:pt idx="132">
                  <c:v>66.610000000000014</c:v>
                </c:pt>
                <c:pt idx="133">
                  <c:v>45.75</c:v>
                </c:pt>
                <c:pt idx="134">
                  <c:v>59.620000000000005</c:v>
                </c:pt>
                <c:pt idx="135">
                  <c:v>28.47</c:v>
                </c:pt>
                <c:pt idx="136">
                  <c:v>10.100000000000009</c:v>
                </c:pt>
                <c:pt idx="137">
                  <c:v>44.359999999999985</c:v>
                </c:pt>
                <c:pt idx="138">
                  <c:v>50.13000000000001</c:v>
                </c:pt>
                <c:pt idx="139">
                  <c:v>1.0600000000000023</c:v>
                </c:pt>
                <c:pt idx="140">
                  <c:v>3.0699999999999932</c:v>
                </c:pt>
                <c:pt idx="141">
                  <c:v>43.44</c:v>
                </c:pt>
                <c:pt idx="142">
                  <c:v>39.919999999999959</c:v>
                </c:pt>
                <c:pt idx="143">
                  <c:v>1.1599999999999966</c:v>
                </c:pt>
                <c:pt idx="144">
                  <c:v>0.91999999999998749</c:v>
                </c:pt>
                <c:pt idx="145">
                  <c:v>3.3500000000000227</c:v>
                </c:pt>
                <c:pt idx="146">
                  <c:v>25.14</c:v>
                </c:pt>
                <c:pt idx="147">
                  <c:v>61.950000000000045</c:v>
                </c:pt>
                <c:pt idx="148">
                  <c:v>53.119999999999976</c:v>
                </c:pt>
                <c:pt idx="149">
                  <c:v>1.3699999999999477</c:v>
                </c:pt>
                <c:pt idx="150">
                  <c:v>6.2699999999999818</c:v>
                </c:pt>
                <c:pt idx="151">
                  <c:v>27.630000000000024</c:v>
                </c:pt>
                <c:pt idx="152">
                  <c:v>43.760000000000005</c:v>
                </c:pt>
                <c:pt idx="153">
                  <c:v>40.429999999999993</c:v>
                </c:pt>
                <c:pt idx="154">
                  <c:v>43.610000000000014</c:v>
                </c:pt>
                <c:pt idx="155">
                  <c:v>37.099999999999994</c:v>
                </c:pt>
                <c:pt idx="156">
                  <c:v>8.8400000000000034</c:v>
                </c:pt>
                <c:pt idx="157">
                  <c:v>24.449999999999989</c:v>
                </c:pt>
                <c:pt idx="158">
                  <c:v>39.740000000000009</c:v>
                </c:pt>
                <c:pt idx="159">
                  <c:v>2.92999999999995</c:v>
                </c:pt>
                <c:pt idx="160">
                  <c:v>27.619999999999997</c:v>
                </c:pt>
                <c:pt idx="161">
                  <c:v>24.189999999999998</c:v>
                </c:pt>
                <c:pt idx="162">
                  <c:v>10.5</c:v>
                </c:pt>
                <c:pt idx="163">
                  <c:v>36.339999999999975</c:v>
                </c:pt>
                <c:pt idx="164">
                  <c:v>10</c:v>
                </c:pt>
                <c:pt idx="165">
                  <c:v>31.099999999999994</c:v>
                </c:pt>
                <c:pt idx="166">
                  <c:v>26.46</c:v>
                </c:pt>
                <c:pt idx="167">
                  <c:v>45.400000000000006</c:v>
                </c:pt>
                <c:pt idx="168">
                  <c:v>1.5400000000000205</c:v>
                </c:pt>
                <c:pt idx="169">
                  <c:v>0.83000000000001251</c:v>
                </c:pt>
                <c:pt idx="170">
                  <c:v>23.609999999999985</c:v>
                </c:pt>
                <c:pt idx="171">
                  <c:v>5.7100000000000009</c:v>
                </c:pt>
                <c:pt idx="172">
                  <c:v>21.560000000000002</c:v>
                </c:pt>
                <c:pt idx="173">
                  <c:v>16.899999999999991</c:v>
                </c:pt>
                <c:pt idx="174">
                  <c:v>3.0099999999999909</c:v>
                </c:pt>
                <c:pt idx="175">
                  <c:v>1.1400000000000006</c:v>
                </c:pt>
                <c:pt idx="176">
                  <c:v>19.610000000000007</c:v>
                </c:pt>
                <c:pt idx="177">
                  <c:v>9.4500000000000171</c:v>
                </c:pt>
                <c:pt idx="178">
                  <c:v>12.839999999999975</c:v>
                </c:pt>
                <c:pt idx="179">
                  <c:v>2.9100000000000108</c:v>
                </c:pt>
                <c:pt idx="180">
                  <c:v>15.880000000000003</c:v>
                </c:pt>
                <c:pt idx="181">
                  <c:v>16.579999999999984</c:v>
                </c:pt>
                <c:pt idx="182">
                  <c:v>10.450000000000003</c:v>
                </c:pt>
                <c:pt idx="183">
                  <c:v>19.72999999999999</c:v>
                </c:pt>
                <c:pt idx="184">
                  <c:v>17.099999999999994</c:v>
                </c:pt>
                <c:pt idx="185">
                  <c:v>28.609999999999957</c:v>
                </c:pt>
                <c:pt idx="186">
                  <c:v>11.730000000000018</c:v>
                </c:pt>
                <c:pt idx="187">
                  <c:v>3.160000000000025</c:v>
                </c:pt>
                <c:pt idx="188">
                  <c:v>21.710000000000008</c:v>
                </c:pt>
                <c:pt idx="189">
                  <c:v>20.950000000000045</c:v>
                </c:pt>
                <c:pt idx="190">
                  <c:v>25.679999999999978</c:v>
                </c:pt>
                <c:pt idx="191">
                  <c:v>18.900000000000006</c:v>
                </c:pt>
                <c:pt idx="192">
                  <c:v>60.839999999999975</c:v>
                </c:pt>
                <c:pt idx="193">
                  <c:v>1.9500000000000028</c:v>
                </c:pt>
                <c:pt idx="194">
                  <c:v>29.209999999999994</c:v>
                </c:pt>
                <c:pt idx="195">
                  <c:v>31.210000000000008</c:v>
                </c:pt>
                <c:pt idx="196">
                  <c:v>29.789999999999964</c:v>
                </c:pt>
                <c:pt idx="197">
                  <c:v>45.879999999999995</c:v>
                </c:pt>
                <c:pt idx="198">
                  <c:v>2.6800000000000068</c:v>
                </c:pt>
                <c:pt idx="199">
                  <c:v>2.2199999999999989</c:v>
                </c:pt>
                <c:pt idx="200">
                  <c:v>9.9799999999999898</c:v>
                </c:pt>
                <c:pt idx="201">
                  <c:v>3.5700000000000074</c:v>
                </c:pt>
                <c:pt idx="202">
                  <c:v>22.009999999999991</c:v>
                </c:pt>
                <c:pt idx="203">
                  <c:v>5.6299999999999955</c:v>
                </c:pt>
                <c:pt idx="204">
                  <c:v>1.9700000000000273</c:v>
                </c:pt>
                <c:pt idx="205">
                  <c:v>0.50999999999999091</c:v>
                </c:pt>
                <c:pt idx="206">
                  <c:v>41.159999999999968</c:v>
                </c:pt>
                <c:pt idx="207">
                  <c:v>2.2099999999999795</c:v>
                </c:pt>
                <c:pt idx="208">
                  <c:v>57.740000000000009</c:v>
                </c:pt>
                <c:pt idx="209">
                  <c:v>0.84999999999999432</c:v>
                </c:pt>
                <c:pt idx="210">
                  <c:v>8.9300000000000068</c:v>
                </c:pt>
                <c:pt idx="211">
                  <c:v>9.89</c:v>
                </c:pt>
                <c:pt idx="212">
                  <c:v>11.07</c:v>
                </c:pt>
                <c:pt idx="213">
                  <c:v>26.400000000000006</c:v>
                </c:pt>
                <c:pt idx="214">
                  <c:v>26.620000000000005</c:v>
                </c:pt>
                <c:pt idx="215">
                  <c:v>8.6399999999999864</c:v>
                </c:pt>
                <c:pt idx="216">
                  <c:v>53.210000000000008</c:v>
                </c:pt>
                <c:pt idx="217">
                  <c:v>5.8599999999999994</c:v>
                </c:pt>
                <c:pt idx="218">
                  <c:v>0.97999999999996135</c:v>
                </c:pt>
                <c:pt idx="219">
                  <c:v>17.710000000000008</c:v>
                </c:pt>
                <c:pt idx="220">
                  <c:v>10.5</c:v>
                </c:pt>
                <c:pt idx="221">
                  <c:v>21.870000000000005</c:v>
                </c:pt>
                <c:pt idx="222">
                  <c:v>11.399999999999991</c:v>
                </c:pt>
                <c:pt idx="223">
                  <c:v>6.730000000000004</c:v>
                </c:pt>
                <c:pt idx="224">
                  <c:v>13.869999999999948</c:v>
                </c:pt>
                <c:pt idx="225">
                  <c:v>4.5300000000000011</c:v>
                </c:pt>
                <c:pt idx="226">
                  <c:v>19.829999999999984</c:v>
                </c:pt>
                <c:pt idx="227">
                  <c:v>38.169999999999987</c:v>
                </c:pt>
                <c:pt idx="228">
                  <c:v>2.3100000000000023</c:v>
                </c:pt>
                <c:pt idx="229">
                  <c:v>4.3099999999999881</c:v>
                </c:pt>
                <c:pt idx="230">
                  <c:v>31.5</c:v>
                </c:pt>
                <c:pt idx="231">
                  <c:v>17.639999999999986</c:v>
                </c:pt>
                <c:pt idx="232">
                  <c:v>19.25</c:v>
                </c:pt>
                <c:pt idx="233">
                  <c:v>7.7700000000000102</c:v>
                </c:pt>
                <c:pt idx="234">
                  <c:v>30.289999999999992</c:v>
                </c:pt>
                <c:pt idx="235">
                  <c:v>2.3999999999999915</c:v>
                </c:pt>
                <c:pt idx="236">
                  <c:v>22.830000000000013</c:v>
                </c:pt>
                <c:pt idx="237">
                  <c:v>44.28</c:v>
                </c:pt>
                <c:pt idx="238">
                  <c:v>1.710000000000008</c:v>
                </c:pt>
                <c:pt idx="239">
                  <c:v>22.840000000000003</c:v>
                </c:pt>
                <c:pt idx="240">
                  <c:v>13.329999999999998</c:v>
                </c:pt>
                <c:pt idx="241">
                  <c:v>0.91999999999998749</c:v>
                </c:pt>
                <c:pt idx="242">
                  <c:v>29.330000000000013</c:v>
                </c:pt>
                <c:pt idx="243">
                  <c:v>5.5600000000000023</c:v>
                </c:pt>
                <c:pt idx="244">
                  <c:v>25.240000000000002</c:v>
                </c:pt>
                <c:pt idx="245">
                  <c:v>19.039999999999992</c:v>
                </c:pt>
                <c:pt idx="246">
                  <c:v>15.590000000000003</c:v>
                </c:pt>
                <c:pt idx="247">
                  <c:v>13.829999999999991</c:v>
                </c:pt>
                <c:pt idx="248">
                  <c:v>7.75</c:v>
                </c:pt>
                <c:pt idx="249">
                  <c:v>4.8900000000000006</c:v>
                </c:pt>
                <c:pt idx="250">
                  <c:v>9.9399999999999977</c:v>
                </c:pt>
                <c:pt idx="251">
                  <c:v>27.920000000000016</c:v>
                </c:pt>
                <c:pt idx="252">
                  <c:v>20.939999999999998</c:v>
                </c:pt>
                <c:pt idx="253">
                  <c:v>0.28999999999999204</c:v>
                </c:pt>
                <c:pt idx="254">
                  <c:v>15.390000000000015</c:v>
                </c:pt>
                <c:pt idx="255">
                  <c:v>1.6500000000000057</c:v>
                </c:pt>
                <c:pt idx="256">
                  <c:v>11.530000000000015</c:v>
                </c:pt>
                <c:pt idx="257">
                  <c:v>9.1899999999999977</c:v>
                </c:pt>
                <c:pt idx="258">
                  <c:v>8.9599999999999795</c:v>
                </c:pt>
                <c:pt idx="259">
                  <c:v>16.579999999999998</c:v>
                </c:pt>
                <c:pt idx="260">
                  <c:v>14.599999999999994</c:v>
                </c:pt>
                <c:pt idx="261">
                  <c:v>22.740000000000002</c:v>
                </c:pt>
                <c:pt idx="262">
                  <c:v>15.849999999999994</c:v>
                </c:pt>
                <c:pt idx="263">
                  <c:v>27.990000000000009</c:v>
                </c:pt>
                <c:pt idx="264">
                  <c:v>15.480000000000004</c:v>
                </c:pt>
                <c:pt idx="265">
                  <c:v>7.539999999999992</c:v>
                </c:pt>
                <c:pt idx="266">
                  <c:v>10.040000000000006</c:v>
                </c:pt>
                <c:pt idx="267">
                  <c:v>7.0900000000000034</c:v>
                </c:pt>
                <c:pt idx="268">
                  <c:v>1.8100000000000023</c:v>
                </c:pt>
                <c:pt idx="269">
                  <c:v>37.06</c:v>
                </c:pt>
                <c:pt idx="270">
                  <c:v>2.3400000000000318</c:v>
                </c:pt>
                <c:pt idx="271">
                  <c:v>19.380000000000024</c:v>
                </c:pt>
                <c:pt idx="272">
                  <c:v>23.949999999999989</c:v>
                </c:pt>
                <c:pt idx="273">
                  <c:v>23.129999999999995</c:v>
                </c:pt>
                <c:pt idx="274">
                  <c:v>4.2999999999999972</c:v>
                </c:pt>
                <c:pt idx="275">
                  <c:v>7.4699999999999989</c:v>
                </c:pt>
                <c:pt idx="276">
                  <c:v>9.7299999999999898</c:v>
                </c:pt>
                <c:pt idx="277">
                  <c:v>23.63000000000001</c:v>
                </c:pt>
                <c:pt idx="278">
                  <c:v>5.4000000000000057</c:v>
                </c:pt>
                <c:pt idx="279">
                  <c:v>39.859999999999985</c:v>
                </c:pt>
                <c:pt idx="280">
                  <c:v>0.24000000000000909</c:v>
                </c:pt>
                <c:pt idx="281">
                  <c:v>45.27000000000001</c:v>
                </c:pt>
                <c:pt idx="282">
                  <c:v>5.75</c:v>
                </c:pt>
                <c:pt idx="283">
                  <c:v>29.47999999999999</c:v>
                </c:pt>
                <c:pt idx="284">
                  <c:v>18.849999999999994</c:v>
                </c:pt>
                <c:pt idx="285">
                  <c:v>0.44999999999998863</c:v>
                </c:pt>
                <c:pt idx="286">
                  <c:v>8.5799999999999983</c:v>
                </c:pt>
                <c:pt idx="287">
                  <c:v>0.37999999999999545</c:v>
                </c:pt>
                <c:pt idx="288">
                  <c:v>1.1099999999999852</c:v>
                </c:pt>
                <c:pt idx="289">
                  <c:v>7</c:v>
                </c:pt>
                <c:pt idx="290">
                  <c:v>1.7700000000000102</c:v>
                </c:pt>
                <c:pt idx="291">
                  <c:v>11.699999999999989</c:v>
                </c:pt>
                <c:pt idx="292">
                  <c:v>14.039999999999992</c:v>
                </c:pt>
                <c:pt idx="293">
                  <c:v>5.4399999999999977</c:v>
                </c:pt>
                <c:pt idx="294">
                  <c:v>14.200000000000003</c:v>
                </c:pt>
                <c:pt idx="295">
                  <c:v>6.9000000000000057</c:v>
                </c:pt>
                <c:pt idx="296">
                  <c:v>3.3599999999999994</c:v>
                </c:pt>
                <c:pt idx="297">
                  <c:v>10.199999999999989</c:v>
                </c:pt>
                <c:pt idx="298">
                  <c:v>32.019999999999996</c:v>
                </c:pt>
                <c:pt idx="299">
                  <c:v>7.6100000000000136</c:v>
                </c:pt>
                <c:pt idx="300">
                  <c:v>11.639999999999986</c:v>
                </c:pt>
                <c:pt idx="301">
                  <c:v>28.36</c:v>
                </c:pt>
                <c:pt idx="302">
                  <c:v>2.2399999999999993</c:v>
                </c:pt>
                <c:pt idx="303">
                  <c:v>18.459999999999994</c:v>
                </c:pt>
                <c:pt idx="304">
                  <c:v>23.900000000000006</c:v>
                </c:pt>
                <c:pt idx="305">
                  <c:v>16.639999999999997</c:v>
                </c:pt>
                <c:pt idx="306">
                  <c:v>17.809999999999988</c:v>
                </c:pt>
                <c:pt idx="307">
                  <c:v>6.77</c:v>
                </c:pt>
                <c:pt idx="308">
                  <c:v>37.629999999999995</c:v>
                </c:pt>
                <c:pt idx="309">
                  <c:v>4.6999999999999886</c:v>
                </c:pt>
                <c:pt idx="310">
                  <c:v>9.4500000000000171</c:v>
                </c:pt>
                <c:pt idx="311">
                  <c:v>9.06</c:v>
                </c:pt>
                <c:pt idx="312">
                  <c:v>10.16</c:v>
                </c:pt>
                <c:pt idx="313">
                  <c:v>0.84999999999999432</c:v>
                </c:pt>
                <c:pt idx="314">
                  <c:v>40.630000000000024</c:v>
                </c:pt>
                <c:pt idx="315">
                  <c:v>20.509999999999991</c:v>
                </c:pt>
                <c:pt idx="316">
                  <c:v>10.210000000000008</c:v>
                </c:pt>
                <c:pt idx="317">
                  <c:v>7.2600000000000051</c:v>
                </c:pt>
                <c:pt idx="318">
                  <c:v>9.7800000000000011</c:v>
                </c:pt>
                <c:pt idx="319">
                  <c:v>11.270000000000003</c:v>
                </c:pt>
                <c:pt idx="320">
                  <c:v>11.950000000000003</c:v>
                </c:pt>
                <c:pt idx="321">
                  <c:v>7.9200000000000017</c:v>
                </c:pt>
                <c:pt idx="322">
                  <c:v>5.289999999999992</c:v>
                </c:pt>
                <c:pt idx="323">
                  <c:v>13.239999999999998</c:v>
                </c:pt>
                <c:pt idx="324">
                  <c:v>9.0500000000000007</c:v>
                </c:pt>
                <c:pt idx="325">
                  <c:v>1.7700000000000387</c:v>
                </c:pt>
                <c:pt idx="326">
                  <c:v>3.74</c:v>
                </c:pt>
                <c:pt idx="327">
                  <c:v>16.549999999999997</c:v>
                </c:pt>
                <c:pt idx="328">
                  <c:v>10.489999999999995</c:v>
                </c:pt>
                <c:pt idx="329">
                  <c:v>12.909999999999968</c:v>
                </c:pt>
                <c:pt idx="330">
                  <c:v>2.3400000000000034</c:v>
                </c:pt>
                <c:pt idx="331">
                  <c:v>10.629999999999995</c:v>
                </c:pt>
                <c:pt idx="332">
                  <c:v>20.320000000000022</c:v>
                </c:pt>
                <c:pt idx="333">
                  <c:v>17.610000000000014</c:v>
                </c:pt>
                <c:pt idx="334">
                  <c:v>3.490000000000002</c:v>
                </c:pt>
                <c:pt idx="335">
                  <c:v>6.2899999999999991</c:v>
                </c:pt>
                <c:pt idx="336">
                  <c:v>28.079999999999984</c:v>
                </c:pt>
                <c:pt idx="337">
                  <c:v>16.990000000000009</c:v>
                </c:pt>
                <c:pt idx="338">
                  <c:v>27.909999999999997</c:v>
                </c:pt>
                <c:pt idx="339">
                  <c:v>16.330000000000005</c:v>
                </c:pt>
                <c:pt idx="340">
                  <c:v>16.939999999999998</c:v>
                </c:pt>
                <c:pt idx="341">
                  <c:v>19.21</c:v>
                </c:pt>
                <c:pt idx="342">
                  <c:v>1.1599999999999966</c:v>
                </c:pt>
                <c:pt idx="343">
                  <c:v>8.5999999999999943</c:v>
                </c:pt>
                <c:pt idx="344">
                  <c:v>7.0900000000000034</c:v>
                </c:pt>
                <c:pt idx="345">
                  <c:v>1.3299999999999983</c:v>
                </c:pt>
                <c:pt idx="346">
                  <c:v>10.659999999999997</c:v>
                </c:pt>
                <c:pt idx="347">
                  <c:v>14.540000000000006</c:v>
                </c:pt>
                <c:pt idx="348">
                  <c:v>22.75</c:v>
                </c:pt>
                <c:pt idx="349">
                  <c:v>3.9200000000000017</c:v>
                </c:pt>
                <c:pt idx="350">
                  <c:v>4.4900000000000091</c:v>
                </c:pt>
                <c:pt idx="351">
                  <c:v>17.689999999999998</c:v>
                </c:pt>
                <c:pt idx="352">
                  <c:v>17.77000000000001</c:v>
                </c:pt>
                <c:pt idx="353">
                  <c:v>1.9999999999996021E-2</c:v>
                </c:pt>
                <c:pt idx="354">
                  <c:v>25.010000000000019</c:v>
                </c:pt>
                <c:pt idx="355">
                  <c:v>12.059999999999995</c:v>
                </c:pt>
                <c:pt idx="356">
                  <c:v>29.19</c:v>
                </c:pt>
                <c:pt idx="357">
                  <c:v>2.1800000000000068</c:v>
                </c:pt>
                <c:pt idx="358">
                  <c:v>21.129999999999995</c:v>
                </c:pt>
                <c:pt idx="359">
                  <c:v>6.92</c:v>
                </c:pt>
                <c:pt idx="360">
                  <c:v>7.0600000000000023</c:v>
                </c:pt>
                <c:pt idx="361">
                  <c:v>16.36</c:v>
                </c:pt>
                <c:pt idx="362">
                  <c:v>12.090000000000003</c:v>
                </c:pt>
                <c:pt idx="363">
                  <c:v>2.6700000000000017</c:v>
                </c:pt>
                <c:pt idx="364">
                  <c:v>28.28</c:v>
                </c:pt>
                <c:pt idx="365">
                  <c:v>24.149999999999977</c:v>
                </c:pt>
                <c:pt idx="366">
                  <c:v>29.439999999999998</c:v>
                </c:pt>
                <c:pt idx="367">
                  <c:v>8.9699999999999989</c:v>
                </c:pt>
                <c:pt idx="368">
                  <c:v>7.8900000000000006</c:v>
                </c:pt>
                <c:pt idx="369">
                  <c:v>5.7900000000000063</c:v>
                </c:pt>
                <c:pt idx="370">
                  <c:v>1.7199999999999989</c:v>
                </c:pt>
                <c:pt idx="371">
                  <c:v>3.7800000000000011</c:v>
                </c:pt>
                <c:pt idx="372">
                  <c:v>2.3499999999999943</c:v>
                </c:pt>
                <c:pt idx="373">
                  <c:v>1.1300000000000026</c:v>
                </c:pt>
                <c:pt idx="374">
                  <c:v>6.8900000000000006</c:v>
                </c:pt>
                <c:pt idx="375">
                  <c:v>7.7000000000000028</c:v>
                </c:pt>
                <c:pt idx="376">
                  <c:v>7.0000000000000284E-2</c:v>
                </c:pt>
                <c:pt idx="377">
                  <c:v>18.5</c:v>
                </c:pt>
                <c:pt idx="378">
                  <c:v>30.36999999999999</c:v>
                </c:pt>
                <c:pt idx="379">
                  <c:v>1.5699999999999998</c:v>
                </c:pt>
                <c:pt idx="380">
                  <c:v>22.239999999999995</c:v>
                </c:pt>
                <c:pt idx="381">
                  <c:v>25.570000000000007</c:v>
                </c:pt>
                <c:pt idx="382">
                  <c:v>10.019999999999998</c:v>
                </c:pt>
                <c:pt idx="383">
                  <c:v>4.7399999999999984</c:v>
                </c:pt>
                <c:pt idx="384">
                  <c:v>13.300000000000004</c:v>
                </c:pt>
                <c:pt idx="385">
                  <c:v>11.239999999999981</c:v>
                </c:pt>
                <c:pt idx="386">
                  <c:v>17.840000000000003</c:v>
                </c:pt>
                <c:pt idx="387">
                  <c:v>15.25</c:v>
                </c:pt>
                <c:pt idx="388">
                  <c:v>11.360000000000003</c:v>
                </c:pt>
                <c:pt idx="389">
                  <c:v>4.76</c:v>
                </c:pt>
                <c:pt idx="390">
                  <c:v>12.329999999999998</c:v>
                </c:pt>
                <c:pt idx="391">
                  <c:v>5.1599999999999966</c:v>
                </c:pt>
                <c:pt idx="392">
                  <c:v>2.1700000000000017</c:v>
                </c:pt>
                <c:pt idx="393">
                  <c:v>4.57</c:v>
                </c:pt>
                <c:pt idx="394">
                  <c:v>4.4099999999999966</c:v>
                </c:pt>
                <c:pt idx="395">
                  <c:v>6.82</c:v>
                </c:pt>
                <c:pt idx="396">
                  <c:v>25.32</c:v>
                </c:pt>
                <c:pt idx="397">
                  <c:v>10.980000000000018</c:v>
                </c:pt>
                <c:pt idx="398">
                  <c:v>6.8900000000000148</c:v>
                </c:pt>
                <c:pt idx="399">
                  <c:v>16.72</c:v>
                </c:pt>
                <c:pt idx="400">
                  <c:v>14.64</c:v>
                </c:pt>
                <c:pt idx="401">
                  <c:v>27.659999999999997</c:v>
                </c:pt>
                <c:pt idx="402">
                  <c:v>17.659999999999997</c:v>
                </c:pt>
                <c:pt idx="403">
                  <c:v>11.020000000000003</c:v>
                </c:pt>
                <c:pt idx="404">
                  <c:v>19.61</c:v>
                </c:pt>
                <c:pt idx="405">
                  <c:v>26.319999999999997</c:v>
                </c:pt>
                <c:pt idx="406">
                  <c:v>12.159999999999997</c:v>
                </c:pt>
                <c:pt idx="407">
                  <c:v>0.83999999999999986</c:v>
                </c:pt>
                <c:pt idx="408">
                  <c:v>14.449999999999989</c:v>
                </c:pt>
                <c:pt idx="409">
                  <c:v>0.25999999999999979</c:v>
                </c:pt>
                <c:pt idx="410">
                  <c:v>5.0300000000000011</c:v>
                </c:pt>
                <c:pt idx="411">
                  <c:v>0.83000000000000007</c:v>
                </c:pt>
                <c:pt idx="412">
                  <c:v>20.840000000000003</c:v>
                </c:pt>
                <c:pt idx="413">
                  <c:v>18.420000000000002</c:v>
                </c:pt>
                <c:pt idx="414">
                  <c:v>16.14</c:v>
                </c:pt>
                <c:pt idx="415">
                  <c:v>2.3300000000000018</c:v>
                </c:pt>
                <c:pt idx="416">
                  <c:v>8.75</c:v>
                </c:pt>
                <c:pt idx="417">
                  <c:v>7.589999999999975</c:v>
                </c:pt>
                <c:pt idx="418">
                  <c:v>12.990000000000002</c:v>
                </c:pt>
                <c:pt idx="419">
                  <c:v>4.67</c:v>
                </c:pt>
                <c:pt idx="420">
                  <c:v>17.260000000000005</c:v>
                </c:pt>
                <c:pt idx="421">
                  <c:v>22.849999999999994</c:v>
                </c:pt>
                <c:pt idx="422">
                  <c:v>1.1400000000000006</c:v>
                </c:pt>
                <c:pt idx="423">
                  <c:v>2.9299999999999997</c:v>
                </c:pt>
                <c:pt idx="424">
                  <c:v>8.8000000000000007</c:v>
                </c:pt>
                <c:pt idx="425">
                  <c:v>1.5200000000000102</c:v>
                </c:pt>
                <c:pt idx="426">
                  <c:v>4.610000000000003</c:v>
                </c:pt>
                <c:pt idx="427">
                  <c:v>11.579999999999984</c:v>
                </c:pt>
                <c:pt idx="428">
                  <c:v>7.2599999999999909</c:v>
                </c:pt>
                <c:pt idx="429">
                  <c:v>22.379999999999995</c:v>
                </c:pt>
                <c:pt idx="430">
                  <c:v>11.41</c:v>
                </c:pt>
                <c:pt idx="431">
                  <c:v>3.019999999999996</c:v>
                </c:pt>
                <c:pt idx="432">
                  <c:v>10.439999999999998</c:v>
                </c:pt>
                <c:pt idx="433">
                  <c:v>14.780000000000001</c:v>
                </c:pt>
                <c:pt idx="434">
                  <c:v>22.290000000000006</c:v>
                </c:pt>
                <c:pt idx="435">
                  <c:v>27.79000000000002</c:v>
                </c:pt>
                <c:pt idx="436">
                  <c:v>6.3999999999999915</c:v>
                </c:pt>
                <c:pt idx="437">
                  <c:v>3.1799999999999997</c:v>
                </c:pt>
                <c:pt idx="438">
                  <c:v>3.6199999999999974</c:v>
                </c:pt>
                <c:pt idx="439">
                  <c:v>13.46</c:v>
                </c:pt>
                <c:pt idx="440">
                  <c:v>2.0100000000000051</c:v>
                </c:pt>
                <c:pt idx="441">
                  <c:v>8.7200000000000006</c:v>
                </c:pt>
                <c:pt idx="442">
                  <c:v>14.450000000000003</c:v>
                </c:pt>
                <c:pt idx="443">
                  <c:v>15.590000000000003</c:v>
                </c:pt>
                <c:pt idx="444">
                  <c:v>7.9500000000000028</c:v>
                </c:pt>
                <c:pt idx="445">
                  <c:v>9.0000000000000142</c:v>
                </c:pt>
                <c:pt idx="446">
                  <c:v>5.8299999999999983</c:v>
                </c:pt>
                <c:pt idx="447">
                  <c:v>17.399999999999999</c:v>
                </c:pt>
                <c:pt idx="448">
                  <c:v>3.8400000000000034</c:v>
                </c:pt>
                <c:pt idx="449">
                  <c:v>3.8699999999999903</c:v>
                </c:pt>
                <c:pt idx="450">
                  <c:v>1.7400000000000011</c:v>
                </c:pt>
                <c:pt idx="451">
                  <c:v>32.969999999999992</c:v>
                </c:pt>
                <c:pt idx="452">
                  <c:v>9.5800000000000125</c:v>
                </c:pt>
                <c:pt idx="453">
                  <c:v>17.240000000000009</c:v>
                </c:pt>
                <c:pt idx="454">
                  <c:v>9.99</c:v>
                </c:pt>
                <c:pt idx="455">
                  <c:v>13.180000000000007</c:v>
                </c:pt>
                <c:pt idx="456">
                  <c:v>2.25</c:v>
                </c:pt>
                <c:pt idx="457">
                  <c:v>27.230000000000018</c:v>
                </c:pt>
                <c:pt idx="458">
                  <c:v>0.62999999999999545</c:v>
                </c:pt>
                <c:pt idx="459">
                  <c:v>4.0499999999999972</c:v>
                </c:pt>
                <c:pt idx="460">
                  <c:v>20.47</c:v>
                </c:pt>
                <c:pt idx="461">
                  <c:v>3.4599999999999973</c:v>
                </c:pt>
                <c:pt idx="462">
                  <c:v>3.4299999999999997</c:v>
                </c:pt>
                <c:pt idx="463">
                  <c:v>2.4899999999999949</c:v>
                </c:pt>
                <c:pt idx="464">
                  <c:v>5.1800000000000068</c:v>
                </c:pt>
                <c:pt idx="465">
                  <c:v>10.810000000000002</c:v>
                </c:pt>
                <c:pt idx="466">
                  <c:v>1.1500000000000057</c:v>
                </c:pt>
                <c:pt idx="467">
                  <c:v>6.0800000000000018</c:v>
                </c:pt>
                <c:pt idx="468">
                  <c:v>16.97</c:v>
                </c:pt>
                <c:pt idx="469">
                  <c:v>15.780000000000001</c:v>
                </c:pt>
                <c:pt idx="470">
                  <c:v>10.3</c:v>
                </c:pt>
                <c:pt idx="471">
                  <c:v>2.990000000000002</c:v>
                </c:pt>
                <c:pt idx="472">
                  <c:v>4.6999999999999957</c:v>
                </c:pt>
                <c:pt idx="473">
                  <c:v>0.32999999999999829</c:v>
                </c:pt>
                <c:pt idx="474">
                  <c:v>13.459999999999997</c:v>
                </c:pt>
                <c:pt idx="475">
                  <c:v>12.219999999999999</c:v>
                </c:pt>
                <c:pt idx="476">
                  <c:v>2.66</c:v>
                </c:pt>
                <c:pt idx="477">
                  <c:v>10.839999999999996</c:v>
                </c:pt>
                <c:pt idx="478">
                  <c:v>32.929999999999993</c:v>
                </c:pt>
                <c:pt idx="479">
                  <c:v>10.080000000000002</c:v>
                </c:pt>
                <c:pt idx="480">
                  <c:v>11.109999999999996</c:v>
                </c:pt>
                <c:pt idx="481">
                  <c:v>1.1200000000000045</c:v>
                </c:pt>
                <c:pt idx="482">
                  <c:v>13.629999999999995</c:v>
                </c:pt>
                <c:pt idx="483">
                  <c:v>38.620000000000005</c:v>
                </c:pt>
                <c:pt idx="484">
                  <c:v>12.639999999999999</c:v>
                </c:pt>
                <c:pt idx="485">
                  <c:v>2.0700000000000216</c:v>
                </c:pt>
                <c:pt idx="486">
                  <c:v>2.4099999999999966</c:v>
                </c:pt>
                <c:pt idx="487">
                  <c:v>7.6999999999999993</c:v>
                </c:pt>
                <c:pt idx="488">
                  <c:v>2.8200000000000003</c:v>
                </c:pt>
                <c:pt idx="489">
                  <c:v>1.0599999999999881</c:v>
                </c:pt>
                <c:pt idx="490">
                  <c:v>1.2800000000000002</c:v>
                </c:pt>
                <c:pt idx="491">
                  <c:v>4</c:v>
                </c:pt>
                <c:pt idx="492">
                  <c:v>6.1499999999999986</c:v>
                </c:pt>
                <c:pt idx="493">
                  <c:v>25.22</c:v>
                </c:pt>
                <c:pt idx="494">
                  <c:v>8.1100000000000136</c:v>
                </c:pt>
                <c:pt idx="495">
                  <c:v>2.8300000000000054</c:v>
                </c:pt>
                <c:pt idx="496">
                  <c:v>11.18</c:v>
                </c:pt>
                <c:pt idx="497">
                  <c:v>7.5500000000000043</c:v>
                </c:pt>
                <c:pt idx="498">
                  <c:v>9.1800000000000015</c:v>
                </c:pt>
                <c:pt idx="499">
                  <c:v>2.5800000000000018</c:v>
                </c:pt>
                <c:pt idx="500">
                  <c:v>1.03</c:v>
                </c:pt>
                <c:pt idx="501">
                  <c:v>4.8000000000000007</c:v>
                </c:pt>
                <c:pt idx="502">
                  <c:v>9.5899999999999892</c:v>
                </c:pt>
                <c:pt idx="503">
                  <c:v>2.9499999999999993</c:v>
                </c:pt>
                <c:pt idx="504">
                  <c:v>20.849999999999994</c:v>
                </c:pt>
                <c:pt idx="505">
                  <c:v>13.400000000000006</c:v>
                </c:pt>
                <c:pt idx="506">
                  <c:v>14.71</c:v>
                </c:pt>
                <c:pt idx="507">
                  <c:v>4.0399999999999991</c:v>
                </c:pt>
                <c:pt idx="508">
                  <c:v>8.82</c:v>
                </c:pt>
                <c:pt idx="509">
                  <c:v>3.25</c:v>
                </c:pt>
                <c:pt idx="510">
                  <c:v>8.9399999999999977</c:v>
                </c:pt>
                <c:pt idx="511">
                  <c:v>26.060000000000002</c:v>
                </c:pt>
                <c:pt idx="512">
                  <c:v>3.5100000000000016</c:v>
                </c:pt>
                <c:pt idx="513">
                  <c:v>5.3399999999999963</c:v>
                </c:pt>
                <c:pt idx="514">
                  <c:v>3.7899999999999991</c:v>
                </c:pt>
                <c:pt idx="515">
                  <c:v>5.5700000000000074</c:v>
                </c:pt>
                <c:pt idx="516">
                  <c:v>8.9000000000000021</c:v>
                </c:pt>
                <c:pt idx="517">
                  <c:v>6.5099999999999909</c:v>
                </c:pt>
                <c:pt idx="518">
                  <c:v>0.33999999999999631</c:v>
                </c:pt>
                <c:pt idx="519">
                  <c:v>6.4700000000000006</c:v>
                </c:pt>
                <c:pt idx="520">
                  <c:v>0.25</c:v>
                </c:pt>
                <c:pt idx="521">
                  <c:v>6.539999999999992</c:v>
                </c:pt>
                <c:pt idx="522">
                  <c:v>8.4099999999999966</c:v>
                </c:pt>
                <c:pt idx="523">
                  <c:v>0.31000000000000227</c:v>
                </c:pt>
                <c:pt idx="524">
                  <c:v>1.370000000000001</c:v>
                </c:pt>
                <c:pt idx="525">
                  <c:v>9.7399999999999949</c:v>
                </c:pt>
                <c:pt idx="526">
                  <c:v>11.14</c:v>
                </c:pt>
                <c:pt idx="527">
                  <c:v>7.5399999999999991</c:v>
                </c:pt>
                <c:pt idx="528">
                  <c:v>3.0500000000000043</c:v>
                </c:pt>
                <c:pt idx="529">
                  <c:v>20.060000000000002</c:v>
                </c:pt>
                <c:pt idx="530">
                  <c:v>1.0700000000000003</c:v>
                </c:pt>
                <c:pt idx="531">
                  <c:v>2.3500000000000014</c:v>
                </c:pt>
                <c:pt idx="532">
                  <c:v>7.259999999999998</c:v>
                </c:pt>
                <c:pt idx="533">
                  <c:v>7.4500000000000028</c:v>
                </c:pt>
                <c:pt idx="534">
                  <c:v>6.0699999999999967</c:v>
                </c:pt>
                <c:pt idx="535">
                  <c:v>6.3800000000000008</c:v>
                </c:pt>
                <c:pt idx="536">
                  <c:v>20.14</c:v>
                </c:pt>
                <c:pt idx="537">
                  <c:v>9.41</c:v>
                </c:pt>
                <c:pt idx="538">
                  <c:v>1.9500000000000028</c:v>
                </c:pt>
                <c:pt idx="539">
                  <c:v>5.9300000000000068</c:v>
                </c:pt>
                <c:pt idx="540">
                  <c:v>0.79999999999999716</c:v>
                </c:pt>
                <c:pt idx="541">
                  <c:v>4.370000000000001</c:v>
                </c:pt>
                <c:pt idx="542">
                  <c:v>2.2400000000000002</c:v>
                </c:pt>
                <c:pt idx="543">
                  <c:v>10.950000000000003</c:v>
                </c:pt>
                <c:pt idx="544">
                  <c:v>3.3299999999999983</c:v>
                </c:pt>
                <c:pt idx="545">
                  <c:v>4.1899999999999995</c:v>
                </c:pt>
                <c:pt idx="546">
                  <c:v>9.1500000000000057</c:v>
                </c:pt>
                <c:pt idx="547">
                  <c:v>7.5600000000000023</c:v>
                </c:pt>
                <c:pt idx="548">
                  <c:v>4.0700000000000074</c:v>
                </c:pt>
                <c:pt idx="549">
                  <c:v>2.7300000000000004</c:v>
                </c:pt>
                <c:pt idx="550">
                  <c:v>3.8499999999999943</c:v>
                </c:pt>
                <c:pt idx="551">
                  <c:v>7.18</c:v>
                </c:pt>
                <c:pt idx="552">
                  <c:v>6.5900000000000034</c:v>
                </c:pt>
                <c:pt idx="553">
                  <c:v>1.6600000000000001</c:v>
                </c:pt>
                <c:pt idx="554">
                  <c:v>17.189999999999998</c:v>
                </c:pt>
                <c:pt idx="555">
                  <c:v>4.4899999999999993</c:v>
                </c:pt>
                <c:pt idx="556">
                  <c:v>7.4899999999999949</c:v>
                </c:pt>
                <c:pt idx="557">
                  <c:v>17.61</c:v>
                </c:pt>
                <c:pt idx="558">
                  <c:v>2.8999999999999986</c:v>
                </c:pt>
                <c:pt idx="559">
                  <c:v>6.0599999999999987</c:v>
                </c:pt>
                <c:pt idx="560">
                  <c:v>3.2399999999999949</c:v>
                </c:pt>
                <c:pt idx="561">
                  <c:v>0.16999999999999993</c:v>
                </c:pt>
                <c:pt idx="562">
                  <c:v>8.5999999999999943</c:v>
                </c:pt>
                <c:pt idx="563">
                  <c:v>2.4499999999999957</c:v>
                </c:pt>
                <c:pt idx="564">
                  <c:v>2.9999999999999361E-2</c:v>
                </c:pt>
                <c:pt idx="565">
                  <c:v>4.1500000000000021</c:v>
                </c:pt>
                <c:pt idx="566">
                  <c:v>6.0300000000000011</c:v>
                </c:pt>
                <c:pt idx="567">
                  <c:v>1.2999999999999972</c:v>
                </c:pt>
                <c:pt idx="568">
                  <c:v>6.4200000000000017</c:v>
                </c:pt>
                <c:pt idx="569">
                  <c:v>6.0799999999999983</c:v>
                </c:pt>
                <c:pt idx="570">
                  <c:v>5.8999999999999986</c:v>
                </c:pt>
                <c:pt idx="571">
                  <c:v>10.200000000000003</c:v>
                </c:pt>
                <c:pt idx="572">
                  <c:v>6.25</c:v>
                </c:pt>
                <c:pt idx="573">
                  <c:v>10.869999999999997</c:v>
                </c:pt>
                <c:pt idx="574">
                  <c:v>8.4500000000000028</c:v>
                </c:pt>
                <c:pt idx="575">
                  <c:v>3.0999999999999996</c:v>
                </c:pt>
                <c:pt idx="576">
                  <c:v>0.46000000000000085</c:v>
                </c:pt>
                <c:pt idx="577">
                  <c:v>1.8400000000000034</c:v>
                </c:pt>
                <c:pt idx="578">
                  <c:v>5.7299999999999969</c:v>
                </c:pt>
                <c:pt idx="579">
                  <c:v>7.8400000000000016</c:v>
                </c:pt>
                <c:pt idx="580">
                  <c:v>2.2699999999999996</c:v>
                </c:pt>
                <c:pt idx="581">
                  <c:v>4.76</c:v>
                </c:pt>
                <c:pt idx="582">
                  <c:v>1.9499999999999993</c:v>
                </c:pt>
                <c:pt idx="583">
                  <c:v>5.620000000000001</c:v>
                </c:pt>
                <c:pt idx="584">
                  <c:v>1.2299999999999898</c:v>
                </c:pt>
                <c:pt idx="585">
                  <c:v>5.1400000000000006</c:v>
                </c:pt>
                <c:pt idx="586">
                  <c:v>0.87999999999999545</c:v>
                </c:pt>
                <c:pt idx="587">
                  <c:v>1.25</c:v>
                </c:pt>
                <c:pt idx="588">
                  <c:v>0.90999999999999659</c:v>
                </c:pt>
                <c:pt idx="589">
                  <c:v>3.240000000000002</c:v>
                </c:pt>
                <c:pt idx="590">
                  <c:v>0.82999999999999829</c:v>
                </c:pt>
                <c:pt idx="591">
                  <c:v>0.67999999999999972</c:v>
                </c:pt>
                <c:pt idx="592">
                  <c:v>2.5</c:v>
                </c:pt>
                <c:pt idx="593">
                  <c:v>9.9099999999999966</c:v>
                </c:pt>
                <c:pt idx="594">
                  <c:v>7.59</c:v>
                </c:pt>
                <c:pt idx="595">
                  <c:v>2.8699999999999974</c:v>
                </c:pt>
                <c:pt idx="596">
                  <c:v>0.46999999999999886</c:v>
                </c:pt>
                <c:pt idx="597">
                  <c:v>8.0799999999999983</c:v>
                </c:pt>
                <c:pt idx="598">
                  <c:v>1.129999999999999</c:v>
                </c:pt>
                <c:pt idx="599">
                  <c:v>0.96000000000000085</c:v>
                </c:pt>
                <c:pt idx="600">
                  <c:v>0.59999999999999787</c:v>
                </c:pt>
                <c:pt idx="601">
                  <c:v>8.1100000000000136</c:v>
                </c:pt>
                <c:pt idx="602">
                  <c:v>3.41</c:v>
                </c:pt>
                <c:pt idx="603">
                  <c:v>3.2399999999999949</c:v>
                </c:pt>
                <c:pt idx="604">
                  <c:v>4.00000000000027E-2</c:v>
                </c:pt>
                <c:pt idx="605">
                  <c:v>5.6599999999999984</c:v>
                </c:pt>
                <c:pt idx="606">
                  <c:v>7.57</c:v>
                </c:pt>
                <c:pt idx="607">
                  <c:v>0.60000000000000142</c:v>
                </c:pt>
                <c:pt idx="608">
                  <c:v>1.6200000000000045</c:v>
                </c:pt>
                <c:pt idx="609">
                  <c:v>4.4200000000000017</c:v>
                </c:pt>
                <c:pt idx="610">
                  <c:v>11.090000000000003</c:v>
                </c:pt>
                <c:pt idx="611">
                  <c:v>4.3899999999999988</c:v>
                </c:pt>
                <c:pt idx="612">
                  <c:v>5</c:v>
                </c:pt>
                <c:pt idx="613">
                  <c:v>3.8699999999999974</c:v>
                </c:pt>
                <c:pt idx="614">
                  <c:v>2.6199999999999903</c:v>
                </c:pt>
                <c:pt idx="615">
                  <c:v>0.32000000000000028</c:v>
                </c:pt>
                <c:pt idx="616">
                  <c:v>0.21999999999999886</c:v>
                </c:pt>
                <c:pt idx="617">
                  <c:v>2.4399999999999977</c:v>
                </c:pt>
                <c:pt idx="618">
                  <c:v>0.66999999999999993</c:v>
                </c:pt>
                <c:pt idx="619">
                  <c:v>1.5199999999999996</c:v>
                </c:pt>
                <c:pt idx="620">
                  <c:v>4.5500000000000043</c:v>
                </c:pt>
                <c:pt idx="621">
                  <c:v>1.9400000000000048</c:v>
                </c:pt>
                <c:pt idx="622">
                  <c:v>8.0500000000000007</c:v>
                </c:pt>
                <c:pt idx="623">
                  <c:v>4.4600000000000009</c:v>
                </c:pt>
                <c:pt idx="624">
                  <c:v>0.26999999999999957</c:v>
                </c:pt>
                <c:pt idx="625">
                  <c:v>7.5500000000000043</c:v>
                </c:pt>
                <c:pt idx="626">
                  <c:v>3.7699999999999996</c:v>
                </c:pt>
                <c:pt idx="627">
                  <c:v>7.259999999999998</c:v>
                </c:pt>
                <c:pt idx="628">
                  <c:v>0.75</c:v>
                </c:pt>
                <c:pt idx="629">
                  <c:v>0.69999999999999973</c:v>
                </c:pt>
                <c:pt idx="630">
                  <c:v>1.1599999999999966</c:v>
                </c:pt>
                <c:pt idx="631">
                  <c:v>0.71999999999999886</c:v>
                </c:pt>
                <c:pt idx="632">
                  <c:v>2.8199999999999967</c:v>
                </c:pt>
                <c:pt idx="633">
                  <c:v>3.6599999999999966</c:v>
                </c:pt>
                <c:pt idx="634">
                  <c:v>1.2000000000000028</c:v>
                </c:pt>
                <c:pt idx="635">
                  <c:v>5.32</c:v>
                </c:pt>
                <c:pt idx="636">
                  <c:v>12.809999999999995</c:v>
                </c:pt>
                <c:pt idx="637">
                  <c:v>7.6899999999999977</c:v>
                </c:pt>
                <c:pt idx="638">
                  <c:v>4.5399999999999991</c:v>
                </c:pt>
                <c:pt idx="639">
                  <c:v>3.0299999999999994</c:v>
                </c:pt>
                <c:pt idx="640">
                  <c:v>1.83</c:v>
                </c:pt>
                <c:pt idx="641">
                  <c:v>7.4199999999999946</c:v>
                </c:pt>
                <c:pt idx="642">
                  <c:v>10.86</c:v>
                </c:pt>
                <c:pt idx="643">
                  <c:v>2.54</c:v>
                </c:pt>
                <c:pt idx="644">
                  <c:v>0.69000000000000039</c:v>
                </c:pt>
                <c:pt idx="645">
                  <c:v>2.7999999999999972</c:v>
                </c:pt>
                <c:pt idx="646">
                  <c:v>7.6999999999999993</c:v>
                </c:pt>
                <c:pt idx="647">
                  <c:v>3.1399999999999935</c:v>
                </c:pt>
                <c:pt idx="648">
                  <c:v>1.6600000000000037</c:v>
                </c:pt>
                <c:pt idx="649">
                  <c:v>3.2700000000000031</c:v>
                </c:pt>
                <c:pt idx="650">
                  <c:v>5.519999999999996</c:v>
                </c:pt>
                <c:pt idx="651">
                  <c:v>5.1499999999999986</c:v>
                </c:pt>
                <c:pt idx="652">
                  <c:v>0.76999999999999957</c:v>
                </c:pt>
                <c:pt idx="653">
                  <c:v>4.370000000000001</c:v>
                </c:pt>
                <c:pt idx="654">
                  <c:v>8.0799999999999983</c:v>
                </c:pt>
                <c:pt idx="655">
                  <c:v>6.59</c:v>
                </c:pt>
                <c:pt idx="656">
                  <c:v>2.1499999999999986</c:v>
                </c:pt>
                <c:pt idx="657">
                  <c:v>5.509999999999998</c:v>
                </c:pt>
              </c:numCache>
            </c:numRef>
          </c:yVal>
        </c:ser>
        <c:axId val="107085824"/>
        <c:axId val="83135488"/>
      </c:scatterChart>
      <c:valAx>
        <c:axId val="107085824"/>
        <c:scaling>
          <c:orientation val="minMax"/>
        </c:scaling>
        <c:axPos val="b"/>
        <c:numFmt formatCode="0.00" sourceLinked="1"/>
        <c:tickLblPos val="nextTo"/>
        <c:crossAx val="83135488"/>
        <c:crosses val="autoZero"/>
        <c:crossBetween val="midCat"/>
      </c:valAx>
      <c:valAx>
        <c:axId val="83135488"/>
        <c:scaling>
          <c:orientation val="minMax"/>
        </c:scaling>
        <c:axPos val="l"/>
        <c:majorGridlines/>
        <c:numFmt formatCode="General" sourceLinked="1"/>
        <c:tickLblPos val="nextTo"/>
        <c:crossAx val="10708582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24</xdr:row>
      <xdr:rowOff>9525</xdr:rowOff>
    </xdr:from>
    <xdr:to>
      <xdr:col>13</xdr:col>
      <xdr:colOff>419100</xdr:colOff>
      <xdr:row>52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12</xdr:row>
      <xdr:rowOff>0</xdr:rowOff>
    </xdr:from>
    <xdr:to>
      <xdr:col>11</xdr:col>
      <xdr:colOff>466725</xdr:colOff>
      <xdr:row>28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200025</xdr:colOff>
      <xdr:row>31</xdr:row>
      <xdr:rowOff>9525</xdr:rowOff>
    </xdr:from>
    <xdr:to>
      <xdr:col>11</xdr:col>
      <xdr:colOff>504825</xdr:colOff>
      <xdr:row>48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859"/>
  <sheetViews>
    <sheetView topLeftCell="N49" workbookViewId="0">
      <selection activeCell="Y42" sqref="Y42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5" width="10.42578125" style="5" customWidth="1"/>
    <col min="6" max="6" width="10.140625" style="5" customWidth="1"/>
    <col min="7" max="7" width="9.140625" style="5"/>
    <col min="8" max="8" width="12.28515625" style="5" customWidth="1"/>
    <col min="9" max="9" width="10.28515625" style="5" customWidth="1"/>
    <col min="10" max="10" width="9.140625" style="5"/>
    <col min="11" max="11" width="12" style="6" customWidth="1"/>
    <col min="12" max="12" width="12.140625" style="6" customWidth="1"/>
    <col min="13" max="13" width="12.28515625" style="6" customWidth="1"/>
    <col min="14" max="14" width="12.28515625" style="5" customWidth="1"/>
    <col min="15" max="15" width="12.28515625" style="1" customWidth="1"/>
    <col min="16" max="16" width="12.42578125" style="6" customWidth="1"/>
    <col min="17" max="17" width="12" style="6" customWidth="1"/>
  </cols>
  <sheetData>
    <row r="1" spans="1:22">
      <c r="A1" s="3" t="s">
        <v>54</v>
      </c>
    </row>
    <row r="2" spans="1:22">
      <c r="A2" s="3"/>
    </row>
    <row r="3" spans="1:22">
      <c r="A3" s="3"/>
    </row>
    <row r="4" spans="1:22">
      <c r="A4" s="3" t="s">
        <v>27</v>
      </c>
    </row>
    <row r="5" spans="1:22" ht="14.25">
      <c r="A5" s="1" t="s">
        <v>12</v>
      </c>
      <c r="B5" s="4" t="s">
        <v>0</v>
      </c>
      <c r="C5" s="4" t="s">
        <v>1</v>
      </c>
      <c r="D5" s="4" t="s">
        <v>2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18</v>
      </c>
      <c r="L5" s="6" t="s">
        <v>19</v>
      </c>
      <c r="M5" s="6" t="s">
        <v>20</v>
      </c>
      <c r="N5" s="6" t="s">
        <v>22</v>
      </c>
      <c r="O5" s="1" t="s">
        <v>21</v>
      </c>
      <c r="P5" s="6" t="s">
        <v>23</v>
      </c>
      <c r="Q5" s="6" t="s">
        <v>24</v>
      </c>
      <c r="R5" s="6" t="s">
        <v>30</v>
      </c>
      <c r="S5" s="6" t="s">
        <v>31</v>
      </c>
      <c r="T5" s="1" t="s">
        <v>12</v>
      </c>
      <c r="V5" s="6" t="s">
        <v>40</v>
      </c>
    </row>
    <row r="6" spans="1:22">
      <c r="A6" s="3" t="s">
        <v>16</v>
      </c>
      <c r="B6" s="1">
        <f t="shared" ref="B6:R6" si="0">COUNT(B49:B706)</f>
        <v>658</v>
      </c>
      <c r="C6" s="1">
        <f t="shared" si="0"/>
        <v>658</v>
      </c>
      <c r="D6" s="1">
        <f t="shared" si="0"/>
        <v>658</v>
      </c>
      <c r="E6" s="1">
        <f t="shared" si="0"/>
        <v>658</v>
      </c>
      <c r="F6" s="1">
        <f>COUNT(F49:F706)</f>
        <v>658</v>
      </c>
      <c r="G6" s="1">
        <f t="shared" si="0"/>
        <v>658</v>
      </c>
      <c r="H6" s="1">
        <f t="shared" si="0"/>
        <v>658</v>
      </c>
      <c r="I6" s="1">
        <f t="shared" si="0"/>
        <v>658</v>
      </c>
      <c r="J6" s="1">
        <f t="shared" si="0"/>
        <v>658</v>
      </c>
      <c r="K6" s="1">
        <f t="shared" si="0"/>
        <v>658</v>
      </c>
      <c r="L6" s="1">
        <f t="shared" si="0"/>
        <v>658</v>
      </c>
      <c r="M6" s="1">
        <f t="shared" si="0"/>
        <v>658</v>
      </c>
      <c r="N6" s="1">
        <f t="shared" si="0"/>
        <v>658</v>
      </c>
      <c r="O6" s="1">
        <f t="shared" si="0"/>
        <v>658</v>
      </c>
      <c r="P6" s="1">
        <f t="shared" si="0"/>
        <v>658</v>
      </c>
      <c r="Q6" s="1">
        <f t="shared" si="0"/>
        <v>658</v>
      </c>
      <c r="R6" s="1">
        <f t="shared" si="0"/>
        <v>658</v>
      </c>
      <c r="T6" s="3" t="s">
        <v>16</v>
      </c>
      <c r="V6" s="1">
        <f>COUNT(V49:V706)</f>
        <v>658</v>
      </c>
    </row>
    <row r="7" spans="1:22">
      <c r="A7" s="3" t="s">
        <v>13</v>
      </c>
      <c r="D7" s="1"/>
      <c r="E7" s="5">
        <f t="shared" ref="E7:R7" si="1">AVERAGE(E49:E706)</f>
        <v>183.39607902735591</v>
      </c>
      <c r="F7" s="5">
        <f t="shared" si="1"/>
        <v>184.25463525835855</v>
      </c>
      <c r="G7" s="5">
        <f t="shared" si="1"/>
        <v>7.6677355623100203</v>
      </c>
      <c r="H7" s="5">
        <f t="shared" si="1"/>
        <v>183.99364741641335</v>
      </c>
      <c r="I7" s="5">
        <f t="shared" si="1"/>
        <v>184.04150455927024</v>
      </c>
      <c r="J7" s="5">
        <f t="shared" si="1"/>
        <v>7.9822644376899738</v>
      </c>
      <c r="K7" s="5">
        <f t="shared" si="1"/>
        <v>183.69486322188436</v>
      </c>
      <c r="L7" s="5">
        <f t="shared" si="1"/>
        <v>-0.59756838905775078</v>
      </c>
      <c r="M7" s="5">
        <f t="shared" si="1"/>
        <v>184.14806990881476</v>
      </c>
      <c r="N7" s="5">
        <f t="shared" si="1"/>
        <v>5.6846926201160546</v>
      </c>
      <c r="O7" s="5">
        <f t="shared" si="1"/>
        <v>0.21313069908814769</v>
      </c>
      <c r="P7" s="5">
        <f t="shared" si="1"/>
        <v>11.369385240232109</v>
      </c>
      <c r="Q7" s="5">
        <f t="shared" si="1"/>
        <v>-4.8003008662249685E-2</v>
      </c>
      <c r="R7" s="5">
        <f t="shared" si="1"/>
        <v>1.1068541496031032</v>
      </c>
      <c r="T7" s="3" t="s">
        <v>13</v>
      </c>
      <c r="V7" s="5">
        <f>AVERAGE(V49:V706)</f>
        <v>1.4452278851178595</v>
      </c>
    </row>
    <row r="8" spans="1:22">
      <c r="A8" s="3" t="s">
        <v>14</v>
      </c>
      <c r="B8" s="1">
        <f t="shared" ref="B8:R8" si="2">MIN(B49:B706)</f>
        <v>-5</v>
      </c>
      <c r="C8" s="1">
        <f t="shared" si="2"/>
        <v>-6</v>
      </c>
      <c r="D8" s="1">
        <f t="shared" si="2"/>
        <v>0</v>
      </c>
      <c r="E8" s="6">
        <f t="shared" si="2"/>
        <v>0.69</v>
      </c>
      <c r="F8" s="6">
        <f t="shared" si="2"/>
        <v>0.62</v>
      </c>
      <c r="G8" s="6">
        <f t="shared" si="2"/>
        <v>0.46</v>
      </c>
      <c r="H8" s="6">
        <f t="shared" si="2"/>
        <v>0.11</v>
      </c>
      <c r="I8" s="6">
        <f t="shared" si="2"/>
        <v>-1.71</v>
      </c>
      <c r="J8" s="6">
        <f t="shared" si="2"/>
        <v>0.39</v>
      </c>
      <c r="K8" s="6">
        <f t="shared" si="2"/>
        <v>1.125</v>
      </c>
      <c r="L8" s="6">
        <f t="shared" si="2"/>
        <v>-305.91999999999962</v>
      </c>
      <c r="M8" s="6">
        <f t="shared" si="2"/>
        <v>2.0000000000000018E-2</v>
      </c>
      <c r="N8" s="6">
        <f t="shared" si="2"/>
        <v>0.33712015662075151</v>
      </c>
      <c r="O8" s="6">
        <f t="shared" si="2"/>
        <v>-280.90999999999985</v>
      </c>
      <c r="P8" s="6">
        <f t="shared" si="2"/>
        <v>0.67424031324150302</v>
      </c>
      <c r="Q8" s="6">
        <f t="shared" si="2"/>
        <v>-0.95776922595319558</v>
      </c>
      <c r="R8" s="6">
        <f t="shared" si="2"/>
        <v>3.3910484262757367E-3</v>
      </c>
      <c r="T8" s="3" t="s">
        <v>14</v>
      </c>
      <c r="V8" s="6">
        <f>MIN(V49:V706)</f>
        <v>1.3989736138233936E-3</v>
      </c>
    </row>
    <row r="9" spans="1:22">
      <c r="A9" s="3" t="s">
        <v>15</v>
      </c>
      <c r="B9" s="1">
        <f t="shared" ref="B9:R9" si="3">MAX(B49:B706)</f>
        <v>5</v>
      </c>
      <c r="C9" s="1">
        <f t="shared" si="3"/>
        <v>6</v>
      </c>
      <c r="D9" s="1">
        <f t="shared" si="3"/>
        <v>10</v>
      </c>
      <c r="E9" s="6">
        <f t="shared" si="3"/>
        <v>2311.3000000000002</v>
      </c>
      <c r="F9" s="6">
        <f t="shared" si="3"/>
        <v>2230.7399999999998</v>
      </c>
      <c r="G9" s="6">
        <f t="shared" si="3"/>
        <v>243.61</v>
      </c>
      <c r="H9" s="6">
        <f t="shared" si="3"/>
        <v>2617.2199999999998</v>
      </c>
      <c r="I9" s="6">
        <f t="shared" si="3"/>
        <v>2393.41</v>
      </c>
      <c r="J9" s="6">
        <f t="shared" si="3"/>
        <v>82.47</v>
      </c>
      <c r="K9" s="6">
        <f t="shared" si="3"/>
        <v>2464.2600000000002</v>
      </c>
      <c r="L9" s="6">
        <f t="shared" si="3"/>
        <v>161.5</v>
      </c>
      <c r="M9" s="6">
        <f t="shared" si="3"/>
        <v>2252.9549999999999</v>
      </c>
      <c r="N9" s="6">
        <f t="shared" si="3"/>
        <v>127.28903968920498</v>
      </c>
      <c r="O9" s="6">
        <f t="shared" si="3"/>
        <v>155.46999999999997</v>
      </c>
      <c r="P9" s="6">
        <f t="shared" si="3"/>
        <v>254.57807937840997</v>
      </c>
      <c r="Q9" s="6">
        <f t="shared" si="3"/>
        <v>0.84881629386320412</v>
      </c>
      <c r="R9" s="6">
        <f t="shared" si="3"/>
        <v>4.9764290968132761</v>
      </c>
      <c r="T9" s="3" t="s">
        <v>15</v>
      </c>
      <c r="V9" s="6">
        <f>MAX(V49:V706)</f>
        <v>10.547270528621661</v>
      </c>
    </row>
    <row r="10" spans="1:22">
      <c r="A10" s="3" t="s">
        <v>17</v>
      </c>
      <c r="E10" s="5">
        <f t="shared" ref="E10:R10" si="4">STDEV(E49:E706)</f>
        <v>254.11689723271843</v>
      </c>
      <c r="F10" s="5">
        <f t="shared" si="4"/>
        <v>254.06394171128048</v>
      </c>
      <c r="G10" s="5">
        <f t="shared" si="4"/>
        <v>13.168996367846665</v>
      </c>
      <c r="H10" s="5">
        <f t="shared" si="4"/>
        <v>255.78049094490285</v>
      </c>
      <c r="I10" s="5">
        <f t="shared" si="4"/>
        <v>255.85322318473746</v>
      </c>
      <c r="J10" s="5">
        <f t="shared" si="4"/>
        <v>10.175383098258669</v>
      </c>
      <c r="K10" s="5">
        <f t="shared" si="4"/>
        <v>254.48519639968666</v>
      </c>
      <c r="L10" s="5">
        <f t="shared" si="4"/>
        <v>30.777479884663574</v>
      </c>
      <c r="M10" s="5">
        <f t="shared" si="4"/>
        <v>254.36450673048824</v>
      </c>
      <c r="N10" s="5">
        <f t="shared" si="4"/>
        <v>8.2188564087028055</v>
      </c>
      <c r="O10" s="5">
        <f t="shared" si="4"/>
        <v>34.835433782354535</v>
      </c>
      <c r="P10" s="5">
        <f t="shared" si="4"/>
        <v>16.437712817405611</v>
      </c>
      <c r="Q10" s="5">
        <f t="shared" si="4"/>
        <v>0.37387411156233169</v>
      </c>
      <c r="R10" s="5">
        <f t="shared" si="4"/>
        <v>0.87289677431886947</v>
      </c>
      <c r="T10" s="3" t="s">
        <v>17</v>
      </c>
      <c r="V10" s="5">
        <f>STDEV(V49:V706)</f>
        <v>1.3572051566237515</v>
      </c>
    </row>
    <row r="11" spans="1:22">
      <c r="A11" s="3" t="s">
        <v>25</v>
      </c>
      <c r="L11" s="6">
        <f>SQRT(SUMSQ(L49:L706)/L6)</f>
        <v>30.75988883917131</v>
      </c>
      <c r="O11" s="6">
        <f>SQRT(SUMSQ(O49:O706)/O6)</f>
        <v>34.809605502768292</v>
      </c>
      <c r="R11" s="6">
        <f>SQRT(SUMSQ(R49:R706)/R6)</f>
        <v>1.4092256420611633</v>
      </c>
      <c r="S11" s="6">
        <f>SQRT((SUMSQ(O49:O706)-SUMSQ(P49:P706))/M6)</f>
        <v>28.507156079138507</v>
      </c>
      <c r="T11" s="3" t="s">
        <v>25</v>
      </c>
      <c r="V11" s="6">
        <f>SQRT(SUMSQ(V49:V706)/V6)</f>
        <v>1.9818905308114283</v>
      </c>
    </row>
    <row r="12" spans="1:22" ht="14.25">
      <c r="A12" s="3" t="s">
        <v>26</v>
      </c>
      <c r="B12" s="3" t="s">
        <v>51</v>
      </c>
      <c r="L12" s="1">
        <f>10000*L11/K7</f>
        <v>1674.5100162118606</v>
      </c>
      <c r="O12" s="1">
        <f>10000*O11/M7</f>
        <v>1890.3052049367166</v>
      </c>
      <c r="S12" s="1">
        <f>10000*S11/M7</f>
        <v>1548.056197018763</v>
      </c>
      <c r="T12" s="3" t="s">
        <v>26</v>
      </c>
    </row>
    <row r="13" spans="1:22">
      <c r="A13" s="3"/>
      <c r="B13" s="3"/>
      <c r="L13" s="1"/>
      <c r="S13" s="1"/>
    </row>
    <row r="14" spans="1:22" ht="15.75">
      <c r="A14" s="3"/>
      <c r="B14" s="3" t="s">
        <v>32</v>
      </c>
      <c r="E14" s="5" t="s">
        <v>33</v>
      </c>
      <c r="F14" s="7">
        <f>SUM(W49:W706)/SUM(X49:X706)</f>
        <v>5.2185357313309116E-2</v>
      </c>
      <c r="H14" s="5" t="s">
        <v>34</v>
      </c>
      <c r="I14" s="8">
        <f>SQRT(SUMSQ(V49:V706)/SUMSQ(Y49:Y706))</f>
        <v>6.4818300293017536E-2</v>
      </c>
      <c r="K14" s="1"/>
      <c r="L14" s="1"/>
      <c r="N14"/>
      <c r="P14"/>
      <c r="Q14"/>
      <c r="S14" s="1"/>
    </row>
    <row r="15" spans="1:22" ht="15.75">
      <c r="A15" s="3"/>
      <c r="B15" s="3"/>
      <c r="E15" s="5" t="s">
        <v>35</v>
      </c>
      <c r="F15" s="7">
        <f>SUM(S49:S706)/SUM(T49:T706)</f>
        <v>0.4782012855051157</v>
      </c>
      <c r="H15" s="5" t="s">
        <v>36</v>
      </c>
      <c r="I15" s="8">
        <f>SQRT(SUMSQ(R49:R706)/SUMSQ(U49:U706))</f>
        <v>0.42064047450140035</v>
      </c>
      <c r="K15" s="1"/>
      <c r="L15" s="1"/>
      <c r="N15"/>
      <c r="P15"/>
      <c r="Q15"/>
      <c r="S15" s="1"/>
    </row>
    <row r="16" spans="1:22">
      <c r="A16" s="3"/>
      <c r="B16" s="3"/>
      <c r="F16" s="7"/>
      <c r="I16" s="8"/>
      <c r="K16" s="1"/>
      <c r="L16" s="1"/>
      <c r="N16"/>
      <c r="P16" t="s">
        <v>52</v>
      </c>
      <c r="Q16" t="s">
        <v>29</v>
      </c>
      <c r="S16" s="1"/>
    </row>
    <row r="17" spans="1:26">
      <c r="A17" s="3"/>
      <c r="B17" s="3"/>
      <c r="F17" s="7"/>
      <c r="I17" s="8"/>
      <c r="J17" s="5" t="s">
        <v>29</v>
      </c>
      <c r="K17" s="1"/>
      <c r="L17" s="1"/>
      <c r="N17"/>
      <c r="P17"/>
      <c r="Q17"/>
      <c r="S17" s="1"/>
    </row>
    <row r="18" spans="1:26">
      <c r="A18" s="3" t="s">
        <v>45</v>
      </c>
    </row>
    <row r="19" spans="1:26">
      <c r="A19" s="1" t="s">
        <v>12</v>
      </c>
      <c r="B19" s="4"/>
      <c r="C19" s="4"/>
      <c r="D19" s="4"/>
      <c r="E19" s="6"/>
      <c r="F19" s="6"/>
      <c r="G19" s="6"/>
      <c r="H19" s="6"/>
      <c r="I19" s="6"/>
      <c r="J19" s="6"/>
      <c r="K19" s="6" t="s">
        <v>18</v>
      </c>
      <c r="L19" s="6" t="s">
        <v>19</v>
      </c>
      <c r="M19" s="6" t="s">
        <v>20</v>
      </c>
      <c r="N19" s="6"/>
      <c r="O19" s="1" t="s">
        <v>21</v>
      </c>
      <c r="R19" s="6"/>
      <c r="S19" s="6"/>
      <c r="T19" s="1"/>
      <c r="V19" s="6"/>
      <c r="Z19" s="6" t="s">
        <v>44</v>
      </c>
    </row>
    <row r="20" spans="1:26">
      <c r="A20" s="3" t="s">
        <v>16</v>
      </c>
      <c r="D20" s="1"/>
      <c r="E20" s="1"/>
      <c r="F20" s="1"/>
      <c r="G20" s="1"/>
      <c r="H20" s="1"/>
      <c r="I20" s="1"/>
      <c r="J20" s="3" t="s">
        <v>16</v>
      </c>
      <c r="K20" s="1">
        <f>COUNT(K49:K648)</f>
        <v>600</v>
      </c>
      <c r="L20" s="1">
        <f>COUNT(L49:L648)</f>
        <v>600</v>
      </c>
      <c r="M20" s="1">
        <f>COUNT(M49:M648)</f>
        <v>600</v>
      </c>
      <c r="N20" s="1"/>
      <c r="O20" s="1">
        <f>COUNT(O49:O648)</f>
        <v>600</v>
      </c>
      <c r="P20" s="1"/>
      <c r="Q20" s="1"/>
      <c r="R20" s="1"/>
      <c r="T20" s="3"/>
      <c r="V20" s="1"/>
      <c r="Y20" s="3" t="s">
        <v>16</v>
      </c>
      <c r="Z20" s="1">
        <f>COUNT(Z49:Z648)</f>
        <v>600</v>
      </c>
    </row>
    <row r="21" spans="1:26">
      <c r="A21" s="3" t="s">
        <v>13</v>
      </c>
      <c r="D21" s="1"/>
      <c r="J21" s="3" t="s">
        <v>13</v>
      </c>
      <c r="K21" s="5">
        <f>AVERAGE(K49:K648)</f>
        <v>198.16657499999985</v>
      </c>
      <c r="L21" s="5">
        <f>AVERAGE(L49:L648)</f>
        <v>-0.7744166666666672</v>
      </c>
      <c r="M21" s="5">
        <f>AVERAGE(M49:M648)</f>
        <v>198.65667500000021</v>
      </c>
      <c r="O21" s="5">
        <f>AVERAGE(O49:O648)</f>
        <v>-8.5049999999998044E-2</v>
      </c>
      <c r="P21" s="5"/>
      <c r="Q21" s="5"/>
      <c r="R21" s="5"/>
      <c r="T21" s="3"/>
      <c r="V21" s="5"/>
      <c r="Y21" s="3" t="s">
        <v>13</v>
      </c>
      <c r="Z21" s="5">
        <f>AVERAGE(Z49:Z648)</f>
        <v>0.39873918315242046</v>
      </c>
    </row>
    <row r="22" spans="1:26">
      <c r="A22" s="3" t="s">
        <v>14</v>
      </c>
      <c r="D22" s="1"/>
      <c r="E22" s="6"/>
      <c r="F22" s="6"/>
      <c r="G22" s="6"/>
      <c r="H22" s="6"/>
      <c r="I22" s="6"/>
      <c r="J22" s="3" t="s">
        <v>14</v>
      </c>
      <c r="K22" s="6">
        <f>MIN(K49:K648)</f>
        <v>1.125</v>
      </c>
      <c r="L22" s="6">
        <f>MIN(L49:L648)</f>
        <v>-305.91999999999962</v>
      </c>
      <c r="M22" s="6">
        <f>MIN(M49:M648)</f>
        <v>2.0000000000000018E-2</v>
      </c>
      <c r="N22" s="6"/>
      <c r="O22" s="6">
        <f>MIN(O49:O648)</f>
        <v>-280.90999999999985</v>
      </c>
      <c r="P22" s="6" t="s">
        <v>29</v>
      </c>
      <c r="R22" s="6"/>
      <c r="T22" s="3"/>
      <c r="V22" s="6"/>
      <c r="Y22" s="3" t="s">
        <v>14</v>
      </c>
      <c r="Z22" s="6">
        <f>MIN(Z49:Z648)</f>
        <v>9.6135321292436529E-2</v>
      </c>
    </row>
    <row r="23" spans="1:26">
      <c r="A23" s="3" t="s">
        <v>15</v>
      </c>
      <c r="D23" s="1"/>
      <c r="E23" s="6"/>
      <c r="F23" s="6"/>
      <c r="G23" s="6"/>
      <c r="H23" s="6"/>
      <c r="I23" s="6"/>
      <c r="J23" s="3" t="s">
        <v>15</v>
      </c>
      <c r="K23" s="6">
        <f>MAX(K49:K648)</f>
        <v>2464.2600000000002</v>
      </c>
      <c r="L23" s="6">
        <f>MAX(L49:L648)</f>
        <v>161.5</v>
      </c>
      <c r="M23" s="6">
        <f>MAX(M49:M648)</f>
        <v>2252.9549999999999</v>
      </c>
      <c r="N23" s="6"/>
      <c r="O23" s="6">
        <f>MAX(O49:O648)</f>
        <v>155.46999999999997</v>
      </c>
      <c r="R23" s="6"/>
      <c r="T23" s="3"/>
      <c r="V23" s="6"/>
      <c r="Y23" s="3" t="s">
        <v>15</v>
      </c>
      <c r="Z23" s="6">
        <f>MAX(Z49:Z648)</f>
        <v>0.53156467151231934</v>
      </c>
    </row>
    <row r="24" spans="1:26">
      <c r="A24" s="3" t="s">
        <v>17</v>
      </c>
      <c r="J24" s="3" t="s">
        <v>17</v>
      </c>
      <c r="K24" s="5">
        <f>STDEV(K49:K648)</f>
        <v>261.95734978138182</v>
      </c>
      <c r="L24" s="5">
        <f>STDEV(L49:L648)</f>
        <v>32.192766745200814</v>
      </c>
      <c r="M24" s="5">
        <f>STDEV(M49:M648)</f>
        <v>261.7987982122815</v>
      </c>
      <c r="O24" s="5">
        <f>STDEV(O49:O648)</f>
        <v>36.402720183049148</v>
      </c>
      <c r="P24" s="5"/>
      <c r="Q24" s="5"/>
      <c r="R24" s="5"/>
      <c r="T24" s="3"/>
      <c r="V24" s="5"/>
      <c r="Y24" s="3" t="s">
        <v>17</v>
      </c>
      <c r="Z24" s="5">
        <f>STDEV(Z49:Z648)</f>
        <v>0.10210482919945633</v>
      </c>
    </row>
    <row r="25" spans="1:26">
      <c r="A25" s="3" t="s">
        <v>25</v>
      </c>
      <c r="L25" s="6">
        <f>SQRT(SUMSQ(L49:L648)/L20)</f>
        <v>32.175249206494122</v>
      </c>
      <c r="O25" s="6">
        <f>SQRT(SUMSQ(O49:O648)/O20)</f>
        <v>36.372471369154972</v>
      </c>
      <c r="R25" s="6"/>
      <c r="S25" s="6"/>
      <c r="T25" s="3"/>
      <c r="V25" s="6"/>
    </row>
    <row r="26" spans="1:26" ht="14.25">
      <c r="A26" s="3" t="s">
        <v>26</v>
      </c>
      <c r="B26" s="3"/>
      <c r="L26" s="1">
        <f>10000*L25/K21</f>
        <v>1623.6466319556739</v>
      </c>
      <c r="O26" s="1">
        <f>10000*O25/M21</f>
        <v>1830.9211794244989</v>
      </c>
      <c r="S26" s="1"/>
      <c r="T26" s="3"/>
      <c r="U26" t="s">
        <v>29</v>
      </c>
    </row>
    <row r="27" spans="1:26">
      <c r="A27" s="3"/>
      <c r="B27" s="3"/>
      <c r="L27" s="1"/>
      <c r="S27" s="1"/>
      <c r="T27" s="3"/>
    </row>
    <row r="28" spans="1:26">
      <c r="A28" s="3"/>
      <c r="B28" s="3"/>
      <c r="L28" s="1"/>
      <c r="S28" s="1"/>
      <c r="T28" s="3"/>
    </row>
    <row r="29" spans="1:26">
      <c r="A29" s="3" t="s">
        <v>55</v>
      </c>
      <c r="B29" s="3"/>
      <c r="L29" s="1"/>
    </row>
    <row r="30" spans="1:26">
      <c r="A30" s="1" t="s">
        <v>12</v>
      </c>
      <c r="B30" s="4" t="s">
        <v>0</v>
      </c>
      <c r="C30" s="4" t="s">
        <v>1</v>
      </c>
      <c r="D30" s="4" t="s">
        <v>2</v>
      </c>
      <c r="E30" s="6" t="s">
        <v>3</v>
      </c>
      <c r="F30" s="6" t="s">
        <v>4</v>
      </c>
      <c r="G30" s="6" t="s">
        <v>5</v>
      </c>
      <c r="L30" s="1"/>
    </row>
    <row r="31" spans="1:26">
      <c r="A31" s="3" t="s">
        <v>16</v>
      </c>
      <c r="B31" s="1">
        <f t="shared" ref="B31:G31" si="5">COUNT(B712:B856)</f>
        <v>145</v>
      </c>
      <c r="C31" s="1">
        <f t="shared" si="5"/>
        <v>145</v>
      </c>
      <c r="D31" s="1">
        <f t="shared" si="5"/>
        <v>145</v>
      </c>
      <c r="E31" s="1">
        <f t="shared" si="5"/>
        <v>145</v>
      </c>
      <c r="F31" s="1">
        <f t="shared" si="5"/>
        <v>145</v>
      </c>
      <c r="G31" s="1">
        <f t="shared" si="5"/>
        <v>145</v>
      </c>
      <c r="L31" s="1"/>
    </row>
    <row r="32" spans="1:26">
      <c r="A32" s="3" t="s">
        <v>13</v>
      </c>
      <c r="D32" s="1"/>
      <c r="E32" s="5">
        <f>AVERAGE(E712:E856)</f>
        <v>142.839448275862</v>
      </c>
      <c r="F32" s="5">
        <f>AVERAGE(F712:F856)</f>
        <v>150.52710344827585</v>
      </c>
      <c r="G32" s="5">
        <f>AVERAGE(G712:G856)</f>
        <v>7.1624137931034539</v>
      </c>
      <c r="L32" s="1"/>
    </row>
    <row r="33" spans="1:27">
      <c r="A33" s="3" t="s">
        <v>14</v>
      </c>
      <c r="B33" s="1">
        <f t="shared" ref="B33:G33" si="6">MIN(B712:B856)</f>
        <v>-6</v>
      </c>
      <c r="C33" s="1">
        <f t="shared" si="6"/>
        <v>-5</v>
      </c>
      <c r="D33" s="1">
        <f t="shared" si="6"/>
        <v>-8</v>
      </c>
      <c r="E33" s="6">
        <f t="shared" si="6"/>
        <v>1.08</v>
      </c>
      <c r="F33" s="6">
        <f t="shared" si="6"/>
        <v>1.1399999999999999</v>
      </c>
      <c r="G33" s="6">
        <f t="shared" si="6"/>
        <v>0.57999999999999996</v>
      </c>
      <c r="L33" s="1"/>
    </row>
    <row r="34" spans="1:27">
      <c r="A34" s="3" t="s">
        <v>15</v>
      </c>
      <c r="B34" s="1">
        <f t="shared" ref="B34:G34" si="7">MAX(B712:B856)</f>
        <v>4</v>
      </c>
      <c r="C34" s="1">
        <f t="shared" si="7"/>
        <v>6</v>
      </c>
      <c r="D34" s="1">
        <f t="shared" si="7"/>
        <v>10</v>
      </c>
      <c r="E34" s="6">
        <f t="shared" si="7"/>
        <v>1714.87</v>
      </c>
      <c r="F34" s="6">
        <f t="shared" si="7"/>
        <v>1832.14</v>
      </c>
      <c r="G34" s="6">
        <f t="shared" si="7"/>
        <v>204.55</v>
      </c>
      <c r="H34" s="5" t="s">
        <v>29</v>
      </c>
      <c r="L34" s="1"/>
    </row>
    <row r="35" spans="1:27">
      <c r="A35" s="3" t="s">
        <v>17</v>
      </c>
      <c r="E35" s="5">
        <f>STDEV(E712:E856)</f>
        <v>262.17347839947956</v>
      </c>
      <c r="F35" s="5">
        <f>STDEV(F712:F856)</f>
        <v>282.88392708189343</v>
      </c>
      <c r="G35" s="5">
        <f>STDEV(G712:G856)</f>
        <v>18.318369509709445</v>
      </c>
      <c r="L35" s="1"/>
    </row>
    <row r="36" spans="1:27">
      <c r="A36" s="3"/>
      <c r="L36" s="1"/>
    </row>
    <row r="37" spans="1:27">
      <c r="A37" s="3" t="s">
        <v>28</v>
      </c>
      <c r="E37" s="2">
        <f>2*B6+B20+B31</f>
        <v>1461</v>
      </c>
      <c r="L37" s="1"/>
    </row>
    <row r="38" spans="1:27">
      <c r="A38" s="3"/>
      <c r="E38" s="2"/>
      <c r="L38" s="1"/>
    </row>
    <row r="39" spans="1:27">
      <c r="A39" s="3"/>
      <c r="E39" s="2"/>
      <c r="L39" s="1"/>
    </row>
    <row r="40" spans="1:27">
      <c r="A40" s="3"/>
      <c r="E40" s="2"/>
      <c r="L40" s="1"/>
    </row>
    <row r="41" spans="1:27">
      <c r="A41" s="3"/>
      <c r="E41" s="2"/>
      <c r="L41" s="1"/>
    </row>
    <row r="42" spans="1:27">
      <c r="A42" s="3" t="s">
        <v>56</v>
      </c>
      <c r="B42" s="3"/>
      <c r="L42" s="1"/>
      <c r="Y42" t="s">
        <v>29</v>
      </c>
    </row>
    <row r="43" spans="1:27">
      <c r="A43" s="1" t="s">
        <v>12</v>
      </c>
      <c r="B43" s="4" t="s">
        <v>0</v>
      </c>
      <c r="C43" s="4" t="s">
        <v>1</v>
      </c>
      <c r="D43" s="4" t="s">
        <v>2</v>
      </c>
      <c r="E43" s="6" t="s">
        <v>3</v>
      </c>
      <c r="F43" s="6" t="s">
        <v>4</v>
      </c>
      <c r="G43" s="6" t="s">
        <v>5</v>
      </c>
    </row>
    <row r="44" spans="1:27">
      <c r="I44" s="1"/>
    </row>
    <row r="45" spans="1:27">
      <c r="I45" s="1"/>
    </row>
    <row r="46" spans="1:27">
      <c r="A46" s="3" t="s">
        <v>27</v>
      </c>
    </row>
    <row r="47" spans="1:27" ht="14.25">
      <c r="A47" s="1" t="s">
        <v>12</v>
      </c>
      <c r="B47" s="4" t="s">
        <v>0</v>
      </c>
      <c r="C47" s="4" t="s">
        <v>1</v>
      </c>
      <c r="D47" s="4" t="s">
        <v>2</v>
      </c>
      <c r="E47" s="6" t="s">
        <v>6</v>
      </c>
      <c r="F47" s="6" t="s">
        <v>7</v>
      </c>
      <c r="G47" s="6" t="s">
        <v>8</v>
      </c>
      <c r="H47" s="6" t="s">
        <v>9</v>
      </c>
      <c r="I47" s="6" t="s">
        <v>10</v>
      </c>
      <c r="J47" s="6" t="s">
        <v>11</v>
      </c>
      <c r="K47" s="6" t="s">
        <v>18</v>
      </c>
      <c r="L47" s="6" t="s">
        <v>19</v>
      </c>
      <c r="M47" s="6" t="s">
        <v>20</v>
      </c>
      <c r="N47" s="6" t="s">
        <v>22</v>
      </c>
      <c r="O47" s="1" t="s">
        <v>21</v>
      </c>
      <c r="P47" s="6" t="s">
        <v>23</v>
      </c>
      <c r="Q47" s="6" t="s">
        <v>24</v>
      </c>
      <c r="R47" s="6" t="s">
        <v>30</v>
      </c>
      <c r="S47" s="6" t="s">
        <v>37</v>
      </c>
      <c r="T47" s="6" t="s">
        <v>38</v>
      </c>
      <c r="U47" s="6" t="s">
        <v>39</v>
      </c>
      <c r="V47" s="6" t="s">
        <v>40</v>
      </c>
      <c r="W47" s="6" t="s">
        <v>41</v>
      </c>
      <c r="X47" s="6" t="s">
        <v>42</v>
      </c>
      <c r="Y47" s="6" t="s">
        <v>43</v>
      </c>
      <c r="Z47" s="6" t="s">
        <v>44</v>
      </c>
      <c r="AA47" s="6" t="s">
        <v>57</v>
      </c>
    </row>
    <row r="49" spans="1:27">
      <c r="A49" s="1">
        <f t="shared" ref="A49:A112" si="8">B49+1000*C49+100000*D49</f>
        <v>1000</v>
      </c>
      <c r="B49" s="1">
        <v>0</v>
      </c>
      <c r="C49" s="1">
        <v>1</v>
      </c>
      <c r="D49" s="2">
        <v>0</v>
      </c>
      <c r="E49" s="5">
        <v>20.86</v>
      </c>
      <c r="F49" s="5">
        <v>18.63</v>
      </c>
      <c r="G49" s="5">
        <v>1.19</v>
      </c>
      <c r="H49" s="5">
        <v>84.16</v>
      </c>
      <c r="I49" s="5">
        <v>84.39</v>
      </c>
      <c r="J49" s="5">
        <v>3.69</v>
      </c>
      <c r="K49" s="6">
        <f t="shared" ref="K49:K112" si="9" xml:space="preserve"> 0.5*(E49+H49)</f>
        <v>52.51</v>
      </c>
      <c r="L49" s="6">
        <f t="shared" ref="L49:L112" si="10">E49-H49</f>
        <v>-63.3</v>
      </c>
      <c r="M49" s="6">
        <f t="shared" ref="M49:M112" si="11">0.5*(F49+I49)</f>
        <v>51.51</v>
      </c>
      <c r="N49" s="5">
        <f t="shared" ref="N49:N112" si="12">0.5*P49</f>
        <v>1.938569059899595</v>
      </c>
      <c r="O49" s="6">
        <f t="shared" ref="O49:O112" si="13">F49-I49</f>
        <v>-65.760000000000005</v>
      </c>
      <c r="P49" s="6">
        <f t="shared" ref="P49:P112" si="14">SQRT(G49*G49+J49*J49)</f>
        <v>3.8771381197991901</v>
      </c>
      <c r="Q49" s="6">
        <f t="shared" ref="Q49:Q112" si="15">(G49*G49-J49*J49)/(G49*G49+J49*J49)</f>
        <v>-0.81159111773393111</v>
      </c>
      <c r="R49" s="9">
        <f t="shared" ref="R49:R112" si="16">ABS(O49-L49)/P49</f>
        <v>0.6344886160845411</v>
      </c>
      <c r="S49" s="9">
        <f t="shared" ref="S49:S112" si="17">ABS(O49-L49)</f>
        <v>2.460000000000008</v>
      </c>
      <c r="T49">
        <f t="shared" ref="T49:T112" si="18">ABS(O49)</f>
        <v>65.760000000000005</v>
      </c>
      <c r="U49" s="9">
        <f t="shared" ref="U49:U112" si="19">ABS(O49)/P49</f>
        <v>16.960963981186705</v>
      </c>
      <c r="V49" s="9">
        <f t="shared" ref="V49:V112" si="20">ABS(M49-K49)/N49</f>
        <v>0.51584440332076342</v>
      </c>
      <c r="W49" s="9">
        <f t="shared" ref="W49:W112" si="21">ABS(M49-K49)</f>
        <v>1</v>
      </c>
      <c r="X49">
        <f t="shared" ref="X49:X112" si="22">ABS(M49)</f>
        <v>51.51</v>
      </c>
      <c r="Y49" s="9">
        <f t="shared" ref="Y49:Y112" si="23">ABS(M49)/N49</f>
        <v>26.571145215052525</v>
      </c>
      <c r="Z49" s="10">
        <f t="shared" ref="Z49:Z112" si="24">SQRT(0.010613*B49*B49+0.009242*C49*C49+0.002808*D49*D49+0.009524*B49*C49+0.002427*C49*D49+0.002432*D49*B49)</f>
        <v>9.6135321292436529E-2</v>
      </c>
      <c r="AA49">
        <f>ABS(L49)</f>
        <v>63.3</v>
      </c>
    </row>
    <row r="50" spans="1:27">
      <c r="A50" s="1">
        <f t="shared" si="8"/>
        <v>999</v>
      </c>
      <c r="B50" s="1">
        <v>-1</v>
      </c>
      <c r="C50" s="1">
        <v>1</v>
      </c>
      <c r="D50" s="2">
        <v>0</v>
      </c>
      <c r="E50" s="5">
        <v>64.400000000000006</v>
      </c>
      <c r="F50" s="5">
        <v>71.34</v>
      </c>
      <c r="G50" s="5">
        <v>1.97</v>
      </c>
      <c r="H50" s="5">
        <v>115.81</v>
      </c>
      <c r="I50" s="5">
        <v>121.98</v>
      </c>
      <c r="J50" s="5">
        <v>3.2</v>
      </c>
      <c r="K50" s="6">
        <f t="shared" si="9"/>
        <v>90.105000000000004</v>
      </c>
      <c r="L50" s="6">
        <f t="shared" si="10"/>
        <v>-51.41</v>
      </c>
      <c r="M50" s="6">
        <f t="shared" si="11"/>
        <v>96.66</v>
      </c>
      <c r="N50" s="5">
        <f t="shared" si="12"/>
        <v>1.8788892995597162</v>
      </c>
      <c r="O50" s="6">
        <f t="shared" si="13"/>
        <v>-50.64</v>
      </c>
      <c r="P50" s="6">
        <f t="shared" si="14"/>
        <v>3.7577785991194324</v>
      </c>
      <c r="Q50" s="6">
        <f t="shared" si="15"/>
        <v>-0.45033248588970959</v>
      </c>
      <c r="R50" s="9">
        <f t="shared" si="16"/>
        <v>0.20490829347434988</v>
      </c>
      <c r="S50" s="9">
        <f t="shared" si="17"/>
        <v>0.76999999999999602</v>
      </c>
      <c r="T50">
        <f t="shared" si="18"/>
        <v>50.64</v>
      </c>
      <c r="U50" s="9">
        <f t="shared" si="19"/>
        <v>13.476046729274197</v>
      </c>
      <c r="V50" s="9">
        <f t="shared" si="20"/>
        <v>3.4887632824009582</v>
      </c>
      <c r="W50" s="9">
        <f t="shared" si="21"/>
        <v>6.5549999999999926</v>
      </c>
      <c r="X50">
        <f t="shared" si="22"/>
        <v>96.66</v>
      </c>
      <c r="Y50" s="9">
        <f t="shared" si="23"/>
        <v>51.445287395404577</v>
      </c>
      <c r="Z50" s="10">
        <f t="shared" si="24"/>
        <v>0.10164152694642087</v>
      </c>
      <c r="AA50">
        <f t="shared" ref="AA50:AA113" si="25">ABS(L50)</f>
        <v>51.41</v>
      </c>
    </row>
    <row r="51" spans="1:27">
      <c r="A51" s="1">
        <f t="shared" si="8"/>
        <v>1</v>
      </c>
      <c r="B51" s="1">
        <v>1</v>
      </c>
      <c r="C51" s="1">
        <v>0</v>
      </c>
      <c r="D51" s="2">
        <v>0</v>
      </c>
      <c r="E51" s="5">
        <v>464.16</v>
      </c>
      <c r="F51" s="5">
        <v>472.04</v>
      </c>
      <c r="G51" s="5">
        <v>17.38</v>
      </c>
      <c r="H51" s="5">
        <v>565.23</v>
      </c>
      <c r="I51" s="5">
        <v>602.25</v>
      </c>
      <c r="J51" s="5">
        <v>15.89</v>
      </c>
      <c r="K51" s="6">
        <f t="shared" si="9"/>
        <v>514.69500000000005</v>
      </c>
      <c r="L51" s="6">
        <f t="shared" si="10"/>
        <v>-101.07</v>
      </c>
      <c r="M51" s="6">
        <f t="shared" si="11"/>
        <v>537.14499999999998</v>
      </c>
      <c r="N51" s="5">
        <f t="shared" si="12"/>
        <v>11.774511667156307</v>
      </c>
      <c r="O51" s="6">
        <f t="shared" si="13"/>
        <v>-130.20999999999998</v>
      </c>
      <c r="P51" s="6">
        <f t="shared" si="14"/>
        <v>23.549023334312615</v>
      </c>
      <c r="Q51" s="6">
        <f t="shared" si="15"/>
        <v>8.9390891640436912E-2</v>
      </c>
      <c r="R51" s="9">
        <f t="shared" si="16"/>
        <v>1.2374186218390177</v>
      </c>
      <c r="S51" s="9">
        <f t="shared" si="17"/>
        <v>29.139999999999986</v>
      </c>
      <c r="T51">
        <f t="shared" si="18"/>
        <v>130.20999999999998</v>
      </c>
      <c r="U51" s="9">
        <f t="shared" si="19"/>
        <v>5.5293163606608973</v>
      </c>
      <c r="V51" s="9">
        <f t="shared" si="20"/>
        <v>1.9066608140209935</v>
      </c>
      <c r="W51" s="9">
        <f t="shared" si="21"/>
        <v>22.449999999999932</v>
      </c>
      <c r="X51">
        <f t="shared" si="22"/>
        <v>537.14499999999998</v>
      </c>
      <c r="Y51" s="9">
        <f t="shared" si="23"/>
        <v>45.619301690303324</v>
      </c>
      <c r="Z51" s="10">
        <f t="shared" si="24"/>
        <v>0.1030194156457898</v>
      </c>
      <c r="AA51">
        <f t="shared" si="25"/>
        <v>101.07</v>
      </c>
    </row>
    <row r="52" spans="1:27">
      <c r="A52" s="1">
        <f t="shared" si="8"/>
        <v>99999</v>
      </c>
      <c r="B52" s="1">
        <v>-1</v>
      </c>
      <c r="C52" s="1">
        <v>0</v>
      </c>
      <c r="D52" s="2">
        <v>1</v>
      </c>
      <c r="E52" s="5">
        <v>52.3</v>
      </c>
      <c r="F52" s="5">
        <v>60.49</v>
      </c>
      <c r="G52" s="5">
        <v>2.27</v>
      </c>
      <c r="H52" s="5">
        <v>141.33000000000001</v>
      </c>
      <c r="I52" s="5">
        <v>151.6</v>
      </c>
      <c r="J52" s="5">
        <v>3.87</v>
      </c>
      <c r="K52" s="6">
        <f t="shared" si="9"/>
        <v>96.814999999999998</v>
      </c>
      <c r="L52" s="6">
        <f t="shared" si="10"/>
        <v>-89.030000000000015</v>
      </c>
      <c r="M52" s="6">
        <f t="shared" si="11"/>
        <v>106.045</v>
      </c>
      <c r="N52" s="5">
        <f t="shared" si="12"/>
        <v>2.2433122832098076</v>
      </c>
      <c r="O52" s="6">
        <f t="shared" si="13"/>
        <v>-91.109999999999985</v>
      </c>
      <c r="P52" s="6">
        <f t="shared" si="14"/>
        <v>4.4866245664196152</v>
      </c>
      <c r="Q52" s="6">
        <f t="shared" si="15"/>
        <v>-0.4880326679847789</v>
      </c>
      <c r="R52" s="9">
        <f t="shared" si="16"/>
        <v>0.46360018967663186</v>
      </c>
      <c r="S52" s="9">
        <f t="shared" si="17"/>
        <v>2.0799999999999699</v>
      </c>
      <c r="T52">
        <f t="shared" si="18"/>
        <v>91.109999999999985</v>
      </c>
      <c r="U52" s="9">
        <f t="shared" si="19"/>
        <v>20.307025616076221</v>
      </c>
      <c r="V52" s="9">
        <f t="shared" si="20"/>
        <v>4.1144516833801692</v>
      </c>
      <c r="W52" s="9">
        <f t="shared" si="21"/>
        <v>9.230000000000004</v>
      </c>
      <c r="X52">
        <f t="shared" si="22"/>
        <v>106.045</v>
      </c>
      <c r="Y52" s="9">
        <f t="shared" si="23"/>
        <v>47.271617417556868</v>
      </c>
      <c r="Z52" s="10">
        <f t="shared" si="24"/>
        <v>0.10482843125793688</v>
      </c>
      <c r="AA52">
        <f t="shared" si="25"/>
        <v>89.030000000000015</v>
      </c>
    </row>
    <row r="53" spans="1:27">
      <c r="A53" s="1">
        <f t="shared" si="8"/>
        <v>200000</v>
      </c>
      <c r="B53" s="1">
        <v>0</v>
      </c>
      <c r="C53" s="1">
        <v>0</v>
      </c>
      <c r="D53" s="2">
        <v>2</v>
      </c>
      <c r="E53" s="5">
        <v>290.98</v>
      </c>
      <c r="F53" s="5">
        <v>243.3</v>
      </c>
      <c r="G53" s="5">
        <v>10.64</v>
      </c>
      <c r="H53" s="5">
        <v>188.41</v>
      </c>
      <c r="I53" s="5">
        <v>165.77</v>
      </c>
      <c r="J53" s="5">
        <v>6.31</v>
      </c>
      <c r="K53" s="6">
        <f t="shared" si="9"/>
        <v>239.69499999999999</v>
      </c>
      <c r="L53" s="6">
        <f t="shared" si="10"/>
        <v>102.57000000000002</v>
      </c>
      <c r="M53" s="6">
        <f t="shared" si="11"/>
        <v>204.53500000000003</v>
      </c>
      <c r="N53" s="5">
        <f t="shared" si="12"/>
        <v>6.1851778470792578</v>
      </c>
      <c r="O53" s="6">
        <f t="shared" si="13"/>
        <v>77.53</v>
      </c>
      <c r="P53" s="6">
        <f t="shared" si="14"/>
        <v>12.370355694158516</v>
      </c>
      <c r="Q53" s="6">
        <f t="shared" si="15"/>
        <v>0.47961551556372567</v>
      </c>
      <c r="R53" s="9">
        <f t="shared" si="16"/>
        <v>2.0241940182709799</v>
      </c>
      <c r="S53" s="9">
        <f t="shared" si="17"/>
        <v>25.04000000000002</v>
      </c>
      <c r="T53">
        <f t="shared" si="18"/>
        <v>77.53</v>
      </c>
      <c r="U53" s="9">
        <f t="shared" si="19"/>
        <v>6.2674026452295903</v>
      </c>
      <c r="V53" s="9">
        <f t="shared" si="20"/>
        <v>5.6845576423648181</v>
      </c>
      <c r="W53" s="9">
        <f t="shared" si="21"/>
        <v>35.159999999999968</v>
      </c>
      <c r="X53">
        <f t="shared" si="22"/>
        <v>204.53500000000003</v>
      </c>
      <c r="Y53" s="9">
        <f t="shared" si="23"/>
        <v>33.068572166697649</v>
      </c>
      <c r="Z53" s="10">
        <f t="shared" si="24"/>
        <v>0.10598113039593417</v>
      </c>
      <c r="AA53">
        <f t="shared" si="25"/>
        <v>102.57000000000002</v>
      </c>
    </row>
    <row r="54" spans="1:27">
      <c r="A54" s="1">
        <f t="shared" si="8"/>
        <v>99001</v>
      </c>
      <c r="B54" s="1">
        <v>1</v>
      </c>
      <c r="C54" s="1">
        <v>-1</v>
      </c>
      <c r="D54" s="2">
        <v>1</v>
      </c>
      <c r="E54" s="5">
        <v>748.27</v>
      </c>
      <c r="F54" s="5">
        <v>821.54</v>
      </c>
      <c r="G54" s="5">
        <v>20.21</v>
      </c>
      <c r="H54" s="5">
        <v>718.86</v>
      </c>
      <c r="I54" s="5">
        <v>733.31</v>
      </c>
      <c r="J54" s="5">
        <v>18.86</v>
      </c>
      <c r="K54" s="6">
        <f t="shared" si="9"/>
        <v>733.56500000000005</v>
      </c>
      <c r="L54" s="6">
        <f t="shared" si="10"/>
        <v>29.409999999999968</v>
      </c>
      <c r="M54" s="6">
        <f t="shared" si="11"/>
        <v>777.42499999999995</v>
      </c>
      <c r="N54" s="5">
        <f t="shared" si="12"/>
        <v>13.821574620859955</v>
      </c>
      <c r="O54" s="6">
        <f t="shared" si="13"/>
        <v>88.230000000000018</v>
      </c>
      <c r="P54" s="6">
        <f t="shared" si="14"/>
        <v>27.643149241719911</v>
      </c>
      <c r="Q54" s="6">
        <f t="shared" si="15"/>
        <v>6.902432094905718E-2</v>
      </c>
      <c r="R54" s="9">
        <f t="shared" si="16"/>
        <v>2.1278328125952832</v>
      </c>
      <c r="S54" s="9">
        <f t="shared" si="17"/>
        <v>58.82000000000005</v>
      </c>
      <c r="T54">
        <f t="shared" si="18"/>
        <v>88.230000000000018</v>
      </c>
      <c r="U54" s="9">
        <f t="shared" si="19"/>
        <v>3.1917492188929226</v>
      </c>
      <c r="V54" s="9">
        <f t="shared" si="20"/>
        <v>3.173299801442667</v>
      </c>
      <c r="W54" s="9">
        <f t="shared" si="21"/>
        <v>43.8599999999999</v>
      </c>
      <c r="X54">
        <f t="shared" si="22"/>
        <v>777.42499999999995</v>
      </c>
      <c r="Y54" s="9">
        <f t="shared" si="23"/>
        <v>56.247209259839735</v>
      </c>
      <c r="Z54" s="10">
        <f t="shared" si="24"/>
        <v>0.1146472851837321</v>
      </c>
      <c r="AA54">
        <f t="shared" si="25"/>
        <v>29.409999999999968</v>
      </c>
    </row>
    <row r="55" spans="1:27">
      <c r="A55" s="1">
        <f t="shared" si="8"/>
        <v>101000</v>
      </c>
      <c r="B55" s="1">
        <v>0</v>
      </c>
      <c r="C55" s="1">
        <v>1</v>
      </c>
      <c r="D55" s="2">
        <v>1</v>
      </c>
      <c r="E55" s="5">
        <v>1368.84</v>
      </c>
      <c r="F55" s="5">
        <v>1531.87</v>
      </c>
      <c r="G55" s="5">
        <v>60.48</v>
      </c>
      <c r="H55" s="5">
        <v>1324.5</v>
      </c>
      <c r="I55" s="5">
        <v>1416.51</v>
      </c>
      <c r="J55" s="5">
        <v>55.19</v>
      </c>
      <c r="K55" s="6">
        <f t="shared" si="9"/>
        <v>1346.67</v>
      </c>
      <c r="L55" s="6">
        <f t="shared" si="10"/>
        <v>44.339999999999918</v>
      </c>
      <c r="M55" s="6">
        <f t="shared" si="11"/>
        <v>1474.19</v>
      </c>
      <c r="N55" s="5">
        <f t="shared" si="12"/>
        <v>40.938266023367426</v>
      </c>
      <c r="O55" s="6">
        <f t="shared" si="13"/>
        <v>115.3599999999999</v>
      </c>
      <c r="P55" s="6">
        <f t="shared" si="14"/>
        <v>81.876532046734852</v>
      </c>
      <c r="Q55" s="6">
        <f t="shared" si="15"/>
        <v>9.1276195255309084E-2</v>
      </c>
      <c r="R55" s="9">
        <f t="shared" si="16"/>
        <v>0.86740361645339359</v>
      </c>
      <c r="S55" s="9">
        <f t="shared" si="17"/>
        <v>71.019999999999982</v>
      </c>
      <c r="T55">
        <f t="shared" si="18"/>
        <v>115.3599999999999</v>
      </c>
      <c r="U55" s="9">
        <f t="shared" si="19"/>
        <v>1.4089507349206338</v>
      </c>
      <c r="V55" s="9">
        <f t="shared" si="20"/>
        <v>3.1149340796997116</v>
      </c>
      <c r="W55" s="9">
        <f t="shared" si="21"/>
        <v>127.51999999999998</v>
      </c>
      <c r="X55">
        <f t="shared" si="22"/>
        <v>1474.19</v>
      </c>
      <c r="Y55" s="9">
        <f t="shared" si="23"/>
        <v>36.010074270330293</v>
      </c>
      <c r="Z55" s="10">
        <f t="shared" si="24"/>
        <v>0.12032040558442279</v>
      </c>
      <c r="AA55">
        <f t="shared" si="25"/>
        <v>44.339999999999918</v>
      </c>
    </row>
    <row r="56" spans="1:27">
      <c r="A56" s="1">
        <f t="shared" si="8"/>
        <v>199000</v>
      </c>
      <c r="B56" s="1">
        <v>0</v>
      </c>
      <c r="C56" s="1">
        <v>-1</v>
      </c>
      <c r="D56" s="2">
        <v>2</v>
      </c>
      <c r="E56" s="5">
        <v>1261.19</v>
      </c>
      <c r="F56" s="5">
        <v>1368.39</v>
      </c>
      <c r="G56" s="5">
        <v>47.15</v>
      </c>
      <c r="H56" s="5">
        <v>1115.71</v>
      </c>
      <c r="I56" s="5">
        <v>1231.97</v>
      </c>
      <c r="J56" s="5">
        <v>43.39</v>
      </c>
      <c r="K56" s="6">
        <f t="shared" si="9"/>
        <v>1188.45</v>
      </c>
      <c r="L56" s="6">
        <f t="shared" si="10"/>
        <v>145.48000000000002</v>
      </c>
      <c r="M56" s="6">
        <f t="shared" si="11"/>
        <v>1300.18</v>
      </c>
      <c r="N56" s="5">
        <f t="shared" si="12"/>
        <v>32.038315342726747</v>
      </c>
      <c r="O56" s="6">
        <f t="shared" si="13"/>
        <v>136.42000000000007</v>
      </c>
      <c r="P56" s="6">
        <f t="shared" si="14"/>
        <v>64.076630685453495</v>
      </c>
      <c r="Q56" s="6">
        <f t="shared" si="15"/>
        <v>8.2914216340893715E-2</v>
      </c>
      <c r="R56" s="9">
        <f t="shared" si="16"/>
        <v>0.14139320221867913</v>
      </c>
      <c r="S56" s="9">
        <f t="shared" si="17"/>
        <v>9.0599999999999454</v>
      </c>
      <c r="T56">
        <f t="shared" si="18"/>
        <v>136.42000000000007</v>
      </c>
      <c r="U56" s="9">
        <f t="shared" si="19"/>
        <v>2.1290133164097496</v>
      </c>
      <c r="V56" s="9">
        <f t="shared" si="20"/>
        <v>3.4873868617865598</v>
      </c>
      <c r="W56" s="9">
        <f t="shared" si="21"/>
        <v>111.73000000000002</v>
      </c>
      <c r="X56">
        <f t="shared" si="22"/>
        <v>1300.18</v>
      </c>
      <c r="Y56" s="9">
        <f t="shared" si="23"/>
        <v>40.582033920680644</v>
      </c>
      <c r="Z56" s="10">
        <f t="shared" si="24"/>
        <v>0.12497999839974394</v>
      </c>
      <c r="AA56">
        <f t="shared" si="25"/>
        <v>145.48000000000002</v>
      </c>
    </row>
    <row r="57" spans="1:27">
      <c r="A57" s="1">
        <f t="shared" si="8"/>
        <v>100001</v>
      </c>
      <c r="B57" s="1">
        <v>1</v>
      </c>
      <c r="C57" s="1">
        <v>0</v>
      </c>
      <c r="D57" s="2">
        <v>1</v>
      </c>
      <c r="E57" s="5">
        <v>1933.64</v>
      </c>
      <c r="F57" s="5">
        <v>1856.53</v>
      </c>
      <c r="G57" s="5">
        <v>51.3</v>
      </c>
      <c r="H57" s="5">
        <v>1972.73</v>
      </c>
      <c r="I57" s="5">
        <v>1895.01</v>
      </c>
      <c r="J57" s="5">
        <v>75.55</v>
      </c>
      <c r="K57" s="6">
        <f t="shared" si="9"/>
        <v>1953.1849999999999</v>
      </c>
      <c r="L57" s="6">
        <f t="shared" si="10"/>
        <v>-39.089999999999918</v>
      </c>
      <c r="M57" s="6">
        <f t="shared" si="11"/>
        <v>1875.77</v>
      </c>
      <c r="N57" s="5">
        <f t="shared" si="12"/>
        <v>45.660410915803197</v>
      </c>
      <c r="O57" s="6">
        <f t="shared" si="13"/>
        <v>-38.480000000000018</v>
      </c>
      <c r="P57" s="6">
        <f t="shared" si="14"/>
        <v>91.320821831606395</v>
      </c>
      <c r="Q57" s="6">
        <f t="shared" si="15"/>
        <v>-0.36886087492734121</v>
      </c>
      <c r="R57" s="9">
        <f t="shared" si="16"/>
        <v>6.6797471569487914E-3</v>
      </c>
      <c r="S57" s="9">
        <f t="shared" si="17"/>
        <v>0.60999999999989996</v>
      </c>
      <c r="T57">
        <f t="shared" si="18"/>
        <v>38.480000000000018</v>
      </c>
      <c r="U57" s="9">
        <f t="shared" si="19"/>
        <v>0.42137159114660949</v>
      </c>
      <c r="V57" s="9">
        <f t="shared" si="20"/>
        <v>1.6954512332959846</v>
      </c>
      <c r="W57" s="9">
        <f t="shared" si="21"/>
        <v>77.414999999999964</v>
      </c>
      <c r="X57">
        <f t="shared" si="22"/>
        <v>1875.77</v>
      </c>
      <c r="Y57" s="9">
        <f t="shared" si="23"/>
        <v>41.08088303144882</v>
      </c>
      <c r="Z57" s="10">
        <f t="shared" si="24"/>
        <v>0.12590869707847827</v>
      </c>
      <c r="AA57">
        <f t="shared" si="25"/>
        <v>39.089999999999918</v>
      </c>
    </row>
    <row r="58" spans="1:27">
      <c r="A58" s="1">
        <f t="shared" si="8"/>
        <v>200999</v>
      </c>
      <c r="B58" s="1">
        <v>-1</v>
      </c>
      <c r="C58" s="1">
        <v>1</v>
      </c>
      <c r="D58" s="2">
        <v>2</v>
      </c>
      <c r="E58" s="5">
        <v>2311.3000000000002</v>
      </c>
      <c r="F58" s="5">
        <v>2112.5</v>
      </c>
      <c r="G58" s="5">
        <v>116.99</v>
      </c>
      <c r="H58" s="5">
        <v>2617.2199999999998</v>
      </c>
      <c r="I58" s="5">
        <v>2393.41</v>
      </c>
      <c r="J58" s="5">
        <v>82.15</v>
      </c>
      <c r="K58" s="6">
        <f t="shared" si="9"/>
        <v>2464.2600000000002</v>
      </c>
      <c r="L58" s="6">
        <f t="shared" si="10"/>
        <v>-305.91999999999962</v>
      </c>
      <c r="M58" s="6">
        <f t="shared" si="11"/>
        <v>2252.9549999999999</v>
      </c>
      <c r="N58" s="5">
        <f t="shared" si="12"/>
        <v>71.476014508364969</v>
      </c>
      <c r="O58" s="6">
        <f t="shared" si="13"/>
        <v>-280.90999999999985</v>
      </c>
      <c r="P58" s="6">
        <f t="shared" si="14"/>
        <v>142.95202901672994</v>
      </c>
      <c r="Q58" s="6">
        <f t="shared" si="15"/>
        <v>0.33951268185544925</v>
      </c>
      <c r="R58" s="9">
        <f t="shared" si="16"/>
        <v>0.1749537951439136</v>
      </c>
      <c r="S58" s="9">
        <f t="shared" si="17"/>
        <v>25.009999999999764</v>
      </c>
      <c r="T58">
        <f t="shared" si="18"/>
        <v>280.90999999999985</v>
      </c>
      <c r="U58" s="9">
        <f t="shared" si="19"/>
        <v>1.9650647978359541</v>
      </c>
      <c r="V58" s="9">
        <f t="shared" si="20"/>
        <v>2.9563064120659788</v>
      </c>
      <c r="W58" s="9">
        <f t="shared" si="21"/>
        <v>211.30500000000029</v>
      </c>
      <c r="X58">
        <f t="shared" si="22"/>
        <v>2252.9549999999999</v>
      </c>
      <c r="Y58" s="9">
        <f t="shared" si="23"/>
        <v>31.520434029464983</v>
      </c>
      <c r="Z58" s="10">
        <f t="shared" si="24"/>
        <v>0.14680940024398983</v>
      </c>
      <c r="AA58">
        <f t="shared" si="25"/>
        <v>305.91999999999962</v>
      </c>
    </row>
    <row r="59" spans="1:27">
      <c r="A59" s="1">
        <f t="shared" si="8"/>
        <v>199001</v>
      </c>
      <c r="B59" s="1">
        <v>1</v>
      </c>
      <c r="C59" s="1">
        <v>-1</v>
      </c>
      <c r="D59" s="2">
        <v>2</v>
      </c>
      <c r="E59" s="5">
        <v>881.7</v>
      </c>
      <c r="F59" s="5">
        <v>819.64</v>
      </c>
      <c r="G59" s="5">
        <v>22.52</v>
      </c>
      <c r="H59" s="5">
        <v>889.1</v>
      </c>
      <c r="I59" s="5">
        <v>854.31</v>
      </c>
      <c r="J59" s="5">
        <v>29.39</v>
      </c>
      <c r="K59" s="6">
        <f t="shared" si="9"/>
        <v>885.40000000000009</v>
      </c>
      <c r="L59" s="6">
        <f t="shared" si="10"/>
        <v>-7.3999999999999773</v>
      </c>
      <c r="M59" s="6">
        <f t="shared" si="11"/>
        <v>836.97499999999991</v>
      </c>
      <c r="N59" s="5">
        <f t="shared" si="12"/>
        <v>18.512985307615843</v>
      </c>
      <c r="O59" s="6">
        <f t="shared" si="13"/>
        <v>-34.669999999999959</v>
      </c>
      <c r="P59" s="6">
        <f t="shared" si="14"/>
        <v>37.025970615231685</v>
      </c>
      <c r="Q59" s="6">
        <f t="shared" si="15"/>
        <v>-0.26013264790679269</v>
      </c>
      <c r="R59" s="9">
        <f t="shared" si="16"/>
        <v>0.73651006433796751</v>
      </c>
      <c r="S59" s="9">
        <f t="shared" si="17"/>
        <v>27.269999999999982</v>
      </c>
      <c r="T59">
        <f t="shared" si="18"/>
        <v>34.669999999999959</v>
      </c>
      <c r="U59" s="9">
        <f t="shared" si="19"/>
        <v>0.93636978110001168</v>
      </c>
      <c r="V59" s="9">
        <f t="shared" si="20"/>
        <v>2.6157315632978535</v>
      </c>
      <c r="W59" s="9">
        <f t="shared" si="21"/>
        <v>48.425000000000182</v>
      </c>
      <c r="X59">
        <f t="shared" si="22"/>
        <v>836.97499999999991</v>
      </c>
      <c r="Y59" s="9">
        <f t="shared" si="23"/>
        <v>45.210158496462832</v>
      </c>
      <c r="Z59" s="10">
        <f t="shared" si="24"/>
        <v>0.14687749997872376</v>
      </c>
      <c r="AA59">
        <f t="shared" si="25"/>
        <v>7.3999999999999773</v>
      </c>
    </row>
    <row r="60" spans="1:27">
      <c r="A60" s="1">
        <f t="shared" si="8"/>
        <v>300000</v>
      </c>
      <c r="B60" s="1">
        <v>0</v>
      </c>
      <c r="C60" s="1">
        <v>0</v>
      </c>
      <c r="D60" s="2">
        <v>3</v>
      </c>
      <c r="E60" s="5">
        <v>1279.81</v>
      </c>
      <c r="F60" s="5">
        <v>1079.04</v>
      </c>
      <c r="G60" s="5">
        <v>27.06</v>
      </c>
      <c r="H60" s="5">
        <v>1243.29</v>
      </c>
      <c r="I60" s="5">
        <v>1042.81</v>
      </c>
      <c r="J60" s="5">
        <v>26.74</v>
      </c>
      <c r="K60" s="6">
        <f t="shared" si="9"/>
        <v>1261.55</v>
      </c>
      <c r="L60" s="6">
        <f t="shared" si="10"/>
        <v>36.519999999999982</v>
      </c>
      <c r="M60" s="6">
        <f t="shared" si="11"/>
        <v>1060.925</v>
      </c>
      <c r="N60" s="5">
        <f t="shared" si="12"/>
        <v>19.021508878109536</v>
      </c>
      <c r="O60" s="6">
        <f t="shared" si="13"/>
        <v>36.230000000000018</v>
      </c>
      <c r="P60" s="6">
        <f t="shared" si="14"/>
        <v>38.043017756219072</v>
      </c>
      <c r="Q60" s="6">
        <f t="shared" si="15"/>
        <v>1.1895489939964267E-2</v>
      </c>
      <c r="R60" s="9">
        <f t="shared" si="16"/>
        <v>7.6229494163237337E-3</v>
      </c>
      <c r="S60" s="9">
        <f t="shared" si="17"/>
        <v>0.28999999999996362</v>
      </c>
      <c r="T60">
        <f t="shared" si="18"/>
        <v>36.230000000000018</v>
      </c>
      <c r="U60" s="9">
        <f t="shared" si="19"/>
        <v>0.95234295639118505</v>
      </c>
      <c r="V60" s="9">
        <f t="shared" si="20"/>
        <v>10.547270528621661</v>
      </c>
      <c r="W60" s="9">
        <f t="shared" si="21"/>
        <v>200.625</v>
      </c>
      <c r="X60">
        <f t="shared" si="22"/>
        <v>1060.925</v>
      </c>
      <c r="Y60" s="9">
        <f t="shared" si="23"/>
        <v>55.775017996650149</v>
      </c>
      <c r="Z60" s="10">
        <f t="shared" si="24"/>
        <v>0.15897169559390126</v>
      </c>
      <c r="AA60">
        <f t="shared" si="25"/>
        <v>36.519999999999982</v>
      </c>
    </row>
    <row r="61" spans="1:27">
      <c r="A61" s="1">
        <f t="shared" si="8"/>
        <v>201000</v>
      </c>
      <c r="B61" s="1">
        <v>0</v>
      </c>
      <c r="C61" s="1">
        <v>1</v>
      </c>
      <c r="D61" s="2">
        <v>2</v>
      </c>
      <c r="E61" s="5">
        <v>882.91</v>
      </c>
      <c r="F61" s="5">
        <v>893.65</v>
      </c>
      <c r="G61" s="5">
        <v>34.86</v>
      </c>
      <c r="H61" s="5">
        <v>872.48</v>
      </c>
      <c r="I61" s="5">
        <v>863.2</v>
      </c>
      <c r="J61" s="5">
        <v>34.15</v>
      </c>
      <c r="K61" s="6">
        <f t="shared" si="9"/>
        <v>877.69499999999994</v>
      </c>
      <c r="L61" s="6">
        <f t="shared" si="10"/>
        <v>10.42999999999995</v>
      </c>
      <c r="M61" s="6">
        <f t="shared" si="11"/>
        <v>878.42499999999995</v>
      </c>
      <c r="N61" s="5">
        <f t="shared" si="12"/>
        <v>24.400010758194348</v>
      </c>
      <c r="O61" s="6">
        <f t="shared" si="13"/>
        <v>30.449999999999932</v>
      </c>
      <c r="P61" s="6">
        <f t="shared" si="14"/>
        <v>48.800021516388696</v>
      </c>
      <c r="Q61" s="6">
        <f t="shared" si="15"/>
        <v>2.0574550185368794E-2</v>
      </c>
      <c r="R61" s="9">
        <f t="shared" si="16"/>
        <v>0.41024572075806542</v>
      </c>
      <c r="S61" s="9">
        <f t="shared" si="17"/>
        <v>20.019999999999982</v>
      </c>
      <c r="T61">
        <f t="shared" si="18"/>
        <v>30.449999999999932</v>
      </c>
      <c r="U61" s="9">
        <f t="shared" si="19"/>
        <v>0.62397513471943433</v>
      </c>
      <c r="V61" s="9">
        <f t="shared" si="20"/>
        <v>2.9918019595743806E-2</v>
      </c>
      <c r="W61" s="9">
        <f t="shared" si="21"/>
        <v>0.73000000000001819</v>
      </c>
      <c r="X61">
        <f t="shared" si="22"/>
        <v>878.42499999999995</v>
      </c>
      <c r="Y61" s="9">
        <f t="shared" si="23"/>
        <v>36.001008716973423</v>
      </c>
      <c r="Z61" s="10">
        <f t="shared" si="24"/>
        <v>0.15914773011262209</v>
      </c>
      <c r="AA61">
        <f t="shared" si="25"/>
        <v>10.42999999999995</v>
      </c>
    </row>
    <row r="62" spans="1:27">
      <c r="A62" s="1">
        <f t="shared" si="8"/>
        <v>200001</v>
      </c>
      <c r="B62" s="1">
        <v>1</v>
      </c>
      <c r="C62" s="1">
        <v>0</v>
      </c>
      <c r="D62" s="2">
        <v>2</v>
      </c>
      <c r="E62" s="5">
        <v>1273.3599999999999</v>
      </c>
      <c r="F62" s="5">
        <v>1170.05</v>
      </c>
      <c r="G62" s="5">
        <v>43.25</v>
      </c>
      <c r="H62" s="5">
        <v>1285.92</v>
      </c>
      <c r="I62" s="5">
        <v>1191.8</v>
      </c>
      <c r="J62" s="5">
        <v>44.67</v>
      </c>
      <c r="K62" s="6">
        <f t="shared" si="9"/>
        <v>1279.6399999999999</v>
      </c>
      <c r="L62" s="6">
        <f t="shared" si="10"/>
        <v>-12.560000000000173</v>
      </c>
      <c r="M62" s="6">
        <f t="shared" si="11"/>
        <v>1180.925</v>
      </c>
      <c r="N62" s="5">
        <f t="shared" si="12"/>
        <v>31.08846811922389</v>
      </c>
      <c r="O62" s="6">
        <f t="shared" si="13"/>
        <v>-21.75</v>
      </c>
      <c r="P62" s="6">
        <f t="shared" si="14"/>
        <v>62.17693623844778</v>
      </c>
      <c r="Q62" s="6">
        <f t="shared" si="15"/>
        <v>-3.229366880468907E-2</v>
      </c>
      <c r="R62" s="9">
        <f t="shared" si="16"/>
        <v>0.14780400186905787</v>
      </c>
      <c r="S62" s="9">
        <f t="shared" si="17"/>
        <v>9.1899999999998272</v>
      </c>
      <c r="T62">
        <f t="shared" si="18"/>
        <v>21.75</v>
      </c>
      <c r="U62" s="9">
        <f t="shared" si="19"/>
        <v>0.34980816546812504</v>
      </c>
      <c r="V62" s="9">
        <f t="shared" si="20"/>
        <v>3.1752931544079019</v>
      </c>
      <c r="W62" s="9">
        <f t="shared" si="21"/>
        <v>98.714999999999918</v>
      </c>
      <c r="X62">
        <f t="shared" si="22"/>
        <v>1180.925</v>
      </c>
      <c r="Y62" s="9">
        <f t="shared" si="23"/>
        <v>37.985950143029477</v>
      </c>
      <c r="Z62" s="10">
        <f t="shared" si="24"/>
        <v>0.16342888361608543</v>
      </c>
      <c r="AA62">
        <f t="shared" si="25"/>
        <v>12.560000000000173</v>
      </c>
    </row>
    <row r="63" spans="1:27">
      <c r="A63" s="1">
        <f t="shared" si="8"/>
        <v>299000</v>
      </c>
      <c r="B63" s="1">
        <v>0</v>
      </c>
      <c r="C63" s="1">
        <v>-1</v>
      </c>
      <c r="D63" s="2">
        <v>3</v>
      </c>
      <c r="E63" s="5">
        <v>862.93</v>
      </c>
      <c r="F63" s="5">
        <v>834.79</v>
      </c>
      <c r="G63" s="5">
        <v>26.39</v>
      </c>
      <c r="H63" s="5">
        <v>901.89</v>
      </c>
      <c r="I63" s="5">
        <v>900.19</v>
      </c>
      <c r="J63" s="5">
        <v>35.090000000000003</v>
      </c>
      <c r="K63" s="6">
        <f t="shared" si="9"/>
        <v>882.41</v>
      </c>
      <c r="L63" s="6">
        <f t="shared" si="10"/>
        <v>-38.960000000000036</v>
      </c>
      <c r="M63" s="6">
        <f t="shared" si="11"/>
        <v>867.49</v>
      </c>
      <c r="N63" s="5">
        <f t="shared" si="12"/>
        <v>21.953019154549107</v>
      </c>
      <c r="O63" s="6">
        <f t="shared" si="13"/>
        <v>-65.400000000000091</v>
      </c>
      <c r="P63" s="6">
        <f t="shared" si="14"/>
        <v>43.906038309098214</v>
      </c>
      <c r="Q63" s="6">
        <f t="shared" si="15"/>
        <v>-0.27746269958991371</v>
      </c>
      <c r="R63" s="9">
        <f t="shared" si="16"/>
        <v>0.60219507425977792</v>
      </c>
      <c r="S63" s="9">
        <f t="shared" si="17"/>
        <v>26.440000000000055</v>
      </c>
      <c r="T63">
        <f t="shared" si="18"/>
        <v>65.400000000000091</v>
      </c>
      <c r="U63" s="9">
        <f t="shared" si="19"/>
        <v>1.4895445482825058</v>
      </c>
      <c r="V63" s="9">
        <f t="shared" si="20"/>
        <v>0.67963317004204571</v>
      </c>
      <c r="W63" s="9">
        <f t="shared" si="21"/>
        <v>14.919999999999959</v>
      </c>
      <c r="X63">
        <f t="shared" si="22"/>
        <v>867.49</v>
      </c>
      <c r="Y63" s="9">
        <f t="shared" si="23"/>
        <v>39.515749241271841</v>
      </c>
      <c r="Z63" s="10">
        <f t="shared" si="24"/>
        <v>0.16502424064360971</v>
      </c>
      <c r="AA63">
        <f t="shared" si="25"/>
        <v>38.960000000000036</v>
      </c>
    </row>
    <row r="64" spans="1:27">
      <c r="A64" s="1">
        <f t="shared" si="8"/>
        <v>1999</v>
      </c>
      <c r="B64" s="1">
        <v>-1</v>
      </c>
      <c r="C64" s="1">
        <v>2</v>
      </c>
      <c r="D64" s="2">
        <v>0</v>
      </c>
      <c r="E64" s="5">
        <v>623.45000000000005</v>
      </c>
      <c r="F64" s="5">
        <v>687.43</v>
      </c>
      <c r="G64" s="5">
        <v>25.3</v>
      </c>
      <c r="H64" s="5">
        <v>602.09</v>
      </c>
      <c r="I64" s="5">
        <v>623.55999999999995</v>
      </c>
      <c r="J64" s="5">
        <v>82.47</v>
      </c>
      <c r="K64" s="6">
        <f t="shared" si="9"/>
        <v>612.77</v>
      </c>
      <c r="L64" s="6">
        <f t="shared" si="10"/>
        <v>21.360000000000014</v>
      </c>
      <c r="M64" s="6">
        <f t="shared" si="11"/>
        <v>655.49499999999989</v>
      </c>
      <c r="N64" s="5">
        <f t="shared" si="12"/>
        <v>43.131748457487788</v>
      </c>
      <c r="O64" s="6">
        <f t="shared" si="13"/>
        <v>63.870000000000005</v>
      </c>
      <c r="P64" s="6">
        <f t="shared" si="14"/>
        <v>86.263496914975576</v>
      </c>
      <c r="Q64" s="6">
        <f t="shared" si="15"/>
        <v>-0.82796495746514265</v>
      </c>
      <c r="R64" s="9">
        <f t="shared" si="16"/>
        <v>0.49279245011246631</v>
      </c>
      <c r="S64" s="9">
        <f t="shared" si="17"/>
        <v>42.509999999999991</v>
      </c>
      <c r="T64">
        <f t="shared" si="18"/>
        <v>63.870000000000005</v>
      </c>
      <c r="U64" s="9">
        <f t="shared" si="19"/>
        <v>0.74040587599819407</v>
      </c>
      <c r="V64" s="9">
        <f t="shared" si="20"/>
        <v>0.99056962743143173</v>
      </c>
      <c r="W64" s="9">
        <f t="shared" si="21"/>
        <v>42.724999999999909</v>
      </c>
      <c r="X64">
        <f t="shared" si="22"/>
        <v>655.49499999999989</v>
      </c>
      <c r="Y64" s="9">
        <f t="shared" si="23"/>
        <v>15.197505861513578</v>
      </c>
      <c r="Z64" s="10">
        <f t="shared" si="24"/>
        <v>0.1689171394500866</v>
      </c>
      <c r="AA64">
        <f t="shared" si="25"/>
        <v>21.360000000000014</v>
      </c>
    </row>
    <row r="65" spans="1:27">
      <c r="A65" s="1">
        <f t="shared" si="8"/>
        <v>299999</v>
      </c>
      <c r="B65" s="1">
        <v>-1</v>
      </c>
      <c r="C65" s="1">
        <v>0</v>
      </c>
      <c r="D65" s="2">
        <v>3</v>
      </c>
      <c r="E65" s="5">
        <v>670.89</v>
      </c>
      <c r="F65" s="5">
        <v>671.63</v>
      </c>
      <c r="G65" s="5">
        <v>16.98</v>
      </c>
      <c r="H65" s="5">
        <v>749.37</v>
      </c>
      <c r="I65" s="5">
        <v>762.33</v>
      </c>
      <c r="J65" s="5">
        <v>18.45</v>
      </c>
      <c r="K65" s="6">
        <f t="shared" si="9"/>
        <v>710.13</v>
      </c>
      <c r="L65" s="6">
        <f t="shared" si="10"/>
        <v>-78.480000000000018</v>
      </c>
      <c r="M65" s="6">
        <f t="shared" si="11"/>
        <v>716.98</v>
      </c>
      <c r="N65" s="5">
        <f t="shared" si="12"/>
        <v>12.537173724568069</v>
      </c>
      <c r="O65" s="6">
        <f t="shared" si="13"/>
        <v>-90.700000000000045</v>
      </c>
      <c r="P65" s="6">
        <f t="shared" si="14"/>
        <v>25.074347449136138</v>
      </c>
      <c r="Q65" s="6">
        <f t="shared" si="15"/>
        <v>-8.2837924306558536E-2</v>
      </c>
      <c r="R65" s="9">
        <f t="shared" si="16"/>
        <v>0.48735066883748679</v>
      </c>
      <c r="S65" s="9">
        <f t="shared" si="17"/>
        <v>12.220000000000027</v>
      </c>
      <c r="T65">
        <f t="shared" si="18"/>
        <v>90.700000000000045</v>
      </c>
      <c r="U65" s="9">
        <f t="shared" si="19"/>
        <v>3.6172426893256935</v>
      </c>
      <c r="V65" s="9">
        <f t="shared" si="20"/>
        <v>0.54637513609440069</v>
      </c>
      <c r="W65" s="9">
        <f t="shared" si="21"/>
        <v>6.8500000000000227</v>
      </c>
      <c r="X65">
        <f t="shared" si="22"/>
        <v>716.98</v>
      </c>
      <c r="Y65" s="9">
        <f t="shared" si="23"/>
        <v>57.188327748461624</v>
      </c>
      <c r="Z65" s="10">
        <f t="shared" si="24"/>
        <v>0.16908281994336385</v>
      </c>
      <c r="AA65">
        <f t="shared" si="25"/>
        <v>78.480000000000018</v>
      </c>
    </row>
    <row r="66" spans="1:27">
      <c r="A66" s="1">
        <f t="shared" si="8"/>
        <v>98001</v>
      </c>
      <c r="B66" s="1">
        <v>1</v>
      </c>
      <c r="C66" s="1">
        <v>-2</v>
      </c>
      <c r="D66" s="2">
        <v>1</v>
      </c>
      <c r="E66" s="5">
        <v>878.99</v>
      </c>
      <c r="F66" s="5">
        <v>808.05</v>
      </c>
      <c r="G66" s="5">
        <v>29.5</v>
      </c>
      <c r="H66" s="5">
        <v>717.49</v>
      </c>
      <c r="I66" s="5">
        <v>757.49</v>
      </c>
      <c r="J66" s="5">
        <v>21.96</v>
      </c>
      <c r="K66" s="6">
        <f t="shared" si="9"/>
        <v>798.24</v>
      </c>
      <c r="L66" s="6">
        <f t="shared" si="10"/>
        <v>161.5</v>
      </c>
      <c r="M66" s="6">
        <f t="shared" si="11"/>
        <v>782.77</v>
      </c>
      <c r="N66" s="5">
        <f t="shared" si="12"/>
        <v>18.388118446431651</v>
      </c>
      <c r="O66" s="6">
        <f t="shared" si="13"/>
        <v>50.559999999999945</v>
      </c>
      <c r="P66" s="6">
        <f t="shared" si="14"/>
        <v>36.776236892863302</v>
      </c>
      <c r="Q66" s="6">
        <f t="shared" si="15"/>
        <v>0.28688414774627802</v>
      </c>
      <c r="R66" s="9">
        <f t="shared" si="16"/>
        <v>3.0166218562054339</v>
      </c>
      <c r="S66" s="9">
        <f t="shared" si="17"/>
        <v>110.94000000000005</v>
      </c>
      <c r="T66">
        <f t="shared" si="18"/>
        <v>50.559999999999945</v>
      </c>
      <c r="U66" s="9">
        <f t="shared" si="19"/>
        <v>1.3748008026838516</v>
      </c>
      <c r="V66" s="9">
        <f t="shared" si="20"/>
        <v>0.84130413043984353</v>
      </c>
      <c r="W66" s="9">
        <f t="shared" si="21"/>
        <v>15.470000000000027</v>
      </c>
      <c r="X66">
        <f t="shared" si="22"/>
        <v>782.77</v>
      </c>
      <c r="Y66" s="9">
        <f t="shared" si="23"/>
        <v>42.569336404938277</v>
      </c>
      <c r="Z66" s="10">
        <f t="shared" si="24"/>
        <v>0.17005587317114335</v>
      </c>
      <c r="AA66">
        <f t="shared" si="25"/>
        <v>161.5</v>
      </c>
    </row>
    <row r="67" spans="1:27">
      <c r="A67" s="1">
        <f t="shared" si="8"/>
        <v>1001</v>
      </c>
      <c r="B67" s="1">
        <v>1</v>
      </c>
      <c r="C67" s="1">
        <v>1</v>
      </c>
      <c r="D67" s="2">
        <v>0</v>
      </c>
      <c r="E67" s="5">
        <v>1006.02</v>
      </c>
      <c r="F67" s="5">
        <v>1003.4</v>
      </c>
      <c r="G67" s="5">
        <v>26.34</v>
      </c>
      <c r="H67" s="5">
        <v>924.23</v>
      </c>
      <c r="I67" s="5">
        <v>947.54</v>
      </c>
      <c r="J67" s="5">
        <v>36.01</v>
      </c>
      <c r="K67" s="6">
        <f t="shared" si="9"/>
        <v>965.125</v>
      </c>
      <c r="L67" s="6">
        <f t="shared" si="10"/>
        <v>81.789999999999964</v>
      </c>
      <c r="M67" s="6">
        <f t="shared" si="11"/>
        <v>975.47</v>
      </c>
      <c r="N67" s="5">
        <f t="shared" si="12"/>
        <v>22.307597920887851</v>
      </c>
      <c r="O67" s="6">
        <f t="shared" si="13"/>
        <v>55.860000000000014</v>
      </c>
      <c r="P67" s="6">
        <f t="shared" si="14"/>
        <v>44.615195841775702</v>
      </c>
      <c r="Q67" s="6">
        <f t="shared" si="15"/>
        <v>-0.30289864078941942</v>
      </c>
      <c r="R67" s="9">
        <f t="shared" si="16"/>
        <v>0.58119211427332218</v>
      </c>
      <c r="S67" s="9">
        <f t="shared" si="17"/>
        <v>25.92999999999995</v>
      </c>
      <c r="T67">
        <f t="shared" si="18"/>
        <v>55.860000000000014</v>
      </c>
      <c r="U67" s="9">
        <f t="shared" si="19"/>
        <v>1.252039780304969</v>
      </c>
      <c r="V67" s="9">
        <f t="shared" si="20"/>
        <v>0.46374334146992247</v>
      </c>
      <c r="W67" s="9">
        <f t="shared" si="21"/>
        <v>10.345000000000027</v>
      </c>
      <c r="X67">
        <f t="shared" si="22"/>
        <v>975.47</v>
      </c>
      <c r="Y67" s="9">
        <f t="shared" si="23"/>
        <v>43.728150536845249</v>
      </c>
      <c r="Z67" s="10">
        <f t="shared" si="24"/>
        <v>0.17140303381212363</v>
      </c>
      <c r="AA67">
        <f t="shared" si="25"/>
        <v>81.789999999999964</v>
      </c>
    </row>
    <row r="68" spans="1:27">
      <c r="A68" s="1">
        <f t="shared" si="8"/>
        <v>198999</v>
      </c>
      <c r="B68" s="1">
        <v>-1</v>
      </c>
      <c r="C68" s="1">
        <v>-1</v>
      </c>
      <c r="D68" s="2">
        <v>2</v>
      </c>
      <c r="E68" s="5">
        <v>242.38</v>
      </c>
      <c r="F68" s="5">
        <v>292.31</v>
      </c>
      <c r="G68" s="5">
        <v>10.88</v>
      </c>
      <c r="H68" s="5">
        <v>295.69</v>
      </c>
      <c r="I68" s="5">
        <v>333.38</v>
      </c>
      <c r="J68" s="5">
        <v>8.5399999999999991</v>
      </c>
      <c r="K68" s="6">
        <f t="shared" si="9"/>
        <v>269.03499999999997</v>
      </c>
      <c r="L68" s="6">
        <f t="shared" si="10"/>
        <v>-53.31</v>
      </c>
      <c r="M68" s="6">
        <f t="shared" si="11"/>
        <v>312.84500000000003</v>
      </c>
      <c r="N68" s="5">
        <f t="shared" si="12"/>
        <v>6.915670611010909</v>
      </c>
      <c r="O68" s="6">
        <f t="shared" si="13"/>
        <v>-41.069999999999993</v>
      </c>
      <c r="P68" s="6">
        <f t="shared" si="14"/>
        <v>13.831341222021818</v>
      </c>
      <c r="Q68" s="6">
        <f t="shared" si="15"/>
        <v>0.23753985761032079</v>
      </c>
      <c r="R68" s="9">
        <f t="shared" si="16"/>
        <v>0.88494671655644452</v>
      </c>
      <c r="S68" s="9">
        <f t="shared" si="17"/>
        <v>12.240000000000009</v>
      </c>
      <c r="T68">
        <f t="shared" si="18"/>
        <v>41.069999999999993</v>
      </c>
      <c r="U68" s="9">
        <f t="shared" si="19"/>
        <v>2.96934327197493</v>
      </c>
      <c r="V68" s="9">
        <f t="shared" si="20"/>
        <v>6.3348881784865787</v>
      </c>
      <c r="W68" s="9">
        <f t="shared" si="21"/>
        <v>43.810000000000059</v>
      </c>
      <c r="X68">
        <f t="shared" si="22"/>
        <v>312.84500000000003</v>
      </c>
      <c r="Y68" s="9">
        <f t="shared" si="23"/>
        <v>45.23711691848051</v>
      </c>
      <c r="Z68" s="10">
        <f t="shared" si="24"/>
        <v>0.17576404638036755</v>
      </c>
      <c r="AA68">
        <f t="shared" si="25"/>
        <v>53.31</v>
      </c>
    </row>
    <row r="69" spans="1:27">
      <c r="A69" s="1">
        <f t="shared" si="8"/>
        <v>998</v>
      </c>
      <c r="B69" s="1">
        <v>-2</v>
      </c>
      <c r="C69" s="1">
        <v>1</v>
      </c>
      <c r="D69" s="2">
        <v>0</v>
      </c>
      <c r="E69" s="5">
        <v>346.23</v>
      </c>
      <c r="F69" s="5">
        <v>347.31</v>
      </c>
      <c r="G69" s="5">
        <v>10.76</v>
      </c>
      <c r="H69" s="5">
        <v>408.51</v>
      </c>
      <c r="I69" s="5">
        <v>412.08</v>
      </c>
      <c r="J69" s="5">
        <v>15.29</v>
      </c>
      <c r="K69" s="6">
        <f t="shared" si="9"/>
        <v>377.37</v>
      </c>
      <c r="L69" s="6">
        <f t="shared" si="10"/>
        <v>-62.279999999999973</v>
      </c>
      <c r="M69" s="6">
        <f t="shared" si="11"/>
        <v>379.69499999999999</v>
      </c>
      <c r="N69" s="5">
        <f t="shared" si="12"/>
        <v>9.3482846020005184</v>
      </c>
      <c r="O69" s="6">
        <f t="shared" si="13"/>
        <v>-64.769999999999982</v>
      </c>
      <c r="P69" s="6">
        <f t="shared" si="14"/>
        <v>18.696569204001037</v>
      </c>
      <c r="Q69" s="6">
        <f t="shared" si="15"/>
        <v>-0.33758418041793475</v>
      </c>
      <c r="R69" s="9">
        <f t="shared" si="16"/>
        <v>0.13317951399699327</v>
      </c>
      <c r="S69" s="9">
        <f t="shared" si="17"/>
        <v>2.4900000000000091</v>
      </c>
      <c r="T69">
        <f t="shared" si="18"/>
        <v>64.769999999999982</v>
      </c>
      <c r="U69" s="9">
        <f t="shared" si="19"/>
        <v>3.464271936379606</v>
      </c>
      <c r="V69" s="9">
        <f t="shared" si="20"/>
        <v>0.24870873095823828</v>
      </c>
      <c r="W69" s="9">
        <f t="shared" si="21"/>
        <v>2.3249999999999886</v>
      </c>
      <c r="X69">
        <f t="shared" si="22"/>
        <v>379.69499999999999</v>
      </c>
      <c r="Y69" s="9">
        <f t="shared" si="23"/>
        <v>40.616542624167202</v>
      </c>
      <c r="Z69" s="10">
        <f t="shared" si="24"/>
        <v>0.18068204116624317</v>
      </c>
      <c r="AA69">
        <f t="shared" si="25"/>
        <v>62.279999999999973</v>
      </c>
    </row>
    <row r="70" spans="1:27">
      <c r="A70" s="1">
        <f t="shared" si="8"/>
        <v>198001</v>
      </c>
      <c r="B70" s="1">
        <v>1</v>
      </c>
      <c r="C70" s="1">
        <v>-2</v>
      </c>
      <c r="D70" s="2">
        <v>2</v>
      </c>
      <c r="E70" s="5">
        <v>259.39</v>
      </c>
      <c r="F70" s="5">
        <v>255.7</v>
      </c>
      <c r="G70" s="5">
        <v>9.42</v>
      </c>
      <c r="H70" s="5">
        <v>266.02</v>
      </c>
      <c r="I70" s="5">
        <v>260.5</v>
      </c>
      <c r="J70" s="5">
        <v>6.88</v>
      </c>
      <c r="K70" s="6">
        <f t="shared" si="9"/>
        <v>262.70499999999998</v>
      </c>
      <c r="L70" s="6">
        <f t="shared" si="10"/>
        <v>-6.6299999999999955</v>
      </c>
      <c r="M70" s="6">
        <f t="shared" si="11"/>
        <v>258.10000000000002</v>
      </c>
      <c r="N70" s="5">
        <f t="shared" si="12"/>
        <v>5.8324694598428888</v>
      </c>
      <c r="O70" s="6">
        <f t="shared" si="13"/>
        <v>-4.8000000000000114</v>
      </c>
      <c r="P70" s="6">
        <f t="shared" si="14"/>
        <v>11.664938919685778</v>
      </c>
      <c r="Q70" s="6">
        <f t="shared" si="15"/>
        <v>0.3042680722094675</v>
      </c>
      <c r="R70" s="9">
        <f t="shared" si="16"/>
        <v>0.15688037567960789</v>
      </c>
      <c r="S70" s="9">
        <f t="shared" si="17"/>
        <v>1.8299999999999841</v>
      </c>
      <c r="T70">
        <f t="shared" si="18"/>
        <v>4.8000000000000114</v>
      </c>
      <c r="U70" s="9">
        <f t="shared" si="19"/>
        <v>0.41148950997930389</v>
      </c>
      <c r="V70" s="9">
        <f t="shared" si="20"/>
        <v>0.78954549727278089</v>
      </c>
      <c r="W70" s="9">
        <f t="shared" si="21"/>
        <v>4.6049999999999613</v>
      </c>
      <c r="X70">
        <f t="shared" si="22"/>
        <v>258.10000000000002</v>
      </c>
      <c r="Y70" s="9">
        <f t="shared" si="23"/>
        <v>44.252267719024211</v>
      </c>
      <c r="Z70" s="10">
        <f t="shared" si="24"/>
        <v>0.18687161368169322</v>
      </c>
      <c r="AA70">
        <f t="shared" si="25"/>
        <v>6.6299999999999955</v>
      </c>
    </row>
    <row r="71" spans="1:27">
      <c r="A71" s="1">
        <f t="shared" si="8"/>
        <v>98000</v>
      </c>
      <c r="B71" s="1">
        <v>0</v>
      </c>
      <c r="C71" s="1">
        <v>-2</v>
      </c>
      <c r="D71" s="2">
        <v>1</v>
      </c>
      <c r="E71" s="5">
        <v>349.7</v>
      </c>
      <c r="F71" s="5">
        <v>376.92</v>
      </c>
      <c r="G71" s="5">
        <v>13.7</v>
      </c>
      <c r="H71" s="5">
        <v>465.44</v>
      </c>
      <c r="I71" s="5">
        <v>506.08</v>
      </c>
      <c r="J71" s="5">
        <v>18.22</v>
      </c>
      <c r="K71" s="6">
        <f t="shared" si="9"/>
        <v>407.57</v>
      </c>
      <c r="L71" s="6">
        <f t="shared" si="10"/>
        <v>-115.74000000000001</v>
      </c>
      <c r="M71" s="6">
        <f t="shared" si="11"/>
        <v>441.5</v>
      </c>
      <c r="N71" s="5">
        <f t="shared" si="12"/>
        <v>11.398008597996405</v>
      </c>
      <c r="O71" s="6">
        <f t="shared" si="13"/>
        <v>-129.15999999999997</v>
      </c>
      <c r="P71" s="6">
        <f t="shared" si="14"/>
        <v>22.79601719599281</v>
      </c>
      <c r="Q71" s="6">
        <f t="shared" si="15"/>
        <v>-0.27764085022006768</v>
      </c>
      <c r="R71" s="9">
        <f t="shared" si="16"/>
        <v>0.58869932780885026</v>
      </c>
      <c r="S71" s="9">
        <f t="shared" si="17"/>
        <v>13.419999999999959</v>
      </c>
      <c r="T71">
        <f t="shared" si="18"/>
        <v>129.15999999999997</v>
      </c>
      <c r="U71" s="9">
        <f t="shared" si="19"/>
        <v>5.6659020253197703</v>
      </c>
      <c r="V71" s="9">
        <f t="shared" si="20"/>
        <v>2.9768357962078023</v>
      </c>
      <c r="W71" s="9">
        <f t="shared" si="21"/>
        <v>33.930000000000007</v>
      </c>
      <c r="X71">
        <f t="shared" si="22"/>
        <v>441.5</v>
      </c>
      <c r="Y71" s="9">
        <f t="shared" si="23"/>
        <v>38.734836546588404</v>
      </c>
      <c r="Z71" s="10">
        <f t="shared" si="24"/>
        <v>0.18687428929630742</v>
      </c>
      <c r="AA71">
        <f t="shared" si="25"/>
        <v>115.74000000000001</v>
      </c>
    </row>
    <row r="72" spans="1:27">
      <c r="A72" s="1">
        <f t="shared" si="8"/>
        <v>300999</v>
      </c>
      <c r="B72" s="1">
        <v>-1</v>
      </c>
      <c r="C72" s="1">
        <v>1</v>
      </c>
      <c r="D72" s="2">
        <v>3</v>
      </c>
      <c r="E72" s="5">
        <v>211.81</v>
      </c>
      <c r="F72" s="5">
        <v>180.68</v>
      </c>
      <c r="G72" s="5">
        <v>5.13</v>
      </c>
      <c r="H72" s="5">
        <v>132.69999999999999</v>
      </c>
      <c r="I72" s="5">
        <v>109.61</v>
      </c>
      <c r="J72" s="5">
        <v>6.89</v>
      </c>
      <c r="K72" s="6">
        <f t="shared" si="9"/>
        <v>172.255</v>
      </c>
      <c r="L72" s="6">
        <f t="shared" si="10"/>
        <v>79.110000000000014</v>
      </c>
      <c r="M72" s="6">
        <f t="shared" si="11"/>
        <v>145.14500000000001</v>
      </c>
      <c r="N72" s="5">
        <f t="shared" si="12"/>
        <v>4.2950261931680931</v>
      </c>
      <c r="O72" s="6">
        <f t="shared" si="13"/>
        <v>71.070000000000007</v>
      </c>
      <c r="P72" s="6">
        <f t="shared" si="14"/>
        <v>8.5900523863361862</v>
      </c>
      <c r="Q72" s="6">
        <f t="shared" si="15"/>
        <v>-0.28669855940587347</v>
      </c>
      <c r="R72" s="9">
        <f t="shared" si="16"/>
        <v>0.93596635252060589</v>
      </c>
      <c r="S72" s="9">
        <f t="shared" si="17"/>
        <v>8.0400000000000063</v>
      </c>
      <c r="T72">
        <f t="shared" si="18"/>
        <v>71.070000000000007</v>
      </c>
      <c r="U72" s="9">
        <f t="shared" si="19"/>
        <v>8.2735234668705733</v>
      </c>
      <c r="V72" s="9">
        <f t="shared" si="20"/>
        <v>6.3119521932421865</v>
      </c>
      <c r="W72" s="9">
        <f t="shared" si="21"/>
        <v>27.109999999999985</v>
      </c>
      <c r="X72">
        <f t="shared" si="22"/>
        <v>145.14500000000001</v>
      </c>
      <c r="Y72" s="9">
        <f t="shared" si="23"/>
        <v>33.793740357363987</v>
      </c>
      <c r="Z72" s="10">
        <f t="shared" si="24"/>
        <v>0.18864782002451025</v>
      </c>
      <c r="AA72">
        <f t="shared" si="25"/>
        <v>79.110000000000014</v>
      </c>
    </row>
    <row r="73" spans="1:27">
      <c r="A73" s="1">
        <f t="shared" si="8"/>
        <v>299001</v>
      </c>
      <c r="B73" s="1">
        <v>1</v>
      </c>
      <c r="C73" s="1">
        <v>-1</v>
      </c>
      <c r="D73" s="2">
        <v>3</v>
      </c>
      <c r="E73" s="5">
        <v>645.19000000000005</v>
      </c>
      <c r="F73" s="5">
        <v>574.53</v>
      </c>
      <c r="G73" s="5">
        <v>20.64</v>
      </c>
      <c r="H73" s="5">
        <v>719.75</v>
      </c>
      <c r="I73" s="5">
        <v>658.55</v>
      </c>
      <c r="J73" s="5">
        <v>22.93</v>
      </c>
      <c r="K73" s="6">
        <f t="shared" si="9"/>
        <v>682.47</v>
      </c>
      <c r="L73" s="6">
        <f t="shared" si="10"/>
        <v>-74.559999999999945</v>
      </c>
      <c r="M73" s="6">
        <f t="shared" si="11"/>
        <v>616.54</v>
      </c>
      <c r="N73" s="5">
        <f t="shared" si="12"/>
        <v>15.425583457360696</v>
      </c>
      <c r="O73" s="6">
        <f t="shared" si="13"/>
        <v>-84.019999999999982</v>
      </c>
      <c r="P73" s="6">
        <f t="shared" si="14"/>
        <v>30.851166914721393</v>
      </c>
      <c r="Q73" s="6">
        <f t="shared" si="15"/>
        <v>-0.1048286158409194</v>
      </c>
      <c r="R73" s="9">
        <f t="shared" si="16"/>
        <v>0.30663345818164062</v>
      </c>
      <c r="S73" s="9">
        <f t="shared" si="17"/>
        <v>9.4600000000000364</v>
      </c>
      <c r="T73">
        <f t="shared" si="18"/>
        <v>84.019999999999982</v>
      </c>
      <c r="U73" s="9">
        <f t="shared" si="19"/>
        <v>2.723397796661875</v>
      </c>
      <c r="V73" s="9">
        <f t="shared" si="20"/>
        <v>4.2740684773605722</v>
      </c>
      <c r="W73" s="9">
        <f t="shared" si="21"/>
        <v>65.930000000000064</v>
      </c>
      <c r="X73">
        <f t="shared" si="22"/>
        <v>616.54</v>
      </c>
      <c r="Y73" s="9">
        <f t="shared" si="23"/>
        <v>39.968666449747985</v>
      </c>
      <c r="Z73" s="10">
        <f t="shared" si="24"/>
        <v>0.18872731651777389</v>
      </c>
      <c r="AA73">
        <f t="shared" si="25"/>
        <v>74.559999999999945</v>
      </c>
    </row>
    <row r="74" spans="1:27">
      <c r="A74" s="1">
        <f t="shared" si="8"/>
        <v>2000</v>
      </c>
      <c r="B74" s="1">
        <v>0</v>
      </c>
      <c r="C74" s="1">
        <v>2</v>
      </c>
      <c r="D74" s="2">
        <v>0</v>
      </c>
      <c r="E74" s="5">
        <v>986.66</v>
      </c>
      <c r="F74" s="5">
        <v>1095.18</v>
      </c>
      <c r="G74" s="5">
        <v>39.67</v>
      </c>
      <c r="H74" s="5">
        <v>1051.5899999999999</v>
      </c>
      <c r="I74" s="5">
        <v>1159.69</v>
      </c>
      <c r="J74" s="5">
        <v>42.45</v>
      </c>
      <c r="K74" s="6">
        <f t="shared" si="9"/>
        <v>1019.125</v>
      </c>
      <c r="L74" s="6">
        <f t="shared" si="10"/>
        <v>-64.92999999999995</v>
      </c>
      <c r="M74" s="6">
        <f t="shared" si="11"/>
        <v>1127.4349999999999</v>
      </c>
      <c r="N74" s="5">
        <f t="shared" si="12"/>
        <v>29.050436313418771</v>
      </c>
      <c r="O74" s="6">
        <f t="shared" si="13"/>
        <v>-64.509999999999991</v>
      </c>
      <c r="P74" s="6">
        <f t="shared" si="14"/>
        <v>58.100872626837543</v>
      </c>
      <c r="Q74" s="6">
        <f t="shared" si="15"/>
        <v>-6.7628293105862131E-2</v>
      </c>
      <c r="R74" s="9">
        <f t="shared" si="16"/>
        <v>7.2288070903423172E-3</v>
      </c>
      <c r="S74" s="9">
        <f t="shared" si="17"/>
        <v>0.41999999999995907</v>
      </c>
      <c r="T74">
        <f t="shared" si="18"/>
        <v>64.509999999999991</v>
      </c>
      <c r="U74" s="9">
        <f t="shared" si="19"/>
        <v>1.1103103461857815</v>
      </c>
      <c r="V74" s="9">
        <f t="shared" si="20"/>
        <v>3.7283433140716773</v>
      </c>
      <c r="W74" s="9">
        <f t="shared" si="21"/>
        <v>108.30999999999995</v>
      </c>
      <c r="X74">
        <f t="shared" si="22"/>
        <v>1127.4349999999999</v>
      </c>
      <c r="Y74" s="9">
        <f t="shared" si="23"/>
        <v>38.809572009051827</v>
      </c>
      <c r="Z74" s="10">
        <f t="shared" si="24"/>
        <v>0.19227064258487306</v>
      </c>
      <c r="AA74">
        <f t="shared" si="25"/>
        <v>64.92999999999995</v>
      </c>
    </row>
    <row r="75" spans="1:27">
      <c r="A75" s="1">
        <f t="shared" si="8"/>
        <v>101001</v>
      </c>
      <c r="B75" s="1">
        <v>1</v>
      </c>
      <c r="C75" s="1">
        <v>1</v>
      </c>
      <c r="D75" s="2">
        <v>1</v>
      </c>
      <c r="E75" s="5">
        <v>234.42</v>
      </c>
      <c r="F75" s="5">
        <v>220.72</v>
      </c>
      <c r="G75" s="5">
        <v>8.73</v>
      </c>
      <c r="H75" s="5">
        <v>272.68</v>
      </c>
      <c r="I75" s="5">
        <v>279.51</v>
      </c>
      <c r="J75" s="5">
        <v>11.32</v>
      </c>
      <c r="K75" s="6">
        <f t="shared" si="9"/>
        <v>253.55</v>
      </c>
      <c r="L75" s="6">
        <f t="shared" si="10"/>
        <v>-38.260000000000019</v>
      </c>
      <c r="M75" s="6">
        <f t="shared" si="11"/>
        <v>250.11500000000001</v>
      </c>
      <c r="N75" s="5">
        <f t="shared" si="12"/>
        <v>7.1476447169679611</v>
      </c>
      <c r="O75" s="6">
        <f t="shared" si="13"/>
        <v>-58.789999999999992</v>
      </c>
      <c r="P75" s="6">
        <f t="shared" si="14"/>
        <v>14.295289433935922</v>
      </c>
      <c r="Q75" s="6">
        <f t="shared" si="15"/>
        <v>-0.25411379102964299</v>
      </c>
      <c r="R75" s="9">
        <f t="shared" si="16"/>
        <v>1.4361374139976015</v>
      </c>
      <c r="S75" s="9">
        <f t="shared" si="17"/>
        <v>20.529999999999973</v>
      </c>
      <c r="T75">
        <f t="shared" si="18"/>
        <v>58.789999999999992</v>
      </c>
      <c r="U75" s="9">
        <f t="shared" si="19"/>
        <v>4.1125435250325912</v>
      </c>
      <c r="V75" s="9">
        <f t="shared" si="20"/>
        <v>0.48057788768453691</v>
      </c>
      <c r="W75" s="9">
        <f t="shared" si="21"/>
        <v>3.4350000000000023</v>
      </c>
      <c r="X75">
        <f t="shared" si="22"/>
        <v>250.11500000000001</v>
      </c>
      <c r="Y75" s="9">
        <f t="shared" si="23"/>
        <v>34.992645816075068</v>
      </c>
      <c r="Z75" s="10">
        <f t="shared" si="24"/>
        <v>0.19247337478207213</v>
      </c>
      <c r="AA75">
        <f t="shared" si="25"/>
        <v>38.260000000000019</v>
      </c>
    </row>
    <row r="76" spans="1:27">
      <c r="A76" s="1">
        <f t="shared" si="8"/>
        <v>99002</v>
      </c>
      <c r="B76" s="1">
        <v>2</v>
      </c>
      <c r="C76" s="1">
        <v>-1</v>
      </c>
      <c r="D76" s="2">
        <v>1</v>
      </c>
      <c r="E76" s="5">
        <v>1323.6</v>
      </c>
      <c r="F76" s="5">
        <v>1330.66</v>
      </c>
      <c r="G76" s="5">
        <v>100.4</v>
      </c>
      <c r="H76" s="5">
        <v>1309.07</v>
      </c>
      <c r="I76" s="5">
        <v>1306.56</v>
      </c>
      <c r="J76" s="5">
        <v>79.39</v>
      </c>
      <c r="K76" s="6">
        <f t="shared" si="9"/>
        <v>1316.335</v>
      </c>
      <c r="L76" s="6">
        <f t="shared" si="10"/>
        <v>14.529999999999973</v>
      </c>
      <c r="M76" s="6">
        <f t="shared" si="11"/>
        <v>1318.6100000000001</v>
      </c>
      <c r="N76" s="5">
        <f t="shared" si="12"/>
        <v>63.997914223824516</v>
      </c>
      <c r="O76" s="6">
        <f t="shared" si="13"/>
        <v>24.100000000000136</v>
      </c>
      <c r="P76" s="6">
        <f t="shared" si="14"/>
        <v>127.99582844764903</v>
      </c>
      <c r="Q76" s="6">
        <f t="shared" si="15"/>
        <v>0.23056848901912994</v>
      </c>
      <c r="R76" s="9">
        <f t="shared" si="16"/>
        <v>7.4768061710029435E-2</v>
      </c>
      <c r="S76" s="9">
        <f t="shared" si="17"/>
        <v>9.5700000000001637</v>
      </c>
      <c r="T76">
        <f t="shared" si="18"/>
        <v>24.100000000000136</v>
      </c>
      <c r="U76" s="9">
        <f t="shared" si="19"/>
        <v>0.1882873863335098</v>
      </c>
      <c r="V76" s="9">
        <f t="shared" si="20"/>
        <v>3.5548033519398295E-2</v>
      </c>
      <c r="W76" s="9">
        <f t="shared" si="21"/>
        <v>2.2750000000000909</v>
      </c>
      <c r="X76">
        <f t="shared" si="22"/>
        <v>1318.6100000000001</v>
      </c>
      <c r="Y76" s="9">
        <f t="shared" si="23"/>
        <v>20.603952738027218</v>
      </c>
      <c r="Z76" s="10">
        <f t="shared" si="24"/>
        <v>0.19465610701953329</v>
      </c>
      <c r="AA76">
        <f t="shared" si="25"/>
        <v>14.529999999999973</v>
      </c>
    </row>
    <row r="77" spans="1:27">
      <c r="A77" s="1">
        <f t="shared" si="8"/>
        <v>200998</v>
      </c>
      <c r="B77" s="1">
        <v>-2</v>
      </c>
      <c r="C77" s="1">
        <v>1</v>
      </c>
      <c r="D77" s="2">
        <v>2</v>
      </c>
      <c r="E77" s="5">
        <v>699.6</v>
      </c>
      <c r="F77" s="5">
        <v>662.93</v>
      </c>
      <c r="G77" s="5">
        <v>23.44</v>
      </c>
      <c r="H77" s="5">
        <v>559.4</v>
      </c>
      <c r="I77" s="5">
        <v>507.46</v>
      </c>
      <c r="J77" s="5">
        <v>61.37</v>
      </c>
      <c r="K77" s="6">
        <f t="shared" si="9"/>
        <v>629.5</v>
      </c>
      <c r="L77" s="6">
        <f t="shared" si="10"/>
        <v>140.20000000000005</v>
      </c>
      <c r="M77" s="6">
        <f t="shared" si="11"/>
        <v>585.19499999999994</v>
      </c>
      <c r="N77" s="5">
        <f t="shared" si="12"/>
        <v>32.847033732134776</v>
      </c>
      <c r="O77" s="6">
        <f t="shared" si="13"/>
        <v>155.46999999999997</v>
      </c>
      <c r="P77" s="6">
        <f t="shared" si="14"/>
        <v>65.694067464269551</v>
      </c>
      <c r="Q77" s="6">
        <f t="shared" si="15"/>
        <v>-0.74537977002859657</v>
      </c>
      <c r="R77" s="9">
        <f t="shared" si="16"/>
        <v>0.23244108013718512</v>
      </c>
      <c r="S77" s="9">
        <f t="shared" si="17"/>
        <v>15.269999999999925</v>
      </c>
      <c r="T77">
        <f t="shared" si="18"/>
        <v>155.46999999999997</v>
      </c>
      <c r="U77" s="9">
        <f t="shared" si="19"/>
        <v>2.3665759481943907</v>
      </c>
      <c r="V77" s="9">
        <f t="shared" si="20"/>
        <v>1.3488280360809499</v>
      </c>
      <c r="W77" s="9">
        <f t="shared" si="21"/>
        <v>44.305000000000064</v>
      </c>
      <c r="X77">
        <f t="shared" si="22"/>
        <v>585.19499999999994</v>
      </c>
      <c r="Y77" s="9">
        <f t="shared" si="23"/>
        <v>17.81576396737141</v>
      </c>
      <c r="Z77" s="10">
        <f t="shared" si="24"/>
        <v>0.19749430371532237</v>
      </c>
      <c r="AA77">
        <f t="shared" si="25"/>
        <v>140.20000000000005</v>
      </c>
    </row>
    <row r="78" spans="1:27">
      <c r="A78" s="1">
        <f t="shared" si="8"/>
        <v>298999</v>
      </c>
      <c r="B78" s="1">
        <v>-1</v>
      </c>
      <c r="C78" s="1">
        <v>-1</v>
      </c>
      <c r="D78" s="2">
        <v>3</v>
      </c>
      <c r="E78" s="5">
        <v>126.52</v>
      </c>
      <c r="F78" s="5">
        <v>136.87</v>
      </c>
      <c r="G78" s="5">
        <v>6.47</v>
      </c>
      <c r="H78" s="5">
        <v>209.66</v>
      </c>
      <c r="I78" s="5">
        <v>230.12</v>
      </c>
      <c r="J78" s="5">
        <v>9.0299999999999994</v>
      </c>
      <c r="K78" s="6">
        <f t="shared" si="9"/>
        <v>168.09</v>
      </c>
      <c r="L78" s="6">
        <f t="shared" si="10"/>
        <v>-83.14</v>
      </c>
      <c r="M78" s="6">
        <f t="shared" si="11"/>
        <v>183.495</v>
      </c>
      <c r="N78" s="5">
        <f t="shared" si="12"/>
        <v>5.5543181399700172</v>
      </c>
      <c r="O78" s="6">
        <f t="shared" si="13"/>
        <v>-93.25</v>
      </c>
      <c r="P78" s="6">
        <f t="shared" si="14"/>
        <v>11.108636279940034</v>
      </c>
      <c r="Q78" s="6">
        <f t="shared" si="15"/>
        <v>-0.32155122534679403</v>
      </c>
      <c r="R78" s="9">
        <f t="shared" si="16"/>
        <v>0.91010271155034828</v>
      </c>
      <c r="S78" s="9">
        <f t="shared" si="17"/>
        <v>10.11</v>
      </c>
      <c r="T78">
        <f t="shared" si="18"/>
        <v>93.25</v>
      </c>
      <c r="U78" s="9">
        <f t="shared" si="19"/>
        <v>8.3943697183056365</v>
      </c>
      <c r="V78" s="9">
        <f t="shared" si="20"/>
        <v>2.773517758938302</v>
      </c>
      <c r="W78" s="9">
        <f t="shared" si="21"/>
        <v>15.405000000000001</v>
      </c>
      <c r="X78">
        <f t="shared" si="22"/>
        <v>183.495</v>
      </c>
      <c r="Y78" s="9">
        <f t="shared" si="23"/>
        <v>33.036458369125853</v>
      </c>
      <c r="Z78" s="10">
        <f t="shared" si="24"/>
        <v>0.2001849145165539</v>
      </c>
      <c r="AA78">
        <f t="shared" si="25"/>
        <v>83.14</v>
      </c>
    </row>
    <row r="79" spans="1:27">
      <c r="A79" s="1">
        <f t="shared" si="8"/>
        <v>99998</v>
      </c>
      <c r="B79" s="1">
        <v>-2</v>
      </c>
      <c r="C79" s="1">
        <v>0</v>
      </c>
      <c r="D79" s="2">
        <v>1</v>
      </c>
      <c r="E79" s="5">
        <v>832.9</v>
      </c>
      <c r="F79" s="5">
        <v>876.85</v>
      </c>
      <c r="G79" s="5">
        <v>21.45</v>
      </c>
      <c r="H79" s="5">
        <v>816.13</v>
      </c>
      <c r="I79" s="5">
        <v>819.64</v>
      </c>
      <c r="J79" s="5">
        <v>20.39</v>
      </c>
      <c r="K79" s="6">
        <f t="shared" si="9"/>
        <v>824.51499999999999</v>
      </c>
      <c r="L79" s="6">
        <f t="shared" si="10"/>
        <v>16.769999999999982</v>
      </c>
      <c r="M79" s="6">
        <f t="shared" si="11"/>
        <v>848.245</v>
      </c>
      <c r="N79" s="5">
        <f t="shared" si="12"/>
        <v>14.797420383296542</v>
      </c>
      <c r="O79" s="6">
        <f t="shared" si="13"/>
        <v>57.210000000000036</v>
      </c>
      <c r="P79" s="6">
        <f t="shared" si="14"/>
        <v>29.594840766593084</v>
      </c>
      <c r="Q79" s="6">
        <f t="shared" si="15"/>
        <v>5.0636715272146679E-2</v>
      </c>
      <c r="R79" s="9">
        <f t="shared" si="16"/>
        <v>1.3664543870649604</v>
      </c>
      <c r="S79" s="9">
        <f t="shared" si="17"/>
        <v>40.440000000000055</v>
      </c>
      <c r="T79">
        <f t="shared" si="18"/>
        <v>57.210000000000036</v>
      </c>
      <c r="U79" s="9">
        <f t="shared" si="19"/>
        <v>1.9331072078137075</v>
      </c>
      <c r="V79" s="9">
        <f t="shared" si="20"/>
        <v>1.6036578934249006</v>
      </c>
      <c r="W79" s="9">
        <f t="shared" si="21"/>
        <v>23.730000000000018</v>
      </c>
      <c r="X79">
        <f t="shared" si="22"/>
        <v>848.245</v>
      </c>
      <c r="Y79" s="9">
        <f t="shared" si="23"/>
        <v>57.323842806919671</v>
      </c>
      <c r="Z79" s="10">
        <f t="shared" si="24"/>
        <v>0.20098756180420715</v>
      </c>
      <c r="AA79">
        <f t="shared" si="25"/>
        <v>16.769999999999982</v>
      </c>
    </row>
    <row r="80" spans="1:27">
      <c r="A80" s="1">
        <f t="shared" si="8"/>
        <v>1998</v>
      </c>
      <c r="B80" s="1">
        <v>-2</v>
      </c>
      <c r="C80" s="1">
        <v>2</v>
      </c>
      <c r="D80" s="2">
        <v>0</v>
      </c>
      <c r="E80" s="5">
        <v>1983.24</v>
      </c>
      <c r="F80" s="5">
        <v>2230.7399999999998</v>
      </c>
      <c r="G80" s="5">
        <v>243.61</v>
      </c>
      <c r="H80" s="5">
        <v>1918.31</v>
      </c>
      <c r="I80" s="5">
        <v>2184.75</v>
      </c>
      <c r="J80" s="5">
        <v>73.92</v>
      </c>
      <c r="K80" s="6">
        <f t="shared" si="9"/>
        <v>1950.7750000000001</v>
      </c>
      <c r="L80" s="6">
        <f t="shared" si="10"/>
        <v>64.930000000000064</v>
      </c>
      <c r="M80" s="6">
        <f t="shared" si="11"/>
        <v>2207.7449999999999</v>
      </c>
      <c r="N80" s="5">
        <f t="shared" si="12"/>
        <v>127.28903968920498</v>
      </c>
      <c r="O80" s="6">
        <f t="shared" si="13"/>
        <v>45.989999999999782</v>
      </c>
      <c r="P80" s="6">
        <f t="shared" si="14"/>
        <v>254.57807937840997</v>
      </c>
      <c r="Q80" s="6">
        <f t="shared" si="15"/>
        <v>0.83137890675927106</v>
      </c>
      <c r="R80" s="9">
        <f t="shared" si="16"/>
        <v>7.4397607391198384E-2</v>
      </c>
      <c r="S80" s="9">
        <f t="shared" si="17"/>
        <v>18.940000000000282</v>
      </c>
      <c r="T80">
        <f t="shared" si="18"/>
        <v>45.989999999999782</v>
      </c>
      <c r="U80" s="9">
        <f t="shared" si="19"/>
        <v>0.18065184603596338</v>
      </c>
      <c r="V80" s="9">
        <f t="shared" si="20"/>
        <v>2.0187912535708499</v>
      </c>
      <c r="W80" s="9">
        <f t="shared" si="21"/>
        <v>256.9699999999998</v>
      </c>
      <c r="X80">
        <f t="shared" si="22"/>
        <v>2207.7449999999999</v>
      </c>
      <c r="Y80" s="9">
        <f t="shared" si="23"/>
        <v>17.344344850040002</v>
      </c>
      <c r="Z80" s="10">
        <f t="shared" si="24"/>
        <v>0.20328305389284174</v>
      </c>
      <c r="AA80">
        <f t="shared" si="25"/>
        <v>64.930000000000064</v>
      </c>
    </row>
    <row r="81" spans="1:27">
      <c r="A81" s="1">
        <f t="shared" si="8"/>
        <v>301000</v>
      </c>
      <c r="B81" s="1">
        <v>0</v>
      </c>
      <c r="C81" s="1">
        <v>1</v>
      </c>
      <c r="D81" s="2">
        <v>3</v>
      </c>
      <c r="E81" s="5">
        <v>162.84</v>
      </c>
      <c r="F81" s="5">
        <v>152.86000000000001</v>
      </c>
      <c r="G81" s="5">
        <v>6.3</v>
      </c>
      <c r="H81" s="5">
        <v>155.91</v>
      </c>
      <c r="I81" s="5">
        <v>133.80000000000001</v>
      </c>
      <c r="J81" s="5">
        <v>5.97</v>
      </c>
      <c r="K81" s="6">
        <f t="shared" si="9"/>
        <v>159.375</v>
      </c>
      <c r="L81" s="6">
        <f t="shared" si="10"/>
        <v>6.9300000000000068</v>
      </c>
      <c r="M81" s="6">
        <f t="shared" si="11"/>
        <v>143.33000000000001</v>
      </c>
      <c r="N81" s="5">
        <f t="shared" si="12"/>
        <v>4.3396687661617674</v>
      </c>
      <c r="O81" s="6">
        <f t="shared" si="13"/>
        <v>19.060000000000002</v>
      </c>
      <c r="P81" s="6">
        <f t="shared" si="14"/>
        <v>8.6793375323235349</v>
      </c>
      <c r="Q81" s="6">
        <f t="shared" si="15"/>
        <v>5.3750851244310151E-2</v>
      </c>
      <c r="R81" s="9">
        <f t="shared" si="16"/>
        <v>1.397572102113269</v>
      </c>
      <c r="S81" s="9">
        <f t="shared" si="17"/>
        <v>12.129999999999995</v>
      </c>
      <c r="T81">
        <f t="shared" si="18"/>
        <v>19.060000000000002</v>
      </c>
      <c r="U81" s="9">
        <f t="shared" si="19"/>
        <v>2.1960201373684187</v>
      </c>
      <c r="V81" s="9">
        <f t="shared" si="20"/>
        <v>3.6972867895148216</v>
      </c>
      <c r="W81" s="9">
        <f t="shared" si="21"/>
        <v>16.044999999999987</v>
      </c>
      <c r="X81">
        <f t="shared" si="22"/>
        <v>143.33000000000001</v>
      </c>
      <c r="Y81" s="9">
        <f t="shared" si="23"/>
        <v>33.027866347220929</v>
      </c>
      <c r="Z81" s="10">
        <f t="shared" si="24"/>
        <v>0.20443825473721888</v>
      </c>
      <c r="AA81">
        <f t="shared" si="25"/>
        <v>6.9300000000000068</v>
      </c>
    </row>
    <row r="82" spans="1:27">
      <c r="A82" s="1">
        <f t="shared" si="8"/>
        <v>2</v>
      </c>
      <c r="B82" s="1">
        <v>2</v>
      </c>
      <c r="C82" s="1">
        <v>0</v>
      </c>
      <c r="D82" s="2">
        <v>0</v>
      </c>
      <c r="E82" s="5">
        <v>452.48</v>
      </c>
      <c r="F82" s="5">
        <v>417.2</v>
      </c>
      <c r="G82" s="5">
        <v>11.11</v>
      </c>
      <c r="H82" s="5">
        <v>410.87</v>
      </c>
      <c r="I82" s="5">
        <v>394.7</v>
      </c>
      <c r="J82" s="5">
        <v>10.4</v>
      </c>
      <c r="K82" s="6">
        <f t="shared" si="9"/>
        <v>431.67500000000001</v>
      </c>
      <c r="L82" s="6">
        <f t="shared" si="10"/>
        <v>41.610000000000014</v>
      </c>
      <c r="M82" s="6">
        <f t="shared" si="11"/>
        <v>405.95</v>
      </c>
      <c r="N82" s="5">
        <f t="shared" si="12"/>
        <v>7.6090751737645492</v>
      </c>
      <c r="O82" s="6">
        <f t="shared" si="13"/>
        <v>22.5</v>
      </c>
      <c r="P82" s="6">
        <f t="shared" si="14"/>
        <v>15.218150347529098</v>
      </c>
      <c r="Q82" s="6">
        <f t="shared" si="15"/>
        <v>6.5943959228315557E-2</v>
      </c>
      <c r="R82" s="9">
        <f t="shared" si="16"/>
        <v>1.2557373638447997</v>
      </c>
      <c r="S82" s="9">
        <f t="shared" si="17"/>
        <v>19.110000000000014</v>
      </c>
      <c r="T82">
        <f t="shared" si="18"/>
        <v>22.5</v>
      </c>
      <c r="U82" s="9">
        <f t="shared" si="19"/>
        <v>1.4784976811359485</v>
      </c>
      <c r="V82" s="9">
        <f t="shared" si="20"/>
        <v>3.3808313641975385</v>
      </c>
      <c r="W82" s="9">
        <f t="shared" si="21"/>
        <v>25.725000000000023</v>
      </c>
      <c r="X82">
        <f t="shared" si="22"/>
        <v>405.95</v>
      </c>
      <c r="Y82" s="9">
        <f t="shared" si="23"/>
        <v>53.350767436190068</v>
      </c>
      <c r="Z82" s="10">
        <f t="shared" si="24"/>
        <v>0.2060388312915796</v>
      </c>
      <c r="AA82">
        <f t="shared" si="25"/>
        <v>41.610000000000014</v>
      </c>
    </row>
    <row r="83" spans="1:27">
      <c r="A83" s="1">
        <f t="shared" si="8"/>
        <v>300001</v>
      </c>
      <c r="B83" s="1">
        <v>1</v>
      </c>
      <c r="C83" s="1">
        <v>0</v>
      </c>
      <c r="D83" s="2">
        <v>3</v>
      </c>
      <c r="E83" s="5">
        <v>549.69000000000005</v>
      </c>
      <c r="F83" s="5">
        <v>480.37</v>
      </c>
      <c r="G83" s="5">
        <v>17.510000000000002</v>
      </c>
      <c r="H83" s="5">
        <v>551.73</v>
      </c>
      <c r="I83" s="5">
        <v>465.13</v>
      </c>
      <c r="J83" s="5">
        <v>16.97</v>
      </c>
      <c r="K83" s="6">
        <f t="shared" si="9"/>
        <v>550.71</v>
      </c>
      <c r="L83" s="6">
        <f t="shared" si="10"/>
        <v>-2.0399999999999636</v>
      </c>
      <c r="M83" s="6">
        <f t="shared" si="11"/>
        <v>472.75</v>
      </c>
      <c r="N83" s="5">
        <f t="shared" si="12"/>
        <v>12.192015830042218</v>
      </c>
      <c r="O83" s="6">
        <f t="shared" si="13"/>
        <v>15.240000000000009</v>
      </c>
      <c r="P83" s="6">
        <f t="shared" si="14"/>
        <v>24.384031660084435</v>
      </c>
      <c r="Q83" s="6">
        <f t="shared" si="15"/>
        <v>3.1314825061682247E-2</v>
      </c>
      <c r="R83" s="9">
        <f t="shared" si="16"/>
        <v>0.70866049720098401</v>
      </c>
      <c r="S83" s="9">
        <f t="shared" si="17"/>
        <v>17.279999999999973</v>
      </c>
      <c r="T83">
        <f t="shared" si="18"/>
        <v>15.240000000000009</v>
      </c>
      <c r="U83" s="9">
        <f t="shared" si="19"/>
        <v>0.624999188503647</v>
      </c>
      <c r="V83" s="9">
        <f t="shared" si="20"/>
        <v>6.3943486529848181</v>
      </c>
      <c r="W83" s="9">
        <f t="shared" si="21"/>
        <v>77.960000000000036</v>
      </c>
      <c r="X83">
        <f t="shared" si="22"/>
        <v>472.75</v>
      </c>
      <c r="Y83" s="9">
        <f t="shared" si="23"/>
        <v>38.775376163398811</v>
      </c>
      <c r="Z83" s="10">
        <f t="shared" si="24"/>
        <v>0.20780038498520642</v>
      </c>
      <c r="AA83">
        <f t="shared" si="25"/>
        <v>2.0399999999999636</v>
      </c>
    </row>
    <row r="84" spans="1:27">
      <c r="A84" s="1">
        <f t="shared" si="8"/>
        <v>199998</v>
      </c>
      <c r="B84" s="1">
        <v>-2</v>
      </c>
      <c r="C84" s="1">
        <v>0</v>
      </c>
      <c r="D84" s="2">
        <v>2</v>
      </c>
      <c r="E84" s="5">
        <v>482.32</v>
      </c>
      <c r="F84" s="5">
        <v>529.35</v>
      </c>
      <c r="G84" s="5">
        <v>18.309999999999999</v>
      </c>
      <c r="H84" s="5">
        <v>508.72</v>
      </c>
      <c r="I84" s="5">
        <v>524.03</v>
      </c>
      <c r="J84" s="5">
        <v>12.92</v>
      </c>
      <c r="K84" s="6">
        <f t="shared" si="9"/>
        <v>495.52</v>
      </c>
      <c r="L84" s="6">
        <f t="shared" si="10"/>
        <v>-26.400000000000034</v>
      </c>
      <c r="M84" s="6">
        <f t="shared" si="11"/>
        <v>526.69000000000005</v>
      </c>
      <c r="N84" s="5">
        <f t="shared" si="12"/>
        <v>11.204714409568858</v>
      </c>
      <c r="O84" s="6">
        <f t="shared" si="13"/>
        <v>5.32000000000005</v>
      </c>
      <c r="P84" s="6">
        <f t="shared" si="14"/>
        <v>22.409428819137716</v>
      </c>
      <c r="Q84" s="6">
        <f t="shared" si="15"/>
        <v>0.3351962682889188</v>
      </c>
      <c r="R84" s="9">
        <f t="shared" si="16"/>
        <v>1.4154756132343327</v>
      </c>
      <c r="S84" s="9">
        <f t="shared" si="17"/>
        <v>31.720000000000084</v>
      </c>
      <c r="T84">
        <f t="shared" si="18"/>
        <v>5.32000000000005</v>
      </c>
      <c r="U84" s="9">
        <f t="shared" si="19"/>
        <v>0.23740007132429697</v>
      </c>
      <c r="V84" s="9">
        <f t="shared" si="20"/>
        <v>2.7818647455557461</v>
      </c>
      <c r="W84" s="9">
        <f t="shared" si="21"/>
        <v>31.170000000000073</v>
      </c>
      <c r="X84">
        <f t="shared" si="22"/>
        <v>526.69000000000005</v>
      </c>
      <c r="Y84" s="9">
        <f t="shared" si="23"/>
        <v>47.006106603681509</v>
      </c>
      <c r="Z84" s="10">
        <f t="shared" si="24"/>
        <v>0.20965686251587376</v>
      </c>
      <c r="AA84">
        <f t="shared" si="25"/>
        <v>26.400000000000034</v>
      </c>
    </row>
    <row r="85" spans="1:27">
      <c r="A85" s="1">
        <f t="shared" si="8"/>
        <v>101998</v>
      </c>
      <c r="B85" s="1">
        <v>-2</v>
      </c>
      <c r="C85" s="1">
        <v>2</v>
      </c>
      <c r="D85" s="2">
        <v>1</v>
      </c>
      <c r="E85" s="5">
        <v>37.619999999999997</v>
      </c>
      <c r="F85" s="5">
        <v>29.88</v>
      </c>
      <c r="G85" s="5">
        <v>1.93</v>
      </c>
      <c r="H85" s="5">
        <v>96.99</v>
      </c>
      <c r="I85" s="5">
        <v>90.72</v>
      </c>
      <c r="J85" s="5">
        <v>3.62</v>
      </c>
      <c r="K85" s="6">
        <f t="shared" si="9"/>
        <v>67.304999999999993</v>
      </c>
      <c r="L85" s="6">
        <f t="shared" si="10"/>
        <v>-59.37</v>
      </c>
      <c r="M85" s="6">
        <f t="shared" si="11"/>
        <v>60.3</v>
      </c>
      <c r="N85" s="5">
        <f t="shared" si="12"/>
        <v>2.0511764916749606</v>
      </c>
      <c r="O85" s="6">
        <f t="shared" si="13"/>
        <v>-60.84</v>
      </c>
      <c r="P85" s="6">
        <f t="shared" si="14"/>
        <v>4.1023529833499213</v>
      </c>
      <c r="Q85" s="6">
        <f t="shared" si="15"/>
        <v>-0.55733155865068662</v>
      </c>
      <c r="R85" s="9">
        <f t="shared" si="16"/>
        <v>0.35833093982069419</v>
      </c>
      <c r="S85" s="9">
        <f t="shared" si="17"/>
        <v>1.470000000000006</v>
      </c>
      <c r="T85">
        <f t="shared" si="18"/>
        <v>60.84</v>
      </c>
      <c r="U85" s="9">
        <f t="shared" si="19"/>
        <v>14.830513182782958</v>
      </c>
      <c r="V85" s="9">
        <f t="shared" si="20"/>
        <v>3.4151132427808859</v>
      </c>
      <c r="W85" s="9">
        <f t="shared" si="21"/>
        <v>7.0049999999999955</v>
      </c>
      <c r="X85">
        <f t="shared" si="22"/>
        <v>60.3</v>
      </c>
      <c r="Y85" s="9">
        <f t="shared" si="23"/>
        <v>29.397762817942546</v>
      </c>
      <c r="Z85" s="10">
        <f t="shared" si="24"/>
        <v>0.21005237442123809</v>
      </c>
      <c r="AA85">
        <f t="shared" si="25"/>
        <v>59.37</v>
      </c>
    </row>
    <row r="86" spans="1:27">
      <c r="A86" s="1">
        <f t="shared" si="8"/>
        <v>98002</v>
      </c>
      <c r="B86" s="1">
        <v>2</v>
      </c>
      <c r="C86" s="1">
        <v>-2</v>
      </c>
      <c r="D86" s="2">
        <v>1</v>
      </c>
      <c r="E86" s="5">
        <v>418.96</v>
      </c>
      <c r="F86" s="5">
        <v>403.32</v>
      </c>
      <c r="G86" s="5">
        <v>14.86</v>
      </c>
      <c r="H86" s="5">
        <v>477.99</v>
      </c>
      <c r="I86" s="5">
        <v>477.02</v>
      </c>
      <c r="J86" s="5">
        <v>11.23</v>
      </c>
      <c r="K86" s="6">
        <f t="shared" si="9"/>
        <v>448.47500000000002</v>
      </c>
      <c r="L86" s="6">
        <f t="shared" si="10"/>
        <v>-59.03000000000003</v>
      </c>
      <c r="M86" s="6">
        <f t="shared" si="11"/>
        <v>440.16999999999996</v>
      </c>
      <c r="N86" s="5">
        <f t="shared" si="12"/>
        <v>9.3130620635750088</v>
      </c>
      <c r="O86" s="6">
        <f t="shared" si="13"/>
        <v>-73.699999999999989</v>
      </c>
      <c r="P86" s="6">
        <f t="shared" si="14"/>
        <v>18.626124127150018</v>
      </c>
      <c r="Q86" s="6">
        <f t="shared" si="15"/>
        <v>0.27298307307617464</v>
      </c>
      <c r="R86" s="9">
        <f t="shared" si="16"/>
        <v>0.78760347025801847</v>
      </c>
      <c r="S86" s="9">
        <f t="shared" si="17"/>
        <v>14.669999999999959</v>
      </c>
      <c r="T86">
        <f t="shared" si="18"/>
        <v>73.699999999999989</v>
      </c>
      <c r="U86" s="9">
        <f t="shared" si="19"/>
        <v>3.9568081634639478</v>
      </c>
      <c r="V86" s="9">
        <f t="shared" si="20"/>
        <v>0.89175825773591166</v>
      </c>
      <c r="W86" s="9">
        <f t="shared" si="21"/>
        <v>8.3050000000000637</v>
      </c>
      <c r="X86">
        <f t="shared" si="22"/>
        <v>440.16999999999996</v>
      </c>
      <c r="Y86" s="9">
        <f t="shared" si="23"/>
        <v>47.263724540350772</v>
      </c>
      <c r="Z86" s="10">
        <f t="shared" si="24"/>
        <v>0.21009997620180731</v>
      </c>
      <c r="AA86">
        <f t="shared" si="25"/>
        <v>59.03000000000003</v>
      </c>
    </row>
    <row r="87" spans="1:27">
      <c r="A87" s="1">
        <f t="shared" si="8"/>
        <v>399000</v>
      </c>
      <c r="B87" s="1">
        <v>0</v>
      </c>
      <c r="C87" s="1">
        <v>-1</v>
      </c>
      <c r="D87" s="2">
        <v>4</v>
      </c>
      <c r="E87" s="5">
        <v>526.44000000000005</v>
      </c>
      <c r="F87" s="5">
        <v>496.56</v>
      </c>
      <c r="G87" s="5">
        <v>17.82</v>
      </c>
      <c r="H87" s="5">
        <v>457.34</v>
      </c>
      <c r="I87" s="5">
        <v>468.41</v>
      </c>
      <c r="J87" s="5">
        <v>11.68</v>
      </c>
      <c r="K87" s="6">
        <f t="shared" si="9"/>
        <v>491.89</v>
      </c>
      <c r="L87" s="6">
        <f t="shared" si="10"/>
        <v>69.10000000000008</v>
      </c>
      <c r="M87" s="6">
        <f t="shared" si="11"/>
        <v>482.48500000000001</v>
      </c>
      <c r="N87" s="5">
        <f t="shared" si="12"/>
        <v>10.653342198577873</v>
      </c>
      <c r="O87" s="6">
        <f t="shared" si="13"/>
        <v>28.149999999999977</v>
      </c>
      <c r="P87" s="6">
        <f t="shared" si="14"/>
        <v>21.306684397155745</v>
      </c>
      <c r="Q87" s="6">
        <f t="shared" si="15"/>
        <v>0.39898690411890714</v>
      </c>
      <c r="R87" s="9">
        <f t="shared" si="16"/>
        <v>1.9219320677348826</v>
      </c>
      <c r="S87" s="9">
        <f t="shared" si="17"/>
        <v>40.950000000000102</v>
      </c>
      <c r="T87">
        <f t="shared" si="18"/>
        <v>28.149999999999977</v>
      </c>
      <c r="U87" s="9">
        <f t="shared" si="19"/>
        <v>1.3211816289801408</v>
      </c>
      <c r="V87" s="9">
        <f t="shared" si="20"/>
        <v>0.88282154320129291</v>
      </c>
      <c r="W87" s="9">
        <f t="shared" si="21"/>
        <v>9.4049999999999727</v>
      </c>
      <c r="X87">
        <f t="shared" si="22"/>
        <v>482.48500000000001</v>
      </c>
      <c r="Y87" s="9">
        <f t="shared" si="23"/>
        <v>45.289543037902931</v>
      </c>
      <c r="Z87" s="10">
        <f t="shared" si="24"/>
        <v>0.21086014322294291</v>
      </c>
      <c r="AA87">
        <f t="shared" si="25"/>
        <v>69.10000000000008</v>
      </c>
    </row>
    <row r="88" spans="1:27">
      <c r="A88" s="1">
        <f t="shared" si="8"/>
        <v>201999</v>
      </c>
      <c r="B88" s="1">
        <v>-1</v>
      </c>
      <c r="C88" s="1">
        <v>2</v>
      </c>
      <c r="D88" s="2">
        <v>2</v>
      </c>
      <c r="E88" s="5">
        <v>160.82</v>
      </c>
      <c r="F88" s="5">
        <v>157.46</v>
      </c>
      <c r="G88" s="5">
        <v>6.88</v>
      </c>
      <c r="H88" s="5">
        <v>156.09</v>
      </c>
      <c r="I88" s="5">
        <v>136.1</v>
      </c>
      <c r="J88" s="5">
        <v>7.68</v>
      </c>
      <c r="K88" s="6">
        <f t="shared" si="9"/>
        <v>158.45499999999998</v>
      </c>
      <c r="L88" s="6">
        <f t="shared" si="10"/>
        <v>4.7299999999999898</v>
      </c>
      <c r="M88" s="6">
        <f t="shared" si="11"/>
        <v>146.78</v>
      </c>
      <c r="N88" s="5">
        <f t="shared" si="12"/>
        <v>5.1555019154297677</v>
      </c>
      <c r="O88" s="6">
        <f t="shared" si="13"/>
        <v>21.360000000000014</v>
      </c>
      <c r="P88" s="6">
        <f t="shared" si="14"/>
        <v>10.311003830859535</v>
      </c>
      <c r="Q88" s="6">
        <f t="shared" si="15"/>
        <v>-0.10955935468336145</v>
      </c>
      <c r="R88" s="9">
        <f t="shared" si="16"/>
        <v>1.6128400563899055</v>
      </c>
      <c r="S88" s="9">
        <f t="shared" si="17"/>
        <v>16.630000000000024</v>
      </c>
      <c r="T88">
        <f t="shared" si="18"/>
        <v>21.360000000000014</v>
      </c>
      <c r="U88" s="9">
        <f t="shared" si="19"/>
        <v>2.0715732774797568</v>
      </c>
      <c r="V88" s="9">
        <f t="shared" si="20"/>
        <v>2.2645709751475755</v>
      </c>
      <c r="W88" s="9">
        <f t="shared" si="21"/>
        <v>11.674999999999983</v>
      </c>
      <c r="X88">
        <f t="shared" si="22"/>
        <v>146.78</v>
      </c>
      <c r="Y88" s="9">
        <f t="shared" si="23"/>
        <v>28.470554837872516</v>
      </c>
      <c r="Z88" s="10">
        <f t="shared" si="24"/>
        <v>0.21120842786214758</v>
      </c>
      <c r="AA88">
        <f t="shared" si="25"/>
        <v>4.7299999999999898</v>
      </c>
    </row>
    <row r="89" spans="1:27">
      <c r="A89" s="1">
        <f t="shared" si="8"/>
        <v>102000</v>
      </c>
      <c r="B89" s="1">
        <v>0</v>
      </c>
      <c r="C89" s="1">
        <v>2</v>
      </c>
      <c r="D89" s="2">
        <v>1</v>
      </c>
      <c r="E89" s="5">
        <v>209.19</v>
      </c>
      <c r="F89" s="5">
        <v>209.5</v>
      </c>
      <c r="G89" s="5">
        <v>9.19</v>
      </c>
      <c r="H89" s="5">
        <v>248.46</v>
      </c>
      <c r="I89" s="5">
        <v>244.3</v>
      </c>
      <c r="J89" s="5">
        <v>9.77</v>
      </c>
      <c r="K89" s="6">
        <f t="shared" si="9"/>
        <v>228.82499999999999</v>
      </c>
      <c r="L89" s="6">
        <f t="shared" si="10"/>
        <v>-39.27000000000001</v>
      </c>
      <c r="M89" s="6">
        <f t="shared" si="11"/>
        <v>226.9</v>
      </c>
      <c r="N89" s="5">
        <f t="shared" si="12"/>
        <v>6.7065080332465117</v>
      </c>
      <c r="O89" s="6">
        <f t="shared" si="13"/>
        <v>-34.800000000000011</v>
      </c>
      <c r="P89" s="6">
        <f t="shared" si="14"/>
        <v>13.413016066493023</v>
      </c>
      <c r="Q89" s="6">
        <f t="shared" si="15"/>
        <v>-6.1124235029931764E-2</v>
      </c>
      <c r="R89" s="9">
        <f t="shared" si="16"/>
        <v>0.33325837960982391</v>
      </c>
      <c r="S89" s="9">
        <f t="shared" si="17"/>
        <v>4.4699999999999989</v>
      </c>
      <c r="T89">
        <f t="shared" si="18"/>
        <v>34.800000000000011</v>
      </c>
      <c r="U89" s="9">
        <f t="shared" si="19"/>
        <v>2.5944947674321877</v>
      </c>
      <c r="V89" s="9">
        <f t="shared" si="20"/>
        <v>0.2870346222590181</v>
      </c>
      <c r="W89" s="9">
        <f t="shared" si="21"/>
        <v>1.9249999999999829</v>
      </c>
      <c r="X89">
        <f t="shared" si="22"/>
        <v>226.9</v>
      </c>
      <c r="Y89" s="9">
        <f t="shared" si="23"/>
        <v>33.832808202894434</v>
      </c>
      <c r="Z89" s="10">
        <f t="shared" si="24"/>
        <v>0.21125813593800358</v>
      </c>
      <c r="AA89">
        <f t="shared" si="25"/>
        <v>39.27000000000001</v>
      </c>
    </row>
    <row r="90" spans="1:27">
      <c r="A90" s="1">
        <f t="shared" si="8"/>
        <v>400000</v>
      </c>
      <c r="B90" s="1">
        <v>0</v>
      </c>
      <c r="C90" s="1">
        <v>0</v>
      </c>
      <c r="D90" s="2">
        <v>4</v>
      </c>
      <c r="E90" s="5">
        <v>698.79</v>
      </c>
      <c r="F90" s="5">
        <v>589.82000000000005</v>
      </c>
      <c r="G90" s="5">
        <v>20.7</v>
      </c>
      <c r="H90" s="5">
        <v>693.31</v>
      </c>
      <c r="I90" s="5">
        <v>584.65</v>
      </c>
      <c r="J90" s="5">
        <v>15.44</v>
      </c>
      <c r="K90" s="6">
        <f t="shared" si="9"/>
        <v>696.05</v>
      </c>
      <c r="L90" s="6">
        <f t="shared" si="10"/>
        <v>5.4800000000000182</v>
      </c>
      <c r="M90" s="6">
        <f t="shared" si="11"/>
        <v>587.23500000000001</v>
      </c>
      <c r="N90" s="5">
        <f t="shared" si="12"/>
        <v>12.912044764482502</v>
      </c>
      <c r="O90" s="6">
        <f t="shared" si="13"/>
        <v>5.1700000000000728</v>
      </c>
      <c r="P90" s="6">
        <f t="shared" si="14"/>
        <v>25.824089528965004</v>
      </c>
      <c r="Q90" s="6">
        <f t="shared" si="15"/>
        <v>0.28505184412992013</v>
      </c>
      <c r="R90" s="9">
        <f t="shared" si="16"/>
        <v>1.2004295433232641E-2</v>
      </c>
      <c r="S90" s="9">
        <f t="shared" si="17"/>
        <v>0.30999999999994543</v>
      </c>
      <c r="T90">
        <f t="shared" si="18"/>
        <v>5.1700000000000728</v>
      </c>
      <c r="U90" s="9">
        <f t="shared" si="19"/>
        <v>0.20020066899943401</v>
      </c>
      <c r="V90" s="9">
        <f t="shared" si="20"/>
        <v>8.4274026294673483</v>
      </c>
      <c r="W90" s="9">
        <f t="shared" si="21"/>
        <v>108.81499999999994</v>
      </c>
      <c r="X90">
        <f t="shared" si="22"/>
        <v>587.23500000000001</v>
      </c>
      <c r="Y90" s="9">
        <f t="shared" si="23"/>
        <v>45.479628572487812</v>
      </c>
      <c r="Z90" s="10">
        <f t="shared" si="24"/>
        <v>0.21196226079186833</v>
      </c>
      <c r="AA90">
        <f t="shared" si="25"/>
        <v>5.4800000000000182</v>
      </c>
    </row>
    <row r="91" spans="1:27">
      <c r="A91" s="1">
        <f t="shared" si="8"/>
        <v>399999</v>
      </c>
      <c r="B91" s="1">
        <v>-1</v>
      </c>
      <c r="C91" s="1">
        <v>0</v>
      </c>
      <c r="D91" s="2">
        <v>4</v>
      </c>
      <c r="E91" s="5">
        <v>267.39999999999998</v>
      </c>
      <c r="F91" s="5">
        <v>227.21</v>
      </c>
      <c r="G91" s="5">
        <v>5.99</v>
      </c>
      <c r="H91" s="5">
        <v>260.55</v>
      </c>
      <c r="I91" s="5">
        <v>228.9</v>
      </c>
      <c r="J91" s="5">
        <v>6.47</v>
      </c>
      <c r="K91" s="6">
        <f t="shared" si="9"/>
        <v>263.97500000000002</v>
      </c>
      <c r="L91" s="6">
        <f t="shared" si="10"/>
        <v>6.8499999999999659</v>
      </c>
      <c r="M91" s="6">
        <f t="shared" si="11"/>
        <v>228.05500000000001</v>
      </c>
      <c r="N91" s="5">
        <f t="shared" si="12"/>
        <v>4.4085428431625795</v>
      </c>
      <c r="O91" s="6">
        <f t="shared" si="13"/>
        <v>-1.6899999999999977</v>
      </c>
      <c r="P91" s="6">
        <f t="shared" si="14"/>
        <v>8.817085686325159</v>
      </c>
      <c r="Q91" s="6">
        <f t="shared" si="15"/>
        <v>-7.6932378024465703E-2</v>
      </c>
      <c r="R91" s="9">
        <f t="shared" si="16"/>
        <v>0.96857400549538253</v>
      </c>
      <c r="S91" s="9">
        <f t="shared" si="17"/>
        <v>8.5399999999999636</v>
      </c>
      <c r="T91">
        <f t="shared" si="18"/>
        <v>1.6899999999999977</v>
      </c>
      <c r="U91" s="9">
        <f t="shared" si="19"/>
        <v>0.19167331022098377</v>
      </c>
      <c r="V91" s="9">
        <f t="shared" si="20"/>
        <v>8.1478169267902363</v>
      </c>
      <c r="W91" s="9">
        <f t="shared" si="21"/>
        <v>35.920000000000016</v>
      </c>
      <c r="X91">
        <f t="shared" si="22"/>
        <v>228.05500000000001</v>
      </c>
      <c r="Y91" s="9">
        <f t="shared" si="23"/>
        <v>51.730244689285811</v>
      </c>
      <c r="Z91" s="10">
        <f t="shared" si="24"/>
        <v>0.21403971594075713</v>
      </c>
      <c r="AA91">
        <f t="shared" si="25"/>
        <v>6.8499999999999659</v>
      </c>
    </row>
    <row r="92" spans="1:27">
      <c r="A92" s="1">
        <f t="shared" si="8"/>
        <v>298001</v>
      </c>
      <c r="B92" s="1">
        <v>1</v>
      </c>
      <c r="C92" s="1">
        <v>-2</v>
      </c>
      <c r="D92" s="2">
        <v>3</v>
      </c>
      <c r="E92" s="5">
        <v>763.36</v>
      </c>
      <c r="F92" s="5">
        <v>814.38</v>
      </c>
      <c r="G92" s="5">
        <v>33.26</v>
      </c>
      <c r="H92" s="5">
        <v>826.15</v>
      </c>
      <c r="I92" s="5">
        <v>931.92</v>
      </c>
      <c r="J92" s="5">
        <v>31.67</v>
      </c>
      <c r="K92" s="6">
        <f t="shared" si="9"/>
        <v>794.755</v>
      </c>
      <c r="L92" s="6">
        <f t="shared" si="10"/>
        <v>-62.789999999999964</v>
      </c>
      <c r="M92" s="6">
        <f t="shared" si="11"/>
        <v>873.15</v>
      </c>
      <c r="N92" s="5">
        <f t="shared" si="12"/>
        <v>22.963103557663977</v>
      </c>
      <c r="O92" s="6">
        <f t="shared" si="13"/>
        <v>-117.53999999999996</v>
      </c>
      <c r="P92" s="6">
        <f t="shared" si="14"/>
        <v>45.926207115327955</v>
      </c>
      <c r="Q92" s="6">
        <f t="shared" si="15"/>
        <v>4.8946468985047238E-2</v>
      </c>
      <c r="R92" s="9">
        <f t="shared" si="16"/>
        <v>1.1921297977539078</v>
      </c>
      <c r="S92" s="9">
        <f t="shared" si="17"/>
        <v>54.75</v>
      </c>
      <c r="T92">
        <f t="shared" si="18"/>
        <v>117.53999999999996</v>
      </c>
      <c r="U92" s="9">
        <f t="shared" si="19"/>
        <v>2.5593230397807174</v>
      </c>
      <c r="V92" s="9">
        <f t="shared" si="20"/>
        <v>3.4139549039239303</v>
      </c>
      <c r="W92" s="9">
        <f t="shared" si="21"/>
        <v>78.394999999999982</v>
      </c>
      <c r="X92">
        <f t="shared" si="22"/>
        <v>873.15</v>
      </c>
      <c r="Y92" s="9">
        <f t="shared" si="23"/>
        <v>38.02404138479725</v>
      </c>
      <c r="Z92" s="10">
        <f t="shared" si="24"/>
        <v>0.2157289966601616</v>
      </c>
      <c r="AA92">
        <f t="shared" si="25"/>
        <v>62.789999999999964</v>
      </c>
    </row>
    <row r="93" spans="1:27">
      <c r="A93" s="1">
        <f t="shared" si="8"/>
        <v>199002</v>
      </c>
      <c r="B93" s="1">
        <v>2</v>
      </c>
      <c r="C93" s="1">
        <v>-1</v>
      </c>
      <c r="D93" s="2">
        <v>2</v>
      </c>
      <c r="E93" s="5">
        <v>230.09</v>
      </c>
      <c r="F93" s="5">
        <v>180.31</v>
      </c>
      <c r="G93" s="5">
        <v>9.4499999999999993</v>
      </c>
      <c r="H93" s="5">
        <v>265.72000000000003</v>
      </c>
      <c r="I93" s="5">
        <v>228.63</v>
      </c>
      <c r="J93" s="5">
        <v>17.71</v>
      </c>
      <c r="K93" s="6">
        <f t="shared" si="9"/>
        <v>247.90500000000003</v>
      </c>
      <c r="L93" s="6">
        <f t="shared" si="10"/>
        <v>-35.630000000000024</v>
      </c>
      <c r="M93" s="6">
        <f t="shared" si="11"/>
        <v>204.47</v>
      </c>
      <c r="N93" s="5">
        <f t="shared" si="12"/>
        <v>10.036764917043739</v>
      </c>
      <c r="O93" s="6">
        <f t="shared" si="13"/>
        <v>-48.319999999999993</v>
      </c>
      <c r="P93" s="6">
        <f t="shared" si="14"/>
        <v>20.073529834087477</v>
      </c>
      <c r="Q93" s="6">
        <f t="shared" si="15"/>
        <v>-0.55675268137266842</v>
      </c>
      <c r="R93" s="9">
        <f t="shared" si="16"/>
        <v>0.63217581087560848</v>
      </c>
      <c r="S93" s="9">
        <f t="shared" si="17"/>
        <v>12.689999999999969</v>
      </c>
      <c r="T93">
        <f t="shared" si="18"/>
        <v>48.319999999999993</v>
      </c>
      <c r="U93" s="9">
        <f t="shared" si="19"/>
        <v>2.4071501325066564</v>
      </c>
      <c r="V93" s="9">
        <f t="shared" si="20"/>
        <v>4.3275896525424962</v>
      </c>
      <c r="W93" s="9">
        <f t="shared" si="21"/>
        <v>43.435000000000031</v>
      </c>
      <c r="X93">
        <f t="shared" si="22"/>
        <v>204.47</v>
      </c>
      <c r="Y93" s="9">
        <f t="shared" si="23"/>
        <v>20.372102135498185</v>
      </c>
      <c r="Z93" s="10">
        <f t="shared" si="24"/>
        <v>0.22079855071988133</v>
      </c>
      <c r="AA93">
        <f t="shared" si="25"/>
        <v>35.630000000000024</v>
      </c>
    </row>
    <row r="94" spans="1:27">
      <c r="A94" s="1">
        <f t="shared" si="8"/>
        <v>100002</v>
      </c>
      <c r="B94" s="1">
        <v>2</v>
      </c>
      <c r="C94" s="1">
        <v>0</v>
      </c>
      <c r="D94" s="2">
        <v>1</v>
      </c>
      <c r="E94" s="5">
        <v>463.41</v>
      </c>
      <c r="F94" s="5">
        <v>415.43</v>
      </c>
      <c r="G94" s="5">
        <v>11.56</v>
      </c>
      <c r="H94" s="5">
        <v>403.5</v>
      </c>
      <c r="I94" s="5">
        <v>387.5</v>
      </c>
      <c r="J94" s="5">
        <v>10.69</v>
      </c>
      <c r="K94" s="6">
        <f t="shared" si="9"/>
        <v>433.45500000000004</v>
      </c>
      <c r="L94" s="6">
        <f t="shared" si="10"/>
        <v>59.910000000000025</v>
      </c>
      <c r="M94" s="6">
        <f t="shared" si="11"/>
        <v>401.46500000000003</v>
      </c>
      <c r="N94" s="5">
        <f t="shared" si="12"/>
        <v>7.8725742295643037</v>
      </c>
      <c r="O94" s="6">
        <f t="shared" si="13"/>
        <v>27.930000000000007</v>
      </c>
      <c r="P94" s="6">
        <f t="shared" si="14"/>
        <v>15.745148459128607</v>
      </c>
      <c r="Q94" s="6">
        <f t="shared" si="15"/>
        <v>7.8082866463071096E-2</v>
      </c>
      <c r="R94" s="9">
        <f t="shared" si="16"/>
        <v>2.0311018395929374</v>
      </c>
      <c r="S94" s="9">
        <f t="shared" si="17"/>
        <v>31.980000000000018</v>
      </c>
      <c r="T94">
        <f t="shared" si="18"/>
        <v>27.930000000000007</v>
      </c>
      <c r="U94" s="9">
        <f t="shared" si="19"/>
        <v>1.7738797492129681</v>
      </c>
      <c r="V94" s="9">
        <f t="shared" si="20"/>
        <v>4.0634739117309602</v>
      </c>
      <c r="W94" s="9">
        <f t="shared" si="21"/>
        <v>31.990000000000009</v>
      </c>
      <c r="X94">
        <f t="shared" si="22"/>
        <v>401.46500000000003</v>
      </c>
      <c r="Y94" s="9">
        <f t="shared" si="23"/>
        <v>50.995390871305702</v>
      </c>
      <c r="Z94" s="10">
        <f t="shared" si="24"/>
        <v>0.22388389848312004</v>
      </c>
      <c r="AA94">
        <f t="shared" si="25"/>
        <v>59.910000000000025</v>
      </c>
    </row>
    <row r="95" spans="1:27">
      <c r="A95" s="1">
        <f t="shared" si="8"/>
        <v>201001</v>
      </c>
      <c r="B95" s="1">
        <v>1</v>
      </c>
      <c r="C95" s="1">
        <v>1</v>
      </c>
      <c r="D95" s="2">
        <v>2</v>
      </c>
      <c r="E95" s="5">
        <v>724.66</v>
      </c>
      <c r="F95" s="5">
        <v>712.42</v>
      </c>
      <c r="G95" s="5">
        <v>30.33</v>
      </c>
      <c r="H95" s="5">
        <v>645.91</v>
      </c>
      <c r="I95" s="5">
        <v>653.89</v>
      </c>
      <c r="J95" s="5">
        <v>26.17</v>
      </c>
      <c r="K95" s="6">
        <f t="shared" si="9"/>
        <v>685.28499999999997</v>
      </c>
      <c r="L95" s="6">
        <f t="shared" si="10"/>
        <v>78.75</v>
      </c>
      <c r="M95" s="6">
        <f t="shared" si="11"/>
        <v>683.15499999999997</v>
      </c>
      <c r="N95" s="5">
        <f t="shared" si="12"/>
        <v>20.029838990865603</v>
      </c>
      <c r="O95" s="6">
        <f t="shared" si="13"/>
        <v>58.529999999999973</v>
      </c>
      <c r="P95" s="6">
        <f t="shared" si="14"/>
        <v>40.059677981731205</v>
      </c>
      <c r="Q95" s="6">
        <f t="shared" si="15"/>
        <v>0.14646264423647926</v>
      </c>
      <c r="R95" s="9">
        <f t="shared" si="16"/>
        <v>0.50474694302887668</v>
      </c>
      <c r="S95" s="9">
        <f t="shared" si="17"/>
        <v>20.220000000000027</v>
      </c>
      <c r="T95">
        <f t="shared" si="18"/>
        <v>58.529999999999973</v>
      </c>
      <c r="U95" s="9">
        <f t="shared" si="19"/>
        <v>1.4610701570464935</v>
      </c>
      <c r="V95" s="9">
        <f t="shared" si="20"/>
        <v>0.10634134408026742</v>
      </c>
      <c r="W95" s="9">
        <f t="shared" si="21"/>
        <v>2.1299999999999955</v>
      </c>
      <c r="X95">
        <f t="shared" si="22"/>
        <v>683.15499999999997</v>
      </c>
      <c r="Y95" s="9">
        <f t="shared" si="23"/>
        <v>34.10686427941561</v>
      </c>
      <c r="Z95" s="10">
        <f t="shared" si="24"/>
        <v>0.22434125790857104</v>
      </c>
      <c r="AA95">
        <f t="shared" si="25"/>
        <v>78.75</v>
      </c>
    </row>
    <row r="96" spans="1:27">
      <c r="A96" s="1">
        <f t="shared" si="8"/>
        <v>300998</v>
      </c>
      <c r="B96" s="1">
        <v>-2</v>
      </c>
      <c r="C96" s="1">
        <v>1</v>
      </c>
      <c r="D96" s="2">
        <v>3</v>
      </c>
      <c r="E96" s="5">
        <v>331.1</v>
      </c>
      <c r="F96" s="5">
        <v>306.93</v>
      </c>
      <c r="G96" s="5">
        <v>7.72</v>
      </c>
      <c r="H96" s="5">
        <v>325.57</v>
      </c>
      <c r="I96" s="5">
        <v>308.08999999999997</v>
      </c>
      <c r="J96" s="5">
        <v>11.2</v>
      </c>
      <c r="K96" s="6">
        <f t="shared" si="9"/>
        <v>328.33500000000004</v>
      </c>
      <c r="L96" s="6">
        <f t="shared" si="10"/>
        <v>5.5300000000000296</v>
      </c>
      <c r="M96" s="6">
        <f t="shared" si="11"/>
        <v>307.51</v>
      </c>
      <c r="N96" s="5">
        <f t="shared" si="12"/>
        <v>6.8014410237831209</v>
      </c>
      <c r="O96" s="6">
        <f t="shared" si="13"/>
        <v>-1.1599999999999682</v>
      </c>
      <c r="P96" s="6">
        <f t="shared" si="14"/>
        <v>13.602882047566242</v>
      </c>
      <c r="Q96" s="6">
        <f t="shared" si="15"/>
        <v>-0.35582668246158633</v>
      </c>
      <c r="R96" s="9">
        <f t="shared" si="16"/>
        <v>0.49180754318140535</v>
      </c>
      <c r="S96" s="9">
        <f t="shared" si="17"/>
        <v>6.6899999999999977</v>
      </c>
      <c r="T96">
        <f t="shared" si="18"/>
        <v>1.1599999999999682</v>
      </c>
      <c r="U96" s="9">
        <f t="shared" si="19"/>
        <v>8.5276046351332541E-2</v>
      </c>
      <c r="V96" s="9">
        <f t="shared" si="20"/>
        <v>3.0618511470112981</v>
      </c>
      <c r="W96" s="9">
        <f t="shared" si="21"/>
        <v>20.825000000000045</v>
      </c>
      <c r="X96">
        <f t="shared" si="22"/>
        <v>307.51</v>
      </c>
      <c r="Y96" s="9">
        <f t="shared" si="23"/>
        <v>45.212477609481013</v>
      </c>
      <c r="Z96" s="10">
        <f t="shared" si="24"/>
        <v>0.22495999644381223</v>
      </c>
      <c r="AA96">
        <f t="shared" si="25"/>
        <v>5.5300000000000296</v>
      </c>
    </row>
    <row r="97" spans="1:27">
      <c r="A97" s="1">
        <f t="shared" si="8"/>
        <v>201998</v>
      </c>
      <c r="B97" s="1">
        <v>-2</v>
      </c>
      <c r="C97" s="1">
        <v>2</v>
      </c>
      <c r="D97" s="2">
        <v>2</v>
      </c>
      <c r="E97" s="5">
        <v>179.96</v>
      </c>
      <c r="F97" s="5">
        <v>165.15</v>
      </c>
      <c r="G97" s="5">
        <v>4.9000000000000004</v>
      </c>
      <c r="H97" s="5">
        <v>172.78</v>
      </c>
      <c r="I97" s="5">
        <v>155.72</v>
      </c>
      <c r="J97" s="5">
        <v>5.01</v>
      </c>
      <c r="K97" s="6">
        <f t="shared" si="9"/>
        <v>176.37</v>
      </c>
      <c r="L97" s="6">
        <f t="shared" si="10"/>
        <v>7.1800000000000068</v>
      </c>
      <c r="M97" s="6">
        <f t="shared" si="11"/>
        <v>160.435</v>
      </c>
      <c r="N97" s="5">
        <f t="shared" si="12"/>
        <v>3.5039299365141421</v>
      </c>
      <c r="O97" s="6">
        <f t="shared" si="13"/>
        <v>9.4300000000000068</v>
      </c>
      <c r="P97" s="6">
        <f t="shared" si="14"/>
        <v>7.0078598730282842</v>
      </c>
      <c r="Q97" s="6">
        <f t="shared" si="15"/>
        <v>-2.2197063333204217E-2</v>
      </c>
      <c r="R97" s="9">
        <f t="shared" si="16"/>
        <v>0.32106806368371554</v>
      </c>
      <c r="S97" s="9">
        <f t="shared" si="17"/>
        <v>2.25</v>
      </c>
      <c r="T97">
        <f t="shared" si="18"/>
        <v>9.4300000000000068</v>
      </c>
      <c r="U97" s="9">
        <f t="shared" si="19"/>
        <v>1.345631929127751</v>
      </c>
      <c r="V97" s="9">
        <f t="shared" si="20"/>
        <v>4.547750750933341</v>
      </c>
      <c r="W97" s="9">
        <f t="shared" si="21"/>
        <v>15.935000000000002</v>
      </c>
      <c r="X97">
        <f t="shared" si="22"/>
        <v>160.435</v>
      </c>
      <c r="Y97" s="9">
        <f t="shared" si="23"/>
        <v>45.787159819641694</v>
      </c>
      <c r="Z97" s="10">
        <f t="shared" si="24"/>
        <v>0.22920732972573107</v>
      </c>
      <c r="AA97">
        <f t="shared" si="25"/>
        <v>7.1800000000000068</v>
      </c>
    </row>
    <row r="98" spans="1:27">
      <c r="A98" s="1">
        <f t="shared" si="8"/>
        <v>198002</v>
      </c>
      <c r="B98" s="1">
        <v>2</v>
      </c>
      <c r="C98" s="1">
        <v>-2</v>
      </c>
      <c r="D98" s="2">
        <v>2</v>
      </c>
      <c r="E98" s="5">
        <v>614.24</v>
      </c>
      <c r="F98" s="5">
        <v>664.69</v>
      </c>
      <c r="G98" s="5">
        <v>17.02</v>
      </c>
      <c r="H98" s="5">
        <v>600.59</v>
      </c>
      <c r="I98" s="5">
        <v>630.30999999999995</v>
      </c>
      <c r="J98" s="5">
        <v>21.22</v>
      </c>
      <c r="K98" s="6">
        <f t="shared" si="9"/>
        <v>607.41499999999996</v>
      </c>
      <c r="L98" s="6">
        <f t="shared" si="10"/>
        <v>13.649999999999977</v>
      </c>
      <c r="M98" s="6">
        <f t="shared" si="11"/>
        <v>647.5</v>
      </c>
      <c r="N98" s="5">
        <f t="shared" si="12"/>
        <v>13.601183772010433</v>
      </c>
      <c r="O98" s="6">
        <f t="shared" si="13"/>
        <v>34.380000000000109</v>
      </c>
      <c r="P98" s="6">
        <f t="shared" si="14"/>
        <v>27.202367544020866</v>
      </c>
      <c r="Q98" s="6">
        <f t="shared" si="15"/>
        <v>-0.21704698900818525</v>
      </c>
      <c r="R98" s="9">
        <f t="shared" si="16"/>
        <v>0.76206602114515676</v>
      </c>
      <c r="S98" s="9">
        <f t="shared" si="17"/>
        <v>20.730000000000132</v>
      </c>
      <c r="T98">
        <f t="shared" si="18"/>
        <v>34.380000000000109</v>
      </c>
      <c r="U98" s="9">
        <f t="shared" si="19"/>
        <v>1.2638605792074484</v>
      </c>
      <c r="V98" s="9">
        <f t="shared" si="20"/>
        <v>2.9471699428464491</v>
      </c>
      <c r="W98" s="9">
        <f t="shared" si="21"/>
        <v>40.085000000000036</v>
      </c>
      <c r="X98">
        <f t="shared" si="22"/>
        <v>647.5</v>
      </c>
      <c r="Y98" s="9">
        <f t="shared" si="23"/>
        <v>47.60615038026878</v>
      </c>
      <c r="Z98" s="10">
        <f t="shared" si="24"/>
        <v>0.2292945703674642</v>
      </c>
      <c r="AA98">
        <f t="shared" si="25"/>
        <v>13.649999999999977</v>
      </c>
    </row>
    <row r="99" spans="1:27">
      <c r="A99" s="1">
        <f t="shared" si="8"/>
        <v>398999</v>
      </c>
      <c r="B99" s="1">
        <v>-1</v>
      </c>
      <c r="C99" s="1">
        <v>-1</v>
      </c>
      <c r="D99" s="2">
        <v>4</v>
      </c>
      <c r="E99" s="5">
        <v>636.83000000000004</v>
      </c>
      <c r="F99" s="5">
        <v>656.08</v>
      </c>
      <c r="G99" s="5">
        <v>15.88</v>
      </c>
      <c r="H99" s="5">
        <v>553.14</v>
      </c>
      <c r="I99" s="5">
        <v>593.82000000000005</v>
      </c>
      <c r="J99" s="5">
        <v>20.9</v>
      </c>
      <c r="K99" s="6">
        <f t="shared" si="9"/>
        <v>594.98500000000001</v>
      </c>
      <c r="L99" s="6">
        <f t="shared" si="10"/>
        <v>83.690000000000055</v>
      </c>
      <c r="M99" s="6">
        <f t="shared" si="11"/>
        <v>624.95000000000005</v>
      </c>
      <c r="N99" s="5">
        <f t="shared" si="12"/>
        <v>13.124256169398706</v>
      </c>
      <c r="O99" s="6">
        <f t="shared" si="13"/>
        <v>62.259999999999991</v>
      </c>
      <c r="P99" s="6">
        <f t="shared" si="14"/>
        <v>26.248512338797411</v>
      </c>
      <c r="Q99" s="6">
        <f t="shared" si="15"/>
        <v>-0.26798226491049715</v>
      </c>
      <c r="R99" s="9">
        <f t="shared" si="16"/>
        <v>0.81642722160390024</v>
      </c>
      <c r="S99" s="9">
        <f t="shared" si="17"/>
        <v>21.430000000000064</v>
      </c>
      <c r="T99">
        <f t="shared" si="18"/>
        <v>62.259999999999991</v>
      </c>
      <c r="U99" s="9">
        <f t="shared" si="19"/>
        <v>2.3719439485328357</v>
      </c>
      <c r="V99" s="9">
        <f t="shared" si="20"/>
        <v>2.2831770130994702</v>
      </c>
      <c r="W99" s="9">
        <f t="shared" si="21"/>
        <v>29.965000000000032</v>
      </c>
      <c r="X99">
        <f t="shared" si="22"/>
        <v>624.95000000000005</v>
      </c>
      <c r="Y99" s="9">
        <f t="shared" si="23"/>
        <v>47.61793673741073</v>
      </c>
      <c r="Z99" s="10">
        <f t="shared" si="24"/>
        <v>0.23424559761071287</v>
      </c>
      <c r="AA99">
        <f t="shared" si="25"/>
        <v>83.690000000000055</v>
      </c>
    </row>
    <row r="100" spans="1:27">
      <c r="A100" s="1">
        <f t="shared" si="8"/>
        <v>400999</v>
      </c>
      <c r="B100" s="1">
        <v>-1</v>
      </c>
      <c r="C100" s="1">
        <v>1</v>
      </c>
      <c r="D100" s="2">
        <v>4</v>
      </c>
      <c r="E100" s="5">
        <v>1442.66</v>
      </c>
      <c r="F100" s="5">
        <v>1317.66</v>
      </c>
      <c r="G100" s="5">
        <v>48.61</v>
      </c>
      <c r="H100" s="5">
        <v>1384.09</v>
      </c>
      <c r="I100" s="5">
        <v>1210.26</v>
      </c>
      <c r="J100" s="5">
        <v>30.67</v>
      </c>
      <c r="K100" s="6">
        <f t="shared" si="9"/>
        <v>1413.375</v>
      </c>
      <c r="L100" s="6">
        <f t="shared" si="10"/>
        <v>58.570000000000164</v>
      </c>
      <c r="M100" s="6">
        <f t="shared" si="11"/>
        <v>1263.96</v>
      </c>
      <c r="N100" s="5">
        <f t="shared" si="12"/>
        <v>28.738393309299671</v>
      </c>
      <c r="O100" s="6">
        <f t="shared" si="13"/>
        <v>107.40000000000009</v>
      </c>
      <c r="P100" s="6">
        <f t="shared" si="14"/>
        <v>57.476786618599341</v>
      </c>
      <c r="Q100" s="6">
        <f t="shared" si="15"/>
        <v>0.4305277212818453</v>
      </c>
      <c r="R100" s="9">
        <f t="shared" si="16"/>
        <v>0.84956036815389158</v>
      </c>
      <c r="S100" s="9">
        <f t="shared" si="17"/>
        <v>48.829999999999927</v>
      </c>
      <c r="T100">
        <f t="shared" si="18"/>
        <v>107.40000000000009</v>
      </c>
      <c r="U100" s="9">
        <f t="shared" si="19"/>
        <v>1.8685804534042223</v>
      </c>
      <c r="V100" s="9">
        <f t="shared" si="20"/>
        <v>5.1991424291506805</v>
      </c>
      <c r="W100" s="9">
        <f t="shared" si="21"/>
        <v>149.41499999999996</v>
      </c>
      <c r="X100">
        <f t="shared" si="22"/>
        <v>1263.96</v>
      </c>
      <c r="Y100" s="9">
        <f t="shared" si="23"/>
        <v>43.981581934540017</v>
      </c>
      <c r="Z100" s="10">
        <f t="shared" si="24"/>
        <v>0.2350297853464535</v>
      </c>
      <c r="AA100">
        <f t="shared" si="25"/>
        <v>58.570000000000164</v>
      </c>
    </row>
    <row r="101" spans="1:27">
      <c r="A101" s="1">
        <f t="shared" si="8"/>
        <v>399001</v>
      </c>
      <c r="B101" s="1">
        <v>1</v>
      </c>
      <c r="C101" s="1">
        <v>-1</v>
      </c>
      <c r="D101" s="2">
        <v>4</v>
      </c>
      <c r="E101" s="5">
        <v>710.19</v>
      </c>
      <c r="F101" s="5">
        <v>607.77</v>
      </c>
      <c r="G101" s="5">
        <v>22.06</v>
      </c>
      <c r="H101" s="5">
        <v>699.91</v>
      </c>
      <c r="I101" s="5">
        <v>604.39</v>
      </c>
      <c r="J101" s="5">
        <v>20.51</v>
      </c>
      <c r="K101" s="6">
        <f t="shared" si="9"/>
        <v>705.05</v>
      </c>
      <c r="L101" s="6">
        <f t="shared" si="10"/>
        <v>10.280000000000086</v>
      </c>
      <c r="M101" s="6">
        <f t="shared" si="11"/>
        <v>606.07999999999993</v>
      </c>
      <c r="N101" s="5">
        <f t="shared" si="12"/>
        <v>15.060741183620413</v>
      </c>
      <c r="O101" s="6">
        <f t="shared" si="13"/>
        <v>3.3799999999999955</v>
      </c>
      <c r="P101" s="6">
        <f t="shared" si="14"/>
        <v>30.121482367240827</v>
      </c>
      <c r="Q101" s="6">
        <f t="shared" si="15"/>
        <v>7.2724821909135692E-2</v>
      </c>
      <c r="R101" s="9">
        <f t="shared" si="16"/>
        <v>0.22907239145389183</v>
      </c>
      <c r="S101" s="9">
        <f t="shared" si="17"/>
        <v>6.9000000000000909</v>
      </c>
      <c r="T101">
        <f t="shared" si="18"/>
        <v>3.3799999999999955</v>
      </c>
      <c r="U101" s="9">
        <f t="shared" si="19"/>
        <v>0.11221227291509321</v>
      </c>
      <c r="V101" s="9">
        <f t="shared" si="20"/>
        <v>6.5713897339685161</v>
      </c>
      <c r="W101" s="9">
        <f t="shared" si="21"/>
        <v>98.970000000000027</v>
      </c>
      <c r="X101">
        <f t="shared" si="22"/>
        <v>606.07999999999993</v>
      </c>
      <c r="Y101" s="9">
        <f t="shared" si="23"/>
        <v>40.24237536590519</v>
      </c>
      <c r="Z101" s="10">
        <f t="shared" si="24"/>
        <v>0.23511486554448233</v>
      </c>
      <c r="AA101">
        <f t="shared" si="25"/>
        <v>10.280000000000086</v>
      </c>
    </row>
    <row r="102" spans="1:27">
      <c r="A102" s="1">
        <f t="shared" si="8"/>
        <v>202000</v>
      </c>
      <c r="B102" s="1">
        <v>0</v>
      </c>
      <c r="C102" s="1">
        <v>2</v>
      </c>
      <c r="D102" s="2">
        <v>2</v>
      </c>
      <c r="E102" s="5">
        <v>318.36</v>
      </c>
      <c r="F102" s="5">
        <v>327.55</v>
      </c>
      <c r="G102" s="5">
        <v>13.42</v>
      </c>
      <c r="H102" s="5">
        <v>323.88</v>
      </c>
      <c r="I102" s="5">
        <v>326.55</v>
      </c>
      <c r="J102" s="5">
        <v>13.28</v>
      </c>
      <c r="K102" s="6">
        <f t="shared" si="9"/>
        <v>321.12</v>
      </c>
      <c r="L102" s="6">
        <f t="shared" si="10"/>
        <v>-5.5199999999999818</v>
      </c>
      <c r="M102" s="6">
        <f t="shared" si="11"/>
        <v>327.05</v>
      </c>
      <c r="N102" s="5">
        <f t="shared" si="12"/>
        <v>9.4400052966086836</v>
      </c>
      <c r="O102" s="6">
        <f t="shared" si="13"/>
        <v>1</v>
      </c>
      <c r="P102" s="6">
        <f t="shared" si="14"/>
        <v>18.880010593217367</v>
      </c>
      <c r="Q102" s="6">
        <f t="shared" si="15"/>
        <v>1.0486603070010559E-2</v>
      </c>
      <c r="R102" s="9">
        <f t="shared" si="16"/>
        <v>0.34533878928766532</v>
      </c>
      <c r="S102" s="9">
        <f t="shared" si="17"/>
        <v>6.5199999999999818</v>
      </c>
      <c r="T102">
        <f t="shared" si="18"/>
        <v>1</v>
      </c>
      <c r="U102" s="9">
        <f t="shared" si="19"/>
        <v>5.2966071976635935E-2</v>
      </c>
      <c r="V102" s="9">
        <f t="shared" si="20"/>
        <v>0.62817761364290292</v>
      </c>
      <c r="W102" s="9">
        <f t="shared" si="21"/>
        <v>5.9300000000000068</v>
      </c>
      <c r="X102">
        <f t="shared" si="22"/>
        <v>327.05</v>
      </c>
      <c r="Y102" s="9">
        <f t="shared" si="23"/>
        <v>34.645107679917565</v>
      </c>
      <c r="Z102" s="10">
        <f t="shared" si="24"/>
        <v>0.24064081116884559</v>
      </c>
      <c r="AA102">
        <f t="shared" si="25"/>
        <v>5.5199999999999818</v>
      </c>
    </row>
    <row r="103" spans="1:27">
      <c r="A103" s="1">
        <f t="shared" si="8"/>
        <v>97999</v>
      </c>
      <c r="B103" s="1">
        <v>-1</v>
      </c>
      <c r="C103" s="1">
        <v>-2</v>
      </c>
      <c r="D103" s="2">
        <v>1</v>
      </c>
      <c r="E103" s="5">
        <v>253.69</v>
      </c>
      <c r="F103" s="5">
        <v>284.42</v>
      </c>
      <c r="G103" s="5">
        <v>10.56</v>
      </c>
      <c r="H103" s="5">
        <v>345.26</v>
      </c>
      <c r="I103" s="5">
        <v>379.4</v>
      </c>
      <c r="J103" s="5">
        <v>9.94</v>
      </c>
      <c r="K103" s="6">
        <f t="shared" si="9"/>
        <v>299.47500000000002</v>
      </c>
      <c r="L103" s="6">
        <f t="shared" si="10"/>
        <v>-91.57</v>
      </c>
      <c r="M103" s="6">
        <f t="shared" si="11"/>
        <v>331.90999999999997</v>
      </c>
      <c r="N103" s="5">
        <f t="shared" si="12"/>
        <v>7.2511585281250062</v>
      </c>
      <c r="O103" s="6">
        <f t="shared" si="13"/>
        <v>-94.979999999999961</v>
      </c>
      <c r="P103" s="6">
        <f t="shared" si="14"/>
        <v>14.502317056250012</v>
      </c>
      <c r="Q103" s="6">
        <f t="shared" si="15"/>
        <v>6.0432527629694678E-2</v>
      </c>
      <c r="R103" s="9">
        <f t="shared" si="16"/>
        <v>0.23513483995513479</v>
      </c>
      <c r="S103" s="9">
        <f t="shared" si="17"/>
        <v>3.4099999999999682</v>
      </c>
      <c r="T103">
        <f t="shared" si="18"/>
        <v>94.979999999999961</v>
      </c>
      <c r="U103" s="9">
        <f t="shared" si="19"/>
        <v>6.5492982694835487</v>
      </c>
      <c r="V103" s="9">
        <f t="shared" si="20"/>
        <v>4.4730783190292405</v>
      </c>
      <c r="W103" s="9">
        <f t="shared" si="21"/>
        <v>32.434999999999945</v>
      </c>
      <c r="X103">
        <f t="shared" si="22"/>
        <v>331.90999999999997</v>
      </c>
      <c r="Y103" s="9">
        <f t="shared" si="23"/>
        <v>45.773375207923465</v>
      </c>
      <c r="Z103" s="10">
        <f t="shared" si="24"/>
        <v>0.24930102286192088</v>
      </c>
      <c r="AA103">
        <f t="shared" si="25"/>
        <v>91.57</v>
      </c>
    </row>
    <row r="104" spans="1:27">
      <c r="A104" s="1">
        <f t="shared" si="8"/>
        <v>398000</v>
      </c>
      <c r="B104" s="1">
        <v>0</v>
      </c>
      <c r="C104" s="1">
        <v>-2</v>
      </c>
      <c r="D104" s="2">
        <v>4</v>
      </c>
      <c r="E104" s="5">
        <v>340.05</v>
      </c>
      <c r="F104" s="5">
        <v>341.18</v>
      </c>
      <c r="G104" s="5">
        <v>9.11</v>
      </c>
      <c r="H104" s="5">
        <v>424.39</v>
      </c>
      <c r="I104" s="5">
        <v>464.73</v>
      </c>
      <c r="J104" s="5">
        <v>16.440000000000001</v>
      </c>
      <c r="K104" s="6">
        <f t="shared" si="9"/>
        <v>382.22</v>
      </c>
      <c r="L104" s="6">
        <f t="shared" si="10"/>
        <v>-84.339999999999975</v>
      </c>
      <c r="M104" s="6">
        <f t="shared" si="11"/>
        <v>402.95500000000004</v>
      </c>
      <c r="N104" s="5">
        <f t="shared" si="12"/>
        <v>9.3976818950207086</v>
      </c>
      <c r="O104" s="6">
        <f t="shared" si="13"/>
        <v>-123.55000000000001</v>
      </c>
      <c r="P104" s="6">
        <f t="shared" si="14"/>
        <v>18.795363790041417</v>
      </c>
      <c r="Q104" s="6">
        <f t="shared" si="15"/>
        <v>-0.53014345859221557</v>
      </c>
      <c r="R104" s="9">
        <f t="shared" si="16"/>
        <v>2.0861527575632861</v>
      </c>
      <c r="S104" s="9">
        <f t="shared" si="17"/>
        <v>39.210000000000036</v>
      </c>
      <c r="T104">
        <f t="shared" si="18"/>
        <v>123.55000000000001</v>
      </c>
      <c r="U104" s="9">
        <f t="shared" si="19"/>
        <v>6.5734295638088183</v>
      </c>
      <c r="V104" s="9">
        <f t="shared" si="20"/>
        <v>2.2063951761323501</v>
      </c>
      <c r="W104" s="9">
        <f t="shared" si="21"/>
        <v>20.735000000000014</v>
      </c>
      <c r="X104">
        <f t="shared" si="22"/>
        <v>402.95500000000004</v>
      </c>
      <c r="Y104" s="9">
        <f t="shared" si="23"/>
        <v>42.878127234068515</v>
      </c>
      <c r="Z104" s="10">
        <f t="shared" si="24"/>
        <v>0.24995999679948788</v>
      </c>
      <c r="AA104">
        <f t="shared" si="25"/>
        <v>84.339999999999975</v>
      </c>
    </row>
    <row r="105" spans="1:27">
      <c r="A105" s="1">
        <f t="shared" si="8"/>
        <v>97001</v>
      </c>
      <c r="B105" s="1">
        <v>1</v>
      </c>
      <c r="C105" s="1">
        <v>-3</v>
      </c>
      <c r="D105" s="2">
        <v>1</v>
      </c>
      <c r="E105" s="5">
        <v>459.95</v>
      </c>
      <c r="F105" s="5">
        <v>457.54</v>
      </c>
      <c r="G105" s="5">
        <v>15.68</v>
      </c>
      <c r="H105" s="5">
        <v>402.38</v>
      </c>
      <c r="I105" s="5">
        <v>404.2</v>
      </c>
      <c r="J105" s="5">
        <v>14.54</v>
      </c>
      <c r="K105" s="6">
        <f t="shared" si="9"/>
        <v>431.16499999999996</v>
      </c>
      <c r="L105" s="6">
        <f t="shared" si="10"/>
        <v>57.569999999999993</v>
      </c>
      <c r="M105" s="6">
        <f t="shared" si="11"/>
        <v>430.87</v>
      </c>
      <c r="N105" s="5">
        <f t="shared" si="12"/>
        <v>10.691982977913872</v>
      </c>
      <c r="O105" s="6">
        <f t="shared" si="13"/>
        <v>53.340000000000032</v>
      </c>
      <c r="P105" s="6">
        <f t="shared" si="14"/>
        <v>21.383965955827744</v>
      </c>
      <c r="Q105" s="6">
        <f t="shared" si="15"/>
        <v>7.5339511977501494E-2</v>
      </c>
      <c r="R105" s="9">
        <f t="shared" si="16"/>
        <v>0.19781176273558204</v>
      </c>
      <c r="S105" s="9">
        <f t="shared" si="17"/>
        <v>4.2299999999999613</v>
      </c>
      <c r="T105">
        <f t="shared" si="18"/>
        <v>53.340000000000032</v>
      </c>
      <c r="U105" s="9">
        <f t="shared" si="19"/>
        <v>2.494392298892683</v>
      </c>
      <c r="V105" s="9">
        <f t="shared" si="20"/>
        <v>2.7590765960751364E-2</v>
      </c>
      <c r="W105" s="9">
        <f t="shared" si="21"/>
        <v>0.29499999999995907</v>
      </c>
      <c r="X105">
        <f t="shared" si="22"/>
        <v>430.87</v>
      </c>
      <c r="Y105" s="9">
        <f t="shared" si="23"/>
        <v>40.298418066137593</v>
      </c>
      <c r="Z105" s="10">
        <f t="shared" si="24"/>
        <v>0.25135234234038883</v>
      </c>
      <c r="AA105">
        <f t="shared" si="25"/>
        <v>57.569999999999993</v>
      </c>
    </row>
    <row r="106" spans="1:27">
      <c r="A106" s="1">
        <f t="shared" si="8"/>
        <v>197999</v>
      </c>
      <c r="B106" s="1">
        <v>-1</v>
      </c>
      <c r="C106" s="1">
        <v>-2</v>
      </c>
      <c r="D106" s="2">
        <v>2</v>
      </c>
      <c r="E106" s="5">
        <v>1078.17</v>
      </c>
      <c r="F106" s="5">
        <v>1160.3399999999999</v>
      </c>
      <c r="G106" s="5">
        <v>39.01</v>
      </c>
      <c r="H106" s="5">
        <v>983.57</v>
      </c>
      <c r="I106" s="5">
        <v>1055.3499999999999</v>
      </c>
      <c r="J106" s="5">
        <v>26.68</v>
      </c>
      <c r="K106" s="6">
        <f t="shared" si="9"/>
        <v>1030.8700000000001</v>
      </c>
      <c r="L106" s="6">
        <f t="shared" si="10"/>
        <v>94.600000000000023</v>
      </c>
      <c r="M106" s="6">
        <f t="shared" si="11"/>
        <v>1107.8449999999998</v>
      </c>
      <c r="N106" s="5">
        <f t="shared" si="12"/>
        <v>23.630502004824187</v>
      </c>
      <c r="O106" s="6">
        <f t="shared" si="13"/>
        <v>104.99000000000001</v>
      </c>
      <c r="P106" s="6">
        <f t="shared" si="14"/>
        <v>47.261004009648374</v>
      </c>
      <c r="Q106" s="6">
        <f t="shared" si="15"/>
        <v>0.36262392256455656</v>
      </c>
      <c r="R106" s="9">
        <f t="shared" si="16"/>
        <v>0.21984298086174511</v>
      </c>
      <c r="S106" s="9">
        <f t="shared" si="17"/>
        <v>10.389999999999986</v>
      </c>
      <c r="T106">
        <f t="shared" si="18"/>
        <v>104.99000000000001</v>
      </c>
      <c r="U106" s="9">
        <f t="shared" si="19"/>
        <v>2.2214932204691675</v>
      </c>
      <c r="V106" s="9">
        <f t="shared" si="20"/>
        <v>3.2574424353864835</v>
      </c>
      <c r="W106" s="9">
        <f t="shared" si="21"/>
        <v>76.974999999999682</v>
      </c>
      <c r="X106">
        <f t="shared" si="22"/>
        <v>1107.8449999999998</v>
      </c>
      <c r="Y106" s="9">
        <f t="shared" si="23"/>
        <v>46.881991748369643</v>
      </c>
      <c r="Z106" s="10">
        <f t="shared" si="24"/>
        <v>0.25157305102097088</v>
      </c>
      <c r="AA106">
        <f t="shared" si="25"/>
        <v>94.600000000000023</v>
      </c>
    </row>
    <row r="107" spans="1:27">
      <c r="A107" s="1">
        <f t="shared" si="8"/>
        <v>200002</v>
      </c>
      <c r="B107" s="1">
        <v>2</v>
      </c>
      <c r="C107" s="1">
        <v>0</v>
      </c>
      <c r="D107" s="2">
        <v>2</v>
      </c>
      <c r="E107" s="5">
        <v>337.41</v>
      </c>
      <c r="F107" s="5">
        <v>307.68</v>
      </c>
      <c r="G107" s="5">
        <v>8.66</v>
      </c>
      <c r="H107" s="5">
        <v>384.7</v>
      </c>
      <c r="I107" s="5">
        <v>383.83</v>
      </c>
      <c r="J107" s="5">
        <v>15.5</v>
      </c>
      <c r="K107" s="6">
        <f t="shared" si="9"/>
        <v>361.05500000000001</v>
      </c>
      <c r="L107" s="6">
        <f t="shared" si="10"/>
        <v>-47.289999999999964</v>
      </c>
      <c r="M107" s="6">
        <f t="shared" si="11"/>
        <v>345.755</v>
      </c>
      <c r="N107" s="5">
        <f t="shared" si="12"/>
        <v>8.8775784986673028</v>
      </c>
      <c r="O107" s="6">
        <f t="shared" si="13"/>
        <v>-76.149999999999977</v>
      </c>
      <c r="P107" s="6">
        <f t="shared" si="14"/>
        <v>17.755156997334606</v>
      </c>
      <c r="Q107" s="6">
        <f t="shared" si="15"/>
        <v>-0.5242084266996907</v>
      </c>
      <c r="R107" s="9">
        <f t="shared" si="16"/>
        <v>1.6254432447053249</v>
      </c>
      <c r="S107" s="9">
        <f t="shared" si="17"/>
        <v>28.860000000000014</v>
      </c>
      <c r="T107">
        <f t="shared" si="18"/>
        <v>76.149999999999977</v>
      </c>
      <c r="U107" s="9">
        <f t="shared" si="19"/>
        <v>4.2888947707661256</v>
      </c>
      <c r="V107" s="9">
        <f t="shared" si="20"/>
        <v>1.7234429413715506</v>
      </c>
      <c r="W107" s="9">
        <f t="shared" si="21"/>
        <v>15.300000000000011</v>
      </c>
      <c r="X107">
        <f t="shared" si="22"/>
        <v>345.755</v>
      </c>
      <c r="Y107" s="9">
        <f t="shared" si="23"/>
        <v>38.946994391759482</v>
      </c>
      <c r="Z107" s="10">
        <f t="shared" si="24"/>
        <v>0.25181739415695653</v>
      </c>
      <c r="AA107">
        <f t="shared" si="25"/>
        <v>47.289999999999964</v>
      </c>
    </row>
    <row r="108" spans="1:27">
      <c r="A108" s="1">
        <f t="shared" si="8"/>
        <v>398001</v>
      </c>
      <c r="B108" s="1">
        <v>1</v>
      </c>
      <c r="C108" s="1">
        <v>-2</v>
      </c>
      <c r="D108" s="2">
        <v>4</v>
      </c>
      <c r="E108" s="5">
        <v>139.63999999999999</v>
      </c>
      <c r="F108" s="5">
        <v>133.53</v>
      </c>
      <c r="G108" s="5">
        <v>8.02</v>
      </c>
      <c r="H108" s="5">
        <v>175.46</v>
      </c>
      <c r="I108" s="5">
        <v>172.43</v>
      </c>
      <c r="J108" s="5">
        <v>6.86</v>
      </c>
      <c r="K108" s="6">
        <f t="shared" si="9"/>
        <v>157.55000000000001</v>
      </c>
      <c r="L108" s="6">
        <f t="shared" si="10"/>
        <v>-35.820000000000022</v>
      </c>
      <c r="M108" s="6">
        <f t="shared" si="11"/>
        <v>152.98000000000002</v>
      </c>
      <c r="N108" s="5">
        <f t="shared" si="12"/>
        <v>5.2768361733144609</v>
      </c>
      <c r="O108" s="6">
        <f t="shared" si="13"/>
        <v>-38.900000000000006</v>
      </c>
      <c r="P108" s="6">
        <f t="shared" si="14"/>
        <v>10.553672346628922</v>
      </c>
      <c r="Q108" s="6">
        <f t="shared" si="15"/>
        <v>0.1549721673550008</v>
      </c>
      <c r="R108" s="9">
        <f t="shared" si="16"/>
        <v>0.29184154091952691</v>
      </c>
      <c r="S108" s="9">
        <f t="shared" si="17"/>
        <v>3.0799999999999841</v>
      </c>
      <c r="T108">
        <f t="shared" si="18"/>
        <v>38.900000000000006</v>
      </c>
      <c r="U108" s="9">
        <f t="shared" si="19"/>
        <v>3.6859207603148239</v>
      </c>
      <c r="V108" s="9">
        <f t="shared" si="20"/>
        <v>0.86604924805340444</v>
      </c>
      <c r="W108" s="9">
        <f t="shared" si="21"/>
        <v>4.5699999999999932</v>
      </c>
      <c r="X108">
        <f t="shared" si="22"/>
        <v>152.98000000000002</v>
      </c>
      <c r="Y108" s="9">
        <f t="shared" si="23"/>
        <v>28.990856447967182</v>
      </c>
      <c r="Z108" s="10">
        <f t="shared" si="24"/>
        <v>0.25253316613862825</v>
      </c>
      <c r="AA108">
        <f t="shared" si="25"/>
        <v>35.820000000000022</v>
      </c>
    </row>
    <row r="109" spans="1:27">
      <c r="A109" s="1">
        <f t="shared" si="8"/>
        <v>401000</v>
      </c>
      <c r="B109" s="1">
        <v>0</v>
      </c>
      <c r="C109" s="1">
        <v>1</v>
      </c>
      <c r="D109" s="2">
        <v>4</v>
      </c>
      <c r="E109" s="5">
        <v>675.74</v>
      </c>
      <c r="F109" s="5">
        <v>679.29</v>
      </c>
      <c r="G109" s="5">
        <v>25.29</v>
      </c>
      <c r="H109" s="5">
        <v>764.69</v>
      </c>
      <c r="I109" s="5">
        <v>693</v>
      </c>
      <c r="J109" s="5">
        <v>18.27</v>
      </c>
      <c r="K109" s="6">
        <f t="shared" si="9"/>
        <v>720.21500000000003</v>
      </c>
      <c r="L109" s="6">
        <f t="shared" si="10"/>
        <v>-88.950000000000045</v>
      </c>
      <c r="M109" s="6">
        <f t="shared" si="11"/>
        <v>686.14499999999998</v>
      </c>
      <c r="N109" s="5">
        <f t="shared" si="12"/>
        <v>15.599495184139773</v>
      </c>
      <c r="O109" s="6">
        <f t="shared" si="13"/>
        <v>-13.710000000000036</v>
      </c>
      <c r="P109" s="6">
        <f t="shared" si="14"/>
        <v>31.198990368279546</v>
      </c>
      <c r="Q109" s="6">
        <f t="shared" si="15"/>
        <v>0.31415494715819253</v>
      </c>
      <c r="R109" s="9">
        <f t="shared" si="16"/>
        <v>2.4116165014268405</v>
      </c>
      <c r="S109" s="9">
        <f t="shared" si="17"/>
        <v>75.240000000000009</v>
      </c>
      <c r="T109">
        <f t="shared" si="18"/>
        <v>13.710000000000036</v>
      </c>
      <c r="U109" s="9">
        <f t="shared" si="19"/>
        <v>0.43943729711007529</v>
      </c>
      <c r="V109" s="9">
        <f t="shared" si="20"/>
        <v>2.1840450346521147</v>
      </c>
      <c r="W109" s="9">
        <f t="shared" si="21"/>
        <v>34.07000000000005</v>
      </c>
      <c r="X109">
        <f t="shared" si="22"/>
        <v>686.14499999999998</v>
      </c>
      <c r="Y109" s="9">
        <f t="shared" si="23"/>
        <v>43.985077202858029</v>
      </c>
      <c r="Z109" s="10">
        <f t="shared" si="24"/>
        <v>0.25274097412172802</v>
      </c>
      <c r="AA109">
        <f t="shared" si="25"/>
        <v>88.950000000000045</v>
      </c>
    </row>
    <row r="110" spans="1:27">
      <c r="A110" s="1">
        <f t="shared" si="8"/>
        <v>2999</v>
      </c>
      <c r="B110" s="1">
        <v>-1</v>
      </c>
      <c r="C110" s="1">
        <v>3</v>
      </c>
      <c r="D110" s="2">
        <v>0</v>
      </c>
      <c r="E110" s="5">
        <v>348.92</v>
      </c>
      <c r="F110" s="5">
        <v>367.45</v>
      </c>
      <c r="G110" s="5">
        <v>14.27</v>
      </c>
      <c r="H110" s="5">
        <v>273.24</v>
      </c>
      <c r="I110" s="5">
        <v>269.69</v>
      </c>
      <c r="J110" s="5">
        <v>30.03</v>
      </c>
      <c r="K110" s="6">
        <f t="shared" si="9"/>
        <v>311.08000000000004</v>
      </c>
      <c r="L110" s="6">
        <f t="shared" si="10"/>
        <v>75.680000000000007</v>
      </c>
      <c r="M110" s="6">
        <f t="shared" si="11"/>
        <v>318.57</v>
      </c>
      <c r="N110" s="5">
        <f t="shared" si="12"/>
        <v>16.624032302663515</v>
      </c>
      <c r="O110" s="6">
        <f t="shared" si="13"/>
        <v>97.759999999999991</v>
      </c>
      <c r="P110" s="6">
        <f t="shared" si="14"/>
        <v>33.248064605327031</v>
      </c>
      <c r="Q110" s="6">
        <f t="shared" si="15"/>
        <v>-0.63157829984934433</v>
      </c>
      <c r="R110" s="9">
        <f t="shared" si="16"/>
        <v>0.66409880581326552</v>
      </c>
      <c r="S110" s="9">
        <f t="shared" si="17"/>
        <v>22.079999999999984</v>
      </c>
      <c r="T110">
        <f t="shared" si="18"/>
        <v>97.759999999999991</v>
      </c>
      <c r="U110" s="9">
        <f t="shared" si="19"/>
        <v>2.9403215242891703</v>
      </c>
      <c r="V110" s="9">
        <f t="shared" si="20"/>
        <v>0.4505525412628017</v>
      </c>
      <c r="W110" s="9">
        <f t="shared" si="21"/>
        <v>7.4899999999999523</v>
      </c>
      <c r="X110">
        <f t="shared" si="22"/>
        <v>318.57</v>
      </c>
      <c r="Y110" s="9">
        <f t="shared" si="23"/>
        <v>19.163220703617043</v>
      </c>
      <c r="Z110" s="10">
        <f t="shared" si="24"/>
        <v>0.25538010885736578</v>
      </c>
      <c r="AA110">
        <f t="shared" si="25"/>
        <v>75.680000000000007</v>
      </c>
    </row>
    <row r="111" spans="1:27">
      <c r="A111" s="1">
        <f t="shared" si="8"/>
        <v>299002</v>
      </c>
      <c r="B111" s="1">
        <v>2</v>
      </c>
      <c r="C111" s="1">
        <v>-1</v>
      </c>
      <c r="D111" s="2">
        <v>3</v>
      </c>
      <c r="E111" s="5">
        <v>343.55</v>
      </c>
      <c r="F111" s="5">
        <v>316.45</v>
      </c>
      <c r="G111" s="5">
        <v>13.87</v>
      </c>
      <c r="H111" s="5">
        <v>276.56</v>
      </c>
      <c r="I111" s="5">
        <v>234.2</v>
      </c>
      <c r="J111" s="5">
        <v>9.0299999999999994</v>
      </c>
      <c r="K111" s="6">
        <f t="shared" si="9"/>
        <v>310.05500000000001</v>
      </c>
      <c r="L111" s="6">
        <f t="shared" si="10"/>
        <v>66.990000000000009</v>
      </c>
      <c r="M111" s="6">
        <f t="shared" si="11"/>
        <v>275.32499999999999</v>
      </c>
      <c r="N111" s="5">
        <f t="shared" si="12"/>
        <v>8.275231114597343</v>
      </c>
      <c r="O111" s="6">
        <f t="shared" si="13"/>
        <v>82.25</v>
      </c>
      <c r="P111" s="6">
        <f t="shared" si="14"/>
        <v>16.550462229194686</v>
      </c>
      <c r="Q111" s="6">
        <f t="shared" si="15"/>
        <v>0.40463233860669151</v>
      </c>
      <c r="R111" s="9">
        <f t="shared" si="16"/>
        <v>0.92202862909059147</v>
      </c>
      <c r="S111" s="9">
        <f t="shared" si="17"/>
        <v>15.259999999999991</v>
      </c>
      <c r="T111">
        <f t="shared" si="18"/>
        <v>82.25</v>
      </c>
      <c r="U111" s="9">
        <f t="shared" si="19"/>
        <v>4.9696497210158057</v>
      </c>
      <c r="V111" s="9">
        <f t="shared" si="20"/>
        <v>4.1968616367386993</v>
      </c>
      <c r="W111" s="9">
        <f t="shared" si="21"/>
        <v>34.730000000000018</v>
      </c>
      <c r="X111">
        <f t="shared" si="22"/>
        <v>275.32499999999999</v>
      </c>
      <c r="Y111" s="9">
        <f t="shared" si="23"/>
        <v>33.270974089694263</v>
      </c>
      <c r="Z111" s="10">
        <f t="shared" si="24"/>
        <v>0.25539968676566543</v>
      </c>
      <c r="AA111">
        <f t="shared" si="25"/>
        <v>66.990000000000009</v>
      </c>
    </row>
    <row r="112" spans="1:27">
      <c r="A112" s="1">
        <f t="shared" si="8"/>
        <v>400001</v>
      </c>
      <c r="B112" s="1">
        <v>1</v>
      </c>
      <c r="C112" s="1">
        <v>0</v>
      </c>
      <c r="D112" s="2">
        <v>4</v>
      </c>
      <c r="E112" s="5">
        <v>170.64</v>
      </c>
      <c r="F112" s="5">
        <v>149.51</v>
      </c>
      <c r="G112" s="5">
        <v>6.28</v>
      </c>
      <c r="H112" s="5">
        <v>139.83000000000001</v>
      </c>
      <c r="I112" s="5">
        <v>104.62</v>
      </c>
      <c r="J112" s="5">
        <v>4.0599999999999996</v>
      </c>
      <c r="K112" s="6">
        <f t="shared" si="9"/>
        <v>155.23500000000001</v>
      </c>
      <c r="L112" s="6">
        <f t="shared" si="10"/>
        <v>30.809999999999974</v>
      </c>
      <c r="M112" s="6">
        <f t="shared" si="11"/>
        <v>127.065</v>
      </c>
      <c r="N112" s="5">
        <f t="shared" si="12"/>
        <v>3.739050681657043</v>
      </c>
      <c r="O112" s="6">
        <f t="shared" si="13"/>
        <v>44.889999999999986</v>
      </c>
      <c r="P112" s="6">
        <f t="shared" si="14"/>
        <v>7.478101363314086</v>
      </c>
      <c r="Q112" s="6">
        <f t="shared" si="15"/>
        <v>0.41047888129895221</v>
      </c>
      <c r="R112" s="9">
        <f t="shared" si="16"/>
        <v>1.882830857184336</v>
      </c>
      <c r="S112" s="9">
        <f t="shared" si="17"/>
        <v>14.080000000000013</v>
      </c>
      <c r="T112">
        <f t="shared" si="18"/>
        <v>44.889999999999986</v>
      </c>
      <c r="U112" s="9">
        <f t="shared" si="19"/>
        <v>6.0028605950997687</v>
      </c>
      <c r="V112" s="9">
        <f t="shared" si="20"/>
        <v>7.5339979043867515</v>
      </c>
      <c r="W112" s="9">
        <f t="shared" si="21"/>
        <v>28.170000000000016</v>
      </c>
      <c r="X112">
        <f t="shared" si="22"/>
        <v>127.065</v>
      </c>
      <c r="Y112" s="9">
        <f t="shared" si="23"/>
        <v>33.98322483922265</v>
      </c>
      <c r="Z112" s="10">
        <f t="shared" si="24"/>
        <v>0.25547798339583</v>
      </c>
      <c r="AA112">
        <f t="shared" si="25"/>
        <v>30.809999999999974</v>
      </c>
    </row>
    <row r="113" spans="1:27">
      <c r="A113" s="1">
        <f t="shared" ref="A113:A176" si="26">B113+1000*C113+100000*D113</f>
        <v>98998</v>
      </c>
      <c r="B113" s="1">
        <v>-2</v>
      </c>
      <c r="C113" s="1">
        <v>-1</v>
      </c>
      <c r="D113" s="2">
        <v>1</v>
      </c>
      <c r="E113" s="5">
        <v>73.25</v>
      </c>
      <c r="F113" s="5">
        <v>70.37</v>
      </c>
      <c r="G113" s="5">
        <v>2.9</v>
      </c>
      <c r="H113" s="5">
        <v>36.19</v>
      </c>
      <c r="I113" s="5">
        <v>32.630000000000003</v>
      </c>
      <c r="J113" s="5">
        <v>2.67</v>
      </c>
      <c r="K113" s="6">
        <f t="shared" ref="K113:K176" si="27" xml:space="preserve"> 0.5*(E113+H113)</f>
        <v>54.72</v>
      </c>
      <c r="L113" s="6">
        <f t="shared" ref="L113:L176" si="28">E113-H113</f>
        <v>37.06</v>
      </c>
      <c r="M113" s="6">
        <f t="shared" ref="M113:M176" si="29">0.5*(F113+I113)</f>
        <v>51.5</v>
      </c>
      <c r="N113" s="5">
        <f t="shared" ref="N113:N176" si="30">0.5*P113</f>
        <v>1.9709705730933682</v>
      </c>
      <c r="O113" s="6">
        <f t="shared" ref="O113:O176" si="31">F113-I113</f>
        <v>37.74</v>
      </c>
      <c r="P113" s="6">
        <f t="shared" ref="P113:P176" si="32">SQRT(G113*G113+J113*J113)</f>
        <v>3.9419411461867364</v>
      </c>
      <c r="Q113" s="6">
        <f t="shared" ref="Q113:Q176" si="33">(G113*G113-J113*J113)/(G113*G113+J113*J113)</f>
        <v>8.2444703293025917E-2</v>
      </c>
      <c r="R113" s="9">
        <f t="shared" ref="R113:R176" si="34">ABS(O113-L113)/P113</f>
        <v>0.17250384386327086</v>
      </c>
      <c r="S113" s="9">
        <f t="shared" ref="S113:S176" si="35">ABS(O113-L113)</f>
        <v>0.67999999999999972</v>
      </c>
      <c r="T113">
        <f t="shared" ref="T113:T176" si="36">ABS(O113)</f>
        <v>37.74</v>
      </c>
      <c r="U113" s="9">
        <f t="shared" ref="U113:U176" si="37">ABS(O113)/P113</f>
        <v>9.5739633344115376</v>
      </c>
      <c r="V113" s="9">
        <f t="shared" ref="V113:V176" si="38">ABS(M113-K113)/N113</f>
        <v>1.6337128742345064</v>
      </c>
      <c r="W113" s="9">
        <f t="shared" ref="W113:W176" si="39">ABS(M113-K113)</f>
        <v>3.2199999999999989</v>
      </c>
      <c r="X113">
        <f t="shared" ref="X113:X176" si="40">ABS(M113)</f>
        <v>51.5</v>
      </c>
      <c r="Y113" s="9">
        <f t="shared" ref="Y113:Y176" si="41">ABS(M113)/N113</f>
        <v>26.129258702818976</v>
      </c>
      <c r="Z113" s="10">
        <f t="shared" ref="Z113:Z176" si="42">SQRT(0.010613*B113*B113+0.009242*C113*C113+0.002808*D113*D113+0.009524*B113*C113+0.002427*C113*D113+0.002432*D113*B113)</f>
        <v>0.25740823607647051</v>
      </c>
      <c r="AA113">
        <f t="shared" si="25"/>
        <v>37.06</v>
      </c>
    </row>
    <row r="114" spans="1:27">
      <c r="A114" s="1">
        <f t="shared" si="26"/>
        <v>301998</v>
      </c>
      <c r="B114" s="1">
        <v>-2</v>
      </c>
      <c r="C114" s="1">
        <v>2</v>
      </c>
      <c r="D114" s="2">
        <v>3</v>
      </c>
      <c r="E114" s="5">
        <v>1440.2</v>
      </c>
      <c r="F114" s="5">
        <v>1377.45</v>
      </c>
      <c r="G114" s="5">
        <v>47.44</v>
      </c>
      <c r="H114" s="5">
        <v>1421.87</v>
      </c>
      <c r="I114" s="5">
        <v>1431.49</v>
      </c>
      <c r="J114" s="5">
        <v>36.03</v>
      </c>
      <c r="K114" s="6">
        <f t="shared" si="27"/>
        <v>1431.0349999999999</v>
      </c>
      <c r="L114" s="6">
        <f t="shared" si="28"/>
        <v>18.330000000000155</v>
      </c>
      <c r="M114" s="6">
        <f t="shared" si="29"/>
        <v>1404.47</v>
      </c>
      <c r="N114" s="5">
        <f t="shared" si="30"/>
        <v>29.785543892969287</v>
      </c>
      <c r="O114" s="6">
        <f t="shared" si="31"/>
        <v>-54.039999999999964</v>
      </c>
      <c r="P114" s="6">
        <f t="shared" si="32"/>
        <v>59.571087785938573</v>
      </c>
      <c r="Q114" s="6">
        <f t="shared" si="33"/>
        <v>0.26837681645001299</v>
      </c>
      <c r="R114" s="9">
        <f t="shared" si="34"/>
        <v>1.2148510744012746</v>
      </c>
      <c r="S114" s="9">
        <f t="shared" si="35"/>
        <v>72.370000000000118</v>
      </c>
      <c r="T114">
        <f t="shared" si="36"/>
        <v>54.039999999999964</v>
      </c>
      <c r="U114" s="9">
        <f t="shared" si="37"/>
        <v>0.90715147244223748</v>
      </c>
      <c r="V114" s="9">
        <f t="shared" si="38"/>
        <v>0.89187560567830859</v>
      </c>
      <c r="W114" s="9">
        <f t="shared" si="39"/>
        <v>26.564999999999827</v>
      </c>
      <c r="X114">
        <f t="shared" si="40"/>
        <v>1404.47</v>
      </c>
      <c r="Y114" s="9">
        <f t="shared" si="41"/>
        <v>47.152739766874539</v>
      </c>
      <c r="Z114" s="10">
        <f t="shared" si="42"/>
        <v>0.25800387593987806</v>
      </c>
      <c r="AA114">
        <f t="shared" ref="AA114:AA177" si="43">ABS(L114)</f>
        <v>18.330000000000155</v>
      </c>
    </row>
    <row r="115" spans="1:27">
      <c r="A115" s="1">
        <f t="shared" si="26"/>
        <v>298002</v>
      </c>
      <c r="B115" s="1">
        <v>2</v>
      </c>
      <c r="C115" s="1">
        <v>-2</v>
      </c>
      <c r="D115" s="2">
        <v>3</v>
      </c>
      <c r="E115" s="5">
        <v>469.02</v>
      </c>
      <c r="F115" s="5">
        <v>473.26</v>
      </c>
      <c r="G115" s="5">
        <v>12.28</v>
      </c>
      <c r="H115" s="5">
        <v>384.36</v>
      </c>
      <c r="I115" s="5">
        <v>383.96</v>
      </c>
      <c r="J115" s="5">
        <v>13.61</v>
      </c>
      <c r="K115" s="6">
        <f t="shared" si="27"/>
        <v>426.69</v>
      </c>
      <c r="L115" s="6">
        <f t="shared" si="28"/>
        <v>84.659999999999968</v>
      </c>
      <c r="M115" s="6">
        <f t="shared" si="29"/>
        <v>428.61</v>
      </c>
      <c r="N115" s="5">
        <f t="shared" si="30"/>
        <v>9.1655673583253972</v>
      </c>
      <c r="O115" s="6">
        <f t="shared" si="31"/>
        <v>89.300000000000011</v>
      </c>
      <c r="P115" s="6">
        <f t="shared" si="32"/>
        <v>18.331134716650794</v>
      </c>
      <c r="Q115" s="6">
        <f t="shared" si="33"/>
        <v>-0.10247194823088973</v>
      </c>
      <c r="R115" s="9">
        <f t="shared" si="34"/>
        <v>0.25312126454372585</v>
      </c>
      <c r="S115" s="9">
        <f t="shared" si="35"/>
        <v>4.6400000000000432</v>
      </c>
      <c r="T115">
        <f t="shared" si="36"/>
        <v>89.300000000000011</v>
      </c>
      <c r="U115" s="9">
        <f t="shared" si="37"/>
        <v>4.8714933025333007</v>
      </c>
      <c r="V115" s="9">
        <f t="shared" si="38"/>
        <v>0.20947966720860051</v>
      </c>
      <c r="W115" s="9">
        <f t="shared" si="39"/>
        <v>1.9200000000000159</v>
      </c>
      <c r="X115">
        <f t="shared" si="40"/>
        <v>428.61</v>
      </c>
      <c r="Y115" s="9">
        <f t="shared" si="41"/>
        <v>46.763062584519545</v>
      </c>
      <c r="Z115" s="10">
        <f t="shared" si="42"/>
        <v>0.25812012707264809</v>
      </c>
      <c r="AA115">
        <f t="shared" si="43"/>
        <v>84.659999999999968</v>
      </c>
    </row>
    <row r="116" spans="1:27">
      <c r="A116" s="1">
        <f t="shared" si="26"/>
        <v>2001</v>
      </c>
      <c r="B116" s="1">
        <v>1</v>
      </c>
      <c r="C116" s="1">
        <v>2</v>
      </c>
      <c r="D116" s="2">
        <v>0</v>
      </c>
      <c r="E116" s="5">
        <v>658.4</v>
      </c>
      <c r="F116" s="5">
        <v>665.16</v>
      </c>
      <c r="G116" s="5">
        <v>17.93</v>
      </c>
      <c r="H116" s="5">
        <v>722.11</v>
      </c>
      <c r="I116" s="5">
        <v>748.78</v>
      </c>
      <c r="J116" s="5">
        <v>29.37</v>
      </c>
      <c r="K116" s="6">
        <f t="shared" si="27"/>
        <v>690.255</v>
      </c>
      <c r="L116" s="6">
        <f t="shared" si="28"/>
        <v>-63.710000000000036</v>
      </c>
      <c r="M116" s="6">
        <f t="shared" si="29"/>
        <v>706.97</v>
      </c>
      <c r="N116" s="5">
        <f t="shared" si="30"/>
        <v>17.205244839873682</v>
      </c>
      <c r="O116" s="6">
        <f t="shared" si="31"/>
        <v>-83.62</v>
      </c>
      <c r="P116" s="6">
        <f t="shared" si="32"/>
        <v>34.410489679747364</v>
      </c>
      <c r="Q116" s="6">
        <f t="shared" si="33"/>
        <v>-0.45698869790921548</v>
      </c>
      <c r="R116" s="9">
        <f t="shared" si="34"/>
        <v>0.57860263499005649</v>
      </c>
      <c r="S116" s="9">
        <f t="shared" si="35"/>
        <v>19.909999999999968</v>
      </c>
      <c r="T116">
        <f t="shared" si="36"/>
        <v>83.62</v>
      </c>
      <c r="U116" s="9">
        <f t="shared" si="37"/>
        <v>2.4300729451465894</v>
      </c>
      <c r="V116" s="9">
        <f t="shared" si="38"/>
        <v>0.97150608175377473</v>
      </c>
      <c r="W116" s="9">
        <f t="shared" si="39"/>
        <v>16.715000000000032</v>
      </c>
      <c r="X116">
        <f t="shared" si="40"/>
        <v>706.97</v>
      </c>
      <c r="Y116" s="9">
        <f t="shared" si="41"/>
        <v>41.09037718321656</v>
      </c>
      <c r="Z116" s="10">
        <f t="shared" si="42"/>
        <v>0.25812593825495334</v>
      </c>
      <c r="AA116">
        <f t="shared" si="43"/>
        <v>63.710000000000036</v>
      </c>
    </row>
    <row r="117" spans="1:27">
      <c r="A117" s="1">
        <f t="shared" si="26"/>
        <v>499000</v>
      </c>
      <c r="B117" s="1">
        <v>0</v>
      </c>
      <c r="C117" s="1">
        <v>-1</v>
      </c>
      <c r="D117" s="2">
        <v>5</v>
      </c>
      <c r="E117" s="5">
        <v>289.95999999999998</v>
      </c>
      <c r="F117" s="5">
        <v>271.2</v>
      </c>
      <c r="G117" s="5">
        <v>7.01</v>
      </c>
      <c r="H117" s="5">
        <v>321.81</v>
      </c>
      <c r="I117" s="5">
        <v>333.15</v>
      </c>
      <c r="J117" s="5">
        <v>9.02</v>
      </c>
      <c r="K117" s="6">
        <f t="shared" si="27"/>
        <v>305.88499999999999</v>
      </c>
      <c r="L117" s="6">
        <f t="shared" si="28"/>
        <v>-31.850000000000023</v>
      </c>
      <c r="M117" s="6">
        <f t="shared" si="29"/>
        <v>302.17499999999995</v>
      </c>
      <c r="N117" s="5">
        <f t="shared" si="30"/>
        <v>5.7118407715901887</v>
      </c>
      <c r="O117" s="6">
        <f t="shared" si="31"/>
        <v>-61.949999999999989</v>
      </c>
      <c r="P117" s="6">
        <f t="shared" si="32"/>
        <v>11.423681543180377</v>
      </c>
      <c r="Q117" s="6">
        <f t="shared" si="33"/>
        <v>-0.24689790460572952</v>
      </c>
      <c r="R117" s="9">
        <f t="shared" si="34"/>
        <v>2.6348773717321308</v>
      </c>
      <c r="S117" s="9">
        <f t="shared" si="35"/>
        <v>30.099999999999966</v>
      </c>
      <c r="T117">
        <f t="shared" si="36"/>
        <v>61.949999999999989</v>
      </c>
      <c r="U117" s="9">
        <f t="shared" si="37"/>
        <v>5.4229452883324143</v>
      </c>
      <c r="V117" s="9">
        <f t="shared" si="38"/>
        <v>0.64952791024095102</v>
      </c>
      <c r="W117" s="9">
        <f t="shared" si="39"/>
        <v>3.7100000000000364</v>
      </c>
      <c r="X117">
        <f t="shared" si="40"/>
        <v>302.17499999999995</v>
      </c>
      <c r="Y117" s="9">
        <f t="shared" si="41"/>
        <v>52.903260452037038</v>
      </c>
      <c r="Z117" s="10">
        <f t="shared" si="42"/>
        <v>0.25943592657918452</v>
      </c>
      <c r="AA117">
        <f t="shared" si="43"/>
        <v>31.850000000000023</v>
      </c>
    </row>
    <row r="118" spans="1:27">
      <c r="A118" s="1">
        <f t="shared" si="26"/>
        <v>198998</v>
      </c>
      <c r="B118" s="1">
        <v>-2</v>
      </c>
      <c r="C118" s="1">
        <v>-1</v>
      </c>
      <c r="D118" s="2">
        <v>2</v>
      </c>
      <c r="E118" s="5">
        <v>581.04999999999995</v>
      </c>
      <c r="F118" s="5">
        <v>602.12</v>
      </c>
      <c r="G118" s="5">
        <v>17.05</v>
      </c>
      <c r="H118" s="5">
        <v>641.36</v>
      </c>
      <c r="I118" s="5">
        <v>667.87</v>
      </c>
      <c r="J118" s="5">
        <v>16.850000000000001</v>
      </c>
      <c r="K118" s="6">
        <f t="shared" si="27"/>
        <v>611.20499999999993</v>
      </c>
      <c r="L118" s="6">
        <f t="shared" si="28"/>
        <v>-60.310000000000059</v>
      </c>
      <c r="M118" s="6">
        <f t="shared" si="29"/>
        <v>634.995</v>
      </c>
      <c r="N118" s="5">
        <f t="shared" si="30"/>
        <v>11.985668525368121</v>
      </c>
      <c r="O118" s="6">
        <f t="shared" si="31"/>
        <v>-65.75</v>
      </c>
      <c r="P118" s="6">
        <f t="shared" si="32"/>
        <v>23.971337050736242</v>
      </c>
      <c r="Q118" s="6">
        <f t="shared" si="33"/>
        <v>1.1798999347400429E-2</v>
      </c>
      <c r="R118" s="9">
        <f t="shared" si="34"/>
        <v>0.22693769598608435</v>
      </c>
      <c r="S118" s="9">
        <f t="shared" si="35"/>
        <v>5.4399999999999409</v>
      </c>
      <c r="T118">
        <f t="shared" si="36"/>
        <v>65.75</v>
      </c>
      <c r="U118" s="9">
        <f t="shared" si="37"/>
        <v>2.7428591013024279</v>
      </c>
      <c r="V118" s="9">
        <f t="shared" si="38"/>
        <v>1.9848705101136113</v>
      </c>
      <c r="W118" s="9">
        <f t="shared" si="39"/>
        <v>23.790000000000077</v>
      </c>
      <c r="X118">
        <f t="shared" si="40"/>
        <v>634.995</v>
      </c>
      <c r="Y118" s="9">
        <f t="shared" si="41"/>
        <v>52.979522890693083</v>
      </c>
      <c r="Z118" s="10">
        <f t="shared" si="42"/>
        <v>0.2595996918334072</v>
      </c>
      <c r="AA118">
        <f t="shared" si="43"/>
        <v>60.310000000000059</v>
      </c>
    </row>
    <row r="119" spans="1:27">
      <c r="A119" s="1">
        <f t="shared" si="26"/>
        <v>400998</v>
      </c>
      <c r="B119" s="1">
        <v>-2</v>
      </c>
      <c r="C119" s="1">
        <v>1</v>
      </c>
      <c r="D119" s="2">
        <v>4</v>
      </c>
      <c r="E119" s="5">
        <v>691.45</v>
      </c>
      <c r="F119" s="5">
        <v>662.5</v>
      </c>
      <c r="G119" s="5">
        <v>15.91</v>
      </c>
      <c r="H119" s="5">
        <v>745.59</v>
      </c>
      <c r="I119" s="5">
        <v>703.06</v>
      </c>
      <c r="J119" s="5">
        <v>52.31</v>
      </c>
      <c r="K119" s="6">
        <f t="shared" si="27"/>
        <v>718.52</v>
      </c>
      <c r="L119" s="6">
        <f t="shared" si="28"/>
        <v>-54.139999999999986</v>
      </c>
      <c r="M119" s="6">
        <f t="shared" si="29"/>
        <v>682.78</v>
      </c>
      <c r="N119" s="5">
        <f t="shared" si="30"/>
        <v>27.33799645182507</v>
      </c>
      <c r="O119" s="6">
        <f t="shared" si="31"/>
        <v>-40.559999999999945</v>
      </c>
      <c r="P119" s="6">
        <f t="shared" si="32"/>
        <v>54.67599290365014</v>
      </c>
      <c r="Q119" s="6">
        <f t="shared" si="33"/>
        <v>-0.83065319865680287</v>
      </c>
      <c r="R119" s="9">
        <f t="shared" si="34"/>
        <v>0.24837226136762935</v>
      </c>
      <c r="S119" s="9">
        <f t="shared" si="35"/>
        <v>13.580000000000041</v>
      </c>
      <c r="T119">
        <f t="shared" si="36"/>
        <v>40.559999999999945</v>
      </c>
      <c r="U119" s="9">
        <f t="shared" si="37"/>
        <v>0.74182466281818871</v>
      </c>
      <c r="V119" s="9">
        <f t="shared" si="38"/>
        <v>1.3073379412782105</v>
      </c>
      <c r="W119" s="9">
        <f t="shared" si="39"/>
        <v>35.740000000000009</v>
      </c>
      <c r="X119">
        <f t="shared" si="40"/>
        <v>682.78</v>
      </c>
      <c r="Y119" s="9">
        <f t="shared" si="41"/>
        <v>24.975495230720096</v>
      </c>
      <c r="Z119" s="10">
        <f t="shared" si="42"/>
        <v>0.26043425273953502</v>
      </c>
      <c r="AA119">
        <f t="shared" si="43"/>
        <v>54.139999999999986</v>
      </c>
    </row>
    <row r="120" spans="1:27">
      <c r="A120" s="1">
        <f t="shared" si="26"/>
        <v>399998</v>
      </c>
      <c r="B120" s="1">
        <v>-2</v>
      </c>
      <c r="C120" s="1">
        <v>0</v>
      </c>
      <c r="D120" s="2">
        <v>4</v>
      </c>
      <c r="E120" s="5">
        <v>215.44</v>
      </c>
      <c r="F120" s="5">
        <v>209.98</v>
      </c>
      <c r="G120" s="5">
        <v>5.6</v>
      </c>
      <c r="H120" s="5">
        <v>277.64</v>
      </c>
      <c r="I120" s="5">
        <v>293.79000000000002</v>
      </c>
      <c r="J120" s="5">
        <v>11.05</v>
      </c>
      <c r="K120" s="6">
        <f t="shared" si="27"/>
        <v>246.54</v>
      </c>
      <c r="L120" s="6">
        <f t="shared" si="28"/>
        <v>-62.199999999999989</v>
      </c>
      <c r="M120" s="6">
        <f t="shared" si="29"/>
        <v>251.88499999999999</v>
      </c>
      <c r="N120" s="5">
        <f t="shared" si="30"/>
        <v>6.1939991120438496</v>
      </c>
      <c r="O120" s="6">
        <f t="shared" si="31"/>
        <v>-83.810000000000031</v>
      </c>
      <c r="P120" s="6">
        <f t="shared" si="32"/>
        <v>12.387998224087699</v>
      </c>
      <c r="Q120" s="6">
        <f t="shared" si="33"/>
        <v>-0.59130080638592497</v>
      </c>
      <c r="R120" s="9">
        <f t="shared" si="34"/>
        <v>1.7444303437161244</v>
      </c>
      <c r="S120" s="9">
        <f t="shared" si="35"/>
        <v>21.610000000000042</v>
      </c>
      <c r="T120">
        <f t="shared" si="36"/>
        <v>83.810000000000031</v>
      </c>
      <c r="U120" s="9">
        <f t="shared" si="37"/>
        <v>6.7654191164668278</v>
      </c>
      <c r="V120" s="9">
        <f t="shared" si="38"/>
        <v>0.86293199325892311</v>
      </c>
      <c r="W120" s="9">
        <f t="shared" si="39"/>
        <v>5.3449999999999989</v>
      </c>
      <c r="X120">
        <f t="shared" si="40"/>
        <v>251.88499999999999</v>
      </c>
      <c r="Y120" s="9">
        <f t="shared" si="41"/>
        <v>40.665972894672379</v>
      </c>
      <c r="Z120" s="10">
        <f t="shared" si="42"/>
        <v>0.26062233212063773</v>
      </c>
      <c r="AA120">
        <f t="shared" si="43"/>
        <v>62.199999999999989</v>
      </c>
    </row>
    <row r="121" spans="1:27">
      <c r="A121" s="1">
        <f t="shared" si="26"/>
        <v>2998</v>
      </c>
      <c r="B121" s="1">
        <v>-2</v>
      </c>
      <c r="C121" s="1">
        <v>3</v>
      </c>
      <c r="D121" s="2">
        <v>0</v>
      </c>
      <c r="E121" s="5">
        <v>47.7</v>
      </c>
      <c r="F121" s="5">
        <v>33.31</v>
      </c>
      <c r="G121" s="5">
        <v>1.52</v>
      </c>
      <c r="H121" s="5">
        <v>62.76</v>
      </c>
      <c r="I121" s="5">
        <v>59.18</v>
      </c>
      <c r="J121" s="5">
        <v>2.74</v>
      </c>
      <c r="K121" s="6">
        <f t="shared" si="27"/>
        <v>55.230000000000004</v>
      </c>
      <c r="L121" s="6">
        <f t="shared" si="28"/>
        <v>-15.059999999999995</v>
      </c>
      <c r="M121" s="6">
        <f t="shared" si="29"/>
        <v>46.245000000000005</v>
      </c>
      <c r="N121" s="5">
        <f t="shared" si="30"/>
        <v>1.5666843970627908</v>
      </c>
      <c r="O121" s="6">
        <f t="shared" si="31"/>
        <v>-25.869999999999997</v>
      </c>
      <c r="P121" s="6">
        <f t="shared" si="32"/>
        <v>3.1333687941255817</v>
      </c>
      <c r="Q121" s="6">
        <f t="shared" si="33"/>
        <v>-0.52935424730087588</v>
      </c>
      <c r="R121" s="9">
        <f t="shared" si="34"/>
        <v>3.4499609558461537</v>
      </c>
      <c r="S121" s="9">
        <f t="shared" si="35"/>
        <v>10.810000000000002</v>
      </c>
      <c r="T121">
        <f t="shared" si="36"/>
        <v>25.869999999999997</v>
      </c>
      <c r="U121" s="9">
        <f t="shared" si="37"/>
        <v>8.2562895400314495</v>
      </c>
      <c r="V121" s="9">
        <f t="shared" si="38"/>
        <v>5.7350414779422172</v>
      </c>
      <c r="W121" s="9">
        <f t="shared" si="39"/>
        <v>8.9849999999999994</v>
      </c>
      <c r="X121">
        <f t="shared" si="40"/>
        <v>46.245000000000005</v>
      </c>
      <c r="Y121" s="9">
        <f t="shared" si="41"/>
        <v>29.517751045902937</v>
      </c>
      <c r="Z121" s="10">
        <f t="shared" si="42"/>
        <v>0.26169829957414703</v>
      </c>
      <c r="AA121">
        <f t="shared" si="43"/>
        <v>15.059999999999995</v>
      </c>
    </row>
    <row r="122" spans="1:27">
      <c r="A122" s="1">
        <f t="shared" si="26"/>
        <v>499999</v>
      </c>
      <c r="B122" s="1">
        <v>-1</v>
      </c>
      <c r="C122" s="1">
        <v>0</v>
      </c>
      <c r="D122" s="2">
        <v>5</v>
      </c>
      <c r="E122" s="5">
        <v>611.41</v>
      </c>
      <c r="F122" s="5">
        <v>565.54999999999995</v>
      </c>
      <c r="G122" s="5">
        <v>14.15</v>
      </c>
      <c r="H122" s="5">
        <v>632.69000000000005</v>
      </c>
      <c r="I122" s="5">
        <v>623.87</v>
      </c>
      <c r="J122" s="5">
        <v>15.95</v>
      </c>
      <c r="K122" s="6">
        <f t="shared" si="27"/>
        <v>622.04999999999995</v>
      </c>
      <c r="L122" s="6">
        <f t="shared" si="28"/>
        <v>-21.280000000000086</v>
      </c>
      <c r="M122" s="6">
        <f t="shared" si="29"/>
        <v>594.71</v>
      </c>
      <c r="N122" s="5">
        <f t="shared" si="30"/>
        <v>10.660968530110198</v>
      </c>
      <c r="O122" s="6">
        <f t="shared" si="31"/>
        <v>-58.32000000000005</v>
      </c>
      <c r="P122" s="6">
        <f t="shared" si="32"/>
        <v>21.321937060220396</v>
      </c>
      <c r="Q122" s="6">
        <f t="shared" si="33"/>
        <v>-0.11917514434973875</v>
      </c>
      <c r="R122" s="9">
        <f t="shared" si="34"/>
        <v>1.7371780010130606</v>
      </c>
      <c r="S122" s="9">
        <f t="shared" si="35"/>
        <v>37.039999999999964</v>
      </c>
      <c r="T122">
        <f t="shared" si="36"/>
        <v>58.32000000000005</v>
      </c>
      <c r="U122" s="9">
        <f t="shared" si="37"/>
        <v>2.7352111506231611</v>
      </c>
      <c r="V122" s="9">
        <f t="shared" si="38"/>
        <v>2.5644949539793189</v>
      </c>
      <c r="W122" s="9">
        <f t="shared" si="39"/>
        <v>27.339999999999918</v>
      </c>
      <c r="X122">
        <f t="shared" si="40"/>
        <v>594.71</v>
      </c>
      <c r="Y122" s="9">
        <f t="shared" si="41"/>
        <v>55.783862256073348</v>
      </c>
      <c r="Z122" s="10">
        <f t="shared" si="42"/>
        <v>0.26201717500957833</v>
      </c>
      <c r="AA122">
        <f t="shared" si="43"/>
        <v>21.280000000000086</v>
      </c>
    </row>
    <row r="123" spans="1:27">
      <c r="A123" s="1">
        <f t="shared" si="26"/>
        <v>97002</v>
      </c>
      <c r="B123" s="1">
        <v>2</v>
      </c>
      <c r="C123" s="1">
        <v>-3</v>
      </c>
      <c r="D123" s="2">
        <v>1</v>
      </c>
      <c r="E123" s="5">
        <v>695.79</v>
      </c>
      <c r="F123" s="5">
        <v>706.91</v>
      </c>
      <c r="G123" s="5">
        <v>25.32</v>
      </c>
      <c r="H123" s="5">
        <v>689.16</v>
      </c>
      <c r="I123" s="5">
        <v>721</v>
      </c>
      <c r="J123" s="5">
        <v>38.119999999999997</v>
      </c>
      <c r="K123" s="6">
        <f t="shared" si="27"/>
        <v>692.47499999999991</v>
      </c>
      <c r="L123" s="6">
        <f t="shared" si="28"/>
        <v>6.6299999999999955</v>
      </c>
      <c r="M123" s="6">
        <f t="shared" si="29"/>
        <v>713.95499999999993</v>
      </c>
      <c r="N123" s="5">
        <f t="shared" si="30"/>
        <v>22.881416040096816</v>
      </c>
      <c r="O123" s="6">
        <f t="shared" si="31"/>
        <v>-14.090000000000032</v>
      </c>
      <c r="P123" s="6">
        <f t="shared" si="32"/>
        <v>45.762832080193633</v>
      </c>
      <c r="Q123" s="6">
        <f t="shared" si="33"/>
        <v>-0.38774602757434118</v>
      </c>
      <c r="R123" s="9">
        <f t="shared" si="34"/>
        <v>0.45276918097400137</v>
      </c>
      <c r="S123" s="9">
        <f t="shared" si="35"/>
        <v>20.720000000000027</v>
      </c>
      <c r="T123">
        <f t="shared" si="36"/>
        <v>14.090000000000032</v>
      </c>
      <c r="U123" s="9">
        <f t="shared" si="37"/>
        <v>0.30789178378010068</v>
      </c>
      <c r="V123" s="9">
        <f t="shared" si="38"/>
        <v>0.93875308950980163</v>
      </c>
      <c r="W123" s="9">
        <f t="shared" si="39"/>
        <v>21.480000000000018</v>
      </c>
      <c r="X123">
        <f t="shared" si="40"/>
        <v>713.95499999999993</v>
      </c>
      <c r="Y123" s="9">
        <f t="shared" si="41"/>
        <v>31.202395811032115</v>
      </c>
      <c r="Z123" s="10">
        <f t="shared" si="42"/>
        <v>0.26244427980049401</v>
      </c>
      <c r="AA123">
        <f t="shared" si="43"/>
        <v>6.6299999999999955</v>
      </c>
    </row>
    <row r="124" spans="1:27">
      <c r="A124" s="1">
        <f t="shared" si="26"/>
        <v>301001</v>
      </c>
      <c r="B124" s="1">
        <v>1</v>
      </c>
      <c r="C124" s="1">
        <v>1</v>
      </c>
      <c r="D124" s="2">
        <v>3</v>
      </c>
      <c r="E124" s="5">
        <v>603.13</v>
      </c>
      <c r="F124" s="5">
        <v>601.79</v>
      </c>
      <c r="G124" s="5">
        <v>22.55</v>
      </c>
      <c r="H124" s="5">
        <v>612.72</v>
      </c>
      <c r="I124" s="5">
        <v>609.02</v>
      </c>
      <c r="J124" s="5">
        <v>24.77</v>
      </c>
      <c r="K124" s="6">
        <f t="shared" si="27"/>
        <v>607.92499999999995</v>
      </c>
      <c r="L124" s="6">
        <f t="shared" si="28"/>
        <v>-9.5900000000000318</v>
      </c>
      <c r="M124" s="6">
        <f t="shared" si="29"/>
        <v>605.40499999999997</v>
      </c>
      <c r="N124" s="5">
        <f t="shared" si="30"/>
        <v>16.748547698233423</v>
      </c>
      <c r="O124" s="6">
        <f t="shared" si="31"/>
        <v>-7.2300000000000182</v>
      </c>
      <c r="P124" s="6">
        <f t="shared" si="32"/>
        <v>33.497095396466847</v>
      </c>
      <c r="Q124" s="6">
        <f t="shared" si="33"/>
        <v>-9.3623184737580648E-2</v>
      </c>
      <c r="R124" s="9">
        <f t="shared" si="34"/>
        <v>7.0453869867443425E-2</v>
      </c>
      <c r="S124" s="9">
        <f t="shared" si="35"/>
        <v>2.3600000000000136</v>
      </c>
      <c r="T124">
        <f t="shared" si="36"/>
        <v>7.2300000000000182</v>
      </c>
      <c r="U124" s="9">
        <f t="shared" si="37"/>
        <v>0.2158396098057688</v>
      </c>
      <c r="V124" s="9">
        <f t="shared" si="38"/>
        <v>0.15046080683555521</v>
      </c>
      <c r="W124" s="9">
        <f t="shared" si="39"/>
        <v>2.5199999999999818</v>
      </c>
      <c r="X124">
        <f t="shared" si="40"/>
        <v>605.40499999999997</v>
      </c>
      <c r="Y124" s="9">
        <f t="shared" si="41"/>
        <v>36.146716175507919</v>
      </c>
      <c r="Z124" s="10">
        <f t="shared" si="42"/>
        <v>0.2631121433913684</v>
      </c>
      <c r="AA124">
        <f t="shared" si="43"/>
        <v>9.5900000000000318</v>
      </c>
    </row>
    <row r="125" spans="1:27">
      <c r="A125" s="1">
        <f t="shared" si="26"/>
        <v>297999</v>
      </c>
      <c r="B125" s="1">
        <v>-1</v>
      </c>
      <c r="C125" s="1">
        <v>-2</v>
      </c>
      <c r="D125" s="2">
        <v>3</v>
      </c>
      <c r="E125" s="5">
        <v>265.47000000000003</v>
      </c>
      <c r="F125" s="5">
        <v>279.58</v>
      </c>
      <c r="G125" s="5">
        <v>10.45</v>
      </c>
      <c r="H125" s="5">
        <v>273.07</v>
      </c>
      <c r="I125" s="5">
        <v>276.41000000000003</v>
      </c>
      <c r="J125" s="5">
        <v>9.8800000000000008</v>
      </c>
      <c r="K125" s="6">
        <f t="shared" si="27"/>
        <v>269.27</v>
      </c>
      <c r="L125" s="6">
        <f t="shared" si="28"/>
        <v>-7.5999999999999659</v>
      </c>
      <c r="M125" s="6">
        <f t="shared" si="29"/>
        <v>277.995</v>
      </c>
      <c r="N125" s="5">
        <f t="shared" si="30"/>
        <v>7.190564998663179</v>
      </c>
      <c r="O125" s="6">
        <f t="shared" si="31"/>
        <v>3.1699999999999591</v>
      </c>
      <c r="P125" s="6">
        <f t="shared" si="32"/>
        <v>14.381129997326358</v>
      </c>
      <c r="Q125" s="6">
        <f t="shared" si="33"/>
        <v>5.6030720893698573E-2</v>
      </c>
      <c r="R125" s="9">
        <f t="shared" si="34"/>
        <v>0.74889803527276444</v>
      </c>
      <c r="S125" s="9">
        <f t="shared" si="35"/>
        <v>10.769999999999925</v>
      </c>
      <c r="T125">
        <f t="shared" si="36"/>
        <v>3.1699999999999591</v>
      </c>
      <c r="U125" s="9">
        <f t="shared" si="37"/>
        <v>0.22042774111556629</v>
      </c>
      <c r="V125" s="9">
        <f t="shared" si="38"/>
        <v>1.2133956096109437</v>
      </c>
      <c r="W125" s="9">
        <f t="shared" si="39"/>
        <v>8.7250000000000227</v>
      </c>
      <c r="X125">
        <f t="shared" si="40"/>
        <v>277.995</v>
      </c>
      <c r="Y125" s="9">
        <f t="shared" si="41"/>
        <v>38.661078795850251</v>
      </c>
      <c r="Z125" s="10">
        <f t="shared" si="42"/>
        <v>0.26465638099241062</v>
      </c>
      <c r="AA125">
        <f t="shared" si="43"/>
        <v>7.5999999999999659</v>
      </c>
    </row>
    <row r="126" spans="1:27">
      <c r="A126" s="1">
        <f t="shared" si="26"/>
        <v>500000</v>
      </c>
      <c r="B126" s="1">
        <v>0</v>
      </c>
      <c r="C126" s="1">
        <v>0</v>
      </c>
      <c r="D126" s="2">
        <v>5</v>
      </c>
      <c r="E126" s="5">
        <v>145.28</v>
      </c>
      <c r="F126" s="5">
        <v>124.38</v>
      </c>
      <c r="G126" s="5">
        <v>4.9400000000000004</v>
      </c>
      <c r="H126" s="5">
        <v>206.5</v>
      </c>
      <c r="I126" s="5">
        <v>187.41</v>
      </c>
      <c r="J126" s="5">
        <v>5.0999999999999996</v>
      </c>
      <c r="K126" s="6">
        <f t="shared" si="27"/>
        <v>175.89</v>
      </c>
      <c r="L126" s="6">
        <f t="shared" si="28"/>
        <v>-61.22</v>
      </c>
      <c r="M126" s="6">
        <f t="shared" si="29"/>
        <v>155.89499999999998</v>
      </c>
      <c r="N126" s="5">
        <f t="shared" si="30"/>
        <v>3.5501267583003289</v>
      </c>
      <c r="O126" s="6">
        <f t="shared" si="31"/>
        <v>-63.03</v>
      </c>
      <c r="P126" s="6">
        <f t="shared" si="32"/>
        <v>7.1002535166006577</v>
      </c>
      <c r="Q126" s="6">
        <f t="shared" si="33"/>
        <v>-3.1864417538124502E-2</v>
      </c>
      <c r="R126" s="9">
        <f t="shared" si="34"/>
        <v>0.25492047513066324</v>
      </c>
      <c r="S126" s="9">
        <f t="shared" si="35"/>
        <v>1.8100000000000023</v>
      </c>
      <c r="T126">
        <f t="shared" si="36"/>
        <v>63.03</v>
      </c>
      <c r="U126" s="9">
        <f t="shared" si="37"/>
        <v>8.8771478162904334</v>
      </c>
      <c r="V126" s="9">
        <f t="shared" si="38"/>
        <v>5.6321932599310571</v>
      </c>
      <c r="W126" s="9">
        <f t="shared" si="39"/>
        <v>19.995000000000005</v>
      </c>
      <c r="X126">
        <f t="shared" si="40"/>
        <v>155.89499999999998</v>
      </c>
      <c r="Y126" s="9">
        <f t="shared" si="41"/>
        <v>43.912516541983088</v>
      </c>
      <c r="Z126" s="10">
        <f t="shared" si="42"/>
        <v>0.26495282598983538</v>
      </c>
      <c r="AA126">
        <f t="shared" si="43"/>
        <v>61.22</v>
      </c>
    </row>
    <row r="127" spans="1:27">
      <c r="A127" s="1">
        <f t="shared" si="26"/>
        <v>1002</v>
      </c>
      <c r="B127" s="1">
        <v>2</v>
      </c>
      <c r="C127" s="1">
        <v>1</v>
      </c>
      <c r="D127" s="2">
        <v>0</v>
      </c>
      <c r="E127" s="5">
        <v>490.01</v>
      </c>
      <c r="F127" s="5">
        <v>520.4</v>
      </c>
      <c r="G127" s="5">
        <v>13.6</v>
      </c>
      <c r="H127" s="5">
        <v>424.11</v>
      </c>
      <c r="I127" s="5">
        <v>440.52</v>
      </c>
      <c r="J127" s="5">
        <v>17.03</v>
      </c>
      <c r="K127" s="6">
        <f t="shared" si="27"/>
        <v>457.06</v>
      </c>
      <c r="L127" s="6">
        <f t="shared" si="28"/>
        <v>65.899999999999977</v>
      </c>
      <c r="M127" s="6">
        <f t="shared" si="29"/>
        <v>480.46</v>
      </c>
      <c r="N127" s="5">
        <f t="shared" si="30"/>
        <v>10.897028264623343</v>
      </c>
      <c r="O127" s="6">
        <f t="shared" si="31"/>
        <v>79.88</v>
      </c>
      <c r="P127" s="6">
        <f t="shared" si="32"/>
        <v>21.794056529246685</v>
      </c>
      <c r="Q127" s="6">
        <f t="shared" si="33"/>
        <v>-0.22118973626097399</v>
      </c>
      <c r="R127" s="9">
        <f t="shared" si="34"/>
        <v>0.64145928873954516</v>
      </c>
      <c r="S127" s="9">
        <f t="shared" si="35"/>
        <v>13.980000000000018</v>
      </c>
      <c r="T127">
        <f t="shared" si="36"/>
        <v>79.88</v>
      </c>
      <c r="U127" s="9">
        <f t="shared" si="37"/>
        <v>3.6652194552585691</v>
      </c>
      <c r="V127" s="9">
        <f t="shared" si="38"/>
        <v>2.1473744429907469</v>
      </c>
      <c r="W127" s="9">
        <f t="shared" si="39"/>
        <v>23.399999999999977</v>
      </c>
      <c r="X127">
        <f t="shared" si="40"/>
        <v>480.46</v>
      </c>
      <c r="Y127" s="9">
        <f t="shared" si="41"/>
        <v>44.090919866638259</v>
      </c>
      <c r="Z127" s="10">
        <f t="shared" si="42"/>
        <v>0.26597368290866674</v>
      </c>
      <c r="AA127">
        <f t="shared" si="43"/>
        <v>65.899999999999977</v>
      </c>
    </row>
    <row r="128" spans="1:27">
      <c r="A128" s="1">
        <f t="shared" si="26"/>
        <v>102998</v>
      </c>
      <c r="B128" s="1">
        <v>-2</v>
      </c>
      <c r="C128" s="1">
        <v>3</v>
      </c>
      <c r="D128" s="2">
        <v>1</v>
      </c>
      <c r="E128" s="5">
        <v>241.23</v>
      </c>
      <c r="F128" s="5">
        <v>225.01</v>
      </c>
      <c r="G128" s="5">
        <v>22.6</v>
      </c>
      <c r="H128" s="5">
        <v>258.89999999999998</v>
      </c>
      <c r="I128" s="5">
        <v>253.52</v>
      </c>
      <c r="J128" s="5">
        <v>10.34</v>
      </c>
      <c r="K128" s="6">
        <f t="shared" si="27"/>
        <v>250.065</v>
      </c>
      <c r="L128" s="6">
        <f t="shared" si="28"/>
        <v>-17.669999999999987</v>
      </c>
      <c r="M128" s="6">
        <f t="shared" si="29"/>
        <v>239.26499999999999</v>
      </c>
      <c r="N128" s="5">
        <f t="shared" si="30"/>
        <v>12.426540145993977</v>
      </c>
      <c r="O128" s="6">
        <f t="shared" si="31"/>
        <v>-28.510000000000019</v>
      </c>
      <c r="P128" s="6">
        <f t="shared" si="32"/>
        <v>24.853080291987954</v>
      </c>
      <c r="Q128" s="6">
        <f t="shared" si="33"/>
        <v>0.65381310189361541</v>
      </c>
      <c r="R128" s="9">
        <f t="shared" si="34"/>
        <v>0.43616323902895016</v>
      </c>
      <c r="S128" s="9">
        <f t="shared" si="35"/>
        <v>10.840000000000032</v>
      </c>
      <c r="T128">
        <f t="shared" si="36"/>
        <v>28.510000000000019</v>
      </c>
      <c r="U128" s="9">
        <f t="shared" si="37"/>
        <v>1.1471415078150682</v>
      </c>
      <c r="V128" s="9">
        <f t="shared" si="38"/>
        <v>0.86910756116469601</v>
      </c>
      <c r="W128" s="9">
        <f t="shared" si="39"/>
        <v>10.800000000000011</v>
      </c>
      <c r="X128">
        <f t="shared" si="40"/>
        <v>239.26499999999999</v>
      </c>
      <c r="Y128" s="9">
        <f t="shared" si="41"/>
        <v>19.254353761302848</v>
      </c>
      <c r="Z128" s="10">
        <f t="shared" si="42"/>
        <v>0.27149769796445788</v>
      </c>
      <c r="AA128">
        <f t="shared" si="43"/>
        <v>17.669999999999987</v>
      </c>
    </row>
    <row r="129" spans="1:27">
      <c r="A129" s="1">
        <f t="shared" si="26"/>
        <v>100997</v>
      </c>
      <c r="B129" s="1">
        <v>-3</v>
      </c>
      <c r="C129" s="1">
        <v>1</v>
      </c>
      <c r="D129" s="2">
        <v>1</v>
      </c>
      <c r="E129" s="5">
        <v>575.27</v>
      </c>
      <c r="F129" s="5">
        <v>628.27</v>
      </c>
      <c r="G129" s="5">
        <v>21.63</v>
      </c>
      <c r="H129" s="5">
        <v>530.91999999999996</v>
      </c>
      <c r="I129" s="5">
        <v>584.95000000000005</v>
      </c>
      <c r="J129" s="5">
        <v>20.100000000000001</v>
      </c>
      <c r="K129" s="6">
        <f t="shared" si="27"/>
        <v>553.09500000000003</v>
      </c>
      <c r="L129" s="6">
        <f t="shared" si="28"/>
        <v>44.350000000000023</v>
      </c>
      <c r="M129" s="6">
        <f t="shared" si="29"/>
        <v>606.61</v>
      </c>
      <c r="N129" s="5">
        <f t="shared" si="30"/>
        <v>14.763696183544281</v>
      </c>
      <c r="O129" s="6">
        <f t="shared" si="31"/>
        <v>43.319999999999936</v>
      </c>
      <c r="P129" s="6">
        <f t="shared" si="32"/>
        <v>29.527392367088563</v>
      </c>
      <c r="Q129" s="6">
        <f t="shared" si="33"/>
        <v>7.3230099686087277E-2</v>
      </c>
      <c r="R129" s="9">
        <f t="shared" si="34"/>
        <v>3.4882863586292556E-2</v>
      </c>
      <c r="S129" s="9">
        <f t="shared" si="35"/>
        <v>1.0300000000000864</v>
      </c>
      <c r="T129">
        <f t="shared" si="36"/>
        <v>43.319999999999936</v>
      </c>
      <c r="U129" s="9">
        <f t="shared" si="37"/>
        <v>1.4671122820952083</v>
      </c>
      <c r="V129" s="9">
        <f t="shared" si="38"/>
        <v>3.6247697957675515</v>
      </c>
      <c r="W129" s="9">
        <f t="shared" si="39"/>
        <v>53.514999999999986</v>
      </c>
      <c r="X129">
        <f t="shared" si="40"/>
        <v>606.61</v>
      </c>
      <c r="Y129" s="9">
        <f t="shared" si="41"/>
        <v>41.08794928170709</v>
      </c>
      <c r="Z129" s="10">
        <f t="shared" si="42"/>
        <v>0.27226090428116922</v>
      </c>
      <c r="AA129">
        <f t="shared" si="43"/>
        <v>44.350000000000023</v>
      </c>
    </row>
    <row r="130" spans="1:27">
      <c r="A130" s="1">
        <f t="shared" si="26"/>
        <v>298998</v>
      </c>
      <c r="B130" s="1">
        <v>-2</v>
      </c>
      <c r="C130" s="1">
        <v>-1</v>
      </c>
      <c r="D130" s="2">
        <v>3</v>
      </c>
      <c r="E130" s="5">
        <v>316.23</v>
      </c>
      <c r="F130" s="5">
        <v>339.45</v>
      </c>
      <c r="G130" s="5">
        <v>13.15</v>
      </c>
      <c r="H130" s="5">
        <v>307.47000000000003</v>
      </c>
      <c r="I130" s="5">
        <v>333.66</v>
      </c>
      <c r="J130" s="5">
        <v>8.49</v>
      </c>
      <c r="K130" s="6">
        <f t="shared" si="27"/>
        <v>311.85000000000002</v>
      </c>
      <c r="L130" s="6">
        <f t="shared" si="28"/>
        <v>8.7599999999999909</v>
      </c>
      <c r="M130" s="6">
        <f t="shared" si="29"/>
        <v>336.55500000000001</v>
      </c>
      <c r="N130" s="5">
        <f t="shared" si="30"/>
        <v>7.826279448115816</v>
      </c>
      <c r="O130" s="6">
        <f t="shared" si="31"/>
        <v>5.7899999999999636</v>
      </c>
      <c r="P130" s="6">
        <f t="shared" si="32"/>
        <v>15.652558896231632</v>
      </c>
      <c r="Q130" s="6">
        <f t="shared" si="33"/>
        <v>0.41159726468208907</v>
      </c>
      <c r="R130" s="9">
        <f t="shared" si="34"/>
        <v>0.18974533299568402</v>
      </c>
      <c r="S130" s="9">
        <f t="shared" si="35"/>
        <v>2.9700000000000273</v>
      </c>
      <c r="T130">
        <f t="shared" si="36"/>
        <v>5.7899999999999636</v>
      </c>
      <c r="U130" s="9">
        <f t="shared" si="37"/>
        <v>0.36990756836531768</v>
      </c>
      <c r="V130" s="9">
        <f t="shared" si="38"/>
        <v>3.1566723580190756</v>
      </c>
      <c r="W130" s="9">
        <f t="shared" si="39"/>
        <v>24.704999999999984</v>
      </c>
      <c r="X130">
        <f t="shared" si="40"/>
        <v>336.55500000000001</v>
      </c>
      <c r="Y130" s="9">
        <f t="shared" si="41"/>
        <v>43.003192287112356</v>
      </c>
      <c r="Z130" s="10">
        <f t="shared" si="42"/>
        <v>0.27228844999375207</v>
      </c>
      <c r="AA130">
        <f t="shared" si="43"/>
        <v>8.7599999999999909</v>
      </c>
    </row>
    <row r="131" spans="1:27">
      <c r="A131" s="1">
        <f t="shared" si="26"/>
        <v>498999</v>
      </c>
      <c r="B131" s="1">
        <v>-1</v>
      </c>
      <c r="C131" s="1">
        <v>-1</v>
      </c>
      <c r="D131" s="2">
        <v>5</v>
      </c>
      <c r="E131" s="5">
        <v>685.57</v>
      </c>
      <c r="F131" s="5">
        <v>711.72</v>
      </c>
      <c r="G131" s="5">
        <v>17.04</v>
      </c>
      <c r="H131" s="5">
        <v>726.85</v>
      </c>
      <c r="I131" s="5">
        <v>810.63</v>
      </c>
      <c r="J131" s="5">
        <v>27.64</v>
      </c>
      <c r="K131" s="6">
        <f t="shared" si="27"/>
        <v>706.21</v>
      </c>
      <c r="L131" s="6">
        <f t="shared" si="28"/>
        <v>-41.279999999999973</v>
      </c>
      <c r="M131" s="6">
        <f t="shared" si="29"/>
        <v>761.17499999999995</v>
      </c>
      <c r="N131" s="5">
        <f t="shared" si="30"/>
        <v>16.235233290593641</v>
      </c>
      <c r="O131" s="6">
        <f t="shared" si="31"/>
        <v>-98.909999999999968</v>
      </c>
      <c r="P131" s="6">
        <f t="shared" si="32"/>
        <v>32.470466581187281</v>
      </c>
      <c r="Q131" s="6">
        <f t="shared" si="33"/>
        <v>-0.44920229999833072</v>
      </c>
      <c r="R131" s="9">
        <f t="shared" si="34"/>
        <v>1.774843606139914</v>
      </c>
      <c r="S131" s="9">
        <f t="shared" si="35"/>
        <v>57.629999999999995</v>
      </c>
      <c r="T131">
        <f t="shared" si="36"/>
        <v>98.909999999999968</v>
      </c>
      <c r="U131" s="9">
        <f t="shared" si="37"/>
        <v>3.0461527170449219</v>
      </c>
      <c r="V131" s="9">
        <f t="shared" si="38"/>
        <v>3.3855380465549274</v>
      </c>
      <c r="W131" s="9">
        <f t="shared" si="39"/>
        <v>54.964999999999918</v>
      </c>
      <c r="X131">
        <f t="shared" si="40"/>
        <v>761.17499999999995</v>
      </c>
      <c r="Y131" s="9">
        <f t="shared" si="41"/>
        <v>46.884143047147283</v>
      </c>
      <c r="Z131" s="10">
        <f t="shared" si="42"/>
        <v>0.27437929951073203</v>
      </c>
      <c r="AA131">
        <f t="shared" si="43"/>
        <v>41.279999999999973</v>
      </c>
    </row>
    <row r="132" spans="1:27">
      <c r="A132" s="1">
        <f t="shared" si="26"/>
        <v>997</v>
      </c>
      <c r="B132" s="1">
        <v>-3</v>
      </c>
      <c r="C132" s="1">
        <v>1</v>
      </c>
      <c r="D132" s="2">
        <v>0</v>
      </c>
      <c r="E132" s="5">
        <v>306.08999999999997</v>
      </c>
      <c r="F132" s="5">
        <v>309.69</v>
      </c>
      <c r="G132" s="5">
        <v>7.94</v>
      </c>
      <c r="H132" s="5">
        <v>298.64</v>
      </c>
      <c r="I132" s="5">
        <v>268.06</v>
      </c>
      <c r="J132" s="5">
        <v>27.03</v>
      </c>
      <c r="K132" s="6">
        <f t="shared" si="27"/>
        <v>302.36500000000001</v>
      </c>
      <c r="L132" s="6">
        <f t="shared" si="28"/>
        <v>7.4499999999999886</v>
      </c>
      <c r="M132" s="6">
        <f t="shared" si="29"/>
        <v>288.875</v>
      </c>
      <c r="N132" s="5">
        <f t="shared" si="30"/>
        <v>14.086025876733295</v>
      </c>
      <c r="O132" s="6">
        <f t="shared" si="31"/>
        <v>41.629999999999995</v>
      </c>
      <c r="P132" s="6">
        <f t="shared" si="32"/>
        <v>28.17205175346659</v>
      </c>
      <c r="Q132" s="6">
        <f t="shared" si="33"/>
        <v>-0.84113287163530692</v>
      </c>
      <c r="R132" s="9">
        <f t="shared" si="34"/>
        <v>1.2132591654704075</v>
      </c>
      <c r="S132" s="9">
        <f t="shared" si="35"/>
        <v>34.180000000000007</v>
      </c>
      <c r="T132">
        <f t="shared" si="36"/>
        <v>41.629999999999995</v>
      </c>
      <c r="U132" s="9">
        <f t="shared" si="37"/>
        <v>1.4777056482894397</v>
      </c>
      <c r="V132" s="9">
        <f t="shared" si="38"/>
        <v>0.95768672569899393</v>
      </c>
      <c r="W132" s="9">
        <f t="shared" si="39"/>
        <v>13.490000000000009</v>
      </c>
      <c r="X132">
        <f t="shared" si="40"/>
        <v>288.875</v>
      </c>
      <c r="Y132" s="9">
        <f t="shared" si="41"/>
        <v>20.507913483046455</v>
      </c>
      <c r="Z132" s="10">
        <f t="shared" si="42"/>
        <v>0.27601992681688758</v>
      </c>
      <c r="AA132">
        <f t="shared" si="43"/>
        <v>7.4499999999999886</v>
      </c>
    </row>
    <row r="133" spans="1:27">
      <c r="A133" s="1">
        <f t="shared" si="26"/>
        <v>102001</v>
      </c>
      <c r="B133" s="1">
        <v>1</v>
      </c>
      <c r="C133" s="1">
        <v>2</v>
      </c>
      <c r="D133" s="2">
        <v>1</v>
      </c>
      <c r="E133" s="5">
        <v>207.45</v>
      </c>
      <c r="F133" s="5">
        <v>231.3</v>
      </c>
      <c r="G133" s="5">
        <v>8.4</v>
      </c>
      <c r="H133" s="5">
        <v>147.81</v>
      </c>
      <c r="I133" s="5">
        <v>156.75</v>
      </c>
      <c r="J133" s="5">
        <v>6.73</v>
      </c>
      <c r="K133" s="6">
        <f t="shared" si="27"/>
        <v>177.63</v>
      </c>
      <c r="L133" s="6">
        <f t="shared" si="28"/>
        <v>59.639999999999986</v>
      </c>
      <c r="M133" s="6">
        <f t="shared" si="29"/>
        <v>194.02500000000001</v>
      </c>
      <c r="N133" s="5">
        <f t="shared" si="30"/>
        <v>5.3817492509406275</v>
      </c>
      <c r="O133" s="6">
        <f t="shared" si="31"/>
        <v>74.550000000000011</v>
      </c>
      <c r="P133" s="6">
        <f t="shared" si="32"/>
        <v>10.763498501881255</v>
      </c>
      <c r="Q133" s="6">
        <f t="shared" si="33"/>
        <v>0.218096396378511</v>
      </c>
      <c r="R133" s="9">
        <f t="shared" si="34"/>
        <v>1.3852373368560456</v>
      </c>
      <c r="S133" s="9">
        <f t="shared" si="35"/>
        <v>14.910000000000025</v>
      </c>
      <c r="T133">
        <f t="shared" si="36"/>
        <v>74.550000000000011</v>
      </c>
      <c r="U133" s="9">
        <f t="shared" si="37"/>
        <v>6.9261866842802169</v>
      </c>
      <c r="V133" s="9">
        <f t="shared" si="38"/>
        <v>3.046407261938946</v>
      </c>
      <c r="W133" s="9">
        <f t="shared" si="39"/>
        <v>16.39500000000001</v>
      </c>
      <c r="X133">
        <f t="shared" si="40"/>
        <v>194.02500000000001</v>
      </c>
      <c r="Y133" s="9">
        <f t="shared" si="41"/>
        <v>36.052404330448532</v>
      </c>
      <c r="Z133" s="10">
        <f t="shared" si="42"/>
        <v>0.27698916946335644</v>
      </c>
      <c r="AA133">
        <f t="shared" si="43"/>
        <v>59.639999999999986</v>
      </c>
    </row>
    <row r="134" spans="1:27">
      <c r="A134" s="1">
        <f t="shared" si="26"/>
        <v>302000</v>
      </c>
      <c r="B134" s="1">
        <v>0</v>
      </c>
      <c r="C134" s="1">
        <v>2</v>
      </c>
      <c r="D134" s="2">
        <v>3</v>
      </c>
      <c r="E134" s="5">
        <v>455.71</v>
      </c>
      <c r="F134" s="5">
        <v>481.6</v>
      </c>
      <c r="G134" s="5">
        <v>18.87</v>
      </c>
      <c r="H134" s="5">
        <v>476.34</v>
      </c>
      <c r="I134" s="5">
        <v>475.64</v>
      </c>
      <c r="J134" s="5">
        <v>19.8</v>
      </c>
      <c r="K134" s="6">
        <f t="shared" si="27"/>
        <v>466.02499999999998</v>
      </c>
      <c r="L134" s="6">
        <f t="shared" si="28"/>
        <v>-20.629999999999995</v>
      </c>
      <c r="M134" s="6">
        <f t="shared" si="29"/>
        <v>478.62</v>
      </c>
      <c r="N134" s="5">
        <f t="shared" si="30"/>
        <v>13.675862861260345</v>
      </c>
      <c r="O134" s="6">
        <f t="shared" si="31"/>
        <v>5.9600000000000364</v>
      </c>
      <c r="P134" s="6">
        <f t="shared" si="32"/>
        <v>27.35172572252069</v>
      </c>
      <c r="Q134" s="6">
        <f t="shared" si="33"/>
        <v>-4.8071497916969928E-2</v>
      </c>
      <c r="R134" s="9">
        <f t="shared" si="34"/>
        <v>0.97215072532357716</v>
      </c>
      <c r="S134" s="9">
        <f t="shared" si="35"/>
        <v>26.590000000000032</v>
      </c>
      <c r="T134">
        <f t="shared" si="36"/>
        <v>5.9600000000000364</v>
      </c>
      <c r="U134" s="9">
        <f t="shared" si="37"/>
        <v>0.21790215580776789</v>
      </c>
      <c r="V134" s="9">
        <f t="shared" si="38"/>
        <v>0.92096565516739126</v>
      </c>
      <c r="W134" s="9">
        <f t="shared" si="39"/>
        <v>12.595000000000027</v>
      </c>
      <c r="X134">
        <f t="shared" si="40"/>
        <v>478.62</v>
      </c>
      <c r="Y134" s="9">
        <f t="shared" si="41"/>
        <v>34.997426111648736</v>
      </c>
      <c r="Z134" s="10">
        <f t="shared" si="42"/>
        <v>0.27713173762671067</v>
      </c>
      <c r="AA134">
        <f t="shared" si="43"/>
        <v>20.629999999999995</v>
      </c>
    </row>
    <row r="135" spans="1:27">
      <c r="A135" s="1">
        <f t="shared" si="26"/>
        <v>200997</v>
      </c>
      <c r="B135" s="1">
        <v>-3</v>
      </c>
      <c r="C135" s="1">
        <v>1</v>
      </c>
      <c r="D135" s="2">
        <v>2</v>
      </c>
      <c r="E135" s="5">
        <v>99.72</v>
      </c>
      <c r="F135" s="5">
        <v>113.85</v>
      </c>
      <c r="G135" s="5">
        <v>4.78</v>
      </c>
      <c r="H135" s="5">
        <v>148.38</v>
      </c>
      <c r="I135" s="5">
        <v>144.37</v>
      </c>
      <c r="J135" s="5">
        <v>5.31</v>
      </c>
      <c r="K135" s="6">
        <f t="shared" si="27"/>
        <v>124.05</v>
      </c>
      <c r="L135" s="6">
        <f t="shared" si="28"/>
        <v>-48.66</v>
      </c>
      <c r="M135" s="6">
        <f t="shared" si="29"/>
        <v>129.11000000000001</v>
      </c>
      <c r="N135" s="5">
        <f t="shared" si="30"/>
        <v>3.5722716861963342</v>
      </c>
      <c r="O135" s="6">
        <f t="shared" si="31"/>
        <v>-30.52000000000001</v>
      </c>
      <c r="P135" s="6">
        <f t="shared" si="32"/>
        <v>7.1445433723926683</v>
      </c>
      <c r="Q135" s="6">
        <f t="shared" si="33"/>
        <v>-0.10476544975462572</v>
      </c>
      <c r="R135" s="9">
        <f t="shared" si="34"/>
        <v>2.5390006127046578</v>
      </c>
      <c r="S135" s="9">
        <f t="shared" si="35"/>
        <v>18.139999999999986</v>
      </c>
      <c r="T135">
        <f t="shared" si="36"/>
        <v>30.52000000000001</v>
      </c>
      <c r="U135" s="9">
        <f t="shared" si="37"/>
        <v>4.2717915490488556</v>
      </c>
      <c r="V135" s="9">
        <f t="shared" si="38"/>
        <v>1.4164656119388777</v>
      </c>
      <c r="W135" s="9">
        <f t="shared" si="39"/>
        <v>5.0600000000000165</v>
      </c>
      <c r="X135">
        <f t="shared" si="40"/>
        <v>129.11000000000001</v>
      </c>
      <c r="Y135" s="9">
        <f t="shared" si="41"/>
        <v>36.142267817673499</v>
      </c>
      <c r="Z135" s="10">
        <f t="shared" si="42"/>
        <v>0.27871311415145145</v>
      </c>
      <c r="AA135">
        <f t="shared" si="43"/>
        <v>48.66</v>
      </c>
    </row>
    <row r="136" spans="1:27">
      <c r="A136" s="1">
        <f t="shared" si="26"/>
        <v>97000</v>
      </c>
      <c r="B136" s="1">
        <v>0</v>
      </c>
      <c r="C136" s="1">
        <v>-3</v>
      </c>
      <c r="D136" s="2">
        <v>1</v>
      </c>
      <c r="E136" s="5">
        <v>522.85</v>
      </c>
      <c r="F136" s="5">
        <v>567.07000000000005</v>
      </c>
      <c r="G136" s="5">
        <v>19.82</v>
      </c>
      <c r="H136" s="5">
        <v>485.65</v>
      </c>
      <c r="I136" s="5">
        <v>499.56</v>
      </c>
      <c r="J136" s="5">
        <v>19.22</v>
      </c>
      <c r="K136" s="6">
        <f t="shared" si="27"/>
        <v>504.25</v>
      </c>
      <c r="L136" s="6">
        <f t="shared" si="28"/>
        <v>37.200000000000045</v>
      </c>
      <c r="M136" s="6">
        <f t="shared" si="29"/>
        <v>533.31500000000005</v>
      </c>
      <c r="N136" s="5">
        <f t="shared" si="30"/>
        <v>13.804354385482865</v>
      </c>
      <c r="O136" s="6">
        <f t="shared" si="31"/>
        <v>67.510000000000048</v>
      </c>
      <c r="P136" s="6">
        <f t="shared" si="32"/>
        <v>27.60870877096573</v>
      </c>
      <c r="Q136" s="6">
        <f t="shared" si="33"/>
        <v>3.0730446336643267E-2</v>
      </c>
      <c r="R136" s="9">
        <f t="shared" si="34"/>
        <v>1.0978419980247336</v>
      </c>
      <c r="S136" s="9">
        <f t="shared" si="35"/>
        <v>30.310000000000002</v>
      </c>
      <c r="T136">
        <f t="shared" si="36"/>
        <v>67.510000000000048</v>
      </c>
      <c r="U136" s="9">
        <f t="shared" si="37"/>
        <v>2.4452429325849492</v>
      </c>
      <c r="V136" s="9">
        <f t="shared" si="38"/>
        <v>2.1054950625264888</v>
      </c>
      <c r="W136" s="9">
        <f t="shared" si="39"/>
        <v>29.065000000000055</v>
      </c>
      <c r="X136">
        <f t="shared" si="40"/>
        <v>533.31500000000005</v>
      </c>
      <c r="Y136" s="9">
        <f t="shared" si="41"/>
        <v>38.633824162095728</v>
      </c>
      <c r="Z136" s="10">
        <f t="shared" si="42"/>
        <v>0.2805441141781449</v>
      </c>
      <c r="AA136">
        <f t="shared" si="43"/>
        <v>37.200000000000045</v>
      </c>
    </row>
    <row r="137" spans="1:27">
      <c r="A137" s="1">
        <f t="shared" si="26"/>
        <v>197000</v>
      </c>
      <c r="B137" s="1">
        <v>0</v>
      </c>
      <c r="C137" s="1">
        <v>-3</v>
      </c>
      <c r="D137" s="2">
        <v>2</v>
      </c>
      <c r="E137" s="5">
        <v>63.47</v>
      </c>
      <c r="F137" s="5">
        <v>69.849999999999994</v>
      </c>
      <c r="G137" s="5">
        <v>2.9</v>
      </c>
      <c r="H137" s="5">
        <v>53.23</v>
      </c>
      <c r="I137" s="5">
        <v>57.19</v>
      </c>
      <c r="J137" s="5">
        <v>1.82</v>
      </c>
      <c r="K137" s="6">
        <f t="shared" si="27"/>
        <v>58.349999999999994</v>
      </c>
      <c r="L137" s="6">
        <f t="shared" si="28"/>
        <v>10.240000000000002</v>
      </c>
      <c r="M137" s="6">
        <f t="shared" si="29"/>
        <v>63.519999999999996</v>
      </c>
      <c r="N137" s="5">
        <f t="shared" si="30"/>
        <v>1.711899529762188</v>
      </c>
      <c r="O137" s="6">
        <f t="shared" si="31"/>
        <v>12.659999999999997</v>
      </c>
      <c r="P137" s="6">
        <f t="shared" si="32"/>
        <v>3.4237990595243759</v>
      </c>
      <c r="Q137" s="6">
        <f t="shared" si="33"/>
        <v>0.43485975568143043</v>
      </c>
      <c r="R137" s="9">
        <f t="shared" si="34"/>
        <v>0.70681718112749692</v>
      </c>
      <c r="S137" s="9">
        <f t="shared" si="35"/>
        <v>2.4199999999999946</v>
      </c>
      <c r="T137">
        <f t="shared" si="36"/>
        <v>12.659999999999997</v>
      </c>
      <c r="U137" s="9">
        <f t="shared" si="37"/>
        <v>3.6976469062289792</v>
      </c>
      <c r="V137" s="9">
        <f t="shared" si="38"/>
        <v>3.0200370466356765</v>
      </c>
      <c r="W137" s="9">
        <f t="shared" si="39"/>
        <v>5.1700000000000017</v>
      </c>
      <c r="X137">
        <f t="shared" si="40"/>
        <v>63.519999999999996</v>
      </c>
      <c r="Y137" s="9">
        <f t="shared" si="41"/>
        <v>37.104981277040253</v>
      </c>
      <c r="Z137" s="10">
        <f t="shared" si="42"/>
        <v>0.2825738841435988</v>
      </c>
      <c r="AA137">
        <f t="shared" si="43"/>
        <v>10.240000000000002</v>
      </c>
    </row>
    <row r="138" spans="1:27">
      <c r="A138" s="1">
        <f t="shared" si="26"/>
        <v>500999</v>
      </c>
      <c r="B138" s="1">
        <v>-1</v>
      </c>
      <c r="C138" s="1">
        <v>1</v>
      </c>
      <c r="D138" s="2">
        <v>5</v>
      </c>
      <c r="E138" s="5">
        <v>214.22</v>
      </c>
      <c r="F138" s="5">
        <v>182.13</v>
      </c>
      <c r="G138" s="5">
        <v>7.01</v>
      </c>
      <c r="H138" s="5">
        <v>185.64</v>
      </c>
      <c r="I138" s="5">
        <v>155.74</v>
      </c>
      <c r="J138" s="5">
        <v>8.1999999999999993</v>
      </c>
      <c r="K138" s="6">
        <f t="shared" si="27"/>
        <v>199.93</v>
      </c>
      <c r="L138" s="6">
        <f t="shared" si="28"/>
        <v>28.580000000000013</v>
      </c>
      <c r="M138" s="6">
        <f t="shared" si="29"/>
        <v>168.935</v>
      </c>
      <c r="N138" s="5">
        <f t="shared" si="30"/>
        <v>5.393980441195537</v>
      </c>
      <c r="O138" s="6">
        <f t="shared" si="31"/>
        <v>26.389999999999986</v>
      </c>
      <c r="P138" s="6">
        <f t="shared" si="32"/>
        <v>10.787960882391074</v>
      </c>
      <c r="Q138" s="6">
        <f t="shared" si="33"/>
        <v>-0.15552401140744851</v>
      </c>
      <c r="R138" s="9">
        <f t="shared" si="34"/>
        <v>0.20300407313996752</v>
      </c>
      <c r="S138" s="9">
        <f t="shared" si="35"/>
        <v>2.1900000000000261</v>
      </c>
      <c r="T138">
        <f t="shared" si="36"/>
        <v>26.389999999999986</v>
      </c>
      <c r="U138" s="9">
        <f t="shared" si="37"/>
        <v>2.4462454292984823</v>
      </c>
      <c r="V138" s="9">
        <f t="shared" si="38"/>
        <v>5.7462203168705202</v>
      </c>
      <c r="W138" s="9">
        <f t="shared" si="39"/>
        <v>30.995000000000005</v>
      </c>
      <c r="X138">
        <f t="shared" si="40"/>
        <v>168.935</v>
      </c>
      <c r="Y138" s="9">
        <f t="shared" si="41"/>
        <v>31.319171777077628</v>
      </c>
      <c r="Z138" s="10">
        <f t="shared" si="42"/>
        <v>0.28373579259585846</v>
      </c>
      <c r="AA138">
        <f t="shared" si="43"/>
        <v>28.580000000000013</v>
      </c>
    </row>
    <row r="139" spans="1:27">
      <c r="A139" s="1">
        <f t="shared" si="26"/>
        <v>499001</v>
      </c>
      <c r="B139" s="1">
        <v>1</v>
      </c>
      <c r="C139" s="1">
        <v>-1</v>
      </c>
      <c r="D139" s="2">
        <v>5</v>
      </c>
      <c r="E139" s="5">
        <v>303.39</v>
      </c>
      <c r="F139" s="5">
        <v>248.55</v>
      </c>
      <c r="G139" s="5">
        <v>10.130000000000001</v>
      </c>
      <c r="H139" s="5">
        <v>284.39999999999998</v>
      </c>
      <c r="I139" s="5">
        <v>249.3</v>
      </c>
      <c r="J139" s="5">
        <v>6.35</v>
      </c>
      <c r="K139" s="6">
        <f t="shared" si="27"/>
        <v>293.89499999999998</v>
      </c>
      <c r="L139" s="6">
        <f t="shared" si="28"/>
        <v>18.990000000000009</v>
      </c>
      <c r="M139" s="6">
        <f t="shared" si="29"/>
        <v>248.92500000000001</v>
      </c>
      <c r="N139" s="5">
        <f t="shared" si="30"/>
        <v>5.9778633306558628</v>
      </c>
      <c r="O139" s="6">
        <f t="shared" si="31"/>
        <v>-0.75</v>
      </c>
      <c r="P139" s="6">
        <f t="shared" si="32"/>
        <v>11.955726661311726</v>
      </c>
      <c r="Q139" s="6">
        <f t="shared" si="33"/>
        <v>0.43580986068221927</v>
      </c>
      <c r="R139" s="9">
        <f t="shared" si="34"/>
        <v>1.6510916115101473</v>
      </c>
      <c r="S139" s="9">
        <f t="shared" si="35"/>
        <v>19.740000000000009</v>
      </c>
      <c r="T139">
        <f t="shared" si="36"/>
        <v>0.75</v>
      </c>
      <c r="U139" s="9">
        <f t="shared" si="37"/>
        <v>6.2731444206312562E-2</v>
      </c>
      <c r="V139" s="9">
        <f t="shared" si="38"/>
        <v>7.5227547892209969</v>
      </c>
      <c r="W139" s="9">
        <f t="shared" si="39"/>
        <v>44.96999999999997</v>
      </c>
      <c r="X139">
        <f t="shared" si="40"/>
        <v>248.92500000000001</v>
      </c>
      <c r="Y139" s="9">
        <f t="shared" si="41"/>
        <v>41.641132664150277</v>
      </c>
      <c r="Z139" s="10">
        <f t="shared" si="42"/>
        <v>0.28382388905798606</v>
      </c>
      <c r="AA139">
        <f t="shared" si="43"/>
        <v>18.990000000000009</v>
      </c>
    </row>
    <row r="140" spans="1:27">
      <c r="A140" s="1">
        <f t="shared" si="26"/>
        <v>98003</v>
      </c>
      <c r="B140" s="1">
        <v>3</v>
      </c>
      <c r="C140" s="1">
        <v>-2</v>
      </c>
      <c r="D140" s="2">
        <v>1</v>
      </c>
      <c r="E140" s="5">
        <v>171.55</v>
      </c>
      <c r="F140" s="5">
        <v>189.06</v>
      </c>
      <c r="G140" s="5">
        <v>4.95</v>
      </c>
      <c r="H140" s="5">
        <v>133.29</v>
      </c>
      <c r="I140" s="5">
        <v>134.59</v>
      </c>
      <c r="J140" s="5">
        <v>8.77</v>
      </c>
      <c r="K140" s="6">
        <f t="shared" si="27"/>
        <v>152.42000000000002</v>
      </c>
      <c r="L140" s="6">
        <f t="shared" si="28"/>
        <v>38.260000000000019</v>
      </c>
      <c r="M140" s="6">
        <f t="shared" si="29"/>
        <v>161.82499999999999</v>
      </c>
      <c r="N140" s="5">
        <f t="shared" si="30"/>
        <v>5.0352606685255132</v>
      </c>
      <c r="O140" s="6">
        <f t="shared" si="31"/>
        <v>54.47</v>
      </c>
      <c r="P140" s="6">
        <f t="shared" si="32"/>
        <v>10.070521337051026</v>
      </c>
      <c r="Q140" s="6">
        <f t="shared" si="33"/>
        <v>-0.51678936335112813</v>
      </c>
      <c r="R140" s="9">
        <f t="shared" si="34"/>
        <v>1.6096485432547418</v>
      </c>
      <c r="S140" s="9">
        <f t="shared" si="35"/>
        <v>16.20999999999998</v>
      </c>
      <c r="T140">
        <f t="shared" si="36"/>
        <v>54.47</v>
      </c>
      <c r="U140" s="9">
        <f t="shared" si="37"/>
        <v>5.4088560241262122</v>
      </c>
      <c r="V140" s="9">
        <f t="shared" si="38"/>
        <v>1.8678278284158942</v>
      </c>
      <c r="W140" s="9">
        <f t="shared" si="39"/>
        <v>9.4049999999999727</v>
      </c>
      <c r="X140">
        <f t="shared" si="40"/>
        <v>161.82499999999999</v>
      </c>
      <c r="Y140" s="9">
        <f t="shared" si="41"/>
        <v>32.138356016310787</v>
      </c>
      <c r="Z140" s="10">
        <f t="shared" si="42"/>
        <v>0.28388554031510654</v>
      </c>
      <c r="AA140">
        <f t="shared" si="43"/>
        <v>38.260000000000019</v>
      </c>
    </row>
    <row r="141" spans="1:27">
      <c r="A141" s="1">
        <f t="shared" si="26"/>
        <v>101002</v>
      </c>
      <c r="B141" s="1">
        <v>2</v>
      </c>
      <c r="C141" s="1">
        <v>1</v>
      </c>
      <c r="D141" s="2">
        <v>1</v>
      </c>
      <c r="E141" s="5">
        <v>780.1</v>
      </c>
      <c r="F141" s="5">
        <v>779.11</v>
      </c>
      <c r="G141" s="5">
        <v>20.48</v>
      </c>
      <c r="H141" s="5">
        <v>869.5</v>
      </c>
      <c r="I141" s="5">
        <v>910.64</v>
      </c>
      <c r="J141" s="5">
        <v>36.39</v>
      </c>
      <c r="K141" s="6">
        <f t="shared" si="27"/>
        <v>824.8</v>
      </c>
      <c r="L141" s="6">
        <f t="shared" si="28"/>
        <v>-89.399999999999977</v>
      </c>
      <c r="M141" s="6">
        <f t="shared" si="29"/>
        <v>844.875</v>
      </c>
      <c r="N141" s="5">
        <f t="shared" si="30"/>
        <v>20.878592505243258</v>
      </c>
      <c r="O141" s="6">
        <f t="shared" si="31"/>
        <v>-131.52999999999997</v>
      </c>
      <c r="P141" s="6">
        <f t="shared" si="32"/>
        <v>41.757185010486516</v>
      </c>
      <c r="Q141" s="6">
        <f t="shared" si="33"/>
        <v>-0.51890873377158708</v>
      </c>
      <c r="R141" s="9">
        <f t="shared" si="34"/>
        <v>1.0089281638458112</v>
      </c>
      <c r="S141" s="9">
        <f t="shared" si="35"/>
        <v>42.129999999999995</v>
      </c>
      <c r="T141">
        <f t="shared" si="36"/>
        <v>131.52999999999997</v>
      </c>
      <c r="U141" s="9">
        <f t="shared" si="37"/>
        <v>3.1498770802430465</v>
      </c>
      <c r="V141" s="9">
        <f t="shared" si="38"/>
        <v>0.96151117442225065</v>
      </c>
      <c r="W141" s="9">
        <f t="shared" si="39"/>
        <v>20.075000000000045</v>
      </c>
      <c r="X141">
        <f t="shared" si="40"/>
        <v>844.875</v>
      </c>
      <c r="Y141" s="9">
        <f t="shared" si="41"/>
        <v>40.466089837608827</v>
      </c>
      <c r="Z141" s="10">
        <f t="shared" si="42"/>
        <v>0.28432551767296582</v>
      </c>
      <c r="AA141">
        <f t="shared" si="43"/>
        <v>89.399999999999977</v>
      </c>
    </row>
    <row r="142" spans="1:27">
      <c r="A142" s="1">
        <f t="shared" si="26"/>
        <v>201997</v>
      </c>
      <c r="B142" s="1">
        <v>-3</v>
      </c>
      <c r="C142" s="1">
        <v>2</v>
      </c>
      <c r="D142" s="2">
        <v>2</v>
      </c>
      <c r="E142" s="5">
        <v>759.24</v>
      </c>
      <c r="F142" s="5">
        <v>787.83</v>
      </c>
      <c r="G142" s="5">
        <v>27.63</v>
      </c>
      <c r="H142" s="5">
        <v>698.93</v>
      </c>
      <c r="I142" s="5">
        <v>776.24</v>
      </c>
      <c r="J142" s="5">
        <v>19.46</v>
      </c>
      <c r="K142" s="6">
        <f t="shared" si="27"/>
        <v>729.08500000000004</v>
      </c>
      <c r="L142" s="6">
        <f t="shared" si="28"/>
        <v>60.310000000000059</v>
      </c>
      <c r="M142" s="6">
        <f t="shared" si="29"/>
        <v>782.03500000000008</v>
      </c>
      <c r="N142" s="5">
        <f t="shared" si="30"/>
        <v>16.897547899029611</v>
      </c>
      <c r="O142" s="6">
        <f t="shared" si="31"/>
        <v>11.590000000000032</v>
      </c>
      <c r="P142" s="6">
        <f t="shared" si="32"/>
        <v>33.795095798059222</v>
      </c>
      <c r="Q142" s="6">
        <f t="shared" si="33"/>
        <v>0.33685529877415316</v>
      </c>
      <c r="R142" s="9">
        <f t="shared" si="34"/>
        <v>1.4416292911588051</v>
      </c>
      <c r="S142" s="9">
        <f t="shared" si="35"/>
        <v>48.720000000000027</v>
      </c>
      <c r="T142">
        <f t="shared" si="36"/>
        <v>11.590000000000032</v>
      </c>
      <c r="U142" s="9">
        <f t="shared" si="37"/>
        <v>0.34294916840169515</v>
      </c>
      <c r="V142" s="9">
        <f t="shared" si="38"/>
        <v>3.1335907621863197</v>
      </c>
      <c r="W142" s="9">
        <f t="shared" si="39"/>
        <v>52.950000000000045</v>
      </c>
      <c r="X142">
        <f t="shared" si="40"/>
        <v>782.03500000000008</v>
      </c>
      <c r="Y142" s="9">
        <f t="shared" si="41"/>
        <v>46.280975480762542</v>
      </c>
      <c r="Z142" s="10">
        <f t="shared" si="42"/>
        <v>0.28581287584711784</v>
      </c>
      <c r="AA142">
        <f t="shared" si="43"/>
        <v>60.310000000000059</v>
      </c>
    </row>
    <row r="143" spans="1:27">
      <c r="A143" s="1">
        <f t="shared" si="26"/>
        <v>300002</v>
      </c>
      <c r="B143" s="1">
        <v>2</v>
      </c>
      <c r="C143" s="1">
        <v>0</v>
      </c>
      <c r="D143" s="2">
        <v>3</v>
      </c>
      <c r="E143" s="5">
        <v>644.47</v>
      </c>
      <c r="F143" s="5">
        <v>641.03</v>
      </c>
      <c r="G143" s="5">
        <v>21.21</v>
      </c>
      <c r="H143" s="5">
        <v>700.57</v>
      </c>
      <c r="I143" s="5">
        <v>698.71</v>
      </c>
      <c r="J143" s="5">
        <v>29.25</v>
      </c>
      <c r="K143" s="6">
        <f t="shared" si="27"/>
        <v>672.52</v>
      </c>
      <c r="L143" s="6">
        <f t="shared" si="28"/>
        <v>-56.100000000000023</v>
      </c>
      <c r="M143" s="6">
        <f t="shared" si="29"/>
        <v>669.87</v>
      </c>
      <c r="N143" s="5">
        <f t="shared" si="30"/>
        <v>18.06534389376521</v>
      </c>
      <c r="O143" s="6">
        <f t="shared" si="31"/>
        <v>-57.680000000000064</v>
      </c>
      <c r="P143" s="6">
        <f t="shared" si="32"/>
        <v>36.13068778753042</v>
      </c>
      <c r="Q143" s="6">
        <f t="shared" si="33"/>
        <v>-0.31077840761020187</v>
      </c>
      <c r="R143" s="9">
        <f t="shared" si="34"/>
        <v>4.3730139024514704E-2</v>
      </c>
      <c r="S143" s="9">
        <f t="shared" si="35"/>
        <v>1.5800000000000409</v>
      </c>
      <c r="T143">
        <f t="shared" si="36"/>
        <v>57.680000000000064</v>
      </c>
      <c r="U143" s="9">
        <f t="shared" si="37"/>
        <v>1.5964268474265479</v>
      </c>
      <c r="V143" s="9">
        <f t="shared" si="38"/>
        <v>0.14668970685437971</v>
      </c>
      <c r="W143" s="9">
        <f t="shared" si="39"/>
        <v>2.6499999999999773</v>
      </c>
      <c r="X143">
        <f t="shared" si="40"/>
        <v>669.87</v>
      </c>
      <c r="Y143" s="9">
        <f t="shared" si="41"/>
        <v>37.080390162469506</v>
      </c>
      <c r="Z143" s="10">
        <f t="shared" si="42"/>
        <v>0.28690765064738166</v>
      </c>
      <c r="AA143">
        <f t="shared" si="43"/>
        <v>56.100000000000023</v>
      </c>
    </row>
    <row r="144" spans="1:27">
      <c r="A144" s="1">
        <f t="shared" si="26"/>
        <v>397999</v>
      </c>
      <c r="B144" s="1">
        <v>-1</v>
      </c>
      <c r="C144" s="1">
        <v>-2</v>
      </c>
      <c r="D144" s="2">
        <v>4</v>
      </c>
      <c r="E144" s="5">
        <v>116.75</v>
      </c>
      <c r="F144" s="5">
        <v>127.5</v>
      </c>
      <c r="G144" s="5">
        <v>4.8899999999999997</v>
      </c>
      <c r="H144" s="5">
        <v>152.53</v>
      </c>
      <c r="I144" s="5">
        <v>158.86000000000001</v>
      </c>
      <c r="J144" s="5">
        <v>5.63</v>
      </c>
      <c r="K144" s="6">
        <f t="shared" si="27"/>
        <v>134.63999999999999</v>
      </c>
      <c r="L144" s="6">
        <f t="shared" si="28"/>
        <v>-35.78</v>
      </c>
      <c r="M144" s="6">
        <f t="shared" si="29"/>
        <v>143.18</v>
      </c>
      <c r="N144" s="5">
        <f t="shared" si="30"/>
        <v>3.7285721127530844</v>
      </c>
      <c r="O144" s="6">
        <f t="shared" si="31"/>
        <v>-31.360000000000014</v>
      </c>
      <c r="P144" s="6">
        <f t="shared" si="32"/>
        <v>7.4571442255061688</v>
      </c>
      <c r="Q144" s="6">
        <f t="shared" si="33"/>
        <v>-0.13999172795770479</v>
      </c>
      <c r="R144" s="9">
        <f t="shared" si="34"/>
        <v>0.59272019775103268</v>
      </c>
      <c r="S144" s="9">
        <f t="shared" si="35"/>
        <v>4.4199999999999875</v>
      </c>
      <c r="T144">
        <f t="shared" si="36"/>
        <v>31.360000000000014</v>
      </c>
      <c r="U144" s="9">
        <f t="shared" si="37"/>
        <v>4.2053632130028156</v>
      </c>
      <c r="V144" s="9">
        <f t="shared" si="38"/>
        <v>2.2904210356533237</v>
      </c>
      <c r="W144" s="9">
        <f t="shared" si="39"/>
        <v>8.5400000000000205</v>
      </c>
      <c r="X144">
        <f t="shared" si="40"/>
        <v>143.18</v>
      </c>
      <c r="Y144" s="9">
        <f t="shared" si="41"/>
        <v>38.400759237100949</v>
      </c>
      <c r="Z144" s="10">
        <f t="shared" si="42"/>
        <v>0.28707664481806944</v>
      </c>
      <c r="AA144">
        <f t="shared" si="43"/>
        <v>35.78</v>
      </c>
    </row>
    <row r="145" spans="1:27">
      <c r="A145" s="1">
        <f t="shared" si="26"/>
        <v>498000</v>
      </c>
      <c r="B145" s="1">
        <v>0</v>
      </c>
      <c r="C145" s="1">
        <v>-2</v>
      </c>
      <c r="D145" s="2">
        <v>5</v>
      </c>
      <c r="E145" s="5">
        <v>324.16000000000003</v>
      </c>
      <c r="F145" s="5">
        <v>311.10000000000002</v>
      </c>
      <c r="G145" s="5">
        <v>8.0299999999999994</v>
      </c>
      <c r="H145" s="5">
        <v>302.89999999999998</v>
      </c>
      <c r="I145" s="5">
        <v>321.02999999999997</v>
      </c>
      <c r="J145" s="5">
        <v>11.98</v>
      </c>
      <c r="K145" s="6">
        <f t="shared" si="27"/>
        <v>313.52999999999997</v>
      </c>
      <c r="L145" s="6">
        <f t="shared" si="28"/>
        <v>21.260000000000048</v>
      </c>
      <c r="M145" s="6">
        <f t="shared" si="29"/>
        <v>316.065</v>
      </c>
      <c r="N145" s="5">
        <f t="shared" si="30"/>
        <v>7.2111250855882405</v>
      </c>
      <c r="O145" s="6">
        <f t="shared" si="31"/>
        <v>-9.92999999999995</v>
      </c>
      <c r="P145" s="6">
        <f t="shared" si="32"/>
        <v>14.422250171176481</v>
      </c>
      <c r="Q145" s="6">
        <f t="shared" si="33"/>
        <v>-0.37999522118371387</v>
      </c>
      <c r="R145" s="9">
        <f t="shared" si="34"/>
        <v>2.1626306318229469</v>
      </c>
      <c r="S145" s="9">
        <f t="shared" si="35"/>
        <v>31.189999999999998</v>
      </c>
      <c r="T145">
        <f t="shared" si="36"/>
        <v>9.92999999999995</v>
      </c>
      <c r="U145" s="9">
        <f t="shared" si="37"/>
        <v>0.68851946694458976</v>
      </c>
      <c r="V145" s="9">
        <f t="shared" si="38"/>
        <v>0.35154015079648765</v>
      </c>
      <c r="W145" s="9">
        <f t="shared" si="39"/>
        <v>2.535000000000025</v>
      </c>
      <c r="X145">
        <f t="shared" si="40"/>
        <v>316.065</v>
      </c>
      <c r="Y145" s="9">
        <f t="shared" si="41"/>
        <v>43.830192410844489</v>
      </c>
      <c r="Z145" s="10">
        <f t="shared" si="42"/>
        <v>0.2879201278132531</v>
      </c>
      <c r="AA145">
        <f t="shared" si="43"/>
        <v>21.260000000000048</v>
      </c>
    </row>
    <row r="146" spans="1:27">
      <c r="A146" s="1">
        <f t="shared" si="26"/>
        <v>401999</v>
      </c>
      <c r="B146" s="1">
        <v>-1</v>
      </c>
      <c r="C146" s="1">
        <v>2</v>
      </c>
      <c r="D146" s="2">
        <v>4</v>
      </c>
      <c r="E146" s="5">
        <v>69.87</v>
      </c>
      <c r="F146" s="5">
        <v>67.099999999999994</v>
      </c>
      <c r="G146" s="5">
        <v>3.66</v>
      </c>
      <c r="H146" s="5">
        <v>54.34</v>
      </c>
      <c r="I146" s="5">
        <v>46.96</v>
      </c>
      <c r="J146" s="5">
        <v>1.9</v>
      </c>
      <c r="K146" s="6">
        <f t="shared" si="27"/>
        <v>62.105000000000004</v>
      </c>
      <c r="L146" s="6">
        <f t="shared" si="28"/>
        <v>15.530000000000001</v>
      </c>
      <c r="M146" s="6">
        <f t="shared" si="29"/>
        <v>57.03</v>
      </c>
      <c r="N146" s="5">
        <f t="shared" si="30"/>
        <v>2.0618923347255551</v>
      </c>
      <c r="O146" s="6">
        <f t="shared" si="31"/>
        <v>20.139999999999993</v>
      </c>
      <c r="P146" s="6">
        <f t="shared" si="32"/>
        <v>4.1237846694511102</v>
      </c>
      <c r="Q146" s="6">
        <f t="shared" si="33"/>
        <v>0.57543397469069024</v>
      </c>
      <c r="R146" s="9">
        <f t="shared" si="34"/>
        <v>1.1179051210289308</v>
      </c>
      <c r="S146" s="9">
        <f t="shared" si="35"/>
        <v>4.6099999999999923</v>
      </c>
      <c r="T146">
        <f t="shared" si="36"/>
        <v>20.139999999999993</v>
      </c>
      <c r="U146" s="9">
        <f t="shared" si="37"/>
        <v>4.8838631534756383</v>
      </c>
      <c r="V146" s="9">
        <f t="shared" si="38"/>
        <v>2.4613312317665232</v>
      </c>
      <c r="W146" s="9">
        <f t="shared" si="39"/>
        <v>5.0750000000000028</v>
      </c>
      <c r="X146">
        <f t="shared" si="40"/>
        <v>57.03</v>
      </c>
      <c r="Y146" s="9">
        <f t="shared" si="41"/>
        <v>27.659058157171376</v>
      </c>
      <c r="Z146" s="10">
        <f t="shared" si="42"/>
        <v>0.28835568314149801</v>
      </c>
      <c r="AA146">
        <f t="shared" si="43"/>
        <v>15.530000000000001</v>
      </c>
    </row>
    <row r="147" spans="1:27">
      <c r="A147" s="1">
        <f t="shared" si="26"/>
        <v>3000</v>
      </c>
      <c r="B147" s="1">
        <v>0</v>
      </c>
      <c r="C147" s="1">
        <v>3</v>
      </c>
      <c r="D147" s="2">
        <v>0</v>
      </c>
      <c r="E147" s="5">
        <v>153.86000000000001</v>
      </c>
      <c r="F147" s="5">
        <v>166.17</v>
      </c>
      <c r="G147" s="5">
        <v>6.5</v>
      </c>
      <c r="H147" s="5">
        <v>135.62</v>
      </c>
      <c r="I147" s="5">
        <v>124.78</v>
      </c>
      <c r="J147" s="5">
        <v>6.41</v>
      </c>
      <c r="K147" s="6">
        <f t="shared" si="27"/>
        <v>144.74</v>
      </c>
      <c r="L147" s="6">
        <f t="shared" si="28"/>
        <v>18.240000000000009</v>
      </c>
      <c r="M147" s="6">
        <f t="shared" si="29"/>
        <v>145.47499999999999</v>
      </c>
      <c r="N147" s="5">
        <f t="shared" si="30"/>
        <v>4.5644851845525798</v>
      </c>
      <c r="O147" s="6">
        <f t="shared" si="31"/>
        <v>41.389999999999986</v>
      </c>
      <c r="P147" s="6">
        <f t="shared" si="32"/>
        <v>9.1289703691051596</v>
      </c>
      <c r="Q147" s="6">
        <f t="shared" si="33"/>
        <v>1.394200251745595E-2</v>
      </c>
      <c r="R147" s="9">
        <f t="shared" si="34"/>
        <v>2.5358829160346139</v>
      </c>
      <c r="S147" s="9">
        <f t="shared" si="35"/>
        <v>23.149999999999977</v>
      </c>
      <c r="T147">
        <f t="shared" si="36"/>
        <v>41.389999999999986</v>
      </c>
      <c r="U147" s="9">
        <f t="shared" si="37"/>
        <v>4.5339176628368349</v>
      </c>
      <c r="V147" s="9">
        <f t="shared" si="38"/>
        <v>0.16102582663372833</v>
      </c>
      <c r="W147" s="9">
        <f t="shared" si="39"/>
        <v>0.73499999999998522</v>
      </c>
      <c r="X147">
        <f t="shared" si="40"/>
        <v>145.47499999999999</v>
      </c>
      <c r="Y147" s="9">
        <f t="shared" si="41"/>
        <v>31.871064121825988</v>
      </c>
      <c r="Z147" s="10">
        <f t="shared" si="42"/>
        <v>0.2884059638773096</v>
      </c>
      <c r="AA147">
        <f t="shared" si="43"/>
        <v>18.240000000000009</v>
      </c>
    </row>
    <row r="148" spans="1:27">
      <c r="A148" s="1">
        <f t="shared" si="26"/>
        <v>99003</v>
      </c>
      <c r="B148" s="1">
        <v>3</v>
      </c>
      <c r="C148" s="1">
        <v>-1</v>
      </c>
      <c r="D148" s="2">
        <v>1</v>
      </c>
      <c r="E148" s="5">
        <v>505.38</v>
      </c>
      <c r="F148" s="5">
        <v>480.45</v>
      </c>
      <c r="G148" s="5">
        <v>40.99</v>
      </c>
      <c r="H148" s="5">
        <v>549.12</v>
      </c>
      <c r="I148" s="5">
        <v>583.91999999999996</v>
      </c>
      <c r="J148" s="5">
        <v>15.93</v>
      </c>
      <c r="K148" s="6">
        <f t="shared" si="27"/>
        <v>527.25</v>
      </c>
      <c r="L148" s="6">
        <f t="shared" si="28"/>
        <v>-43.740000000000009</v>
      </c>
      <c r="M148" s="6">
        <f t="shared" si="29"/>
        <v>532.18499999999995</v>
      </c>
      <c r="N148" s="5">
        <f t="shared" si="30"/>
        <v>21.988320763532627</v>
      </c>
      <c r="O148" s="6">
        <f t="shared" si="31"/>
        <v>-103.46999999999997</v>
      </c>
      <c r="P148" s="6">
        <f t="shared" si="32"/>
        <v>43.976641527065254</v>
      </c>
      <c r="Q148" s="6">
        <f t="shared" si="33"/>
        <v>0.73756761438407004</v>
      </c>
      <c r="R148" s="9">
        <f t="shared" si="34"/>
        <v>1.3582210447616689</v>
      </c>
      <c r="S148" s="9">
        <f t="shared" si="35"/>
        <v>59.729999999999961</v>
      </c>
      <c r="T148">
        <f t="shared" si="36"/>
        <v>103.46999999999997</v>
      </c>
      <c r="U148" s="9">
        <f t="shared" si="37"/>
        <v>2.3528399715635349</v>
      </c>
      <c r="V148" s="9">
        <f t="shared" si="38"/>
        <v>0.22443732984760642</v>
      </c>
      <c r="W148" s="9">
        <f t="shared" si="39"/>
        <v>4.9349999999999454</v>
      </c>
      <c r="X148">
        <f t="shared" si="40"/>
        <v>532.18499999999995</v>
      </c>
      <c r="Y148" s="9">
        <f t="shared" si="41"/>
        <v>24.203076065845945</v>
      </c>
      <c r="Z148" s="10">
        <f t="shared" si="42"/>
        <v>0.28959281759049205</v>
      </c>
      <c r="AA148">
        <f t="shared" si="43"/>
        <v>43.740000000000009</v>
      </c>
    </row>
    <row r="149" spans="1:27">
      <c r="A149" s="1">
        <f t="shared" si="26"/>
        <v>202998</v>
      </c>
      <c r="B149" s="1">
        <v>-2</v>
      </c>
      <c r="C149" s="1">
        <v>3</v>
      </c>
      <c r="D149" s="2">
        <v>2</v>
      </c>
      <c r="E149" s="5">
        <v>554.76</v>
      </c>
      <c r="F149" s="5">
        <v>525.95000000000005</v>
      </c>
      <c r="G149" s="5">
        <v>52.28</v>
      </c>
      <c r="H149" s="5">
        <v>503.88</v>
      </c>
      <c r="I149" s="5">
        <v>519.41999999999996</v>
      </c>
      <c r="J149" s="5">
        <v>14.95</v>
      </c>
      <c r="K149" s="6">
        <f t="shared" si="27"/>
        <v>529.31999999999994</v>
      </c>
      <c r="L149" s="6">
        <f t="shared" si="28"/>
        <v>50.879999999999995</v>
      </c>
      <c r="M149" s="6">
        <f t="shared" si="29"/>
        <v>522.68499999999995</v>
      </c>
      <c r="N149" s="5">
        <f t="shared" si="30"/>
        <v>27.1877771250244</v>
      </c>
      <c r="O149" s="6">
        <f t="shared" si="31"/>
        <v>6.5300000000000864</v>
      </c>
      <c r="P149" s="6">
        <f t="shared" si="32"/>
        <v>54.3755542500488</v>
      </c>
      <c r="Q149" s="6">
        <f t="shared" si="33"/>
        <v>0.84881629386320412</v>
      </c>
      <c r="R149" s="9">
        <f t="shared" si="34"/>
        <v>0.81562387016882876</v>
      </c>
      <c r="S149" s="9">
        <f t="shared" si="35"/>
        <v>44.349999999999909</v>
      </c>
      <c r="T149">
        <f t="shared" si="36"/>
        <v>6.5300000000000864</v>
      </c>
      <c r="U149" s="9">
        <f t="shared" si="37"/>
        <v>0.12009072992564901</v>
      </c>
      <c r="V149" s="9">
        <f t="shared" si="38"/>
        <v>0.24404348945074106</v>
      </c>
      <c r="W149" s="9">
        <f t="shared" si="39"/>
        <v>6.6349999999999909</v>
      </c>
      <c r="X149">
        <f t="shared" si="40"/>
        <v>522.68499999999995</v>
      </c>
      <c r="Y149" s="9">
        <f t="shared" si="41"/>
        <v>19.22499943987351</v>
      </c>
      <c r="Z149" s="10">
        <f t="shared" si="42"/>
        <v>0.29077826603788665</v>
      </c>
      <c r="AA149">
        <f t="shared" si="43"/>
        <v>50.879999999999995</v>
      </c>
    </row>
    <row r="150" spans="1:27">
      <c r="A150" s="1">
        <f t="shared" si="26"/>
        <v>202999</v>
      </c>
      <c r="B150" s="1">
        <v>-1</v>
      </c>
      <c r="C150" s="1">
        <v>3</v>
      </c>
      <c r="D150" s="2">
        <v>2</v>
      </c>
      <c r="E150" s="5">
        <v>325.64999999999998</v>
      </c>
      <c r="F150" s="5">
        <v>352.9</v>
      </c>
      <c r="G150" s="5">
        <v>13.99</v>
      </c>
      <c r="H150" s="5">
        <v>309.31</v>
      </c>
      <c r="I150" s="5">
        <v>289.17</v>
      </c>
      <c r="J150" s="5">
        <v>19.02</v>
      </c>
      <c r="K150" s="6">
        <f t="shared" si="27"/>
        <v>317.48</v>
      </c>
      <c r="L150" s="6">
        <f t="shared" si="28"/>
        <v>16.339999999999975</v>
      </c>
      <c r="M150" s="6">
        <f t="shared" si="29"/>
        <v>321.03499999999997</v>
      </c>
      <c r="N150" s="5">
        <f t="shared" si="30"/>
        <v>11.805512483581557</v>
      </c>
      <c r="O150" s="6">
        <f t="shared" si="31"/>
        <v>63.729999999999961</v>
      </c>
      <c r="P150" s="6">
        <f t="shared" si="32"/>
        <v>23.611024967163114</v>
      </c>
      <c r="Q150" s="6">
        <f t="shared" si="33"/>
        <v>-0.29784055227043815</v>
      </c>
      <c r="R150" s="9">
        <f t="shared" si="34"/>
        <v>2.0071132052042353</v>
      </c>
      <c r="S150" s="9">
        <f t="shared" si="35"/>
        <v>47.389999999999986</v>
      </c>
      <c r="T150">
        <f t="shared" si="36"/>
        <v>63.729999999999961</v>
      </c>
      <c r="U150" s="9">
        <f t="shared" si="37"/>
        <v>2.6991627889357646</v>
      </c>
      <c r="V150" s="9">
        <f t="shared" si="38"/>
        <v>0.3011305104241806</v>
      </c>
      <c r="W150" s="9">
        <f t="shared" si="39"/>
        <v>3.55499999999995</v>
      </c>
      <c r="X150">
        <f t="shared" si="40"/>
        <v>321.03499999999997</v>
      </c>
      <c r="Y150" s="9">
        <f t="shared" si="41"/>
        <v>27.19365215584477</v>
      </c>
      <c r="Z150" s="10">
        <f t="shared" si="42"/>
        <v>0.29351149892295531</v>
      </c>
      <c r="AA150">
        <f t="shared" si="43"/>
        <v>16.339999999999975</v>
      </c>
    </row>
    <row r="151" spans="1:27">
      <c r="A151" s="1">
        <f t="shared" si="26"/>
        <v>401998</v>
      </c>
      <c r="B151" s="1">
        <v>-2</v>
      </c>
      <c r="C151" s="1">
        <v>2</v>
      </c>
      <c r="D151" s="2">
        <v>4</v>
      </c>
      <c r="E151" s="5">
        <v>32.299999999999997</v>
      </c>
      <c r="F151" s="5">
        <v>27.88</v>
      </c>
      <c r="G151" s="5">
        <v>1.33</v>
      </c>
      <c r="H151" s="5">
        <v>74.540000000000006</v>
      </c>
      <c r="I151" s="5">
        <v>64.42</v>
      </c>
      <c r="J151" s="5">
        <v>2.64</v>
      </c>
      <c r="K151" s="6">
        <f t="shared" si="27"/>
        <v>53.42</v>
      </c>
      <c r="L151" s="6">
        <f t="shared" si="28"/>
        <v>-42.240000000000009</v>
      </c>
      <c r="M151" s="6">
        <f t="shared" si="29"/>
        <v>46.15</v>
      </c>
      <c r="N151" s="5">
        <f t="shared" si="30"/>
        <v>1.4780476988243647</v>
      </c>
      <c r="O151" s="6">
        <f t="shared" si="31"/>
        <v>-36.540000000000006</v>
      </c>
      <c r="P151" s="6">
        <f t="shared" si="32"/>
        <v>2.9560953976487294</v>
      </c>
      <c r="Q151" s="6">
        <f t="shared" si="33"/>
        <v>-0.59514790867997946</v>
      </c>
      <c r="R151" s="9">
        <f t="shared" si="34"/>
        <v>1.9282192328886842</v>
      </c>
      <c r="S151" s="9">
        <f t="shared" si="35"/>
        <v>5.7000000000000028</v>
      </c>
      <c r="T151">
        <f t="shared" si="36"/>
        <v>36.540000000000006</v>
      </c>
      <c r="U151" s="9">
        <f t="shared" si="37"/>
        <v>12.360900135044298</v>
      </c>
      <c r="V151" s="9">
        <f t="shared" si="38"/>
        <v>4.9186504642458715</v>
      </c>
      <c r="W151" s="9">
        <f t="shared" si="39"/>
        <v>7.2700000000000031</v>
      </c>
      <c r="X151">
        <f t="shared" si="40"/>
        <v>46.15</v>
      </c>
      <c r="Y151" s="9">
        <f t="shared" si="41"/>
        <v>31.223620209758852</v>
      </c>
      <c r="Z151" s="10">
        <f t="shared" si="42"/>
        <v>0.29361880048797967</v>
      </c>
      <c r="AA151">
        <f t="shared" si="43"/>
        <v>42.240000000000009</v>
      </c>
    </row>
    <row r="152" spans="1:27">
      <c r="A152" s="1">
        <f t="shared" si="26"/>
        <v>398002</v>
      </c>
      <c r="B152" s="1">
        <v>2</v>
      </c>
      <c r="C152" s="1">
        <v>-2</v>
      </c>
      <c r="D152" s="2">
        <v>4</v>
      </c>
      <c r="E152" s="5">
        <v>268.3</v>
      </c>
      <c r="F152" s="5">
        <v>270.39999999999998</v>
      </c>
      <c r="G152" s="5">
        <v>10.28</v>
      </c>
      <c r="H152" s="5">
        <v>289.95999999999998</v>
      </c>
      <c r="I152" s="5">
        <v>283.58</v>
      </c>
      <c r="J152" s="5">
        <v>11.31</v>
      </c>
      <c r="K152" s="6">
        <f t="shared" si="27"/>
        <v>279.13</v>
      </c>
      <c r="L152" s="6">
        <f t="shared" si="28"/>
        <v>-21.659999999999968</v>
      </c>
      <c r="M152" s="6">
        <f t="shared" si="29"/>
        <v>276.99</v>
      </c>
      <c r="N152" s="5">
        <f t="shared" si="30"/>
        <v>7.6418993058008819</v>
      </c>
      <c r="O152" s="6">
        <f t="shared" si="31"/>
        <v>-13.180000000000007</v>
      </c>
      <c r="P152" s="6">
        <f t="shared" si="32"/>
        <v>15.283798611601764</v>
      </c>
      <c r="Q152" s="6">
        <f t="shared" si="33"/>
        <v>-9.5197874949966857E-2</v>
      </c>
      <c r="R152" s="9">
        <f t="shared" si="34"/>
        <v>0.55483588965657304</v>
      </c>
      <c r="S152" s="9">
        <f t="shared" si="35"/>
        <v>8.4799999999999613</v>
      </c>
      <c r="T152">
        <f t="shared" si="36"/>
        <v>13.180000000000007</v>
      </c>
      <c r="U152" s="9">
        <f t="shared" si="37"/>
        <v>0.86235106434831021</v>
      </c>
      <c r="V152" s="9">
        <f t="shared" si="38"/>
        <v>0.28003509525119441</v>
      </c>
      <c r="W152" s="9">
        <f t="shared" si="39"/>
        <v>2.1399999999999864</v>
      </c>
      <c r="X152">
        <f t="shared" si="40"/>
        <v>276.99</v>
      </c>
      <c r="Y152" s="9">
        <f t="shared" si="41"/>
        <v>36.246224782069547</v>
      </c>
      <c r="Z152" s="10">
        <f t="shared" si="42"/>
        <v>0.29375499995744753</v>
      </c>
      <c r="AA152">
        <f t="shared" si="43"/>
        <v>21.659999999999968</v>
      </c>
    </row>
    <row r="153" spans="1:27">
      <c r="A153" s="1">
        <f t="shared" si="26"/>
        <v>398998</v>
      </c>
      <c r="B153" s="1">
        <v>-2</v>
      </c>
      <c r="C153" s="1">
        <v>-1</v>
      </c>
      <c r="D153" s="2">
        <v>4</v>
      </c>
      <c r="E153" s="5">
        <v>734.93</v>
      </c>
      <c r="F153" s="5">
        <v>793.07</v>
      </c>
      <c r="G153" s="5">
        <v>19.21</v>
      </c>
      <c r="H153" s="5">
        <v>712.7</v>
      </c>
      <c r="I153" s="5">
        <v>722.96</v>
      </c>
      <c r="J153" s="5">
        <v>18.3</v>
      </c>
      <c r="K153" s="6">
        <f t="shared" si="27"/>
        <v>723.81500000000005</v>
      </c>
      <c r="L153" s="6">
        <f t="shared" si="28"/>
        <v>22.229999999999905</v>
      </c>
      <c r="M153" s="6">
        <f t="shared" si="29"/>
        <v>758.0150000000001</v>
      </c>
      <c r="N153" s="5">
        <f t="shared" si="30"/>
        <v>13.265689767215273</v>
      </c>
      <c r="O153" s="6">
        <f t="shared" si="31"/>
        <v>70.110000000000014</v>
      </c>
      <c r="P153" s="6">
        <f t="shared" si="32"/>
        <v>26.531379534430545</v>
      </c>
      <c r="Q153" s="6">
        <f t="shared" si="33"/>
        <v>4.8491854332794279E-2</v>
      </c>
      <c r="R153" s="9">
        <f t="shared" si="34"/>
        <v>1.8046555000227122</v>
      </c>
      <c r="S153" s="9">
        <f t="shared" si="35"/>
        <v>47.880000000000109</v>
      </c>
      <c r="T153">
        <f t="shared" si="36"/>
        <v>70.110000000000014</v>
      </c>
      <c r="U153" s="9">
        <f t="shared" si="37"/>
        <v>2.6425312678903943</v>
      </c>
      <c r="V153" s="9">
        <f t="shared" si="38"/>
        <v>2.5780792857467292</v>
      </c>
      <c r="W153" s="9">
        <f t="shared" si="39"/>
        <v>34.200000000000045</v>
      </c>
      <c r="X153">
        <f t="shared" si="40"/>
        <v>758.0150000000001</v>
      </c>
      <c r="Y153" s="9">
        <f t="shared" si="41"/>
        <v>57.141016660389027</v>
      </c>
      <c r="Z153" s="10">
        <f t="shared" si="42"/>
        <v>0.29411902352619085</v>
      </c>
      <c r="AA153">
        <f t="shared" si="43"/>
        <v>22.229999999999905</v>
      </c>
    </row>
    <row r="154" spans="1:27">
      <c r="A154" s="1">
        <f t="shared" si="26"/>
        <v>297002</v>
      </c>
      <c r="B154" s="1">
        <v>2</v>
      </c>
      <c r="C154" s="1">
        <v>-3</v>
      </c>
      <c r="D154" s="2">
        <v>3</v>
      </c>
      <c r="E154" s="5">
        <v>160.55000000000001</v>
      </c>
      <c r="F154" s="5">
        <v>179.13</v>
      </c>
      <c r="G154" s="5">
        <v>7.23</v>
      </c>
      <c r="H154" s="5">
        <v>199.6</v>
      </c>
      <c r="I154" s="5">
        <v>207.64</v>
      </c>
      <c r="J154" s="5">
        <v>6.12</v>
      </c>
      <c r="K154" s="6">
        <f t="shared" si="27"/>
        <v>180.07499999999999</v>
      </c>
      <c r="L154" s="6">
        <f t="shared" si="28"/>
        <v>-39.049999999999983</v>
      </c>
      <c r="M154" s="6">
        <f t="shared" si="29"/>
        <v>193.38499999999999</v>
      </c>
      <c r="N154" s="5">
        <f t="shared" si="30"/>
        <v>4.7362247624030687</v>
      </c>
      <c r="O154" s="6">
        <f t="shared" si="31"/>
        <v>-28.509999999999991</v>
      </c>
      <c r="P154" s="6">
        <f t="shared" si="32"/>
        <v>9.4724495248061373</v>
      </c>
      <c r="Q154" s="6">
        <f t="shared" si="33"/>
        <v>0.16515040572936002</v>
      </c>
      <c r="R154" s="9">
        <f t="shared" si="34"/>
        <v>1.112700571525685</v>
      </c>
      <c r="S154" s="9">
        <f t="shared" si="35"/>
        <v>10.539999999999992</v>
      </c>
      <c r="T154">
        <f t="shared" si="36"/>
        <v>28.509999999999991</v>
      </c>
      <c r="U154" s="9">
        <f t="shared" si="37"/>
        <v>3.0097811474570486</v>
      </c>
      <c r="V154" s="9">
        <f t="shared" si="38"/>
        <v>2.8102551436445693</v>
      </c>
      <c r="W154" s="9">
        <f t="shared" si="39"/>
        <v>13.310000000000002</v>
      </c>
      <c r="X154">
        <f t="shared" si="40"/>
        <v>193.38499999999999</v>
      </c>
      <c r="Y154" s="9">
        <f t="shared" si="41"/>
        <v>40.831043647911713</v>
      </c>
      <c r="Z154" s="10">
        <f t="shared" si="42"/>
        <v>0.29412072351332197</v>
      </c>
      <c r="AA154">
        <f t="shared" si="43"/>
        <v>39.049999999999983</v>
      </c>
    </row>
    <row r="155" spans="1:27">
      <c r="A155" s="1">
        <f t="shared" si="26"/>
        <v>498001</v>
      </c>
      <c r="B155" s="1">
        <v>1</v>
      </c>
      <c r="C155" s="1">
        <v>-2</v>
      </c>
      <c r="D155" s="2">
        <v>5</v>
      </c>
      <c r="E155" s="5">
        <v>592.30999999999995</v>
      </c>
      <c r="F155" s="5">
        <v>583.62</v>
      </c>
      <c r="G155" s="5">
        <v>20.28</v>
      </c>
      <c r="H155" s="5">
        <v>531.48</v>
      </c>
      <c r="I155" s="5">
        <v>543.27</v>
      </c>
      <c r="J155" s="5">
        <v>28.2</v>
      </c>
      <c r="K155" s="6">
        <f t="shared" si="27"/>
        <v>561.89499999999998</v>
      </c>
      <c r="L155" s="6">
        <f t="shared" si="28"/>
        <v>60.829999999999927</v>
      </c>
      <c r="M155" s="6">
        <f t="shared" si="29"/>
        <v>563.44499999999994</v>
      </c>
      <c r="N155" s="5">
        <f t="shared" si="30"/>
        <v>17.367486864828773</v>
      </c>
      <c r="O155" s="6">
        <f t="shared" si="31"/>
        <v>40.350000000000023</v>
      </c>
      <c r="P155" s="6">
        <f t="shared" si="32"/>
        <v>34.734973729657547</v>
      </c>
      <c r="Q155" s="6">
        <f t="shared" si="33"/>
        <v>-0.31823932399207505</v>
      </c>
      <c r="R155" s="9">
        <f t="shared" si="34"/>
        <v>0.58960747053951545</v>
      </c>
      <c r="S155" s="9">
        <f t="shared" si="35"/>
        <v>20.479999999999905</v>
      </c>
      <c r="T155">
        <f t="shared" si="36"/>
        <v>40.350000000000023</v>
      </c>
      <c r="U155" s="9">
        <f t="shared" si="37"/>
        <v>1.1616533904428501</v>
      </c>
      <c r="V155" s="9">
        <f t="shared" si="38"/>
        <v>8.9247224544553361E-2</v>
      </c>
      <c r="W155" s="9">
        <f t="shared" si="39"/>
        <v>1.5499999999999545</v>
      </c>
      <c r="X155">
        <f t="shared" si="40"/>
        <v>563.44499999999994</v>
      </c>
      <c r="Y155" s="9">
        <f t="shared" si="41"/>
        <v>32.442517699036991</v>
      </c>
      <c r="Z155" s="10">
        <f t="shared" si="42"/>
        <v>0.29431785538767435</v>
      </c>
      <c r="AA155">
        <f t="shared" si="43"/>
        <v>60.829999999999927</v>
      </c>
    </row>
    <row r="156" spans="1:27">
      <c r="A156" s="1">
        <f t="shared" si="26"/>
        <v>300997</v>
      </c>
      <c r="B156" s="1">
        <v>-3</v>
      </c>
      <c r="C156" s="1">
        <v>1</v>
      </c>
      <c r="D156" s="2">
        <v>3</v>
      </c>
      <c r="E156" s="5">
        <v>567.21</v>
      </c>
      <c r="F156" s="5">
        <v>625.58000000000004</v>
      </c>
      <c r="G156" s="5">
        <v>15.97</v>
      </c>
      <c r="H156" s="5">
        <v>621.53</v>
      </c>
      <c r="I156" s="5">
        <v>611.53</v>
      </c>
      <c r="J156" s="5">
        <v>40.24</v>
      </c>
      <c r="K156" s="6">
        <f t="shared" si="27"/>
        <v>594.37</v>
      </c>
      <c r="L156" s="6">
        <f t="shared" si="28"/>
        <v>-54.319999999999936</v>
      </c>
      <c r="M156" s="6">
        <f t="shared" si="29"/>
        <v>618.55500000000006</v>
      </c>
      <c r="N156" s="5">
        <f t="shared" si="30"/>
        <v>21.646584603581232</v>
      </c>
      <c r="O156" s="6">
        <f t="shared" si="31"/>
        <v>14.050000000000068</v>
      </c>
      <c r="P156" s="6">
        <f t="shared" si="32"/>
        <v>43.293169207162464</v>
      </c>
      <c r="Q156" s="6">
        <f t="shared" si="33"/>
        <v>-0.72785455465071336</v>
      </c>
      <c r="R156" s="9">
        <f t="shared" si="34"/>
        <v>1.5792329656635256</v>
      </c>
      <c r="S156" s="9">
        <f t="shared" si="35"/>
        <v>68.37</v>
      </c>
      <c r="T156">
        <f t="shared" si="36"/>
        <v>14.050000000000068</v>
      </c>
      <c r="U156" s="9">
        <f t="shared" si="37"/>
        <v>0.3245315660022326</v>
      </c>
      <c r="V156" s="9">
        <f t="shared" si="38"/>
        <v>1.1172663236674698</v>
      </c>
      <c r="W156" s="9">
        <f t="shared" si="39"/>
        <v>24.185000000000059</v>
      </c>
      <c r="X156">
        <f t="shared" si="40"/>
        <v>618.55500000000006</v>
      </c>
      <c r="Y156" s="9">
        <f t="shared" si="41"/>
        <v>28.575177623987191</v>
      </c>
      <c r="Z156" s="10">
        <f t="shared" si="42"/>
        <v>0.29470663379028306</v>
      </c>
      <c r="AA156">
        <f t="shared" si="43"/>
        <v>54.319999999999936</v>
      </c>
    </row>
    <row r="157" spans="1:27">
      <c r="A157" s="1">
        <f t="shared" si="26"/>
        <v>399002</v>
      </c>
      <c r="B157" s="1">
        <v>2</v>
      </c>
      <c r="C157" s="1">
        <v>-1</v>
      </c>
      <c r="D157" s="2">
        <v>4</v>
      </c>
      <c r="E157" s="5">
        <v>605.99</v>
      </c>
      <c r="F157" s="5">
        <v>618.03</v>
      </c>
      <c r="G157" s="5">
        <v>29.04</v>
      </c>
      <c r="H157" s="5">
        <v>669.35</v>
      </c>
      <c r="I157" s="5">
        <v>643.63</v>
      </c>
      <c r="J157" s="5">
        <v>23.18</v>
      </c>
      <c r="K157" s="6">
        <f t="shared" si="27"/>
        <v>637.67000000000007</v>
      </c>
      <c r="L157" s="6">
        <f t="shared" si="28"/>
        <v>-63.360000000000014</v>
      </c>
      <c r="M157" s="6">
        <f t="shared" si="29"/>
        <v>630.82999999999993</v>
      </c>
      <c r="N157" s="5">
        <f t="shared" si="30"/>
        <v>18.57844180764361</v>
      </c>
      <c r="O157" s="6">
        <f t="shared" si="31"/>
        <v>-25.600000000000023</v>
      </c>
      <c r="P157" s="6">
        <f t="shared" si="32"/>
        <v>37.156883615287221</v>
      </c>
      <c r="Q157" s="6">
        <f t="shared" si="33"/>
        <v>0.22164396936479905</v>
      </c>
      <c r="R157" s="9">
        <f t="shared" si="34"/>
        <v>1.0162316191787579</v>
      </c>
      <c r="S157" s="9">
        <f t="shared" si="35"/>
        <v>37.759999999999991</v>
      </c>
      <c r="T157">
        <f t="shared" si="36"/>
        <v>25.600000000000023</v>
      </c>
      <c r="U157" s="9">
        <f t="shared" si="37"/>
        <v>0.68897058927373489</v>
      </c>
      <c r="V157" s="9">
        <f t="shared" si="38"/>
        <v>0.36816865864315962</v>
      </c>
      <c r="W157" s="9">
        <f t="shared" si="39"/>
        <v>6.8400000000001455</v>
      </c>
      <c r="X157">
        <f t="shared" si="40"/>
        <v>630.82999999999993</v>
      </c>
      <c r="Y157" s="9">
        <f t="shared" si="41"/>
        <v>33.954946627464828</v>
      </c>
      <c r="Z157" s="10">
        <f t="shared" si="42"/>
        <v>0.29550296106807461</v>
      </c>
      <c r="AA157">
        <f t="shared" si="43"/>
        <v>63.360000000000014</v>
      </c>
    </row>
    <row r="158" spans="1:27">
      <c r="A158" s="1">
        <f t="shared" si="26"/>
        <v>499998</v>
      </c>
      <c r="B158" s="1">
        <v>-2</v>
      </c>
      <c r="C158" s="1">
        <v>0</v>
      </c>
      <c r="D158" s="2">
        <v>5</v>
      </c>
      <c r="E158" s="5">
        <v>352.6</v>
      </c>
      <c r="F158" s="5">
        <v>367.85</v>
      </c>
      <c r="G158" s="5">
        <v>9.8000000000000007</v>
      </c>
      <c r="H158" s="5">
        <v>301.58</v>
      </c>
      <c r="I158" s="5">
        <v>323.70999999999998</v>
      </c>
      <c r="J158" s="5">
        <v>8.44</v>
      </c>
      <c r="K158" s="6">
        <f t="shared" si="27"/>
        <v>327.09000000000003</v>
      </c>
      <c r="L158" s="6">
        <f t="shared" si="28"/>
        <v>51.020000000000039</v>
      </c>
      <c r="M158" s="6">
        <f t="shared" si="29"/>
        <v>345.78</v>
      </c>
      <c r="N158" s="5">
        <f t="shared" si="30"/>
        <v>6.4667147764533421</v>
      </c>
      <c r="O158" s="6">
        <f t="shared" si="31"/>
        <v>44.140000000000043</v>
      </c>
      <c r="P158" s="6">
        <f t="shared" si="32"/>
        <v>12.933429552906684</v>
      </c>
      <c r="Q158" s="6">
        <f t="shared" si="33"/>
        <v>0.14829835670422603</v>
      </c>
      <c r="R158" s="9">
        <f t="shared" si="34"/>
        <v>0.53195480532491635</v>
      </c>
      <c r="S158" s="9">
        <f t="shared" si="35"/>
        <v>6.8799999999999955</v>
      </c>
      <c r="T158">
        <f t="shared" si="36"/>
        <v>44.140000000000043</v>
      </c>
      <c r="U158" s="9">
        <f t="shared" si="37"/>
        <v>3.4128612074188731</v>
      </c>
      <c r="V158" s="9">
        <f t="shared" si="38"/>
        <v>2.8901846835821692</v>
      </c>
      <c r="W158" s="9">
        <f t="shared" si="39"/>
        <v>18.689999999999941</v>
      </c>
      <c r="X158">
        <f t="shared" si="40"/>
        <v>345.78</v>
      </c>
      <c r="Y158" s="9">
        <f t="shared" si="41"/>
        <v>53.470736216642351</v>
      </c>
      <c r="Z158" s="10">
        <f t="shared" si="42"/>
        <v>0.29720699857170252</v>
      </c>
      <c r="AA158">
        <f t="shared" si="43"/>
        <v>51.020000000000039</v>
      </c>
    </row>
    <row r="159" spans="1:27">
      <c r="A159" s="1">
        <f t="shared" si="26"/>
        <v>500998</v>
      </c>
      <c r="B159" s="1">
        <v>-2</v>
      </c>
      <c r="C159" s="1">
        <v>1</v>
      </c>
      <c r="D159" s="2">
        <v>5</v>
      </c>
      <c r="E159" s="5">
        <v>71.62</v>
      </c>
      <c r="F159" s="5">
        <v>66.67</v>
      </c>
      <c r="G159" s="5">
        <v>5.43</v>
      </c>
      <c r="H159" s="5">
        <v>73.239999999999995</v>
      </c>
      <c r="I159" s="5">
        <v>66.42</v>
      </c>
      <c r="J159" s="5">
        <v>2.17</v>
      </c>
      <c r="K159" s="6">
        <f t="shared" si="27"/>
        <v>72.430000000000007</v>
      </c>
      <c r="L159" s="6">
        <f t="shared" si="28"/>
        <v>-1.6199999999999903</v>
      </c>
      <c r="M159" s="6">
        <f t="shared" si="29"/>
        <v>66.545000000000002</v>
      </c>
      <c r="N159" s="5">
        <f t="shared" si="30"/>
        <v>2.9237732470217317</v>
      </c>
      <c r="O159" s="6">
        <f t="shared" si="31"/>
        <v>0.25</v>
      </c>
      <c r="P159" s="6">
        <f t="shared" si="32"/>
        <v>5.8475464940434634</v>
      </c>
      <c r="Q159" s="6">
        <f t="shared" si="33"/>
        <v>0.72457580029128088</v>
      </c>
      <c r="R159" s="9">
        <f t="shared" si="34"/>
        <v>0.3197922413964292</v>
      </c>
      <c r="S159" s="9">
        <f t="shared" si="35"/>
        <v>1.8699999999999903</v>
      </c>
      <c r="T159">
        <f t="shared" si="36"/>
        <v>0.25</v>
      </c>
      <c r="U159" s="9">
        <f t="shared" si="37"/>
        <v>4.2752973448720699E-2</v>
      </c>
      <c r="V159" s="9">
        <f t="shared" si="38"/>
        <v>2.0128099899657723</v>
      </c>
      <c r="W159" s="9">
        <f t="shared" si="39"/>
        <v>5.8850000000000051</v>
      </c>
      <c r="X159">
        <f t="shared" si="40"/>
        <v>66.545000000000002</v>
      </c>
      <c r="Y159" s="9">
        <f t="shared" si="41"/>
        <v>22.759972945160953</v>
      </c>
      <c r="Z159" s="10">
        <f t="shared" si="42"/>
        <v>0.30109965127844301</v>
      </c>
      <c r="AA159">
        <f t="shared" si="43"/>
        <v>1.6199999999999903</v>
      </c>
    </row>
    <row r="160" spans="1:27">
      <c r="A160" s="1">
        <f t="shared" si="26"/>
        <v>397001</v>
      </c>
      <c r="B160" s="1">
        <v>1</v>
      </c>
      <c r="C160" s="1">
        <v>-3</v>
      </c>
      <c r="D160" s="2">
        <v>4</v>
      </c>
      <c r="E160" s="5">
        <v>187.91</v>
      </c>
      <c r="F160" s="5">
        <v>205.39</v>
      </c>
      <c r="G160" s="5">
        <v>8.09</v>
      </c>
      <c r="H160" s="5">
        <v>167.28</v>
      </c>
      <c r="I160" s="5">
        <v>179.52</v>
      </c>
      <c r="J160" s="5">
        <v>6.86</v>
      </c>
      <c r="K160" s="6">
        <f t="shared" si="27"/>
        <v>177.595</v>
      </c>
      <c r="L160" s="6">
        <f t="shared" si="28"/>
        <v>20.629999999999995</v>
      </c>
      <c r="M160" s="6">
        <f t="shared" si="29"/>
        <v>192.45499999999998</v>
      </c>
      <c r="N160" s="5">
        <f t="shared" si="30"/>
        <v>5.3034823465342091</v>
      </c>
      <c r="O160" s="6">
        <f t="shared" si="31"/>
        <v>25.869999999999976</v>
      </c>
      <c r="P160" s="6">
        <f t="shared" si="32"/>
        <v>10.606964693068418</v>
      </c>
      <c r="Q160" s="6">
        <f t="shared" si="33"/>
        <v>0.16344214662640863</v>
      </c>
      <c r="R160" s="9">
        <f t="shared" si="34"/>
        <v>0.49401503178607603</v>
      </c>
      <c r="S160" s="9">
        <f t="shared" si="35"/>
        <v>5.2399999999999807</v>
      </c>
      <c r="T160">
        <f t="shared" si="36"/>
        <v>25.869999999999976</v>
      </c>
      <c r="U160" s="9">
        <f t="shared" si="37"/>
        <v>2.4389635252492026</v>
      </c>
      <c r="V160" s="9">
        <f t="shared" si="38"/>
        <v>2.8019325848630188</v>
      </c>
      <c r="W160" s="9">
        <f t="shared" si="39"/>
        <v>14.859999999999985</v>
      </c>
      <c r="X160">
        <f t="shared" si="40"/>
        <v>192.45499999999998</v>
      </c>
      <c r="Y160" s="9">
        <f t="shared" si="41"/>
        <v>36.288420970377707</v>
      </c>
      <c r="Z160" s="10">
        <f t="shared" si="42"/>
        <v>0.30124906638859483</v>
      </c>
      <c r="AA160">
        <f t="shared" si="43"/>
        <v>20.629999999999995</v>
      </c>
    </row>
    <row r="161" spans="1:27">
      <c r="A161" s="1">
        <f t="shared" si="26"/>
        <v>99997</v>
      </c>
      <c r="B161" s="1">
        <v>-3</v>
      </c>
      <c r="C161" s="1">
        <v>0</v>
      </c>
      <c r="D161" s="2">
        <v>1</v>
      </c>
      <c r="E161" s="5">
        <v>435.82</v>
      </c>
      <c r="F161" s="5">
        <v>463.79</v>
      </c>
      <c r="G161" s="5">
        <v>11.54</v>
      </c>
      <c r="H161" s="5">
        <v>493.74</v>
      </c>
      <c r="I161" s="5">
        <v>511.86</v>
      </c>
      <c r="J161" s="5">
        <v>13.38</v>
      </c>
      <c r="K161" s="6">
        <f t="shared" si="27"/>
        <v>464.78</v>
      </c>
      <c r="L161" s="6">
        <f t="shared" si="28"/>
        <v>-57.920000000000016</v>
      </c>
      <c r="M161" s="6">
        <f t="shared" si="29"/>
        <v>487.82500000000005</v>
      </c>
      <c r="N161" s="5">
        <f t="shared" si="30"/>
        <v>8.8345345095256729</v>
      </c>
      <c r="O161" s="6">
        <f t="shared" si="31"/>
        <v>-48.069999999999993</v>
      </c>
      <c r="P161" s="6">
        <f t="shared" si="32"/>
        <v>17.669069019051346</v>
      </c>
      <c r="Q161" s="6">
        <f t="shared" si="33"/>
        <v>-0.14687183692295874</v>
      </c>
      <c r="R161" s="9">
        <f t="shared" si="34"/>
        <v>0.55747136362303207</v>
      </c>
      <c r="S161" s="9">
        <f t="shared" si="35"/>
        <v>9.8500000000000227</v>
      </c>
      <c r="T161">
        <f t="shared" si="36"/>
        <v>48.069999999999993</v>
      </c>
      <c r="U161" s="9">
        <f t="shared" si="37"/>
        <v>2.7205734466354401</v>
      </c>
      <c r="V161" s="9">
        <f t="shared" si="38"/>
        <v>2.6085132131355908</v>
      </c>
      <c r="W161" s="9">
        <f t="shared" si="39"/>
        <v>23.045000000000073</v>
      </c>
      <c r="X161">
        <f t="shared" si="40"/>
        <v>487.82500000000005</v>
      </c>
      <c r="Y161" s="9">
        <f t="shared" si="41"/>
        <v>55.217963037442637</v>
      </c>
      <c r="Z161" s="10">
        <f t="shared" si="42"/>
        <v>0.30171012578301049</v>
      </c>
      <c r="AA161">
        <f t="shared" si="43"/>
        <v>57.920000000000016</v>
      </c>
    </row>
    <row r="162" spans="1:27">
      <c r="A162" s="1">
        <f t="shared" si="26"/>
        <v>198003</v>
      </c>
      <c r="B162" s="1">
        <v>3</v>
      </c>
      <c r="C162" s="1">
        <v>-2</v>
      </c>
      <c r="D162" s="2">
        <v>2</v>
      </c>
      <c r="E162" s="5">
        <v>532.89</v>
      </c>
      <c r="F162" s="5">
        <v>567.1</v>
      </c>
      <c r="G162" s="5">
        <v>14.12</v>
      </c>
      <c r="H162" s="5">
        <v>599.6</v>
      </c>
      <c r="I162" s="5">
        <v>605.85</v>
      </c>
      <c r="J162" s="5">
        <v>73.48</v>
      </c>
      <c r="K162" s="6">
        <f t="shared" si="27"/>
        <v>566.245</v>
      </c>
      <c r="L162" s="6">
        <f t="shared" si="28"/>
        <v>-66.710000000000036</v>
      </c>
      <c r="M162" s="6">
        <f t="shared" si="29"/>
        <v>586.47500000000002</v>
      </c>
      <c r="N162" s="5">
        <f t="shared" si="30"/>
        <v>37.412179834914724</v>
      </c>
      <c r="O162" s="6">
        <f t="shared" si="31"/>
        <v>-38.75</v>
      </c>
      <c r="P162" s="6">
        <f t="shared" si="32"/>
        <v>74.824359669829448</v>
      </c>
      <c r="Q162" s="6">
        <f t="shared" si="33"/>
        <v>-0.92877813017800193</v>
      </c>
      <c r="R162" s="9">
        <f t="shared" si="34"/>
        <v>0.37367509890330569</v>
      </c>
      <c r="S162" s="9">
        <f t="shared" si="35"/>
        <v>27.960000000000036</v>
      </c>
      <c r="T162">
        <f t="shared" si="36"/>
        <v>38.75</v>
      </c>
      <c r="U162" s="9">
        <f t="shared" si="37"/>
        <v>0.51787947362314291</v>
      </c>
      <c r="V162" s="9">
        <f t="shared" si="38"/>
        <v>0.54073299362044858</v>
      </c>
      <c r="W162" s="9">
        <f t="shared" si="39"/>
        <v>20.230000000000018</v>
      </c>
      <c r="X162">
        <f t="shared" si="40"/>
        <v>586.47500000000002</v>
      </c>
      <c r="Y162" s="9">
        <f t="shared" si="41"/>
        <v>15.67604460867782</v>
      </c>
      <c r="Z162" s="10">
        <f t="shared" si="42"/>
        <v>0.3024185840850393</v>
      </c>
      <c r="AA162">
        <f t="shared" si="43"/>
        <v>66.710000000000036</v>
      </c>
    </row>
    <row r="163" spans="1:27">
      <c r="A163" s="1">
        <f t="shared" si="26"/>
        <v>501000</v>
      </c>
      <c r="B163" s="1">
        <v>0</v>
      </c>
      <c r="C163" s="1">
        <v>1</v>
      </c>
      <c r="D163" s="2">
        <v>5</v>
      </c>
      <c r="E163" s="5">
        <v>468.26</v>
      </c>
      <c r="F163" s="5">
        <v>457.08</v>
      </c>
      <c r="G163" s="5">
        <v>18.09</v>
      </c>
      <c r="H163" s="5">
        <v>434.01</v>
      </c>
      <c r="I163" s="5">
        <v>396.83</v>
      </c>
      <c r="J163" s="5">
        <v>10.95</v>
      </c>
      <c r="K163" s="6">
        <f t="shared" si="27"/>
        <v>451.13499999999999</v>
      </c>
      <c r="L163" s="6">
        <f t="shared" si="28"/>
        <v>34.25</v>
      </c>
      <c r="M163" s="6">
        <f t="shared" si="29"/>
        <v>426.95499999999998</v>
      </c>
      <c r="N163" s="5">
        <f t="shared" si="30"/>
        <v>10.572967889859498</v>
      </c>
      <c r="O163" s="6">
        <f t="shared" si="31"/>
        <v>60.25</v>
      </c>
      <c r="P163" s="6">
        <f t="shared" si="32"/>
        <v>21.145935779718997</v>
      </c>
      <c r="Q163" s="6">
        <f t="shared" si="33"/>
        <v>0.46370417483505566</v>
      </c>
      <c r="R163" s="9">
        <f t="shared" si="34"/>
        <v>1.2295506933742095</v>
      </c>
      <c r="S163" s="9">
        <f t="shared" si="35"/>
        <v>26</v>
      </c>
      <c r="T163">
        <f t="shared" si="36"/>
        <v>60.25</v>
      </c>
      <c r="U163" s="9">
        <f t="shared" si="37"/>
        <v>2.8492472798383126</v>
      </c>
      <c r="V163" s="9">
        <f t="shared" si="38"/>
        <v>2.2869642896760305</v>
      </c>
      <c r="W163" s="9">
        <f t="shared" si="39"/>
        <v>24.180000000000007</v>
      </c>
      <c r="X163">
        <f t="shared" si="40"/>
        <v>426.95499999999998</v>
      </c>
      <c r="Y163" s="9">
        <f t="shared" si="41"/>
        <v>40.381755099198898</v>
      </c>
      <c r="Z163" s="10">
        <f t="shared" si="42"/>
        <v>0.30261691955341824</v>
      </c>
      <c r="AA163">
        <f t="shared" si="43"/>
        <v>34.25</v>
      </c>
    </row>
    <row r="164" spans="1:27">
      <c r="A164" s="1">
        <f t="shared" si="26"/>
        <v>199997</v>
      </c>
      <c r="B164" s="1">
        <v>-3</v>
      </c>
      <c r="C164" s="1">
        <v>0</v>
      </c>
      <c r="D164" s="2">
        <v>2</v>
      </c>
      <c r="E164" s="5">
        <v>217.95</v>
      </c>
      <c r="F164" s="5">
        <v>224.4</v>
      </c>
      <c r="G164" s="5">
        <v>9.73</v>
      </c>
      <c r="H164" s="5">
        <v>206.48</v>
      </c>
      <c r="I164" s="5">
        <v>197.18</v>
      </c>
      <c r="J164" s="5">
        <v>5.22</v>
      </c>
      <c r="K164" s="6">
        <f t="shared" si="27"/>
        <v>212.21499999999997</v>
      </c>
      <c r="L164" s="6">
        <f t="shared" si="28"/>
        <v>11.469999999999999</v>
      </c>
      <c r="M164" s="6">
        <f t="shared" si="29"/>
        <v>210.79000000000002</v>
      </c>
      <c r="N164" s="5">
        <f t="shared" si="30"/>
        <v>5.5208989304279061</v>
      </c>
      <c r="O164" s="6">
        <f t="shared" si="31"/>
        <v>27.22</v>
      </c>
      <c r="P164" s="6">
        <f t="shared" si="32"/>
        <v>11.041797860855812</v>
      </c>
      <c r="Q164" s="6">
        <f t="shared" si="33"/>
        <v>0.55301657708702268</v>
      </c>
      <c r="R164" s="9">
        <f t="shared" si="34"/>
        <v>1.4263981462507294</v>
      </c>
      <c r="S164" s="9">
        <f t="shared" si="35"/>
        <v>15.75</v>
      </c>
      <c r="T164">
        <f t="shared" si="36"/>
        <v>27.22</v>
      </c>
      <c r="U164" s="9">
        <f t="shared" si="37"/>
        <v>2.4651782565679272</v>
      </c>
      <c r="V164" s="9">
        <f t="shared" si="38"/>
        <v>0.25811014075012373</v>
      </c>
      <c r="W164" s="9">
        <f t="shared" si="39"/>
        <v>1.4249999999999545</v>
      </c>
      <c r="X164">
        <f t="shared" si="40"/>
        <v>210.79000000000002</v>
      </c>
      <c r="Y164" s="9">
        <f t="shared" si="41"/>
        <v>38.180376539452858</v>
      </c>
      <c r="Z164" s="10">
        <f t="shared" si="42"/>
        <v>0.30357371427710927</v>
      </c>
      <c r="AA164">
        <f t="shared" si="43"/>
        <v>11.469999999999999</v>
      </c>
    </row>
    <row r="165" spans="1:27">
      <c r="A165" s="1">
        <f t="shared" si="26"/>
        <v>202001</v>
      </c>
      <c r="B165" s="1">
        <v>1</v>
      </c>
      <c r="C165" s="1">
        <v>2</v>
      </c>
      <c r="D165" s="2">
        <v>2</v>
      </c>
      <c r="E165" s="5">
        <v>483.43</v>
      </c>
      <c r="F165" s="5">
        <v>529.41999999999996</v>
      </c>
      <c r="G165" s="5">
        <v>21.31</v>
      </c>
      <c r="H165" s="5">
        <v>468.81</v>
      </c>
      <c r="I165" s="5">
        <v>508.35</v>
      </c>
      <c r="J165" s="5">
        <v>20.95</v>
      </c>
      <c r="K165" s="6">
        <f t="shared" si="27"/>
        <v>476.12</v>
      </c>
      <c r="L165" s="6">
        <f t="shared" si="28"/>
        <v>14.620000000000005</v>
      </c>
      <c r="M165" s="6">
        <f t="shared" si="29"/>
        <v>518.88499999999999</v>
      </c>
      <c r="N165" s="5">
        <f t="shared" si="30"/>
        <v>14.941708402990603</v>
      </c>
      <c r="O165" s="6">
        <f t="shared" si="31"/>
        <v>21.069999999999936</v>
      </c>
      <c r="P165" s="6">
        <f t="shared" si="32"/>
        <v>29.883416805981206</v>
      </c>
      <c r="Q165" s="6">
        <f t="shared" si="33"/>
        <v>1.7036151318684724E-2</v>
      </c>
      <c r="R165" s="9">
        <f t="shared" si="34"/>
        <v>0.21583877244950636</v>
      </c>
      <c r="S165" s="9">
        <f t="shared" si="35"/>
        <v>6.4499999999999318</v>
      </c>
      <c r="T165">
        <f t="shared" si="36"/>
        <v>21.069999999999936</v>
      </c>
      <c r="U165" s="9">
        <f t="shared" si="37"/>
        <v>0.70507332333505945</v>
      </c>
      <c r="V165" s="9">
        <f t="shared" si="38"/>
        <v>2.8621225128072045</v>
      </c>
      <c r="W165" s="9">
        <f t="shared" si="39"/>
        <v>42.764999999999986</v>
      </c>
      <c r="X165">
        <f t="shared" si="40"/>
        <v>518.88499999999999</v>
      </c>
      <c r="Y165" s="9">
        <f t="shared" si="41"/>
        <v>34.727287268980866</v>
      </c>
      <c r="Z165" s="10">
        <f t="shared" si="42"/>
        <v>0.3040279592405935</v>
      </c>
      <c r="AA165">
        <f t="shared" si="43"/>
        <v>14.620000000000005</v>
      </c>
    </row>
    <row r="166" spans="1:27">
      <c r="A166" s="1">
        <f t="shared" si="26"/>
        <v>500001</v>
      </c>
      <c r="B166" s="1">
        <v>1</v>
      </c>
      <c r="C166" s="1">
        <v>0</v>
      </c>
      <c r="D166" s="2">
        <v>5</v>
      </c>
      <c r="E166" s="5">
        <v>760.65</v>
      </c>
      <c r="F166" s="5">
        <v>754.59</v>
      </c>
      <c r="G166" s="5">
        <v>28.17</v>
      </c>
      <c r="H166" s="5">
        <v>737.41</v>
      </c>
      <c r="I166" s="5">
        <v>694.25</v>
      </c>
      <c r="J166" s="5">
        <v>24.89</v>
      </c>
      <c r="K166" s="6">
        <f t="shared" si="27"/>
        <v>749.03</v>
      </c>
      <c r="L166" s="6">
        <f t="shared" si="28"/>
        <v>23.240000000000009</v>
      </c>
      <c r="M166" s="6">
        <f t="shared" si="29"/>
        <v>724.42000000000007</v>
      </c>
      <c r="N166" s="5">
        <f t="shared" si="30"/>
        <v>18.795351819000356</v>
      </c>
      <c r="O166" s="6">
        <f t="shared" si="31"/>
        <v>60.340000000000032</v>
      </c>
      <c r="P166" s="6">
        <f t="shared" si="32"/>
        <v>37.590703638000711</v>
      </c>
      <c r="Q166" s="6">
        <f t="shared" si="33"/>
        <v>0.12316297739446497</v>
      </c>
      <c r="R166" s="9">
        <f t="shared" si="34"/>
        <v>0.98694614384646329</v>
      </c>
      <c r="S166" s="9">
        <f t="shared" si="35"/>
        <v>37.100000000000023</v>
      </c>
      <c r="T166">
        <f t="shared" si="36"/>
        <v>60.340000000000032</v>
      </c>
      <c r="U166" s="9">
        <f t="shared" si="37"/>
        <v>1.6051841056521723</v>
      </c>
      <c r="V166" s="9">
        <f t="shared" si="38"/>
        <v>1.3093662857175929</v>
      </c>
      <c r="W166" s="9">
        <f t="shared" si="39"/>
        <v>24.6099999999999</v>
      </c>
      <c r="X166">
        <f t="shared" si="40"/>
        <v>724.42000000000007</v>
      </c>
      <c r="Y166" s="9">
        <f t="shared" si="41"/>
        <v>38.542508114568982</v>
      </c>
      <c r="Z166" s="10">
        <f t="shared" si="42"/>
        <v>0.30491474218213849</v>
      </c>
      <c r="AA166">
        <f t="shared" si="43"/>
        <v>23.240000000000009</v>
      </c>
    </row>
    <row r="167" spans="1:27">
      <c r="A167" s="1">
        <f t="shared" si="26"/>
        <v>103000</v>
      </c>
      <c r="B167" s="1">
        <v>0</v>
      </c>
      <c r="C167" s="1">
        <v>3</v>
      </c>
      <c r="D167" s="2">
        <v>1</v>
      </c>
      <c r="E167" s="5">
        <v>340.7</v>
      </c>
      <c r="F167" s="5">
        <v>363.92</v>
      </c>
      <c r="G167" s="5">
        <v>14.1</v>
      </c>
      <c r="H167" s="5">
        <v>341.36</v>
      </c>
      <c r="I167" s="5">
        <v>371.74</v>
      </c>
      <c r="J167" s="5">
        <v>14.11</v>
      </c>
      <c r="K167" s="6">
        <f t="shared" si="27"/>
        <v>341.03</v>
      </c>
      <c r="L167" s="6">
        <f t="shared" si="28"/>
        <v>-0.66000000000002501</v>
      </c>
      <c r="M167" s="6">
        <f t="shared" si="29"/>
        <v>367.83000000000004</v>
      </c>
      <c r="N167" s="5">
        <f t="shared" si="30"/>
        <v>9.9737417752817326</v>
      </c>
      <c r="O167" s="6">
        <f t="shared" si="31"/>
        <v>-7.8199999999999932</v>
      </c>
      <c r="P167" s="6">
        <f t="shared" si="32"/>
        <v>19.947483550563465</v>
      </c>
      <c r="Q167" s="6">
        <f t="shared" si="33"/>
        <v>-7.0896836181559629E-4</v>
      </c>
      <c r="R167" s="9">
        <f t="shared" si="34"/>
        <v>0.35894251933335802</v>
      </c>
      <c r="S167" s="9">
        <f t="shared" si="35"/>
        <v>7.1599999999999682</v>
      </c>
      <c r="T167">
        <f t="shared" si="36"/>
        <v>7.8199999999999932</v>
      </c>
      <c r="U167" s="9">
        <f t="shared" si="37"/>
        <v>0.39202939960710476</v>
      </c>
      <c r="V167" s="9">
        <f t="shared" si="38"/>
        <v>2.687055731322364</v>
      </c>
      <c r="W167" s="9">
        <f t="shared" si="39"/>
        <v>26.800000000000068</v>
      </c>
      <c r="X167">
        <f t="shared" si="40"/>
        <v>367.83000000000004</v>
      </c>
      <c r="Y167" s="9">
        <f t="shared" si="41"/>
        <v>36.879839912399355</v>
      </c>
      <c r="Z167" s="10">
        <f t="shared" si="42"/>
        <v>0.30539646363374939</v>
      </c>
      <c r="AA167">
        <f t="shared" si="43"/>
        <v>0.66000000000002501</v>
      </c>
    </row>
    <row r="168" spans="1:27">
      <c r="A168" s="1">
        <f t="shared" si="26"/>
        <v>301997</v>
      </c>
      <c r="B168" s="1">
        <v>-3</v>
      </c>
      <c r="C168" s="1">
        <v>2</v>
      </c>
      <c r="D168" s="2">
        <v>3</v>
      </c>
      <c r="E168" s="5">
        <v>219.36</v>
      </c>
      <c r="F168" s="5">
        <v>209.99</v>
      </c>
      <c r="G168" s="5">
        <v>7.97</v>
      </c>
      <c r="H168" s="5">
        <v>231.77</v>
      </c>
      <c r="I168" s="5">
        <v>220.72</v>
      </c>
      <c r="J168" s="5">
        <v>6.51</v>
      </c>
      <c r="K168" s="6">
        <f t="shared" si="27"/>
        <v>225.565</v>
      </c>
      <c r="L168" s="6">
        <f t="shared" si="28"/>
        <v>-12.409999999999997</v>
      </c>
      <c r="M168" s="6">
        <f t="shared" si="29"/>
        <v>215.35500000000002</v>
      </c>
      <c r="N168" s="5">
        <f t="shared" si="30"/>
        <v>5.145410576426336</v>
      </c>
      <c r="O168" s="6">
        <f t="shared" si="31"/>
        <v>-10.72999999999999</v>
      </c>
      <c r="P168" s="6">
        <f t="shared" si="32"/>
        <v>10.290821152852672</v>
      </c>
      <c r="Q168" s="6">
        <f t="shared" si="33"/>
        <v>0.19962795441025108</v>
      </c>
      <c r="R168" s="9">
        <f t="shared" si="34"/>
        <v>0.16325227841845269</v>
      </c>
      <c r="S168" s="9">
        <f t="shared" si="35"/>
        <v>1.6800000000000068</v>
      </c>
      <c r="T168">
        <f t="shared" si="36"/>
        <v>10.72999999999999</v>
      </c>
      <c r="U168" s="9">
        <f t="shared" si="37"/>
        <v>1.0426767544226123</v>
      </c>
      <c r="V168" s="9">
        <f t="shared" si="38"/>
        <v>1.984292574586181</v>
      </c>
      <c r="W168" s="9">
        <f t="shared" si="39"/>
        <v>10.20999999999998</v>
      </c>
      <c r="X168">
        <f t="shared" si="40"/>
        <v>215.35500000000002</v>
      </c>
      <c r="Y168" s="9">
        <f t="shared" si="41"/>
        <v>41.853802879530647</v>
      </c>
      <c r="Z168" s="10">
        <f t="shared" si="42"/>
        <v>0.30542920620006198</v>
      </c>
      <c r="AA168">
        <f t="shared" si="43"/>
        <v>12.409999999999997</v>
      </c>
    </row>
    <row r="169" spans="1:27">
      <c r="A169" s="1">
        <f t="shared" si="26"/>
        <v>401001</v>
      </c>
      <c r="B169" s="1">
        <v>1</v>
      </c>
      <c r="C169" s="1">
        <v>1</v>
      </c>
      <c r="D169" s="2">
        <v>4</v>
      </c>
      <c r="E169" s="5">
        <v>176.65</v>
      </c>
      <c r="F169" s="5">
        <v>162.96</v>
      </c>
      <c r="G169" s="5">
        <v>7.56</v>
      </c>
      <c r="H169" s="5">
        <v>173.32</v>
      </c>
      <c r="I169" s="5">
        <v>148.41</v>
      </c>
      <c r="J169" s="5">
        <v>8.77</v>
      </c>
      <c r="K169" s="6">
        <f t="shared" si="27"/>
        <v>174.98500000000001</v>
      </c>
      <c r="L169" s="6">
        <f t="shared" si="28"/>
        <v>3.3300000000000125</v>
      </c>
      <c r="M169" s="6">
        <f t="shared" si="29"/>
        <v>155.685</v>
      </c>
      <c r="N169" s="5">
        <f t="shared" si="30"/>
        <v>5.7893544545139051</v>
      </c>
      <c r="O169" s="6">
        <f t="shared" si="31"/>
        <v>14.550000000000011</v>
      </c>
      <c r="P169" s="6">
        <f t="shared" si="32"/>
        <v>11.57870890902781</v>
      </c>
      <c r="Q169" s="6">
        <f t="shared" si="33"/>
        <v>-0.14738432046782751</v>
      </c>
      <c r="R169" s="9">
        <f t="shared" si="34"/>
        <v>0.96901995621047787</v>
      </c>
      <c r="S169" s="9">
        <f t="shared" si="35"/>
        <v>11.219999999999999</v>
      </c>
      <c r="T169">
        <f t="shared" si="36"/>
        <v>14.550000000000011</v>
      </c>
      <c r="U169" s="9">
        <f t="shared" si="37"/>
        <v>1.2566167881339096</v>
      </c>
      <c r="V169" s="9">
        <f t="shared" si="38"/>
        <v>3.3337050186920205</v>
      </c>
      <c r="W169" s="9">
        <f t="shared" si="39"/>
        <v>19.300000000000011</v>
      </c>
      <c r="X169">
        <f t="shared" si="40"/>
        <v>155.685</v>
      </c>
      <c r="Y169" s="9">
        <f t="shared" si="41"/>
        <v>26.891599266065644</v>
      </c>
      <c r="Z169" s="10">
        <f t="shared" si="42"/>
        <v>0.30617478668237852</v>
      </c>
      <c r="AA169">
        <f t="shared" si="43"/>
        <v>3.3300000000000125</v>
      </c>
    </row>
    <row r="170" spans="1:27">
      <c r="A170" s="1">
        <f t="shared" si="26"/>
        <v>3</v>
      </c>
      <c r="B170" s="1">
        <v>3</v>
      </c>
      <c r="C170" s="1">
        <v>0</v>
      </c>
      <c r="D170" s="2">
        <v>0</v>
      </c>
      <c r="E170" s="5">
        <v>568.87</v>
      </c>
      <c r="F170" s="5">
        <v>564.97</v>
      </c>
      <c r="G170" s="5">
        <v>14.52</v>
      </c>
      <c r="H170" s="5">
        <v>655.20000000000005</v>
      </c>
      <c r="I170" s="5">
        <v>714.89</v>
      </c>
      <c r="J170" s="5">
        <v>18.23</v>
      </c>
      <c r="K170" s="6">
        <f t="shared" si="27"/>
        <v>612.03500000000008</v>
      </c>
      <c r="L170" s="6">
        <f t="shared" si="28"/>
        <v>-86.330000000000041</v>
      </c>
      <c r="M170" s="6">
        <f t="shared" si="29"/>
        <v>639.93000000000006</v>
      </c>
      <c r="N170" s="5">
        <f t="shared" si="30"/>
        <v>11.652932034470981</v>
      </c>
      <c r="O170" s="6">
        <f t="shared" si="31"/>
        <v>-149.91999999999996</v>
      </c>
      <c r="P170" s="6">
        <f t="shared" si="32"/>
        <v>23.305864068941961</v>
      </c>
      <c r="Q170" s="6">
        <f t="shared" si="33"/>
        <v>-0.22369423707382294</v>
      </c>
      <c r="R170" s="9">
        <f t="shared" si="34"/>
        <v>2.728497849806895</v>
      </c>
      <c r="S170" s="9">
        <f t="shared" si="35"/>
        <v>63.589999999999918</v>
      </c>
      <c r="T170">
        <f t="shared" si="36"/>
        <v>149.91999999999996</v>
      </c>
      <c r="U170" s="9">
        <f t="shared" si="37"/>
        <v>6.4327157987584549</v>
      </c>
      <c r="V170" s="9">
        <f t="shared" si="38"/>
        <v>2.3938181324221857</v>
      </c>
      <c r="W170" s="9">
        <f t="shared" si="39"/>
        <v>27.894999999999982</v>
      </c>
      <c r="X170">
        <f t="shared" si="40"/>
        <v>639.93000000000006</v>
      </c>
      <c r="Y170" s="9">
        <f t="shared" si="41"/>
        <v>54.915792704102181</v>
      </c>
      <c r="Z170" s="10">
        <f t="shared" si="42"/>
        <v>0.30905824693736939</v>
      </c>
      <c r="AA170">
        <f t="shared" si="43"/>
        <v>86.330000000000041</v>
      </c>
    </row>
    <row r="171" spans="1:27">
      <c r="A171" s="1">
        <f t="shared" si="26"/>
        <v>599000</v>
      </c>
      <c r="B171" s="1">
        <v>0</v>
      </c>
      <c r="C171" s="1">
        <v>-1</v>
      </c>
      <c r="D171" s="2">
        <v>6</v>
      </c>
      <c r="E171" s="5">
        <v>110.02</v>
      </c>
      <c r="F171" s="5">
        <v>95.34</v>
      </c>
      <c r="G171" s="5">
        <v>2.7</v>
      </c>
      <c r="H171" s="5">
        <v>88.03</v>
      </c>
      <c r="I171" s="5">
        <v>79.89</v>
      </c>
      <c r="J171" s="5">
        <v>2.5499999999999998</v>
      </c>
      <c r="K171" s="6">
        <f t="shared" si="27"/>
        <v>99.025000000000006</v>
      </c>
      <c r="L171" s="6">
        <f t="shared" si="28"/>
        <v>21.989999999999995</v>
      </c>
      <c r="M171" s="6">
        <f t="shared" si="29"/>
        <v>87.615000000000009</v>
      </c>
      <c r="N171" s="5">
        <f t="shared" si="30"/>
        <v>1.8569127604709921</v>
      </c>
      <c r="O171" s="6">
        <f t="shared" si="31"/>
        <v>15.450000000000003</v>
      </c>
      <c r="P171" s="6">
        <f t="shared" si="32"/>
        <v>3.7138255209419841</v>
      </c>
      <c r="Q171" s="6">
        <f t="shared" si="33"/>
        <v>5.709624796084839E-2</v>
      </c>
      <c r="R171" s="9">
        <f t="shared" si="34"/>
        <v>1.760987413954</v>
      </c>
      <c r="S171" s="9">
        <f t="shared" si="35"/>
        <v>6.539999999999992</v>
      </c>
      <c r="T171">
        <f t="shared" si="36"/>
        <v>15.450000000000003</v>
      </c>
      <c r="U171" s="9">
        <f t="shared" si="37"/>
        <v>4.1601308173684011</v>
      </c>
      <c r="V171" s="9">
        <f t="shared" si="38"/>
        <v>6.1446074596988254</v>
      </c>
      <c r="W171" s="9">
        <f t="shared" si="39"/>
        <v>11.409999999999997</v>
      </c>
      <c r="X171">
        <f t="shared" si="40"/>
        <v>87.615000000000009</v>
      </c>
      <c r="Y171" s="9">
        <f t="shared" si="41"/>
        <v>47.183153600483159</v>
      </c>
      <c r="Z171" s="10">
        <f t="shared" si="42"/>
        <v>0.30946405283974426</v>
      </c>
      <c r="AA171">
        <f t="shared" si="43"/>
        <v>21.989999999999995</v>
      </c>
    </row>
    <row r="172" spans="1:27">
      <c r="A172" s="1">
        <f t="shared" si="26"/>
        <v>102997</v>
      </c>
      <c r="B172" s="1">
        <v>-3</v>
      </c>
      <c r="C172" s="1">
        <v>3</v>
      </c>
      <c r="D172" s="2">
        <v>1</v>
      </c>
      <c r="E172" s="5">
        <v>646.52</v>
      </c>
      <c r="F172" s="5">
        <v>652.17999999999995</v>
      </c>
      <c r="G172" s="5">
        <v>17.61</v>
      </c>
      <c r="H172" s="5">
        <v>603.32000000000005</v>
      </c>
      <c r="I172" s="5">
        <v>639.74</v>
      </c>
      <c r="J172" s="5">
        <v>16.34</v>
      </c>
      <c r="K172" s="6">
        <f t="shared" si="27"/>
        <v>624.92000000000007</v>
      </c>
      <c r="L172" s="6">
        <f t="shared" si="28"/>
        <v>43.199999999999932</v>
      </c>
      <c r="M172" s="6">
        <f t="shared" si="29"/>
        <v>645.96</v>
      </c>
      <c r="N172" s="5">
        <f t="shared" si="30"/>
        <v>12.011532999580028</v>
      </c>
      <c r="O172" s="6">
        <f t="shared" si="31"/>
        <v>12.439999999999941</v>
      </c>
      <c r="P172" s="6">
        <f t="shared" si="32"/>
        <v>24.023065999160057</v>
      </c>
      <c r="Q172" s="6">
        <f t="shared" si="33"/>
        <v>7.4711358035943767E-2</v>
      </c>
      <c r="R172" s="9">
        <f t="shared" si="34"/>
        <v>1.2804360609538967</v>
      </c>
      <c r="S172" s="9">
        <f t="shared" si="35"/>
        <v>30.759999999999991</v>
      </c>
      <c r="T172">
        <f t="shared" si="36"/>
        <v>12.439999999999941</v>
      </c>
      <c r="U172" s="9">
        <f t="shared" si="37"/>
        <v>0.51783565013869981</v>
      </c>
      <c r="V172" s="9">
        <f t="shared" si="38"/>
        <v>1.7516498519161214</v>
      </c>
      <c r="W172" s="9">
        <f t="shared" si="39"/>
        <v>21.039999999999964</v>
      </c>
      <c r="X172">
        <f t="shared" si="40"/>
        <v>645.96</v>
      </c>
      <c r="Y172" s="9">
        <f t="shared" si="41"/>
        <v>53.778314560063684</v>
      </c>
      <c r="Z172" s="10">
        <f t="shared" si="42"/>
        <v>0.30947051555842925</v>
      </c>
      <c r="AA172">
        <f t="shared" si="43"/>
        <v>43.199999999999932</v>
      </c>
    </row>
    <row r="173" spans="1:27">
      <c r="A173" s="1">
        <f t="shared" si="26"/>
        <v>599999</v>
      </c>
      <c r="B173" s="1">
        <v>-1</v>
      </c>
      <c r="C173" s="1">
        <v>0</v>
      </c>
      <c r="D173" s="2">
        <v>6</v>
      </c>
      <c r="E173" s="5">
        <v>532.54</v>
      </c>
      <c r="F173" s="5">
        <v>501.45</v>
      </c>
      <c r="G173" s="5">
        <v>17.89</v>
      </c>
      <c r="H173" s="5">
        <v>479.43</v>
      </c>
      <c r="I173" s="5">
        <v>471.13</v>
      </c>
      <c r="J173" s="5">
        <v>12.3</v>
      </c>
      <c r="K173" s="6">
        <f t="shared" si="27"/>
        <v>505.98500000000001</v>
      </c>
      <c r="L173" s="6">
        <f t="shared" si="28"/>
        <v>53.109999999999957</v>
      </c>
      <c r="M173" s="6">
        <f t="shared" si="29"/>
        <v>486.28999999999996</v>
      </c>
      <c r="N173" s="5">
        <f t="shared" si="30"/>
        <v>10.855207275773227</v>
      </c>
      <c r="O173" s="6">
        <f t="shared" si="31"/>
        <v>30.319999999999993</v>
      </c>
      <c r="P173" s="6">
        <f t="shared" si="32"/>
        <v>21.710414551546453</v>
      </c>
      <c r="Q173" s="6">
        <f t="shared" si="33"/>
        <v>0.35804588641668117</v>
      </c>
      <c r="R173" s="9">
        <f t="shared" si="34"/>
        <v>1.0497266160390573</v>
      </c>
      <c r="S173" s="9">
        <f t="shared" si="35"/>
        <v>22.789999999999964</v>
      </c>
      <c r="T173">
        <f t="shared" si="36"/>
        <v>30.319999999999993</v>
      </c>
      <c r="U173" s="9">
        <f t="shared" si="37"/>
        <v>1.3965647651735085</v>
      </c>
      <c r="V173" s="9">
        <f t="shared" si="38"/>
        <v>1.8143366128029239</v>
      </c>
      <c r="W173" s="9">
        <f t="shared" si="39"/>
        <v>19.69500000000005</v>
      </c>
      <c r="X173">
        <f t="shared" si="40"/>
        <v>486.28999999999996</v>
      </c>
      <c r="Y173" s="9">
        <f t="shared" si="41"/>
        <v>44.797854858590071</v>
      </c>
      <c r="Z173" s="10">
        <f t="shared" si="42"/>
        <v>0.31162316987027777</v>
      </c>
      <c r="AA173">
        <f t="shared" si="43"/>
        <v>53.109999999999957</v>
      </c>
    </row>
    <row r="174" spans="1:27">
      <c r="A174" s="1">
        <f t="shared" si="26"/>
        <v>199003</v>
      </c>
      <c r="B174" s="1">
        <v>3</v>
      </c>
      <c r="C174" s="1">
        <v>-1</v>
      </c>
      <c r="D174" s="2">
        <v>2</v>
      </c>
      <c r="E174" s="5">
        <v>337.25</v>
      </c>
      <c r="F174" s="5">
        <v>308.82</v>
      </c>
      <c r="G174" s="5">
        <v>10.63</v>
      </c>
      <c r="H174" s="5">
        <v>301.52999999999997</v>
      </c>
      <c r="I174" s="5">
        <v>293.02999999999997</v>
      </c>
      <c r="J174" s="5">
        <v>8.0399999999999991</v>
      </c>
      <c r="K174" s="6">
        <f t="shared" si="27"/>
        <v>319.39</v>
      </c>
      <c r="L174" s="6">
        <f t="shared" si="28"/>
        <v>35.720000000000027</v>
      </c>
      <c r="M174" s="6">
        <f t="shared" si="29"/>
        <v>300.92499999999995</v>
      </c>
      <c r="N174" s="5">
        <f t="shared" si="30"/>
        <v>6.664054696654282</v>
      </c>
      <c r="O174" s="6">
        <f t="shared" si="31"/>
        <v>15.79000000000002</v>
      </c>
      <c r="P174" s="6">
        <f t="shared" si="32"/>
        <v>13.328109393308564</v>
      </c>
      <c r="Q174" s="6">
        <f t="shared" si="33"/>
        <v>0.2722118234504346</v>
      </c>
      <c r="R174" s="9">
        <f t="shared" si="34"/>
        <v>1.4953358658660134</v>
      </c>
      <c r="S174" s="9">
        <f t="shared" si="35"/>
        <v>19.930000000000007</v>
      </c>
      <c r="T174">
        <f t="shared" si="36"/>
        <v>15.79000000000002</v>
      </c>
      <c r="U174" s="9">
        <f t="shared" si="37"/>
        <v>1.1847141656811024</v>
      </c>
      <c r="V174" s="9">
        <f t="shared" si="38"/>
        <v>2.7708356009248343</v>
      </c>
      <c r="W174" s="9">
        <f t="shared" si="39"/>
        <v>18.465000000000032</v>
      </c>
      <c r="X174">
        <f t="shared" si="40"/>
        <v>300.92499999999995</v>
      </c>
      <c r="Y174" s="9">
        <f t="shared" si="41"/>
        <v>45.156442090891105</v>
      </c>
      <c r="Z174" s="10">
        <f t="shared" si="42"/>
        <v>0.31170017645166642</v>
      </c>
      <c r="AA174">
        <f t="shared" si="43"/>
        <v>35.720000000000027</v>
      </c>
    </row>
    <row r="175" spans="1:27">
      <c r="A175" s="1">
        <f t="shared" si="26"/>
        <v>299997</v>
      </c>
      <c r="B175" s="1">
        <v>-3</v>
      </c>
      <c r="C175" s="1">
        <v>0</v>
      </c>
      <c r="D175" s="2">
        <v>3</v>
      </c>
      <c r="E175" s="5">
        <v>271.62</v>
      </c>
      <c r="F175" s="5">
        <v>282.49</v>
      </c>
      <c r="G175" s="5">
        <v>7.1</v>
      </c>
      <c r="H175" s="5">
        <v>218.19</v>
      </c>
      <c r="I175" s="5">
        <v>211.77</v>
      </c>
      <c r="J175" s="5">
        <v>6.21</v>
      </c>
      <c r="K175" s="6">
        <f t="shared" si="27"/>
        <v>244.905</v>
      </c>
      <c r="L175" s="6">
        <f t="shared" si="28"/>
        <v>53.430000000000007</v>
      </c>
      <c r="M175" s="6">
        <f t="shared" si="29"/>
        <v>247.13</v>
      </c>
      <c r="N175" s="5">
        <f t="shared" si="30"/>
        <v>4.7163041674599402</v>
      </c>
      <c r="O175" s="6">
        <f t="shared" si="31"/>
        <v>70.72</v>
      </c>
      <c r="P175" s="6">
        <f t="shared" si="32"/>
        <v>9.4326083349198804</v>
      </c>
      <c r="Q175" s="6">
        <f t="shared" si="33"/>
        <v>0.13313874487069835</v>
      </c>
      <c r="R175" s="9">
        <f t="shared" si="34"/>
        <v>1.833003066181784</v>
      </c>
      <c r="S175" s="9">
        <f t="shared" si="35"/>
        <v>17.289999999999992</v>
      </c>
      <c r="T175">
        <f t="shared" si="36"/>
        <v>70.72</v>
      </c>
      <c r="U175" s="9">
        <f t="shared" si="37"/>
        <v>7.4973960000217357</v>
      </c>
      <c r="V175" s="9">
        <f t="shared" si="38"/>
        <v>0.4717677064493303</v>
      </c>
      <c r="W175" s="9">
        <f t="shared" si="39"/>
        <v>2.2249999999999943</v>
      </c>
      <c r="X175">
        <f t="shared" si="40"/>
        <v>247.13</v>
      </c>
      <c r="Y175" s="9">
        <f t="shared" si="41"/>
        <v>52.399080132504857</v>
      </c>
      <c r="Z175" s="10">
        <f t="shared" si="42"/>
        <v>0.31448529377381063</v>
      </c>
      <c r="AA175">
        <f t="shared" si="43"/>
        <v>53.430000000000007</v>
      </c>
    </row>
    <row r="176" spans="1:27">
      <c r="A176" s="1">
        <f t="shared" si="26"/>
        <v>497999</v>
      </c>
      <c r="B176" s="1">
        <v>-1</v>
      </c>
      <c r="C176" s="1">
        <v>-2</v>
      </c>
      <c r="D176" s="2">
        <v>5</v>
      </c>
      <c r="E176" s="5">
        <v>221.76</v>
      </c>
      <c r="F176" s="5">
        <v>242.57</v>
      </c>
      <c r="G176" s="5">
        <v>8.61</v>
      </c>
      <c r="H176" s="5">
        <v>177.94</v>
      </c>
      <c r="I176" s="5">
        <v>201.44</v>
      </c>
      <c r="J176" s="5">
        <v>7.07</v>
      </c>
      <c r="K176" s="6">
        <f t="shared" si="27"/>
        <v>199.85</v>
      </c>
      <c r="L176" s="6">
        <f t="shared" si="28"/>
        <v>43.819999999999993</v>
      </c>
      <c r="M176" s="6">
        <f t="shared" si="29"/>
        <v>222.005</v>
      </c>
      <c r="N176" s="5">
        <f t="shared" si="30"/>
        <v>5.570390471053174</v>
      </c>
      <c r="O176" s="6">
        <f t="shared" si="31"/>
        <v>41.129999999999995</v>
      </c>
      <c r="P176" s="6">
        <f t="shared" si="32"/>
        <v>11.140780942106348</v>
      </c>
      <c r="Q176" s="6">
        <f t="shared" si="33"/>
        <v>0.19455191472562172</v>
      </c>
      <c r="R176" s="9">
        <f t="shared" si="34"/>
        <v>0.24145524572996488</v>
      </c>
      <c r="S176" s="9">
        <f t="shared" si="35"/>
        <v>2.6899999999999977</v>
      </c>
      <c r="T176">
        <f t="shared" si="36"/>
        <v>41.129999999999995</v>
      </c>
      <c r="U176" s="9">
        <f t="shared" si="37"/>
        <v>3.6918417311797258</v>
      </c>
      <c r="V176" s="9">
        <f t="shared" si="38"/>
        <v>3.9772795309645921</v>
      </c>
      <c r="W176" s="9">
        <f t="shared" si="39"/>
        <v>22.155000000000001</v>
      </c>
      <c r="X176">
        <f t="shared" si="40"/>
        <v>222.005</v>
      </c>
      <c r="Y176" s="9">
        <f t="shared" si="41"/>
        <v>39.854477195747876</v>
      </c>
      <c r="Z176" s="10">
        <f t="shared" si="42"/>
        <v>0.3168580123651602</v>
      </c>
      <c r="AA176">
        <f t="shared" si="43"/>
        <v>43.819999999999993</v>
      </c>
    </row>
    <row r="177" spans="1:27">
      <c r="A177" s="1">
        <f t="shared" ref="A177:A240" si="44">B177+1000*C177+100000*D177</f>
        <v>302998</v>
      </c>
      <c r="B177" s="1">
        <v>-2</v>
      </c>
      <c r="C177" s="1">
        <v>3</v>
      </c>
      <c r="D177" s="2">
        <v>3</v>
      </c>
      <c r="E177" s="5">
        <v>220.66</v>
      </c>
      <c r="F177" s="5">
        <v>202.97</v>
      </c>
      <c r="G177" s="5">
        <v>9.56</v>
      </c>
      <c r="H177" s="5">
        <v>277.08</v>
      </c>
      <c r="I177" s="5">
        <v>269.72000000000003</v>
      </c>
      <c r="J177" s="5">
        <v>8</v>
      </c>
      <c r="K177" s="6">
        <f t="shared" ref="K177:K240" si="45" xml:space="preserve"> 0.5*(E177+H177)</f>
        <v>248.87</v>
      </c>
      <c r="L177" s="6">
        <f t="shared" ref="L177:L240" si="46">E177-H177</f>
        <v>-56.419999999999987</v>
      </c>
      <c r="M177" s="6">
        <f t="shared" ref="M177:M240" si="47">0.5*(F177+I177)</f>
        <v>236.34500000000003</v>
      </c>
      <c r="N177" s="5">
        <f t="shared" ref="N177:N240" si="48">0.5*P177</f>
        <v>6.2328484659904895</v>
      </c>
      <c r="O177" s="6">
        <f t="shared" ref="O177:O240" si="49">F177-I177</f>
        <v>-66.750000000000028</v>
      </c>
      <c r="P177" s="6">
        <f t="shared" ref="P177:P240" si="50">SQRT(G177*G177+J177*J177)</f>
        <v>12.465696931980979</v>
      </c>
      <c r="Q177" s="6">
        <f t="shared" ref="Q177:Q240" si="51">(G177*G177-J177*J177)/(G177*G177+J177*J177)</f>
        <v>0.17628525241708801</v>
      </c>
      <c r="R177" s="9">
        <f t="shared" ref="R177:R240" si="52">ABS(O177-L177)/P177</f>
        <v>0.82867408508049256</v>
      </c>
      <c r="S177" s="9">
        <f t="shared" ref="S177:S240" si="53">ABS(O177-L177)</f>
        <v>10.330000000000041</v>
      </c>
      <c r="T177">
        <f t="shared" ref="T177:T240" si="54">ABS(O177)</f>
        <v>66.750000000000028</v>
      </c>
      <c r="U177" s="9">
        <f t="shared" ref="U177:U240" si="55">ABS(O177)/P177</f>
        <v>5.3546945962364649</v>
      </c>
      <c r="V177" s="9">
        <f t="shared" ref="V177:V240" si="56">ABS(M177-K177)/N177</f>
        <v>2.0095146012842418</v>
      </c>
      <c r="W177" s="9">
        <f t="shared" ref="W177:W240" si="57">ABS(M177-K177)</f>
        <v>12.524999999999977</v>
      </c>
      <c r="X177">
        <f t="shared" ref="X177:X240" si="58">ABS(M177)</f>
        <v>236.34500000000003</v>
      </c>
      <c r="Y177" s="9">
        <f t="shared" ref="Y177:Y240" si="59">ABS(M177)/N177</f>
        <v>37.919259755730543</v>
      </c>
      <c r="Z177" s="10">
        <f t="shared" ref="Z177:Z240" si="60">SQRT(0.010613*B177*B177+0.009242*C177*C177+0.002808*D177*D177+0.009524*B177*C177+0.002427*C177*D177+0.002432*D177*B177)</f>
        <v>0.31781913095344022</v>
      </c>
      <c r="AA177">
        <f t="shared" si="43"/>
        <v>56.419999999999987</v>
      </c>
    </row>
    <row r="178" spans="1:27">
      <c r="A178" s="1">
        <f t="shared" si="44"/>
        <v>600000</v>
      </c>
      <c r="B178" s="1">
        <v>0</v>
      </c>
      <c r="C178" s="1">
        <v>0</v>
      </c>
      <c r="D178" s="2">
        <v>6</v>
      </c>
      <c r="E178" s="5">
        <v>418.19</v>
      </c>
      <c r="F178" s="5">
        <v>406.8</v>
      </c>
      <c r="G178" s="5">
        <v>15.08</v>
      </c>
      <c r="H178" s="5">
        <v>408.5</v>
      </c>
      <c r="I178" s="5">
        <v>386.42</v>
      </c>
      <c r="J178" s="5">
        <v>11.44</v>
      </c>
      <c r="K178" s="6">
        <f t="shared" si="45"/>
        <v>413.34500000000003</v>
      </c>
      <c r="L178" s="6">
        <f t="shared" si="46"/>
        <v>9.6899999999999977</v>
      </c>
      <c r="M178" s="6">
        <f t="shared" si="47"/>
        <v>396.61</v>
      </c>
      <c r="N178" s="5">
        <f t="shared" si="48"/>
        <v>9.4641428560646741</v>
      </c>
      <c r="O178" s="6">
        <f t="shared" si="49"/>
        <v>20.379999999999995</v>
      </c>
      <c r="P178" s="6">
        <f t="shared" si="50"/>
        <v>18.928285712129348</v>
      </c>
      <c r="Q178" s="6">
        <f t="shared" si="51"/>
        <v>0.26943396226415101</v>
      </c>
      <c r="R178" s="9">
        <f t="shared" si="52"/>
        <v>0.56476324177364823</v>
      </c>
      <c r="S178" s="9">
        <f t="shared" si="53"/>
        <v>10.689999999999998</v>
      </c>
      <c r="T178">
        <f t="shared" si="54"/>
        <v>20.379999999999995</v>
      </c>
      <c r="U178" s="9">
        <f t="shared" si="55"/>
        <v>1.0766954974131853</v>
      </c>
      <c r="V178" s="9">
        <f t="shared" si="56"/>
        <v>1.7682531059087021</v>
      </c>
      <c r="W178" s="9">
        <f t="shared" si="57"/>
        <v>16.735000000000014</v>
      </c>
      <c r="X178">
        <f t="shared" si="58"/>
        <v>396.61</v>
      </c>
      <c r="Y178" s="9">
        <f t="shared" si="59"/>
        <v>41.906594821299656</v>
      </c>
      <c r="Z178" s="10">
        <f t="shared" si="60"/>
        <v>0.31794339118780252</v>
      </c>
      <c r="AA178">
        <f t="shared" ref="AA178:AA241" si="61">ABS(L178)</f>
        <v>9.6899999999999977</v>
      </c>
    </row>
    <row r="179" spans="1:27">
      <c r="A179" s="1">
        <f t="shared" si="44"/>
        <v>402000</v>
      </c>
      <c r="B179" s="1">
        <v>0</v>
      </c>
      <c r="C179" s="1">
        <v>2</v>
      </c>
      <c r="D179" s="2">
        <v>4</v>
      </c>
      <c r="E179" s="5">
        <v>438.38</v>
      </c>
      <c r="F179" s="5">
        <v>473.67</v>
      </c>
      <c r="G179" s="5">
        <v>18.260000000000002</v>
      </c>
      <c r="H179" s="5">
        <v>395.11</v>
      </c>
      <c r="I179" s="5">
        <v>377.95</v>
      </c>
      <c r="J179" s="5">
        <v>18.149999999999999</v>
      </c>
      <c r="K179" s="6">
        <f t="shared" si="45"/>
        <v>416.745</v>
      </c>
      <c r="L179" s="6">
        <f t="shared" si="46"/>
        <v>43.269999999999982</v>
      </c>
      <c r="M179" s="6">
        <f t="shared" si="47"/>
        <v>425.81</v>
      </c>
      <c r="N179" s="5">
        <f t="shared" si="48"/>
        <v>12.87293769890929</v>
      </c>
      <c r="O179" s="6">
        <f t="shared" si="49"/>
        <v>95.720000000000027</v>
      </c>
      <c r="P179" s="6">
        <f t="shared" si="50"/>
        <v>25.74587539781858</v>
      </c>
      <c r="Q179" s="6">
        <f t="shared" si="51"/>
        <v>6.0422409229478639E-3</v>
      </c>
      <c r="R179" s="9">
        <f t="shared" si="52"/>
        <v>2.0372195231102563</v>
      </c>
      <c r="S179" s="9">
        <f t="shared" si="53"/>
        <v>52.450000000000045</v>
      </c>
      <c r="T179">
        <f t="shared" si="54"/>
        <v>95.720000000000027</v>
      </c>
      <c r="U179" s="9">
        <f t="shared" si="55"/>
        <v>3.717877078209983</v>
      </c>
      <c r="V179" s="9">
        <f t="shared" si="56"/>
        <v>0.70419046623429749</v>
      </c>
      <c r="W179" s="9">
        <f t="shared" si="57"/>
        <v>9.0649999999999977</v>
      </c>
      <c r="X179">
        <f t="shared" si="58"/>
        <v>425.81</v>
      </c>
      <c r="Y179" s="9">
        <f t="shared" si="59"/>
        <v>33.077919738248902</v>
      </c>
      <c r="Z179" s="10">
        <f t="shared" si="60"/>
        <v>0.31829546022524419</v>
      </c>
      <c r="AA179">
        <f t="shared" si="61"/>
        <v>43.269999999999982</v>
      </c>
    </row>
    <row r="180" spans="1:27">
      <c r="A180" s="1">
        <f t="shared" si="44"/>
        <v>598999</v>
      </c>
      <c r="B180" s="1">
        <v>-1</v>
      </c>
      <c r="C180" s="1">
        <v>-1</v>
      </c>
      <c r="D180" s="2">
        <v>6</v>
      </c>
      <c r="E180" s="5">
        <v>131.24</v>
      </c>
      <c r="F180" s="5">
        <v>128.44999999999999</v>
      </c>
      <c r="G180" s="5">
        <v>4.0999999999999996</v>
      </c>
      <c r="H180" s="5">
        <v>164.89</v>
      </c>
      <c r="I180" s="5">
        <v>167.16</v>
      </c>
      <c r="J180" s="5">
        <v>5.0599999999999996</v>
      </c>
      <c r="K180" s="6">
        <f t="shared" si="45"/>
        <v>148.065</v>
      </c>
      <c r="L180" s="6">
        <f t="shared" si="46"/>
        <v>-33.649999999999977</v>
      </c>
      <c r="M180" s="6">
        <f t="shared" si="47"/>
        <v>147.80500000000001</v>
      </c>
      <c r="N180" s="5">
        <f t="shared" si="48"/>
        <v>3.2562862282053766</v>
      </c>
      <c r="O180" s="6">
        <f t="shared" si="49"/>
        <v>-38.710000000000008</v>
      </c>
      <c r="P180" s="6">
        <f t="shared" si="50"/>
        <v>6.5125724564107532</v>
      </c>
      <c r="Q180" s="6">
        <f t="shared" si="51"/>
        <v>-0.20732972442801362</v>
      </c>
      <c r="R180" s="9">
        <f t="shared" si="52"/>
        <v>0.77695872619722484</v>
      </c>
      <c r="S180" s="9">
        <f t="shared" si="53"/>
        <v>5.0600000000000307</v>
      </c>
      <c r="T180">
        <f t="shared" si="54"/>
        <v>38.710000000000008</v>
      </c>
      <c r="U180" s="9">
        <f t="shared" si="55"/>
        <v>5.9438878045641106</v>
      </c>
      <c r="V180" s="9">
        <f t="shared" si="56"/>
        <v>7.9845560794968448E-2</v>
      </c>
      <c r="W180" s="9">
        <f t="shared" si="57"/>
        <v>0.25999999999999091</v>
      </c>
      <c r="X180">
        <f t="shared" si="58"/>
        <v>147.80500000000001</v>
      </c>
      <c r="Y180" s="9">
        <f t="shared" si="59"/>
        <v>45.390665820387404</v>
      </c>
      <c r="Z180" s="10">
        <f t="shared" si="60"/>
        <v>0.31829703108888718</v>
      </c>
      <c r="AA180">
        <f t="shared" si="61"/>
        <v>33.649999999999977</v>
      </c>
    </row>
    <row r="181" spans="1:27">
      <c r="A181" s="1">
        <f t="shared" si="44"/>
        <v>400997</v>
      </c>
      <c r="B181" s="1">
        <v>-3</v>
      </c>
      <c r="C181" s="1">
        <v>1</v>
      </c>
      <c r="D181" s="2">
        <v>4</v>
      </c>
      <c r="E181" s="5">
        <v>399.75</v>
      </c>
      <c r="F181" s="5">
        <v>406.07</v>
      </c>
      <c r="G181" s="5">
        <v>16.18</v>
      </c>
      <c r="H181" s="5">
        <v>333.14</v>
      </c>
      <c r="I181" s="5">
        <v>276.95</v>
      </c>
      <c r="J181" s="5">
        <v>10.39</v>
      </c>
      <c r="K181" s="6">
        <f t="shared" si="45"/>
        <v>366.44499999999999</v>
      </c>
      <c r="L181" s="6">
        <f t="shared" si="46"/>
        <v>66.610000000000014</v>
      </c>
      <c r="M181" s="6">
        <f t="shared" si="47"/>
        <v>341.51</v>
      </c>
      <c r="N181" s="5">
        <f t="shared" si="48"/>
        <v>9.6143707542407579</v>
      </c>
      <c r="O181" s="6">
        <f t="shared" si="49"/>
        <v>129.12</v>
      </c>
      <c r="P181" s="6">
        <f t="shared" si="50"/>
        <v>19.228741508481516</v>
      </c>
      <c r="Q181" s="6">
        <f t="shared" si="51"/>
        <v>0.41607190911561887</v>
      </c>
      <c r="R181" s="9">
        <f t="shared" si="52"/>
        <v>3.250862776039074</v>
      </c>
      <c r="S181" s="9">
        <f t="shared" si="53"/>
        <v>62.509999999999991</v>
      </c>
      <c r="T181">
        <f t="shared" si="54"/>
        <v>129.12</v>
      </c>
      <c r="U181" s="9">
        <f t="shared" si="55"/>
        <v>6.7149480345891108</v>
      </c>
      <c r="V181" s="9">
        <f t="shared" si="56"/>
        <v>2.5935134641028421</v>
      </c>
      <c r="W181" s="9">
        <f t="shared" si="57"/>
        <v>24.935000000000002</v>
      </c>
      <c r="X181">
        <f t="shared" si="58"/>
        <v>341.51</v>
      </c>
      <c r="Y181" s="9">
        <f t="shared" si="59"/>
        <v>35.520785366984619</v>
      </c>
      <c r="Z181" s="10">
        <f t="shared" si="60"/>
        <v>0.31880872008149336</v>
      </c>
      <c r="AA181">
        <f t="shared" si="61"/>
        <v>66.610000000000014</v>
      </c>
    </row>
    <row r="182" spans="1:27">
      <c r="A182" s="1">
        <f t="shared" si="44"/>
        <v>397002</v>
      </c>
      <c r="B182" s="1">
        <v>2</v>
      </c>
      <c r="C182" s="1">
        <v>-3</v>
      </c>
      <c r="D182" s="2">
        <v>4</v>
      </c>
      <c r="E182" s="5">
        <v>598.54</v>
      </c>
      <c r="F182" s="5">
        <v>688.05</v>
      </c>
      <c r="G182" s="5">
        <v>17.29</v>
      </c>
      <c r="H182" s="5">
        <v>552.79</v>
      </c>
      <c r="I182" s="5">
        <v>611.65</v>
      </c>
      <c r="J182" s="5">
        <v>19.91</v>
      </c>
      <c r="K182" s="6">
        <f t="shared" si="45"/>
        <v>575.66499999999996</v>
      </c>
      <c r="L182" s="6">
        <f t="shared" si="46"/>
        <v>45.75</v>
      </c>
      <c r="M182" s="6">
        <f t="shared" si="47"/>
        <v>649.84999999999991</v>
      </c>
      <c r="N182" s="5">
        <f t="shared" si="48"/>
        <v>13.184765830305823</v>
      </c>
      <c r="O182" s="6">
        <f t="shared" si="49"/>
        <v>76.399999999999977</v>
      </c>
      <c r="P182" s="6">
        <f t="shared" si="50"/>
        <v>26.369531660611646</v>
      </c>
      <c r="Q182" s="6">
        <f t="shared" si="51"/>
        <v>-0.14016494087456685</v>
      </c>
      <c r="R182" s="9">
        <f t="shared" si="52"/>
        <v>1.1623262936361549</v>
      </c>
      <c r="S182" s="9">
        <f t="shared" si="53"/>
        <v>30.649999999999977</v>
      </c>
      <c r="T182">
        <f t="shared" si="54"/>
        <v>76.399999999999977</v>
      </c>
      <c r="U182" s="9">
        <f t="shared" si="55"/>
        <v>2.8972831593410207</v>
      </c>
      <c r="V182" s="9">
        <f t="shared" si="56"/>
        <v>5.6265694025055897</v>
      </c>
      <c r="W182" s="9">
        <f t="shared" si="57"/>
        <v>74.184999999999945</v>
      </c>
      <c r="X182">
        <f t="shared" si="58"/>
        <v>649.84999999999991</v>
      </c>
      <c r="Y182" s="9">
        <f t="shared" si="59"/>
        <v>49.287944007794827</v>
      </c>
      <c r="Z182" s="10">
        <f t="shared" si="60"/>
        <v>0.32209625890407356</v>
      </c>
      <c r="AA182">
        <f t="shared" si="61"/>
        <v>45.75</v>
      </c>
    </row>
    <row r="183" spans="1:27">
      <c r="A183" s="1">
        <f t="shared" si="44"/>
        <v>202997</v>
      </c>
      <c r="B183" s="1">
        <v>-3</v>
      </c>
      <c r="C183" s="1">
        <v>3</v>
      </c>
      <c r="D183" s="2">
        <v>2</v>
      </c>
      <c r="E183" s="5">
        <v>376.15</v>
      </c>
      <c r="F183" s="5">
        <v>344.7</v>
      </c>
      <c r="G183" s="5">
        <v>9.9</v>
      </c>
      <c r="H183" s="5">
        <v>435.77</v>
      </c>
      <c r="I183" s="5">
        <v>444.79</v>
      </c>
      <c r="J183" s="5">
        <v>13.99</v>
      </c>
      <c r="K183" s="6">
        <f t="shared" si="45"/>
        <v>405.96</v>
      </c>
      <c r="L183" s="6">
        <f t="shared" si="46"/>
        <v>-59.620000000000005</v>
      </c>
      <c r="M183" s="6">
        <f t="shared" si="47"/>
        <v>394.745</v>
      </c>
      <c r="N183" s="5">
        <f t="shared" si="48"/>
        <v>8.5692779742519729</v>
      </c>
      <c r="O183" s="6">
        <f t="shared" si="49"/>
        <v>-100.09000000000003</v>
      </c>
      <c r="P183" s="6">
        <f t="shared" si="50"/>
        <v>17.138555948503946</v>
      </c>
      <c r="Q183" s="6">
        <f t="shared" si="51"/>
        <v>-0.33265266310807096</v>
      </c>
      <c r="R183" s="9">
        <f t="shared" si="52"/>
        <v>2.3613424679185253</v>
      </c>
      <c r="S183" s="9">
        <f t="shared" si="53"/>
        <v>40.470000000000027</v>
      </c>
      <c r="T183">
        <f t="shared" si="54"/>
        <v>100.09000000000003</v>
      </c>
      <c r="U183" s="9">
        <f t="shared" si="55"/>
        <v>5.8400486190749961</v>
      </c>
      <c r="V183" s="9">
        <f t="shared" si="56"/>
        <v>1.3087450347272638</v>
      </c>
      <c r="W183" s="9">
        <f t="shared" si="57"/>
        <v>11.214999999999975</v>
      </c>
      <c r="X183">
        <f t="shared" si="58"/>
        <v>394.745</v>
      </c>
      <c r="Y183" s="9">
        <f t="shared" si="59"/>
        <v>46.065141215641098</v>
      </c>
      <c r="Z183" s="10">
        <f t="shared" si="60"/>
        <v>0.3227708165246666</v>
      </c>
      <c r="AA183">
        <f t="shared" si="61"/>
        <v>59.620000000000005</v>
      </c>
    </row>
    <row r="184" spans="1:27">
      <c r="A184" s="1">
        <f t="shared" si="44"/>
        <v>498998</v>
      </c>
      <c r="B184" s="1">
        <v>-2</v>
      </c>
      <c r="C184" s="1">
        <v>-1</v>
      </c>
      <c r="D184" s="2">
        <v>5</v>
      </c>
      <c r="E184" s="5">
        <v>43.75</v>
      </c>
      <c r="F184" s="5">
        <v>44.89</v>
      </c>
      <c r="G184" s="5">
        <v>1.47</v>
      </c>
      <c r="H184" s="5">
        <v>72.22</v>
      </c>
      <c r="I184" s="5">
        <v>79.260000000000005</v>
      </c>
      <c r="J184" s="5">
        <v>3.54</v>
      </c>
      <c r="K184" s="6">
        <f t="shared" si="45"/>
        <v>57.984999999999999</v>
      </c>
      <c r="L184" s="6">
        <f t="shared" si="46"/>
        <v>-28.47</v>
      </c>
      <c r="M184" s="6">
        <f t="shared" si="47"/>
        <v>62.075000000000003</v>
      </c>
      <c r="N184" s="5">
        <f t="shared" si="48"/>
        <v>1.9165398508770957</v>
      </c>
      <c r="O184" s="6">
        <f t="shared" si="49"/>
        <v>-34.370000000000005</v>
      </c>
      <c r="P184" s="6">
        <f t="shared" si="50"/>
        <v>3.8330797017541913</v>
      </c>
      <c r="Q184" s="6">
        <f t="shared" si="51"/>
        <v>-0.7058499234303216</v>
      </c>
      <c r="R184" s="9">
        <f t="shared" si="52"/>
        <v>1.5392322777165051</v>
      </c>
      <c r="S184" s="9">
        <f t="shared" si="53"/>
        <v>5.9000000000000057</v>
      </c>
      <c r="T184">
        <f t="shared" si="54"/>
        <v>34.370000000000005</v>
      </c>
      <c r="U184" s="9">
        <f t="shared" si="55"/>
        <v>8.9666802347654642</v>
      </c>
      <c r="V184" s="9">
        <f t="shared" si="56"/>
        <v>2.1340542426645777</v>
      </c>
      <c r="W184" s="9">
        <f t="shared" si="57"/>
        <v>4.0900000000000034</v>
      </c>
      <c r="X184">
        <f t="shared" si="58"/>
        <v>62.075000000000003</v>
      </c>
      <c r="Y184" s="9">
        <f t="shared" si="59"/>
        <v>32.389099538729475</v>
      </c>
      <c r="Z184" s="10">
        <f t="shared" si="60"/>
        <v>0.3232444895121957</v>
      </c>
      <c r="AA184">
        <f t="shared" si="61"/>
        <v>28.47</v>
      </c>
    </row>
    <row r="185" spans="1:27">
      <c r="A185" s="1">
        <f t="shared" si="44"/>
        <v>302999</v>
      </c>
      <c r="B185" s="1">
        <v>-1</v>
      </c>
      <c r="C185" s="1">
        <v>3</v>
      </c>
      <c r="D185" s="2">
        <v>3</v>
      </c>
      <c r="E185" s="5">
        <v>79.62</v>
      </c>
      <c r="F185" s="5">
        <v>83.1</v>
      </c>
      <c r="G185" s="5">
        <v>3.58</v>
      </c>
      <c r="H185" s="5">
        <v>69.52</v>
      </c>
      <c r="I185" s="5">
        <v>62.58</v>
      </c>
      <c r="J185" s="5">
        <v>2.31</v>
      </c>
      <c r="K185" s="6">
        <f t="shared" si="45"/>
        <v>74.569999999999993</v>
      </c>
      <c r="L185" s="6">
        <f t="shared" si="46"/>
        <v>10.100000000000009</v>
      </c>
      <c r="M185" s="6">
        <f t="shared" si="47"/>
        <v>72.84</v>
      </c>
      <c r="N185" s="5">
        <f t="shared" si="48"/>
        <v>2.1302875392772687</v>
      </c>
      <c r="O185" s="6">
        <f t="shared" si="49"/>
        <v>20.519999999999996</v>
      </c>
      <c r="P185" s="6">
        <f t="shared" si="50"/>
        <v>4.2605750785545373</v>
      </c>
      <c r="Q185" s="6">
        <f t="shared" si="51"/>
        <v>0.41208098058118714</v>
      </c>
      <c r="R185" s="9">
        <f t="shared" si="52"/>
        <v>2.4456792352865016</v>
      </c>
      <c r="S185" s="9">
        <f t="shared" si="53"/>
        <v>10.419999999999987</v>
      </c>
      <c r="T185">
        <f t="shared" si="54"/>
        <v>20.519999999999996</v>
      </c>
      <c r="U185" s="9">
        <f t="shared" si="55"/>
        <v>4.8162512387791807</v>
      </c>
      <c r="V185" s="9">
        <f t="shared" si="56"/>
        <v>0.81209694377075392</v>
      </c>
      <c r="W185" s="9">
        <f t="shared" si="57"/>
        <v>1.7299999999999898</v>
      </c>
      <c r="X185">
        <f t="shared" si="58"/>
        <v>72.84</v>
      </c>
      <c r="Y185" s="9">
        <f t="shared" si="59"/>
        <v>34.192567274139925</v>
      </c>
      <c r="Z185" s="10">
        <f t="shared" si="60"/>
        <v>0.32409566488924224</v>
      </c>
      <c r="AA185">
        <f t="shared" si="61"/>
        <v>10.100000000000009</v>
      </c>
    </row>
    <row r="186" spans="1:27">
      <c r="A186" s="1">
        <f t="shared" si="44"/>
        <v>100003</v>
      </c>
      <c r="B186" s="1">
        <v>3</v>
      </c>
      <c r="C186" s="1">
        <v>0</v>
      </c>
      <c r="D186" s="2">
        <v>1</v>
      </c>
      <c r="E186" s="5">
        <v>223.14</v>
      </c>
      <c r="F186" s="5">
        <v>216.01</v>
      </c>
      <c r="G186" s="5">
        <v>6.44</v>
      </c>
      <c r="H186" s="5">
        <v>178.78</v>
      </c>
      <c r="I186" s="5">
        <v>170.1</v>
      </c>
      <c r="J186" s="5">
        <v>7.72</v>
      </c>
      <c r="K186" s="6">
        <f t="shared" si="45"/>
        <v>200.95999999999998</v>
      </c>
      <c r="L186" s="6">
        <f t="shared" si="46"/>
        <v>44.359999999999985</v>
      </c>
      <c r="M186" s="6">
        <f t="shared" si="47"/>
        <v>193.05500000000001</v>
      </c>
      <c r="N186" s="5">
        <f t="shared" si="48"/>
        <v>5.0267285584164973</v>
      </c>
      <c r="O186" s="6">
        <f t="shared" si="49"/>
        <v>45.91</v>
      </c>
      <c r="P186" s="6">
        <f t="shared" si="50"/>
        <v>10.053457116832995</v>
      </c>
      <c r="Q186" s="6">
        <f t="shared" si="51"/>
        <v>-0.17932562925439283</v>
      </c>
      <c r="R186" s="9">
        <f t="shared" si="52"/>
        <v>0.15417582051499187</v>
      </c>
      <c r="S186" s="9">
        <f t="shared" si="53"/>
        <v>1.5500000000000114</v>
      </c>
      <c r="T186">
        <f t="shared" si="54"/>
        <v>45.91</v>
      </c>
      <c r="U186" s="9">
        <f t="shared" si="55"/>
        <v>4.5665883353827255</v>
      </c>
      <c r="V186" s="9">
        <f t="shared" si="56"/>
        <v>1.5725933692528999</v>
      </c>
      <c r="W186" s="9">
        <f t="shared" si="57"/>
        <v>7.9049999999999727</v>
      </c>
      <c r="X186">
        <f t="shared" si="58"/>
        <v>193.05500000000001</v>
      </c>
      <c r="Y186" s="9">
        <f t="shared" si="59"/>
        <v>38.405694231640695</v>
      </c>
      <c r="Z186" s="10">
        <f t="shared" si="60"/>
        <v>0.32499384609558379</v>
      </c>
      <c r="AA186">
        <f t="shared" si="61"/>
        <v>44.359999999999985</v>
      </c>
    </row>
    <row r="187" spans="1:27">
      <c r="A187" s="1">
        <f t="shared" si="44"/>
        <v>400002</v>
      </c>
      <c r="B187" s="1">
        <v>2</v>
      </c>
      <c r="C187" s="1">
        <v>0</v>
      </c>
      <c r="D187" s="2">
        <v>4</v>
      </c>
      <c r="E187" s="5">
        <v>166.27</v>
      </c>
      <c r="F187" s="5">
        <v>164.69</v>
      </c>
      <c r="G187" s="5">
        <v>4.95</v>
      </c>
      <c r="H187" s="5">
        <v>116.14</v>
      </c>
      <c r="I187" s="5">
        <v>111.73</v>
      </c>
      <c r="J187" s="5">
        <v>4.8099999999999996</v>
      </c>
      <c r="K187" s="6">
        <f t="shared" si="45"/>
        <v>141.20500000000001</v>
      </c>
      <c r="L187" s="6">
        <f t="shared" si="46"/>
        <v>50.13000000000001</v>
      </c>
      <c r="M187" s="6">
        <f t="shared" si="47"/>
        <v>138.21</v>
      </c>
      <c r="N187" s="5">
        <f t="shared" si="48"/>
        <v>3.4510360763109968</v>
      </c>
      <c r="O187" s="6">
        <f t="shared" si="49"/>
        <v>52.959999999999994</v>
      </c>
      <c r="P187" s="6">
        <f t="shared" si="50"/>
        <v>6.9020721526219937</v>
      </c>
      <c r="Q187" s="6">
        <f t="shared" si="51"/>
        <v>2.8682622915031212E-2</v>
      </c>
      <c r="R187" s="9">
        <f t="shared" si="52"/>
        <v>0.41002179308208325</v>
      </c>
      <c r="S187" s="9">
        <f t="shared" si="53"/>
        <v>2.8299999999999841</v>
      </c>
      <c r="T187">
        <f t="shared" si="54"/>
        <v>52.959999999999994</v>
      </c>
      <c r="U187" s="9">
        <f t="shared" si="55"/>
        <v>7.6730580076421377</v>
      </c>
      <c r="V187" s="9">
        <f t="shared" si="56"/>
        <v>0.86785531468611177</v>
      </c>
      <c r="W187" s="9">
        <f t="shared" si="57"/>
        <v>2.9950000000000045</v>
      </c>
      <c r="X187">
        <f t="shared" si="58"/>
        <v>138.21</v>
      </c>
      <c r="Y187" s="9">
        <f t="shared" si="59"/>
        <v>40.048842418286256</v>
      </c>
      <c r="Z187" s="10">
        <f t="shared" si="60"/>
        <v>0.32685776723217086</v>
      </c>
      <c r="AA187">
        <f t="shared" si="61"/>
        <v>50.13000000000001</v>
      </c>
    </row>
    <row r="188" spans="1:27">
      <c r="A188" s="1">
        <f t="shared" si="44"/>
        <v>298003</v>
      </c>
      <c r="B188" s="1">
        <v>3</v>
      </c>
      <c r="C188" s="1">
        <v>-2</v>
      </c>
      <c r="D188" s="2">
        <v>3</v>
      </c>
      <c r="E188" s="5">
        <v>298.88</v>
      </c>
      <c r="F188" s="5">
        <v>292.45</v>
      </c>
      <c r="G188" s="5">
        <v>8.2200000000000006</v>
      </c>
      <c r="H188" s="5">
        <v>297.82</v>
      </c>
      <c r="I188" s="5">
        <v>254.06</v>
      </c>
      <c r="J188" s="5">
        <v>11.14</v>
      </c>
      <c r="K188" s="6">
        <f t="shared" si="45"/>
        <v>298.35000000000002</v>
      </c>
      <c r="L188" s="6">
        <f t="shared" si="46"/>
        <v>1.0600000000000023</v>
      </c>
      <c r="M188" s="6">
        <f t="shared" si="47"/>
        <v>273.255</v>
      </c>
      <c r="N188" s="5">
        <f t="shared" si="48"/>
        <v>6.9222106295604728</v>
      </c>
      <c r="O188" s="6">
        <f t="shared" si="49"/>
        <v>38.389999999999986</v>
      </c>
      <c r="P188" s="6">
        <f t="shared" si="50"/>
        <v>13.844421259120946</v>
      </c>
      <c r="Q188" s="6">
        <f t="shared" si="51"/>
        <v>-0.29494333952459462</v>
      </c>
      <c r="R188" s="9">
        <f t="shared" si="52"/>
        <v>2.6963929586732513</v>
      </c>
      <c r="S188" s="9">
        <f t="shared" si="53"/>
        <v>37.329999999999984</v>
      </c>
      <c r="T188">
        <f t="shared" si="54"/>
        <v>38.389999999999986</v>
      </c>
      <c r="U188" s="9">
        <f t="shared" si="55"/>
        <v>2.7729580949227461</v>
      </c>
      <c r="V188" s="9">
        <f t="shared" si="56"/>
        <v>3.6252869701529784</v>
      </c>
      <c r="W188" s="9">
        <f t="shared" si="57"/>
        <v>25.095000000000027</v>
      </c>
      <c r="X188">
        <f t="shared" si="58"/>
        <v>273.255</v>
      </c>
      <c r="Y188" s="9">
        <f t="shared" si="59"/>
        <v>39.475106237463677</v>
      </c>
      <c r="Z188" s="10">
        <f t="shared" si="60"/>
        <v>0.32854071285002107</v>
      </c>
      <c r="AA188">
        <f t="shared" si="61"/>
        <v>1.0600000000000023</v>
      </c>
    </row>
    <row r="189" spans="1:27">
      <c r="A189" s="1">
        <f t="shared" si="44"/>
        <v>598000</v>
      </c>
      <c r="B189" s="1">
        <v>0</v>
      </c>
      <c r="C189" s="1">
        <v>-2</v>
      </c>
      <c r="D189" s="2">
        <v>6</v>
      </c>
      <c r="E189" s="5">
        <v>166.47</v>
      </c>
      <c r="F189" s="5">
        <v>156.41</v>
      </c>
      <c r="G189" s="5">
        <v>4.9000000000000004</v>
      </c>
      <c r="H189" s="5">
        <v>163.4</v>
      </c>
      <c r="I189" s="5">
        <v>174.54</v>
      </c>
      <c r="J189" s="5">
        <v>7.33</v>
      </c>
      <c r="K189" s="6">
        <f t="shared" si="45"/>
        <v>164.935</v>
      </c>
      <c r="L189" s="6">
        <f t="shared" si="46"/>
        <v>3.0699999999999932</v>
      </c>
      <c r="M189" s="6">
        <f t="shared" si="47"/>
        <v>165.47499999999999</v>
      </c>
      <c r="N189" s="5">
        <f t="shared" si="48"/>
        <v>4.4084832992765213</v>
      </c>
      <c r="O189" s="6">
        <f t="shared" si="49"/>
        <v>-18.129999999999995</v>
      </c>
      <c r="P189" s="6">
        <f t="shared" si="50"/>
        <v>8.8169665985530425</v>
      </c>
      <c r="Q189" s="6">
        <f t="shared" si="51"/>
        <v>-0.38229123386103991</v>
      </c>
      <c r="R189" s="9">
        <f t="shared" si="52"/>
        <v>2.4044550654733263</v>
      </c>
      <c r="S189" s="9">
        <f t="shared" si="53"/>
        <v>21.199999999999989</v>
      </c>
      <c r="T189">
        <f t="shared" si="54"/>
        <v>18.129999999999995</v>
      </c>
      <c r="U189" s="9">
        <f t="shared" si="55"/>
        <v>2.0562627517467651</v>
      </c>
      <c r="V189" s="9">
        <f t="shared" si="56"/>
        <v>0.12249110710901678</v>
      </c>
      <c r="W189" s="9">
        <f t="shared" si="57"/>
        <v>0.53999999999999204</v>
      </c>
      <c r="X189">
        <f t="shared" si="58"/>
        <v>165.47499999999999</v>
      </c>
      <c r="Y189" s="9">
        <f t="shared" si="59"/>
        <v>37.535585090490464</v>
      </c>
      <c r="Z189" s="10">
        <f t="shared" si="60"/>
        <v>0.33004848128721942</v>
      </c>
      <c r="AA189">
        <f t="shared" si="61"/>
        <v>3.0699999999999932</v>
      </c>
    </row>
    <row r="190" spans="1:27">
      <c r="A190" s="1">
        <f t="shared" si="44"/>
        <v>203000</v>
      </c>
      <c r="B190" s="1">
        <v>0</v>
      </c>
      <c r="C190" s="1">
        <v>3</v>
      </c>
      <c r="D190" s="2">
        <v>2</v>
      </c>
      <c r="E190" s="5">
        <v>182.75</v>
      </c>
      <c r="F190" s="5">
        <v>185.31</v>
      </c>
      <c r="G190" s="5">
        <v>7.55</v>
      </c>
      <c r="H190" s="5">
        <v>226.19</v>
      </c>
      <c r="I190" s="5">
        <v>226.23</v>
      </c>
      <c r="J190" s="5">
        <v>8.68</v>
      </c>
      <c r="K190" s="6">
        <f t="shared" si="45"/>
        <v>204.47</v>
      </c>
      <c r="L190" s="6">
        <f t="shared" si="46"/>
        <v>-43.44</v>
      </c>
      <c r="M190" s="6">
        <f t="shared" si="47"/>
        <v>205.76999999999998</v>
      </c>
      <c r="N190" s="5">
        <f t="shared" si="48"/>
        <v>5.7520626735111291</v>
      </c>
      <c r="O190" s="6">
        <f t="shared" si="49"/>
        <v>-40.919999999999987</v>
      </c>
      <c r="P190" s="6">
        <f t="shared" si="50"/>
        <v>11.504125347022258</v>
      </c>
      <c r="Q190" s="6">
        <f t="shared" si="51"/>
        <v>-0.13857655262877527</v>
      </c>
      <c r="R190" s="9">
        <f t="shared" si="52"/>
        <v>0.21905185522446433</v>
      </c>
      <c r="S190" s="9">
        <f t="shared" si="53"/>
        <v>2.5200000000000102</v>
      </c>
      <c r="T190">
        <f t="shared" si="54"/>
        <v>40.919999999999987</v>
      </c>
      <c r="U190" s="9">
        <f t="shared" si="55"/>
        <v>3.5569848872162861</v>
      </c>
      <c r="V190" s="9">
        <f t="shared" si="56"/>
        <v>0.22600588237444344</v>
      </c>
      <c r="W190" s="9">
        <f t="shared" si="57"/>
        <v>1.2999999999999829</v>
      </c>
      <c r="X190">
        <f t="shared" si="58"/>
        <v>205.76999999999998</v>
      </c>
      <c r="Y190" s="9">
        <f t="shared" si="59"/>
        <v>35.773254166299871</v>
      </c>
      <c r="Z190" s="10">
        <f t="shared" si="60"/>
        <v>0.33010907288349411</v>
      </c>
      <c r="AA190">
        <f t="shared" si="61"/>
        <v>43.44</v>
      </c>
    </row>
    <row r="191" spans="1:27">
      <c r="A191" s="1">
        <f t="shared" si="44"/>
        <v>197998</v>
      </c>
      <c r="B191" s="1">
        <v>-2</v>
      </c>
      <c r="C191" s="1">
        <v>-2</v>
      </c>
      <c r="D191" s="2">
        <v>2</v>
      </c>
      <c r="E191" s="5">
        <v>335.21</v>
      </c>
      <c r="F191" s="5">
        <v>334.43</v>
      </c>
      <c r="G191" s="5">
        <v>11.83</v>
      </c>
      <c r="H191" s="5">
        <v>295.29000000000002</v>
      </c>
      <c r="I191" s="5">
        <v>300.76</v>
      </c>
      <c r="J191" s="5">
        <v>7.85</v>
      </c>
      <c r="K191" s="6">
        <f t="shared" si="45"/>
        <v>315.25</v>
      </c>
      <c r="L191" s="6">
        <f t="shared" si="46"/>
        <v>39.919999999999959</v>
      </c>
      <c r="M191" s="6">
        <f t="shared" si="47"/>
        <v>317.59500000000003</v>
      </c>
      <c r="N191" s="5">
        <f t="shared" si="48"/>
        <v>7.0987921507817093</v>
      </c>
      <c r="O191" s="6">
        <f t="shared" si="49"/>
        <v>33.670000000000016</v>
      </c>
      <c r="P191" s="6">
        <f t="shared" si="50"/>
        <v>14.197584301563419</v>
      </c>
      <c r="Q191" s="6">
        <f t="shared" si="51"/>
        <v>0.38857893530530624</v>
      </c>
      <c r="R191" s="9">
        <f t="shared" si="52"/>
        <v>0.44021573439868228</v>
      </c>
      <c r="S191" s="9">
        <f t="shared" si="53"/>
        <v>6.2499999999999432</v>
      </c>
      <c r="T191">
        <f t="shared" si="54"/>
        <v>33.670000000000016</v>
      </c>
      <c r="U191" s="9">
        <f t="shared" si="55"/>
        <v>2.3715302043526041</v>
      </c>
      <c r="V191" s="9">
        <f t="shared" si="56"/>
        <v>0.33033788709277806</v>
      </c>
      <c r="W191" s="9">
        <f t="shared" si="57"/>
        <v>2.3450000000000273</v>
      </c>
      <c r="X191">
        <f t="shared" si="58"/>
        <v>317.59500000000003</v>
      </c>
      <c r="Y191" s="9">
        <f t="shared" si="59"/>
        <v>44.739301173232249</v>
      </c>
      <c r="Z191" s="10">
        <f t="shared" si="60"/>
        <v>0.33062365311634923</v>
      </c>
      <c r="AA191">
        <f t="shared" si="61"/>
        <v>39.919999999999959</v>
      </c>
    </row>
    <row r="192" spans="1:27">
      <c r="A192" s="1">
        <f t="shared" si="44"/>
        <v>401997</v>
      </c>
      <c r="B192" s="1">
        <v>-3</v>
      </c>
      <c r="C192" s="1">
        <v>2</v>
      </c>
      <c r="D192" s="2">
        <v>4</v>
      </c>
      <c r="E192" s="5">
        <v>204.26</v>
      </c>
      <c r="F192" s="5">
        <v>185</v>
      </c>
      <c r="G192" s="5">
        <v>6.86</v>
      </c>
      <c r="H192" s="5">
        <v>203.1</v>
      </c>
      <c r="I192" s="5">
        <v>200.52</v>
      </c>
      <c r="J192" s="5">
        <v>5.52</v>
      </c>
      <c r="K192" s="6">
        <f t="shared" si="45"/>
        <v>203.68</v>
      </c>
      <c r="L192" s="6">
        <f t="shared" si="46"/>
        <v>1.1599999999999966</v>
      </c>
      <c r="M192" s="6">
        <f t="shared" si="47"/>
        <v>192.76</v>
      </c>
      <c r="N192" s="5">
        <f t="shared" si="48"/>
        <v>4.4025560757360038</v>
      </c>
      <c r="O192" s="6">
        <f t="shared" si="49"/>
        <v>-15.52000000000001</v>
      </c>
      <c r="P192" s="6">
        <f t="shared" si="50"/>
        <v>8.8051121514720077</v>
      </c>
      <c r="Q192" s="6">
        <f t="shared" si="51"/>
        <v>0.21397136592286867</v>
      </c>
      <c r="R192" s="9">
        <f t="shared" si="52"/>
        <v>1.8943540653495825</v>
      </c>
      <c r="S192" s="9">
        <f t="shared" si="53"/>
        <v>16.680000000000007</v>
      </c>
      <c r="T192">
        <f t="shared" si="54"/>
        <v>15.52000000000001</v>
      </c>
      <c r="U192" s="9">
        <f t="shared" si="55"/>
        <v>1.7626124157209548</v>
      </c>
      <c r="V192" s="9">
        <f t="shared" si="56"/>
        <v>2.4803772654217582</v>
      </c>
      <c r="W192" s="9">
        <f t="shared" si="57"/>
        <v>10.920000000000016</v>
      </c>
      <c r="X192">
        <f t="shared" si="58"/>
        <v>192.76</v>
      </c>
      <c r="Y192" s="9">
        <f t="shared" si="59"/>
        <v>43.783655831748845</v>
      </c>
      <c r="Z192" s="10">
        <f t="shared" si="60"/>
        <v>0.33241690691058418</v>
      </c>
      <c r="AA192">
        <f t="shared" si="61"/>
        <v>1.1599999999999966</v>
      </c>
    </row>
    <row r="193" spans="1:27">
      <c r="A193" s="1">
        <f t="shared" si="44"/>
        <v>97998</v>
      </c>
      <c r="B193" s="1">
        <v>-2</v>
      </c>
      <c r="C193" s="1">
        <v>-2</v>
      </c>
      <c r="D193" s="2">
        <v>1</v>
      </c>
      <c r="E193" s="5">
        <v>137.72</v>
      </c>
      <c r="F193" s="5">
        <v>145.97999999999999</v>
      </c>
      <c r="G193" s="5">
        <v>5.52</v>
      </c>
      <c r="H193" s="5">
        <v>136.80000000000001</v>
      </c>
      <c r="I193" s="5">
        <v>143.54</v>
      </c>
      <c r="J193" s="5">
        <v>5.33</v>
      </c>
      <c r="K193" s="6">
        <f t="shared" si="45"/>
        <v>137.26</v>
      </c>
      <c r="L193" s="6">
        <f t="shared" si="46"/>
        <v>0.91999999999998749</v>
      </c>
      <c r="M193" s="6">
        <f t="shared" si="47"/>
        <v>144.76</v>
      </c>
      <c r="N193" s="5">
        <f t="shared" si="48"/>
        <v>3.836642412318354</v>
      </c>
      <c r="O193" s="6">
        <f t="shared" si="49"/>
        <v>2.4399999999999977</v>
      </c>
      <c r="P193" s="6">
        <f t="shared" si="50"/>
        <v>7.673284824636708</v>
      </c>
      <c r="Q193" s="6">
        <f t="shared" si="51"/>
        <v>3.5012304833787006E-2</v>
      </c>
      <c r="R193" s="9">
        <f t="shared" si="52"/>
        <v>0.19808987086204957</v>
      </c>
      <c r="S193" s="9">
        <f t="shared" si="53"/>
        <v>1.5200000000000102</v>
      </c>
      <c r="T193">
        <f t="shared" si="54"/>
        <v>2.4399999999999977</v>
      </c>
      <c r="U193" s="9">
        <f t="shared" si="55"/>
        <v>0.31798637164697191</v>
      </c>
      <c r="V193" s="9">
        <f t="shared" si="56"/>
        <v>1.9548342519281077</v>
      </c>
      <c r="W193" s="9">
        <f t="shared" si="57"/>
        <v>7.5</v>
      </c>
      <c r="X193">
        <f t="shared" si="58"/>
        <v>144.76</v>
      </c>
      <c r="Y193" s="9">
        <f t="shared" si="59"/>
        <v>37.73090750788171</v>
      </c>
      <c r="Z193" s="10">
        <f t="shared" si="60"/>
        <v>0.33257480361566777</v>
      </c>
      <c r="AA193">
        <f t="shared" si="61"/>
        <v>0.91999999999998749</v>
      </c>
    </row>
    <row r="194" spans="1:27">
      <c r="A194" s="1">
        <f t="shared" si="44"/>
        <v>501999</v>
      </c>
      <c r="B194" s="1">
        <v>-1</v>
      </c>
      <c r="C194" s="1">
        <v>2</v>
      </c>
      <c r="D194" s="2">
        <v>5</v>
      </c>
      <c r="E194" s="5">
        <v>338.94</v>
      </c>
      <c r="F194" s="5">
        <v>360.47</v>
      </c>
      <c r="G194" s="5">
        <v>14.69</v>
      </c>
      <c r="H194" s="5">
        <v>335.59</v>
      </c>
      <c r="I194" s="5">
        <v>326.17</v>
      </c>
      <c r="J194" s="5">
        <v>10.87</v>
      </c>
      <c r="K194" s="6">
        <f t="shared" si="45"/>
        <v>337.26499999999999</v>
      </c>
      <c r="L194" s="6">
        <f t="shared" si="46"/>
        <v>3.3500000000000227</v>
      </c>
      <c r="M194" s="6">
        <f t="shared" si="47"/>
        <v>343.32000000000005</v>
      </c>
      <c r="N194" s="5">
        <f t="shared" si="48"/>
        <v>9.1371904872340277</v>
      </c>
      <c r="O194" s="6">
        <f t="shared" si="49"/>
        <v>34.300000000000011</v>
      </c>
      <c r="P194" s="6">
        <f t="shared" si="50"/>
        <v>18.274380974468055</v>
      </c>
      <c r="Q194" s="6">
        <f t="shared" si="51"/>
        <v>0.29237407659161624</v>
      </c>
      <c r="R194" s="9">
        <f t="shared" si="52"/>
        <v>1.693627819363162</v>
      </c>
      <c r="S194" s="9">
        <f t="shared" si="53"/>
        <v>30.949999999999989</v>
      </c>
      <c r="T194">
        <f t="shared" si="54"/>
        <v>34.300000000000011</v>
      </c>
      <c r="U194" s="9">
        <f t="shared" si="55"/>
        <v>1.8769445623313892</v>
      </c>
      <c r="V194" s="9">
        <f t="shared" si="56"/>
        <v>0.66267634547619114</v>
      </c>
      <c r="W194" s="9">
        <f t="shared" si="57"/>
        <v>6.0550000000000637</v>
      </c>
      <c r="X194">
        <f t="shared" si="58"/>
        <v>343.32000000000005</v>
      </c>
      <c r="Y194" s="9">
        <f t="shared" si="59"/>
        <v>37.573912952747079</v>
      </c>
      <c r="Z194" s="10">
        <f t="shared" si="60"/>
        <v>0.33293092376647743</v>
      </c>
      <c r="AA194">
        <f t="shared" si="61"/>
        <v>3.3500000000000227</v>
      </c>
    </row>
    <row r="195" spans="1:27">
      <c r="A195" s="1">
        <f t="shared" si="44"/>
        <v>497001</v>
      </c>
      <c r="B195" s="1">
        <v>1</v>
      </c>
      <c r="C195" s="1">
        <v>-3</v>
      </c>
      <c r="D195" s="2">
        <v>5</v>
      </c>
      <c r="E195" s="5">
        <v>103.08</v>
      </c>
      <c r="F195" s="5">
        <v>98.05</v>
      </c>
      <c r="G195" s="5">
        <v>2.76</v>
      </c>
      <c r="H195" s="5">
        <v>128.22</v>
      </c>
      <c r="I195" s="5">
        <v>135.38</v>
      </c>
      <c r="J195" s="5">
        <v>5.09</v>
      </c>
      <c r="K195" s="6">
        <f t="shared" si="45"/>
        <v>115.65</v>
      </c>
      <c r="L195" s="6">
        <f t="shared" si="46"/>
        <v>-25.14</v>
      </c>
      <c r="M195" s="6">
        <f t="shared" si="47"/>
        <v>116.715</v>
      </c>
      <c r="N195" s="5">
        <f t="shared" si="48"/>
        <v>2.8950690838043913</v>
      </c>
      <c r="O195" s="6">
        <f t="shared" si="49"/>
        <v>-37.33</v>
      </c>
      <c r="P195" s="6">
        <f t="shared" si="50"/>
        <v>5.7901381676087826</v>
      </c>
      <c r="Q195" s="6">
        <f t="shared" si="51"/>
        <v>-0.54556653552349399</v>
      </c>
      <c r="R195" s="9">
        <f t="shared" si="52"/>
        <v>2.105303819551898</v>
      </c>
      <c r="S195" s="9">
        <f t="shared" si="53"/>
        <v>12.189999999999998</v>
      </c>
      <c r="T195">
        <f t="shared" si="54"/>
        <v>37.33</v>
      </c>
      <c r="U195" s="9">
        <f t="shared" si="55"/>
        <v>6.4471691209083151</v>
      </c>
      <c r="V195" s="9">
        <f t="shared" si="56"/>
        <v>0.36786686920800116</v>
      </c>
      <c r="W195" s="9">
        <f t="shared" si="57"/>
        <v>1.0649999999999977</v>
      </c>
      <c r="X195">
        <f t="shared" si="58"/>
        <v>116.715</v>
      </c>
      <c r="Y195" s="9">
        <f t="shared" si="59"/>
        <v>40.315100131091029</v>
      </c>
      <c r="Z195" s="10">
        <f t="shared" si="60"/>
        <v>0.33342765332227625</v>
      </c>
      <c r="AA195">
        <f t="shared" si="61"/>
        <v>25.14</v>
      </c>
    </row>
    <row r="196" spans="1:27">
      <c r="A196" s="1">
        <f t="shared" si="44"/>
        <v>399997</v>
      </c>
      <c r="B196" s="1">
        <v>-3</v>
      </c>
      <c r="C196" s="1">
        <v>0</v>
      </c>
      <c r="D196" s="2">
        <v>4</v>
      </c>
      <c r="E196" s="5">
        <v>260.77999999999997</v>
      </c>
      <c r="F196" s="5">
        <v>275</v>
      </c>
      <c r="G196" s="5">
        <v>9.9</v>
      </c>
      <c r="H196" s="5">
        <v>322.73</v>
      </c>
      <c r="I196" s="5">
        <v>340.19</v>
      </c>
      <c r="J196" s="5">
        <v>8.83</v>
      </c>
      <c r="K196" s="6">
        <f t="shared" si="45"/>
        <v>291.755</v>
      </c>
      <c r="L196" s="6">
        <f t="shared" si="46"/>
        <v>-61.950000000000045</v>
      </c>
      <c r="M196" s="6">
        <f t="shared" si="47"/>
        <v>307.59500000000003</v>
      </c>
      <c r="N196" s="5">
        <f t="shared" si="48"/>
        <v>6.6328519507071766</v>
      </c>
      <c r="O196" s="6">
        <f t="shared" si="49"/>
        <v>-65.19</v>
      </c>
      <c r="P196" s="6">
        <f t="shared" si="50"/>
        <v>13.265703901414353</v>
      </c>
      <c r="Q196" s="6">
        <f t="shared" si="51"/>
        <v>0.1138835394470587</v>
      </c>
      <c r="R196" s="9">
        <f t="shared" si="52"/>
        <v>0.24423882999940261</v>
      </c>
      <c r="S196" s="9">
        <f t="shared" si="53"/>
        <v>3.2399999999999523</v>
      </c>
      <c r="T196">
        <f t="shared" si="54"/>
        <v>65.19</v>
      </c>
      <c r="U196" s="9">
        <f t="shared" si="55"/>
        <v>4.9141757184139783</v>
      </c>
      <c r="V196" s="9">
        <f t="shared" si="56"/>
        <v>2.3881130044386434</v>
      </c>
      <c r="W196" s="9">
        <f t="shared" si="57"/>
        <v>15.840000000000032</v>
      </c>
      <c r="X196">
        <f t="shared" si="58"/>
        <v>307.59500000000003</v>
      </c>
      <c r="Y196" s="9">
        <f t="shared" si="59"/>
        <v>46.37447093436257</v>
      </c>
      <c r="Z196" s="10">
        <f t="shared" si="60"/>
        <v>0.33355809089272587</v>
      </c>
      <c r="AA196">
        <f t="shared" si="61"/>
        <v>61.950000000000045</v>
      </c>
    </row>
    <row r="197" spans="1:27">
      <c r="A197" s="1">
        <f t="shared" si="44"/>
        <v>600999</v>
      </c>
      <c r="B197" s="1">
        <v>-1</v>
      </c>
      <c r="C197" s="1">
        <v>1</v>
      </c>
      <c r="D197" s="2">
        <v>6</v>
      </c>
      <c r="E197" s="5">
        <v>247.21</v>
      </c>
      <c r="F197" s="5">
        <v>233.02</v>
      </c>
      <c r="G197" s="5">
        <v>6.66</v>
      </c>
      <c r="H197" s="5">
        <v>300.33</v>
      </c>
      <c r="I197" s="5">
        <v>267.51</v>
      </c>
      <c r="J197" s="5">
        <v>8.65</v>
      </c>
      <c r="K197" s="6">
        <f t="shared" si="45"/>
        <v>273.77</v>
      </c>
      <c r="L197" s="6">
        <f t="shared" si="46"/>
        <v>-53.119999999999976</v>
      </c>
      <c r="M197" s="6">
        <f t="shared" si="47"/>
        <v>250.26499999999999</v>
      </c>
      <c r="N197" s="5">
        <f t="shared" si="48"/>
        <v>5.4584361313475123</v>
      </c>
      <c r="O197" s="6">
        <f t="shared" si="49"/>
        <v>-34.489999999999981</v>
      </c>
      <c r="P197" s="6">
        <f t="shared" si="50"/>
        <v>10.916872262695025</v>
      </c>
      <c r="Q197" s="6">
        <f t="shared" si="51"/>
        <v>-0.25564176639835678</v>
      </c>
      <c r="R197" s="9">
        <f t="shared" si="52"/>
        <v>1.7065327459827626</v>
      </c>
      <c r="S197" s="9">
        <f t="shared" si="53"/>
        <v>18.629999999999995</v>
      </c>
      <c r="T197">
        <f t="shared" si="54"/>
        <v>34.489999999999981</v>
      </c>
      <c r="U197" s="9">
        <f t="shared" si="55"/>
        <v>3.1593298126111362</v>
      </c>
      <c r="V197" s="9">
        <f t="shared" si="56"/>
        <v>4.3061784427616576</v>
      </c>
      <c r="W197" s="9">
        <f t="shared" si="57"/>
        <v>23.504999999999995</v>
      </c>
      <c r="X197">
        <f t="shared" si="58"/>
        <v>250.26499999999999</v>
      </c>
      <c r="Y197" s="9">
        <f t="shared" si="59"/>
        <v>45.849212847383377</v>
      </c>
      <c r="Z197" s="10">
        <f t="shared" si="60"/>
        <v>0.33374990636702812</v>
      </c>
      <c r="AA197">
        <f t="shared" si="61"/>
        <v>53.119999999999976</v>
      </c>
    </row>
    <row r="198" spans="1:27">
      <c r="A198" s="1">
        <f t="shared" si="44"/>
        <v>599001</v>
      </c>
      <c r="B198" s="1">
        <v>1</v>
      </c>
      <c r="C198" s="1">
        <v>-1</v>
      </c>
      <c r="D198" s="2">
        <v>6</v>
      </c>
      <c r="E198" s="5">
        <v>298.08999999999997</v>
      </c>
      <c r="F198" s="5">
        <v>267.48</v>
      </c>
      <c r="G198" s="5">
        <v>9.74</v>
      </c>
      <c r="H198" s="5">
        <v>296.72000000000003</v>
      </c>
      <c r="I198" s="5">
        <v>289.51</v>
      </c>
      <c r="J198" s="5">
        <v>8.2799999999999994</v>
      </c>
      <c r="K198" s="6">
        <f t="shared" si="45"/>
        <v>297.40499999999997</v>
      </c>
      <c r="L198" s="6">
        <f t="shared" si="46"/>
        <v>1.3699999999999477</v>
      </c>
      <c r="M198" s="6">
        <f t="shared" si="47"/>
        <v>278.495</v>
      </c>
      <c r="N198" s="5">
        <f t="shared" si="48"/>
        <v>6.3919089480373543</v>
      </c>
      <c r="O198" s="6">
        <f t="shared" si="49"/>
        <v>-22.029999999999973</v>
      </c>
      <c r="P198" s="6">
        <f t="shared" si="50"/>
        <v>12.783817896074709</v>
      </c>
      <c r="Q198" s="6">
        <f t="shared" si="51"/>
        <v>0.16098540011993209</v>
      </c>
      <c r="R198" s="9">
        <f t="shared" si="52"/>
        <v>1.8304390902802932</v>
      </c>
      <c r="S198" s="9">
        <f t="shared" si="53"/>
        <v>23.39999999999992</v>
      </c>
      <c r="T198">
        <f t="shared" si="54"/>
        <v>22.029999999999973</v>
      </c>
      <c r="U198" s="9">
        <f t="shared" si="55"/>
        <v>1.723272357216878</v>
      </c>
      <c r="V198" s="9">
        <f t="shared" si="56"/>
        <v>2.9584276236923421</v>
      </c>
      <c r="W198" s="9">
        <f t="shared" si="57"/>
        <v>18.909999999999968</v>
      </c>
      <c r="X198">
        <f t="shared" si="58"/>
        <v>278.495</v>
      </c>
      <c r="Y198" s="9">
        <f t="shared" si="59"/>
        <v>43.569926021163418</v>
      </c>
      <c r="Z198" s="10">
        <f t="shared" si="60"/>
        <v>0.33383978193139296</v>
      </c>
      <c r="AA198">
        <f t="shared" si="61"/>
        <v>1.3699999999999477</v>
      </c>
    </row>
    <row r="199" spans="1:27">
      <c r="A199" s="1">
        <f t="shared" si="44"/>
        <v>501998</v>
      </c>
      <c r="B199" s="1">
        <v>-2</v>
      </c>
      <c r="C199" s="1">
        <v>2</v>
      </c>
      <c r="D199" s="2">
        <v>5</v>
      </c>
      <c r="E199" s="5">
        <v>347.21</v>
      </c>
      <c r="F199" s="5">
        <v>333.88</v>
      </c>
      <c r="G199" s="5">
        <v>10.38</v>
      </c>
      <c r="H199" s="5">
        <v>340.94</v>
      </c>
      <c r="I199" s="5">
        <v>331.18</v>
      </c>
      <c r="J199" s="5">
        <v>9.67</v>
      </c>
      <c r="K199" s="6">
        <f t="shared" si="45"/>
        <v>344.07499999999999</v>
      </c>
      <c r="L199" s="6">
        <f t="shared" si="46"/>
        <v>6.2699999999999818</v>
      </c>
      <c r="M199" s="6">
        <f t="shared" si="47"/>
        <v>332.53</v>
      </c>
      <c r="N199" s="5">
        <f t="shared" si="48"/>
        <v>7.0931886341757471</v>
      </c>
      <c r="O199" s="6">
        <f t="shared" si="49"/>
        <v>2.6999999999999886</v>
      </c>
      <c r="P199" s="6">
        <f t="shared" si="50"/>
        <v>14.186377268351494</v>
      </c>
      <c r="Q199" s="6">
        <f t="shared" si="51"/>
        <v>7.0734243860846077E-2</v>
      </c>
      <c r="R199" s="9">
        <f t="shared" si="52"/>
        <v>0.25164987032766539</v>
      </c>
      <c r="S199" s="9">
        <f t="shared" si="53"/>
        <v>3.5699999999999932</v>
      </c>
      <c r="T199">
        <f t="shared" si="54"/>
        <v>2.6999999999999886</v>
      </c>
      <c r="U199" s="9">
        <f t="shared" si="55"/>
        <v>0.19032343134025068</v>
      </c>
      <c r="V199" s="9">
        <f t="shared" si="56"/>
        <v>1.6276177887579306</v>
      </c>
      <c r="W199" s="9">
        <f t="shared" si="57"/>
        <v>11.545000000000016</v>
      </c>
      <c r="X199">
        <f t="shared" si="58"/>
        <v>332.53</v>
      </c>
      <c r="Y199" s="9">
        <f t="shared" si="59"/>
        <v>46.880185647091722</v>
      </c>
      <c r="Z199" s="10">
        <f t="shared" si="60"/>
        <v>0.3338772229428057</v>
      </c>
      <c r="AA199">
        <f t="shared" si="61"/>
        <v>6.2699999999999818</v>
      </c>
    </row>
    <row r="200" spans="1:27">
      <c r="A200" s="1">
        <f t="shared" si="44"/>
        <v>498002</v>
      </c>
      <c r="B200" s="1">
        <v>2</v>
      </c>
      <c r="C200" s="1">
        <v>-2</v>
      </c>
      <c r="D200" s="2">
        <v>5</v>
      </c>
      <c r="E200" s="5">
        <v>189.7</v>
      </c>
      <c r="F200" s="5">
        <v>195.56</v>
      </c>
      <c r="G200" s="5">
        <v>7.29</v>
      </c>
      <c r="H200" s="5">
        <v>217.33</v>
      </c>
      <c r="I200" s="5">
        <v>203.85</v>
      </c>
      <c r="J200" s="5">
        <v>5.87</v>
      </c>
      <c r="K200" s="6">
        <f t="shared" si="45"/>
        <v>203.51499999999999</v>
      </c>
      <c r="L200" s="6">
        <f t="shared" si="46"/>
        <v>-27.630000000000024</v>
      </c>
      <c r="M200" s="6">
        <f t="shared" si="47"/>
        <v>199.70499999999998</v>
      </c>
      <c r="N200" s="5">
        <f t="shared" si="48"/>
        <v>4.679770293508005</v>
      </c>
      <c r="O200" s="6">
        <f t="shared" si="49"/>
        <v>-8.289999999999992</v>
      </c>
      <c r="P200" s="6">
        <f t="shared" si="50"/>
        <v>9.35954058701601</v>
      </c>
      <c r="Q200" s="6">
        <f t="shared" si="51"/>
        <v>0.21332176573326786</v>
      </c>
      <c r="R200" s="9">
        <f t="shared" si="52"/>
        <v>2.066340737581648</v>
      </c>
      <c r="S200" s="9">
        <f t="shared" si="53"/>
        <v>19.340000000000032</v>
      </c>
      <c r="T200">
        <f t="shared" si="54"/>
        <v>8.289999999999992</v>
      </c>
      <c r="U200" s="9">
        <f t="shared" si="55"/>
        <v>0.88572723446493362</v>
      </c>
      <c r="V200" s="9">
        <f t="shared" si="56"/>
        <v>0.81414252432120682</v>
      </c>
      <c r="W200" s="9">
        <f t="shared" si="57"/>
        <v>3.8100000000000023</v>
      </c>
      <c r="X200">
        <f t="shared" si="58"/>
        <v>199.70499999999998</v>
      </c>
      <c r="Y200" s="9">
        <f t="shared" si="59"/>
        <v>42.674103102248424</v>
      </c>
      <c r="Z200" s="10">
        <f t="shared" si="60"/>
        <v>0.33402694502090691</v>
      </c>
      <c r="AA200">
        <f t="shared" si="61"/>
        <v>27.630000000000024</v>
      </c>
    </row>
    <row r="201" spans="1:27">
      <c r="A201" s="1">
        <f t="shared" si="44"/>
        <v>297998</v>
      </c>
      <c r="B201" s="1">
        <v>-2</v>
      </c>
      <c r="C201" s="1">
        <v>-2</v>
      </c>
      <c r="D201" s="2">
        <v>3</v>
      </c>
      <c r="E201" s="5">
        <v>109.89</v>
      </c>
      <c r="F201" s="5">
        <v>124.01</v>
      </c>
      <c r="G201" s="5">
        <v>4.88</v>
      </c>
      <c r="H201" s="5">
        <v>153.65</v>
      </c>
      <c r="I201" s="5">
        <v>157.44999999999999</v>
      </c>
      <c r="J201" s="5">
        <v>4.82</v>
      </c>
      <c r="K201" s="6">
        <f t="shared" si="45"/>
        <v>131.77000000000001</v>
      </c>
      <c r="L201" s="6">
        <f t="shared" si="46"/>
        <v>-43.760000000000005</v>
      </c>
      <c r="M201" s="6">
        <f t="shared" si="47"/>
        <v>140.72999999999999</v>
      </c>
      <c r="N201" s="5">
        <f t="shared" si="48"/>
        <v>3.4295334959728856</v>
      </c>
      <c r="O201" s="6">
        <f t="shared" si="49"/>
        <v>-33.439999999999984</v>
      </c>
      <c r="P201" s="6">
        <f t="shared" si="50"/>
        <v>6.8590669919457712</v>
      </c>
      <c r="Q201" s="6">
        <f t="shared" si="51"/>
        <v>1.2370660703809763E-2</v>
      </c>
      <c r="R201" s="9">
        <f t="shared" si="52"/>
        <v>1.5045778109644119</v>
      </c>
      <c r="S201" s="9">
        <f t="shared" si="53"/>
        <v>10.320000000000022</v>
      </c>
      <c r="T201">
        <f t="shared" si="54"/>
        <v>33.439999999999984</v>
      </c>
      <c r="U201" s="9">
        <f t="shared" si="55"/>
        <v>4.8752986432800194</v>
      </c>
      <c r="V201" s="9">
        <f t="shared" si="56"/>
        <v>2.6126002298916804</v>
      </c>
      <c r="W201" s="9">
        <f t="shared" si="57"/>
        <v>8.9599999999999795</v>
      </c>
      <c r="X201">
        <f t="shared" si="58"/>
        <v>140.72999999999999</v>
      </c>
      <c r="Y201" s="9">
        <f t="shared" si="59"/>
        <v>41.034735530430467</v>
      </c>
      <c r="Z201" s="10">
        <f t="shared" si="60"/>
        <v>0.33709642537410572</v>
      </c>
      <c r="AA201">
        <f t="shared" si="61"/>
        <v>43.760000000000005</v>
      </c>
    </row>
    <row r="202" spans="1:27">
      <c r="A202" s="1">
        <f t="shared" si="44"/>
        <v>302001</v>
      </c>
      <c r="B202" s="1">
        <v>1</v>
      </c>
      <c r="C202" s="1">
        <v>2</v>
      </c>
      <c r="D202" s="2">
        <v>3</v>
      </c>
      <c r="E202" s="5">
        <v>74.930000000000007</v>
      </c>
      <c r="F202" s="5">
        <v>77.92</v>
      </c>
      <c r="G202" s="5">
        <v>3.83</v>
      </c>
      <c r="H202" s="5">
        <v>115.36</v>
      </c>
      <c r="I202" s="5">
        <v>116.69</v>
      </c>
      <c r="J202" s="5">
        <v>6.15</v>
      </c>
      <c r="K202" s="6">
        <f t="shared" si="45"/>
        <v>95.14500000000001</v>
      </c>
      <c r="L202" s="6">
        <f t="shared" si="46"/>
        <v>-40.429999999999993</v>
      </c>
      <c r="M202" s="6">
        <f t="shared" si="47"/>
        <v>97.305000000000007</v>
      </c>
      <c r="N202" s="5">
        <f t="shared" si="48"/>
        <v>3.6225474462041212</v>
      </c>
      <c r="O202" s="6">
        <f t="shared" si="49"/>
        <v>-38.769999999999996</v>
      </c>
      <c r="P202" s="6">
        <f t="shared" si="50"/>
        <v>7.2450948924082423</v>
      </c>
      <c r="Q202" s="6">
        <f t="shared" si="51"/>
        <v>-0.44109320764925308</v>
      </c>
      <c r="R202" s="9">
        <f t="shared" si="52"/>
        <v>0.22912053253290363</v>
      </c>
      <c r="S202" s="9">
        <f t="shared" si="53"/>
        <v>1.6599999999999966</v>
      </c>
      <c r="T202">
        <f t="shared" si="54"/>
        <v>38.769999999999996</v>
      </c>
      <c r="U202" s="9">
        <f t="shared" si="55"/>
        <v>5.3512066543980064</v>
      </c>
      <c r="V202" s="9">
        <f t="shared" si="56"/>
        <v>0.59626548225430365</v>
      </c>
      <c r="W202" s="9">
        <f t="shared" si="57"/>
        <v>2.1599999999999966</v>
      </c>
      <c r="X202">
        <f t="shared" si="58"/>
        <v>97.305000000000007</v>
      </c>
      <c r="Y202" s="9">
        <f t="shared" si="59"/>
        <v>26.860931829053296</v>
      </c>
      <c r="Z202" s="10">
        <f t="shared" si="60"/>
        <v>0.33728178130459402</v>
      </c>
      <c r="AA202">
        <f t="shared" si="61"/>
        <v>40.429999999999993</v>
      </c>
    </row>
    <row r="203" spans="1:27">
      <c r="A203" s="1">
        <f t="shared" si="44"/>
        <v>3998</v>
      </c>
      <c r="B203" s="1">
        <v>-2</v>
      </c>
      <c r="C203" s="1">
        <v>4</v>
      </c>
      <c r="D203" s="2">
        <v>0</v>
      </c>
      <c r="E203" s="5">
        <v>627.28</v>
      </c>
      <c r="F203" s="5">
        <v>659.45</v>
      </c>
      <c r="G203" s="5">
        <v>24.33</v>
      </c>
      <c r="H203" s="5">
        <v>670.89</v>
      </c>
      <c r="I203" s="5">
        <v>704.98</v>
      </c>
      <c r="J203" s="5">
        <v>17.899999999999999</v>
      </c>
      <c r="K203" s="6">
        <f t="shared" si="45"/>
        <v>649.08500000000004</v>
      </c>
      <c r="L203" s="6">
        <f t="shared" si="46"/>
        <v>-43.610000000000014</v>
      </c>
      <c r="M203" s="6">
        <f t="shared" si="47"/>
        <v>682.21500000000003</v>
      </c>
      <c r="N203" s="5">
        <f t="shared" si="48"/>
        <v>15.102639669938496</v>
      </c>
      <c r="O203" s="6">
        <f t="shared" si="49"/>
        <v>-45.529999999999973</v>
      </c>
      <c r="P203" s="6">
        <f t="shared" si="50"/>
        <v>30.205279339876991</v>
      </c>
      <c r="Q203" s="6">
        <f t="shared" si="51"/>
        <v>0.29762289818184484</v>
      </c>
      <c r="R203" s="9">
        <f t="shared" si="52"/>
        <v>6.3565046970619349E-2</v>
      </c>
      <c r="S203" s="9">
        <f t="shared" si="53"/>
        <v>1.9199999999999591</v>
      </c>
      <c r="T203">
        <f t="shared" si="54"/>
        <v>45.529999999999973</v>
      </c>
      <c r="U203" s="9">
        <f t="shared" si="55"/>
        <v>1.5073523898814369</v>
      </c>
      <c r="V203" s="9">
        <f t="shared" si="56"/>
        <v>2.1936562563923578</v>
      </c>
      <c r="W203" s="9">
        <f t="shared" si="57"/>
        <v>33.129999999999995</v>
      </c>
      <c r="X203">
        <f t="shared" si="58"/>
        <v>682.21500000000003</v>
      </c>
      <c r="Y203" s="9">
        <f t="shared" si="59"/>
        <v>45.171904707356255</v>
      </c>
      <c r="Z203" s="10">
        <f t="shared" si="60"/>
        <v>0.3378342789001732</v>
      </c>
      <c r="AA203">
        <f t="shared" si="61"/>
        <v>43.610000000000014</v>
      </c>
    </row>
    <row r="204" spans="1:27">
      <c r="A204" s="1">
        <f t="shared" si="44"/>
        <v>196999</v>
      </c>
      <c r="B204" s="1">
        <v>-1</v>
      </c>
      <c r="C204" s="1">
        <v>-3</v>
      </c>
      <c r="D204" s="2">
        <v>2</v>
      </c>
      <c r="E204" s="5">
        <v>64.61</v>
      </c>
      <c r="F204" s="5">
        <v>62.51</v>
      </c>
      <c r="G204" s="5">
        <v>2.54</v>
      </c>
      <c r="H204" s="5">
        <v>101.71</v>
      </c>
      <c r="I204" s="5">
        <v>108.62</v>
      </c>
      <c r="J204" s="5">
        <v>3.04</v>
      </c>
      <c r="K204" s="6">
        <f t="shared" si="45"/>
        <v>83.16</v>
      </c>
      <c r="L204" s="6">
        <f t="shared" si="46"/>
        <v>-37.099999999999994</v>
      </c>
      <c r="M204" s="6">
        <f t="shared" si="47"/>
        <v>85.564999999999998</v>
      </c>
      <c r="N204" s="5">
        <f t="shared" si="48"/>
        <v>1.9807321878537745</v>
      </c>
      <c r="O204" s="6">
        <f t="shared" si="49"/>
        <v>-46.110000000000007</v>
      </c>
      <c r="P204" s="6">
        <f t="shared" si="50"/>
        <v>3.9614643757075489</v>
      </c>
      <c r="Q204" s="6">
        <f t="shared" si="51"/>
        <v>-0.17778400836030891</v>
      </c>
      <c r="R204" s="9">
        <f t="shared" si="52"/>
        <v>2.27441146643929</v>
      </c>
      <c r="S204" s="9">
        <f t="shared" si="53"/>
        <v>9.0100000000000122</v>
      </c>
      <c r="T204">
        <f t="shared" si="54"/>
        <v>46.110000000000007</v>
      </c>
      <c r="U204" s="9">
        <f t="shared" si="55"/>
        <v>11.639635151777528</v>
      </c>
      <c r="V204" s="9">
        <f t="shared" si="56"/>
        <v>1.2141974643255244</v>
      </c>
      <c r="W204" s="9">
        <f t="shared" si="57"/>
        <v>2.4050000000000011</v>
      </c>
      <c r="X204">
        <f t="shared" si="58"/>
        <v>85.564999999999998</v>
      </c>
      <c r="Y204" s="9">
        <f t="shared" si="59"/>
        <v>43.198671948030537</v>
      </c>
      <c r="Z204" s="10">
        <f t="shared" si="60"/>
        <v>0.33788903503961182</v>
      </c>
      <c r="AA204">
        <f t="shared" si="61"/>
        <v>37.099999999999994</v>
      </c>
    </row>
    <row r="205" spans="1:27">
      <c r="A205" s="1">
        <f t="shared" si="44"/>
        <v>599998</v>
      </c>
      <c r="B205" s="1">
        <v>-2</v>
      </c>
      <c r="C205" s="1">
        <v>0</v>
      </c>
      <c r="D205" s="2">
        <v>6</v>
      </c>
      <c r="E205" s="5">
        <v>232.3</v>
      </c>
      <c r="F205" s="5">
        <v>230.11</v>
      </c>
      <c r="G205" s="5">
        <v>6.99</v>
      </c>
      <c r="H205" s="5">
        <v>223.46</v>
      </c>
      <c r="I205" s="5">
        <v>226.42</v>
      </c>
      <c r="J205" s="5">
        <v>6.32</v>
      </c>
      <c r="K205" s="6">
        <f t="shared" si="45"/>
        <v>227.88</v>
      </c>
      <c r="L205" s="6">
        <f t="shared" si="46"/>
        <v>8.8400000000000034</v>
      </c>
      <c r="M205" s="6">
        <f t="shared" si="47"/>
        <v>228.26499999999999</v>
      </c>
      <c r="N205" s="5">
        <f t="shared" si="48"/>
        <v>4.7117539197203415</v>
      </c>
      <c r="O205" s="6">
        <f t="shared" si="49"/>
        <v>3.6900000000000261</v>
      </c>
      <c r="P205" s="6">
        <f t="shared" si="50"/>
        <v>9.423507839440683</v>
      </c>
      <c r="Q205" s="6">
        <f t="shared" si="51"/>
        <v>0.10042172236141995</v>
      </c>
      <c r="R205" s="9">
        <f t="shared" si="52"/>
        <v>0.54650562059761043</v>
      </c>
      <c r="S205" s="9">
        <f t="shared" si="53"/>
        <v>5.1499999999999773</v>
      </c>
      <c r="T205">
        <f t="shared" si="54"/>
        <v>3.6900000000000261</v>
      </c>
      <c r="U205" s="9">
        <f t="shared" si="55"/>
        <v>0.39157393009809816</v>
      </c>
      <c r="V205" s="9">
        <f t="shared" si="56"/>
        <v>8.171054909905863E-2</v>
      </c>
      <c r="W205" s="9">
        <f t="shared" si="57"/>
        <v>0.38499999999999091</v>
      </c>
      <c r="X205">
        <f t="shared" si="58"/>
        <v>228.26499999999999</v>
      </c>
      <c r="Y205" s="9">
        <f t="shared" si="59"/>
        <v>48.445866208044301</v>
      </c>
      <c r="Z205" s="10">
        <f t="shared" si="60"/>
        <v>0.33816563988672771</v>
      </c>
      <c r="AA205">
        <f t="shared" si="61"/>
        <v>8.8400000000000034</v>
      </c>
    </row>
    <row r="206" spans="1:27">
      <c r="A206" s="1">
        <f t="shared" si="44"/>
        <v>499002</v>
      </c>
      <c r="B206" s="1">
        <v>2</v>
      </c>
      <c r="C206" s="1">
        <v>-1</v>
      </c>
      <c r="D206" s="2">
        <v>5</v>
      </c>
      <c r="E206" s="5">
        <v>176.41</v>
      </c>
      <c r="F206" s="5">
        <v>173.52</v>
      </c>
      <c r="G206" s="5">
        <v>5.14</v>
      </c>
      <c r="H206" s="5">
        <v>151.96</v>
      </c>
      <c r="I206" s="5">
        <v>135.86000000000001</v>
      </c>
      <c r="J206" s="5">
        <v>5.34</v>
      </c>
      <c r="K206" s="6">
        <f t="shared" si="45"/>
        <v>164.185</v>
      </c>
      <c r="L206" s="6">
        <f t="shared" si="46"/>
        <v>24.449999999999989</v>
      </c>
      <c r="M206" s="6">
        <f t="shared" si="47"/>
        <v>154.69</v>
      </c>
      <c r="N206" s="5">
        <f t="shared" si="48"/>
        <v>3.7059141922068295</v>
      </c>
      <c r="O206" s="6">
        <f t="shared" si="49"/>
        <v>37.659999999999997</v>
      </c>
      <c r="P206" s="6">
        <f t="shared" si="50"/>
        <v>7.411828384413659</v>
      </c>
      <c r="Q206" s="6">
        <f t="shared" si="51"/>
        <v>-3.8154043309208012E-2</v>
      </c>
      <c r="R206" s="9">
        <f t="shared" si="52"/>
        <v>1.7822862747037329</v>
      </c>
      <c r="S206" s="9">
        <f t="shared" si="53"/>
        <v>13.210000000000008</v>
      </c>
      <c r="T206">
        <f t="shared" si="54"/>
        <v>37.659999999999997</v>
      </c>
      <c r="U206" s="9">
        <f t="shared" si="55"/>
        <v>5.0810674568768004</v>
      </c>
      <c r="V206" s="9">
        <f t="shared" si="56"/>
        <v>2.5621208445589616</v>
      </c>
      <c r="W206" s="9">
        <f t="shared" si="57"/>
        <v>9.4950000000000045</v>
      </c>
      <c r="X206">
        <f t="shared" si="58"/>
        <v>154.69</v>
      </c>
      <c r="Y206" s="9">
        <f t="shared" si="59"/>
        <v>41.741387408617754</v>
      </c>
      <c r="Z206" s="10">
        <f t="shared" si="60"/>
        <v>0.33916220308283179</v>
      </c>
      <c r="AA206">
        <f t="shared" si="61"/>
        <v>24.449999999999989</v>
      </c>
    </row>
    <row r="207" spans="1:27">
      <c r="A207" s="1">
        <f t="shared" si="44"/>
        <v>598001</v>
      </c>
      <c r="B207" s="1">
        <v>1</v>
      </c>
      <c r="C207" s="1">
        <v>-2</v>
      </c>
      <c r="D207" s="2">
        <v>6</v>
      </c>
      <c r="E207" s="5">
        <v>239.88</v>
      </c>
      <c r="F207" s="5">
        <v>234.67</v>
      </c>
      <c r="G207" s="5">
        <v>9.09</v>
      </c>
      <c r="H207" s="5">
        <v>279.62</v>
      </c>
      <c r="I207" s="5">
        <v>291.67</v>
      </c>
      <c r="J207" s="5">
        <v>8.01</v>
      </c>
      <c r="K207" s="6">
        <f t="shared" si="45"/>
        <v>259.75</v>
      </c>
      <c r="L207" s="6">
        <f t="shared" si="46"/>
        <v>-39.740000000000009</v>
      </c>
      <c r="M207" s="6">
        <f t="shared" si="47"/>
        <v>263.17</v>
      </c>
      <c r="N207" s="5">
        <f t="shared" si="48"/>
        <v>6.0578090098648705</v>
      </c>
      <c r="O207" s="6">
        <f t="shared" si="49"/>
        <v>-57.000000000000028</v>
      </c>
      <c r="P207" s="6">
        <f t="shared" si="50"/>
        <v>12.115618019729741</v>
      </c>
      <c r="Q207" s="6">
        <f t="shared" si="51"/>
        <v>0.12581392782253614</v>
      </c>
      <c r="R207" s="9">
        <f t="shared" si="52"/>
        <v>1.4246074754001721</v>
      </c>
      <c r="S207" s="9">
        <f t="shared" si="53"/>
        <v>17.260000000000019</v>
      </c>
      <c r="T207">
        <f t="shared" si="54"/>
        <v>57.000000000000028</v>
      </c>
      <c r="U207" s="9">
        <f t="shared" si="55"/>
        <v>4.704671268702767</v>
      </c>
      <c r="V207" s="9">
        <f t="shared" si="56"/>
        <v>0.56456055224433443</v>
      </c>
      <c r="W207" s="9">
        <f t="shared" si="57"/>
        <v>3.4200000000000159</v>
      </c>
      <c r="X207">
        <f t="shared" si="58"/>
        <v>263.17</v>
      </c>
      <c r="Y207" s="9">
        <f t="shared" si="59"/>
        <v>43.443099571386199</v>
      </c>
      <c r="Z207" s="10">
        <f t="shared" si="60"/>
        <v>0.33924769711819708</v>
      </c>
      <c r="AA207">
        <f t="shared" si="61"/>
        <v>39.740000000000009</v>
      </c>
    </row>
    <row r="208" spans="1:27">
      <c r="A208" s="1">
        <f t="shared" si="44"/>
        <v>96999</v>
      </c>
      <c r="B208" s="1">
        <v>-1</v>
      </c>
      <c r="C208" s="1">
        <v>-3</v>
      </c>
      <c r="D208" s="2">
        <v>1</v>
      </c>
      <c r="E208" s="5">
        <v>319.77999999999997</v>
      </c>
      <c r="F208" s="5">
        <v>355.53</v>
      </c>
      <c r="G208" s="5">
        <v>14.5</v>
      </c>
      <c r="H208" s="5">
        <v>316.85000000000002</v>
      </c>
      <c r="I208" s="5">
        <v>355.99</v>
      </c>
      <c r="J208" s="5">
        <v>18.170000000000002</v>
      </c>
      <c r="K208" s="6">
        <f t="shared" si="45"/>
        <v>318.315</v>
      </c>
      <c r="L208" s="6">
        <f t="shared" si="46"/>
        <v>2.92999999999995</v>
      </c>
      <c r="M208" s="6">
        <f t="shared" si="47"/>
        <v>355.76</v>
      </c>
      <c r="N208" s="5">
        <f t="shared" si="48"/>
        <v>11.623240727095006</v>
      </c>
      <c r="O208" s="6">
        <f t="shared" si="49"/>
        <v>-0.46000000000003638</v>
      </c>
      <c r="P208" s="6">
        <f t="shared" si="50"/>
        <v>23.246481454190011</v>
      </c>
      <c r="Q208" s="6">
        <f t="shared" si="51"/>
        <v>-0.22187110299447324</v>
      </c>
      <c r="R208" s="9">
        <f t="shared" si="52"/>
        <v>0.14582852061635174</v>
      </c>
      <c r="S208" s="9">
        <f t="shared" si="53"/>
        <v>3.3899999999999864</v>
      </c>
      <c r="T208">
        <f t="shared" si="54"/>
        <v>0.46000000000003638</v>
      </c>
      <c r="U208" s="9">
        <f t="shared" si="55"/>
        <v>1.9787940850598047E-2</v>
      </c>
      <c r="V208" s="9">
        <f t="shared" si="56"/>
        <v>3.2215628050025438</v>
      </c>
      <c r="W208" s="9">
        <f t="shared" si="57"/>
        <v>37.444999999999993</v>
      </c>
      <c r="X208">
        <f t="shared" si="58"/>
        <v>355.76</v>
      </c>
      <c r="Y208" s="9">
        <f t="shared" si="59"/>
        <v>30.607642769600886</v>
      </c>
      <c r="Z208" s="10">
        <f t="shared" si="60"/>
        <v>0.33979111230283821</v>
      </c>
      <c r="AA208">
        <f t="shared" si="61"/>
        <v>2.92999999999995</v>
      </c>
    </row>
    <row r="209" spans="1:27">
      <c r="A209" s="1">
        <f t="shared" si="44"/>
        <v>96001</v>
      </c>
      <c r="B209" s="1">
        <v>1</v>
      </c>
      <c r="C209" s="1">
        <v>-4</v>
      </c>
      <c r="D209" s="2">
        <v>1</v>
      </c>
      <c r="E209" s="5">
        <v>39.82</v>
      </c>
      <c r="F209" s="5">
        <v>40.64</v>
      </c>
      <c r="G209" s="5">
        <v>1.95</v>
      </c>
      <c r="H209" s="5">
        <v>67.44</v>
      </c>
      <c r="I209" s="5">
        <v>57.05</v>
      </c>
      <c r="J209" s="5">
        <v>4.01</v>
      </c>
      <c r="K209" s="6">
        <f t="shared" si="45"/>
        <v>53.629999999999995</v>
      </c>
      <c r="L209" s="6">
        <f t="shared" si="46"/>
        <v>-27.619999999999997</v>
      </c>
      <c r="M209" s="6">
        <f t="shared" si="47"/>
        <v>48.844999999999999</v>
      </c>
      <c r="N209" s="5">
        <f t="shared" si="48"/>
        <v>2.2294954586183842</v>
      </c>
      <c r="O209" s="6">
        <f t="shared" si="49"/>
        <v>-16.409999999999997</v>
      </c>
      <c r="P209" s="6">
        <f t="shared" si="50"/>
        <v>4.4589909172367683</v>
      </c>
      <c r="Q209" s="6">
        <f t="shared" si="51"/>
        <v>-0.61750475289952023</v>
      </c>
      <c r="R209" s="9">
        <f t="shared" si="52"/>
        <v>2.5140217165875782</v>
      </c>
      <c r="S209" s="9">
        <f t="shared" si="53"/>
        <v>11.21</v>
      </c>
      <c r="T209">
        <f t="shared" si="54"/>
        <v>16.409999999999997</v>
      </c>
      <c r="U209" s="9">
        <f t="shared" si="55"/>
        <v>3.6802048500626361</v>
      </c>
      <c r="V209" s="9">
        <f t="shared" si="56"/>
        <v>2.1462254975685195</v>
      </c>
      <c r="W209" s="9">
        <f t="shared" si="57"/>
        <v>4.7849999999999966</v>
      </c>
      <c r="X209">
        <f t="shared" si="58"/>
        <v>48.844999999999999</v>
      </c>
      <c r="Y209" s="9">
        <f t="shared" si="59"/>
        <v>21.908544290226629</v>
      </c>
      <c r="Z209" s="10">
        <f t="shared" si="60"/>
        <v>0.34047173157253457</v>
      </c>
      <c r="AA209">
        <f t="shared" si="61"/>
        <v>27.619999999999997</v>
      </c>
    </row>
    <row r="210" spans="1:27">
      <c r="A210" s="1">
        <f t="shared" si="44"/>
        <v>299003</v>
      </c>
      <c r="B210" s="1">
        <v>3</v>
      </c>
      <c r="C210" s="1">
        <v>-1</v>
      </c>
      <c r="D210" s="2">
        <v>3</v>
      </c>
      <c r="E210" s="5">
        <v>294.91000000000003</v>
      </c>
      <c r="F210" s="5">
        <v>262.83</v>
      </c>
      <c r="G210" s="5">
        <v>7.38</v>
      </c>
      <c r="H210" s="5">
        <v>270.72000000000003</v>
      </c>
      <c r="I210" s="5">
        <v>256.75</v>
      </c>
      <c r="J210" s="5">
        <v>9.85</v>
      </c>
      <c r="K210" s="6">
        <f t="shared" si="45"/>
        <v>282.81500000000005</v>
      </c>
      <c r="L210" s="6">
        <f t="shared" si="46"/>
        <v>24.189999999999998</v>
      </c>
      <c r="M210" s="6">
        <f t="shared" si="47"/>
        <v>259.78999999999996</v>
      </c>
      <c r="N210" s="5">
        <f t="shared" si="48"/>
        <v>6.154000731231676</v>
      </c>
      <c r="O210" s="6">
        <f t="shared" si="49"/>
        <v>6.0799999999999841</v>
      </c>
      <c r="P210" s="6">
        <f t="shared" si="50"/>
        <v>12.308001462463352</v>
      </c>
      <c r="Q210" s="6">
        <f t="shared" si="51"/>
        <v>-0.28093584329734123</v>
      </c>
      <c r="R210" s="9">
        <f t="shared" si="52"/>
        <v>1.4714005401471115</v>
      </c>
      <c r="S210" s="9">
        <f t="shared" si="53"/>
        <v>18.110000000000014</v>
      </c>
      <c r="T210">
        <f t="shared" si="54"/>
        <v>6.0799999999999841</v>
      </c>
      <c r="U210" s="9">
        <f t="shared" si="55"/>
        <v>0.49398759161206002</v>
      </c>
      <c r="V210" s="9">
        <f t="shared" si="56"/>
        <v>3.7414685187064989</v>
      </c>
      <c r="W210" s="9">
        <f t="shared" si="57"/>
        <v>23.025000000000091</v>
      </c>
      <c r="X210">
        <f t="shared" si="58"/>
        <v>259.78999999999996</v>
      </c>
      <c r="Y210" s="9">
        <f t="shared" si="59"/>
        <v>42.214814613453093</v>
      </c>
      <c r="Z210" s="10">
        <f t="shared" si="60"/>
        <v>0.34068460487670998</v>
      </c>
      <c r="AA210">
        <f t="shared" si="61"/>
        <v>24.189999999999998</v>
      </c>
    </row>
    <row r="211" spans="1:27">
      <c r="A211" s="1">
        <f t="shared" si="44"/>
        <v>497000</v>
      </c>
      <c r="B211" s="1">
        <v>0</v>
      </c>
      <c r="C211" s="1">
        <v>-3</v>
      </c>
      <c r="D211" s="2">
        <v>5</v>
      </c>
      <c r="E211" s="5">
        <v>114.68</v>
      </c>
      <c r="F211" s="5">
        <v>119.34</v>
      </c>
      <c r="G211" s="5">
        <v>4.7699999999999996</v>
      </c>
      <c r="H211" s="5">
        <v>125.18</v>
      </c>
      <c r="I211" s="5">
        <v>130.15</v>
      </c>
      <c r="J211" s="5">
        <v>12.81</v>
      </c>
      <c r="K211" s="6">
        <f t="shared" si="45"/>
        <v>119.93</v>
      </c>
      <c r="L211" s="6">
        <f t="shared" si="46"/>
        <v>-10.5</v>
      </c>
      <c r="M211" s="6">
        <f t="shared" si="47"/>
        <v>124.745</v>
      </c>
      <c r="N211" s="5">
        <f t="shared" si="48"/>
        <v>6.8346360546849896</v>
      </c>
      <c r="O211" s="6">
        <f t="shared" si="49"/>
        <v>-10.810000000000002</v>
      </c>
      <c r="P211" s="6">
        <f t="shared" si="50"/>
        <v>13.669272109369979</v>
      </c>
      <c r="Q211" s="6">
        <f t="shared" si="51"/>
        <v>-0.75645681807234733</v>
      </c>
      <c r="R211" s="9">
        <f t="shared" si="52"/>
        <v>2.2678603331592488E-2</v>
      </c>
      <c r="S211" s="9">
        <f t="shared" si="53"/>
        <v>0.31000000000000227</v>
      </c>
      <c r="T211">
        <f t="shared" si="54"/>
        <v>10.810000000000002</v>
      </c>
      <c r="U211" s="9">
        <f t="shared" si="55"/>
        <v>0.79082484520810659</v>
      </c>
      <c r="V211" s="9">
        <f t="shared" si="56"/>
        <v>0.70449983897817403</v>
      </c>
      <c r="W211" s="9">
        <f t="shared" si="57"/>
        <v>4.8149999999999977</v>
      </c>
      <c r="X211">
        <f t="shared" si="58"/>
        <v>124.745</v>
      </c>
      <c r="Y211" s="9">
        <f t="shared" si="59"/>
        <v>18.251886274835382</v>
      </c>
      <c r="Z211" s="10">
        <f t="shared" si="60"/>
        <v>0.34201315764163231</v>
      </c>
      <c r="AA211">
        <f t="shared" si="61"/>
        <v>10.5</v>
      </c>
    </row>
    <row r="212" spans="1:27">
      <c r="A212" s="1">
        <f t="shared" si="44"/>
        <v>196001</v>
      </c>
      <c r="B212" s="1">
        <v>1</v>
      </c>
      <c r="C212" s="1">
        <v>-4</v>
      </c>
      <c r="D212" s="2">
        <v>2</v>
      </c>
      <c r="E212" s="5">
        <v>360.59</v>
      </c>
      <c r="F212" s="5">
        <v>372.35</v>
      </c>
      <c r="G212" s="5">
        <v>13.91</v>
      </c>
      <c r="H212" s="5">
        <v>324.25</v>
      </c>
      <c r="I212" s="5">
        <v>344.96</v>
      </c>
      <c r="J212" s="5">
        <v>9.01</v>
      </c>
      <c r="K212" s="6">
        <f t="shared" si="45"/>
        <v>342.41999999999996</v>
      </c>
      <c r="L212" s="6">
        <f t="shared" si="46"/>
        <v>36.339999999999975</v>
      </c>
      <c r="M212" s="6">
        <f t="shared" si="47"/>
        <v>358.65499999999997</v>
      </c>
      <c r="N212" s="5">
        <f t="shared" si="48"/>
        <v>8.2865583929638724</v>
      </c>
      <c r="O212" s="6">
        <f t="shared" si="49"/>
        <v>27.390000000000043</v>
      </c>
      <c r="P212" s="6">
        <f t="shared" si="50"/>
        <v>16.573116785927745</v>
      </c>
      <c r="Q212" s="6">
        <f t="shared" si="51"/>
        <v>0.40888606689817025</v>
      </c>
      <c r="R212" s="9">
        <f t="shared" si="52"/>
        <v>0.54003119121198662</v>
      </c>
      <c r="S212" s="9">
        <f t="shared" si="53"/>
        <v>8.9499999999999318</v>
      </c>
      <c r="T212">
        <f t="shared" si="54"/>
        <v>27.390000000000043</v>
      </c>
      <c r="U212" s="9">
        <f t="shared" si="55"/>
        <v>1.6526764611504414</v>
      </c>
      <c r="V212" s="9">
        <f t="shared" si="56"/>
        <v>1.9591969585087547</v>
      </c>
      <c r="W212" s="9">
        <f t="shared" si="57"/>
        <v>16.235000000000014</v>
      </c>
      <c r="X212">
        <f t="shared" si="58"/>
        <v>358.65499999999997</v>
      </c>
      <c r="Y212" s="9">
        <f t="shared" si="59"/>
        <v>43.281538968522135</v>
      </c>
      <c r="Z212" s="10">
        <f t="shared" si="60"/>
        <v>0.34215347433571386</v>
      </c>
      <c r="AA212">
        <f t="shared" si="61"/>
        <v>36.339999999999975</v>
      </c>
    </row>
    <row r="213" spans="1:27">
      <c r="A213" s="1">
        <f t="shared" si="44"/>
        <v>2002</v>
      </c>
      <c r="B213" s="1">
        <v>2</v>
      </c>
      <c r="C213" s="1">
        <v>2</v>
      </c>
      <c r="D213" s="2">
        <v>0</v>
      </c>
      <c r="E213" s="5">
        <v>155.68</v>
      </c>
      <c r="F213" s="5">
        <v>167.87</v>
      </c>
      <c r="G213" s="5">
        <v>5.32</v>
      </c>
      <c r="H213" s="5">
        <v>165.68</v>
      </c>
      <c r="I213" s="5">
        <v>175.15</v>
      </c>
      <c r="J213" s="5">
        <v>8.36</v>
      </c>
      <c r="K213" s="6">
        <f t="shared" si="45"/>
        <v>160.68</v>
      </c>
      <c r="L213" s="6">
        <f t="shared" si="46"/>
        <v>-10</v>
      </c>
      <c r="M213" s="6">
        <f t="shared" si="47"/>
        <v>171.51</v>
      </c>
      <c r="N213" s="5">
        <f t="shared" si="48"/>
        <v>4.9545938279540129</v>
      </c>
      <c r="O213" s="6">
        <f t="shared" si="49"/>
        <v>-7.2800000000000011</v>
      </c>
      <c r="P213" s="6">
        <f t="shared" si="50"/>
        <v>9.9091876559080259</v>
      </c>
      <c r="Q213" s="6">
        <f t="shared" si="51"/>
        <v>-0.42352941176470571</v>
      </c>
      <c r="R213" s="9">
        <f t="shared" si="52"/>
        <v>0.27449273285063774</v>
      </c>
      <c r="S213" s="9">
        <f t="shared" si="53"/>
        <v>2.7199999999999989</v>
      </c>
      <c r="T213">
        <f t="shared" si="54"/>
        <v>7.2800000000000011</v>
      </c>
      <c r="U213" s="9">
        <f t="shared" si="55"/>
        <v>0.73467172615906018</v>
      </c>
      <c r="V213" s="9">
        <f t="shared" si="56"/>
        <v>2.1858502182150024</v>
      </c>
      <c r="W213" s="9">
        <f t="shared" si="57"/>
        <v>10.829999999999984</v>
      </c>
      <c r="X213">
        <f t="shared" si="58"/>
        <v>171.51</v>
      </c>
      <c r="Y213" s="9">
        <f t="shared" si="59"/>
        <v>34.61635927295066</v>
      </c>
      <c r="Z213" s="10">
        <f t="shared" si="60"/>
        <v>0.34280606762424726</v>
      </c>
      <c r="AA213">
        <f t="shared" si="61"/>
        <v>10</v>
      </c>
    </row>
    <row r="214" spans="1:27">
      <c r="A214" s="1">
        <f t="shared" si="44"/>
        <v>301002</v>
      </c>
      <c r="B214" s="1">
        <v>2</v>
      </c>
      <c r="C214" s="1">
        <v>1</v>
      </c>
      <c r="D214" s="2">
        <v>3</v>
      </c>
      <c r="E214" s="5">
        <v>162.38999999999999</v>
      </c>
      <c r="F214" s="5">
        <v>168.04</v>
      </c>
      <c r="G214" s="5">
        <v>12.37</v>
      </c>
      <c r="H214" s="5">
        <v>131.29</v>
      </c>
      <c r="I214" s="5">
        <v>133.49</v>
      </c>
      <c r="J214" s="5">
        <v>6.26</v>
      </c>
      <c r="K214" s="6">
        <f t="shared" si="45"/>
        <v>146.83999999999997</v>
      </c>
      <c r="L214" s="6">
        <f t="shared" si="46"/>
        <v>31.099999999999994</v>
      </c>
      <c r="M214" s="6">
        <f t="shared" si="47"/>
        <v>150.76499999999999</v>
      </c>
      <c r="N214" s="5">
        <f t="shared" si="48"/>
        <v>6.9318918774025899</v>
      </c>
      <c r="O214" s="6">
        <f t="shared" si="49"/>
        <v>34.549999999999983</v>
      </c>
      <c r="P214" s="6">
        <f t="shared" si="50"/>
        <v>13.86378375480518</v>
      </c>
      <c r="Q214" s="6">
        <f t="shared" si="51"/>
        <v>0.59223015069886498</v>
      </c>
      <c r="R214" s="9">
        <f t="shared" si="52"/>
        <v>0.24884981337105899</v>
      </c>
      <c r="S214" s="9">
        <f t="shared" si="53"/>
        <v>3.4499999999999886</v>
      </c>
      <c r="T214">
        <f t="shared" si="54"/>
        <v>34.549999999999983</v>
      </c>
      <c r="U214" s="9">
        <f t="shared" si="55"/>
        <v>2.4921046527449602</v>
      </c>
      <c r="V214" s="9">
        <f t="shared" si="56"/>
        <v>0.56622348839502179</v>
      </c>
      <c r="W214" s="9">
        <f t="shared" si="57"/>
        <v>3.9250000000000114</v>
      </c>
      <c r="X214">
        <f t="shared" si="58"/>
        <v>150.76499999999999</v>
      </c>
      <c r="Y214" s="9">
        <f t="shared" si="59"/>
        <v>21.749473688630626</v>
      </c>
      <c r="Z214" s="10">
        <f t="shared" si="60"/>
        <v>0.34334676349137178</v>
      </c>
      <c r="AA214">
        <f t="shared" si="61"/>
        <v>31.099999999999994</v>
      </c>
    </row>
    <row r="215" spans="1:27">
      <c r="A215" s="1">
        <f t="shared" si="44"/>
        <v>302997</v>
      </c>
      <c r="B215" s="1">
        <v>-3</v>
      </c>
      <c r="C215" s="1">
        <v>3</v>
      </c>
      <c r="D215" s="2">
        <v>3</v>
      </c>
      <c r="E215" s="5">
        <v>46.79</v>
      </c>
      <c r="F215" s="5">
        <v>45.41</v>
      </c>
      <c r="G215" s="5">
        <v>1.7</v>
      </c>
      <c r="H215" s="5">
        <v>20.329999999999998</v>
      </c>
      <c r="I215" s="5">
        <v>22.08</v>
      </c>
      <c r="J215" s="5">
        <v>4.62</v>
      </c>
      <c r="K215" s="6">
        <f t="shared" si="45"/>
        <v>33.56</v>
      </c>
      <c r="L215" s="6">
        <f t="shared" si="46"/>
        <v>26.46</v>
      </c>
      <c r="M215" s="6">
        <f t="shared" si="47"/>
        <v>33.744999999999997</v>
      </c>
      <c r="N215" s="5">
        <f t="shared" si="48"/>
        <v>2.4614223530308652</v>
      </c>
      <c r="O215" s="6">
        <f t="shared" si="49"/>
        <v>23.33</v>
      </c>
      <c r="P215" s="6">
        <f t="shared" si="50"/>
        <v>4.9228447060617304</v>
      </c>
      <c r="Q215" s="6">
        <f t="shared" si="51"/>
        <v>-0.76149605519426922</v>
      </c>
      <c r="R215" s="9">
        <f t="shared" si="52"/>
        <v>0.63581124063204475</v>
      </c>
      <c r="S215" s="9">
        <f t="shared" si="53"/>
        <v>3.1300000000000026</v>
      </c>
      <c r="T215">
        <f t="shared" si="54"/>
        <v>23.33</v>
      </c>
      <c r="U215" s="9">
        <f t="shared" si="55"/>
        <v>4.7391297903979526</v>
      </c>
      <c r="V215" s="9">
        <f t="shared" si="56"/>
        <v>7.5159795218482497E-2</v>
      </c>
      <c r="W215" s="9">
        <f t="shared" si="57"/>
        <v>0.18499999999999517</v>
      </c>
      <c r="X215">
        <f t="shared" si="58"/>
        <v>33.744999999999997</v>
      </c>
      <c r="Y215" s="9">
        <f t="shared" si="59"/>
        <v>13.709552917014909</v>
      </c>
      <c r="Z215" s="10">
        <f t="shared" si="60"/>
        <v>0.3438109945885966</v>
      </c>
      <c r="AA215">
        <f t="shared" si="61"/>
        <v>26.46</v>
      </c>
    </row>
    <row r="216" spans="1:27">
      <c r="A216" s="1">
        <f t="shared" si="44"/>
        <v>297003</v>
      </c>
      <c r="B216" s="1">
        <v>3</v>
      </c>
      <c r="C216" s="1">
        <v>-3</v>
      </c>
      <c r="D216" s="2">
        <v>3</v>
      </c>
      <c r="E216" s="5">
        <v>206.38</v>
      </c>
      <c r="F216" s="5">
        <v>234.32</v>
      </c>
      <c r="G216" s="5">
        <v>6.69</v>
      </c>
      <c r="H216" s="5">
        <v>251.78</v>
      </c>
      <c r="I216" s="5">
        <v>265.19</v>
      </c>
      <c r="J216" s="5">
        <v>7.59</v>
      </c>
      <c r="K216" s="6">
        <f t="shared" si="45"/>
        <v>229.07999999999998</v>
      </c>
      <c r="L216" s="6">
        <f t="shared" si="46"/>
        <v>-45.400000000000006</v>
      </c>
      <c r="M216" s="6">
        <f t="shared" si="47"/>
        <v>249.755</v>
      </c>
      <c r="N216" s="5">
        <f t="shared" si="48"/>
        <v>5.058759729419851</v>
      </c>
      <c r="O216" s="6">
        <f t="shared" si="49"/>
        <v>-30.870000000000005</v>
      </c>
      <c r="P216" s="6">
        <f t="shared" si="50"/>
        <v>10.117519458839702</v>
      </c>
      <c r="Q216" s="6">
        <f t="shared" si="51"/>
        <v>-0.12555170655365835</v>
      </c>
      <c r="R216" s="9">
        <f t="shared" si="52"/>
        <v>1.4361227630064111</v>
      </c>
      <c r="S216" s="9">
        <f t="shared" si="53"/>
        <v>14.530000000000001</v>
      </c>
      <c r="T216">
        <f t="shared" si="54"/>
        <v>30.870000000000005</v>
      </c>
      <c r="U216" s="9">
        <f t="shared" si="55"/>
        <v>3.0511431310397739</v>
      </c>
      <c r="V216" s="9">
        <f t="shared" si="56"/>
        <v>4.0869701479914058</v>
      </c>
      <c r="W216" s="9">
        <f t="shared" si="57"/>
        <v>20.675000000000011</v>
      </c>
      <c r="X216">
        <f t="shared" si="58"/>
        <v>249.755</v>
      </c>
      <c r="Y216" s="9">
        <f t="shared" si="59"/>
        <v>49.370797064647782</v>
      </c>
      <c r="Z216" s="10">
        <f t="shared" si="60"/>
        <v>0.34394185555119633</v>
      </c>
      <c r="AA216">
        <f t="shared" si="61"/>
        <v>45.400000000000006</v>
      </c>
    </row>
    <row r="217" spans="1:27">
      <c r="A217" s="1">
        <f t="shared" si="44"/>
        <v>600998</v>
      </c>
      <c r="B217" s="1">
        <v>-2</v>
      </c>
      <c r="C217" s="1">
        <v>1</v>
      </c>
      <c r="D217" s="2">
        <v>6</v>
      </c>
      <c r="E217" s="5">
        <v>269.12</v>
      </c>
      <c r="F217" s="5">
        <v>259.74</v>
      </c>
      <c r="G217" s="5">
        <v>7.77</v>
      </c>
      <c r="H217" s="5">
        <v>267.58</v>
      </c>
      <c r="I217" s="5">
        <v>258.02</v>
      </c>
      <c r="J217" s="5">
        <v>8.9600000000000009</v>
      </c>
      <c r="K217" s="6">
        <f t="shared" si="45"/>
        <v>268.35000000000002</v>
      </c>
      <c r="L217" s="6">
        <f t="shared" si="46"/>
        <v>1.5400000000000205</v>
      </c>
      <c r="M217" s="6">
        <f t="shared" si="47"/>
        <v>258.88</v>
      </c>
      <c r="N217" s="5">
        <f t="shared" si="48"/>
        <v>5.9298924948096658</v>
      </c>
      <c r="O217" s="6">
        <f t="shared" si="49"/>
        <v>1.7200000000000273</v>
      </c>
      <c r="P217" s="6">
        <f t="shared" si="50"/>
        <v>11.859784989619332</v>
      </c>
      <c r="Q217" s="6">
        <f t="shared" si="51"/>
        <v>-0.14154328514196143</v>
      </c>
      <c r="R217" s="9">
        <f t="shared" si="52"/>
        <v>1.5177340917862993E-2</v>
      </c>
      <c r="S217" s="9">
        <f t="shared" si="53"/>
        <v>0.18000000000000682</v>
      </c>
      <c r="T217">
        <f t="shared" si="54"/>
        <v>1.7200000000000273</v>
      </c>
      <c r="U217" s="9">
        <f t="shared" si="55"/>
        <v>0.14502792432624317</v>
      </c>
      <c r="V217" s="9">
        <f t="shared" si="56"/>
        <v>1.5969935388017502</v>
      </c>
      <c r="W217" s="9">
        <f t="shared" si="57"/>
        <v>9.4700000000000273</v>
      </c>
      <c r="X217">
        <f t="shared" si="58"/>
        <v>258.88</v>
      </c>
      <c r="Y217" s="9">
        <f t="shared" si="59"/>
        <v>43.656777964624695</v>
      </c>
      <c r="Z217" s="10">
        <f t="shared" si="60"/>
        <v>0.34512606392447381</v>
      </c>
      <c r="AA217">
        <f t="shared" si="61"/>
        <v>1.5400000000000205</v>
      </c>
    </row>
    <row r="218" spans="1:27">
      <c r="A218" s="1">
        <f t="shared" si="44"/>
        <v>3999</v>
      </c>
      <c r="B218" s="1">
        <v>-1</v>
      </c>
      <c r="C218" s="1">
        <v>4</v>
      </c>
      <c r="D218" s="2">
        <v>0</v>
      </c>
      <c r="E218" s="5">
        <v>143.68</v>
      </c>
      <c r="F218" s="5">
        <v>154.87</v>
      </c>
      <c r="G218" s="5">
        <v>6.83</v>
      </c>
      <c r="H218" s="5">
        <v>142.85</v>
      </c>
      <c r="I218" s="5">
        <v>145.38</v>
      </c>
      <c r="J218" s="5">
        <v>6.66</v>
      </c>
      <c r="K218" s="6">
        <f t="shared" si="45"/>
        <v>143.26499999999999</v>
      </c>
      <c r="L218" s="6">
        <f t="shared" si="46"/>
        <v>0.83000000000001251</v>
      </c>
      <c r="M218" s="6">
        <f t="shared" si="47"/>
        <v>150.125</v>
      </c>
      <c r="N218" s="5">
        <f t="shared" si="48"/>
        <v>4.7698139376709445</v>
      </c>
      <c r="O218" s="6">
        <f t="shared" si="49"/>
        <v>9.4900000000000091</v>
      </c>
      <c r="P218" s="6">
        <f t="shared" si="50"/>
        <v>9.5396278753418891</v>
      </c>
      <c r="Q218" s="6">
        <f t="shared" si="51"/>
        <v>2.5199852754534059E-2</v>
      </c>
      <c r="R218" s="9">
        <f t="shared" si="52"/>
        <v>0.90779222346653987</v>
      </c>
      <c r="S218" s="9">
        <f t="shared" si="53"/>
        <v>8.6599999999999966</v>
      </c>
      <c r="T218">
        <f t="shared" si="54"/>
        <v>9.4900000000000091</v>
      </c>
      <c r="U218" s="9">
        <f t="shared" si="55"/>
        <v>0.9947977137064058</v>
      </c>
      <c r="V218" s="9">
        <f t="shared" si="56"/>
        <v>1.4382112362541519</v>
      </c>
      <c r="W218" s="9">
        <f t="shared" si="57"/>
        <v>6.8600000000000136</v>
      </c>
      <c r="X218">
        <f t="shared" si="58"/>
        <v>150.125</v>
      </c>
      <c r="Y218" s="9">
        <f t="shared" si="59"/>
        <v>31.47397402954142</v>
      </c>
      <c r="Z218" s="10">
        <f t="shared" si="60"/>
        <v>0.34697118035940683</v>
      </c>
      <c r="AA218">
        <f t="shared" si="61"/>
        <v>0.83000000000001251</v>
      </c>
    </row>
    <row r="219" spans="1:27">
      <c r="A219" s="1">
        <f t="shared" si="44"/>
        <v>200003</v>
      </c>
      <c r="B219" s="1">
        <v>3</v>
      </c>
      <c r="C219" s="1">
        <v>0</v>
      </c>
      <c r="D219" s="2">
        <v>2</v>
      </c>
      <c r="E219" s="5">
        <v>255.13</v>
      </c>
      <c r="F219" s="5">
        <v>242.92</v>
      </c>
      <c r="G219" s="5">
        <v>6.69</v>
      </c>
      <c r="H219" s="5">
        <v>231.52</v>
      </c>
      <c r="I219" s="5">
        <v>237.56</v>
      </c>
      <c r="J219" s="5">
        <v>10.27</v>
      </c>
      <c r="K219" s="6">
        <f t="shared" si="45"/>
        <v>243.32499999999999</v>
      </c>
      <c r="L219" s="6">
        <f t="shared" si="46"/>
        <v>23.609999999999985</v>
      </c>
      <c r="M219" s="6">
        <f t="shared" si="47"/>
        <v>240.24</v>
      </c>
      <c r="N219" s="5">
        <f t="shared" si="48"/>
        <v>6.1283970171652555</v>
      </c>
      <c r="O219" s="6">
        <f t="shared" si="49"/>
        <v>5.3599999999999852</v>
      </c>
      <c r="P219" s="6">
        <f t="shared" si="50"/>
        <v>12.256794034330511</v>
      </c>
      <c r="Q219" s="6">
        <f t="shared" si="51"/>
        <v>-0.40416164655292919</v>
      </c>
      <c r="R219" s="9">
        <f t="shared" si="52"/>
        <v>1.4889701131374888</v>
      </c>
      <c r="S219" s="9">
        <f t="shared" si="53"/>
        <v>18.25</v>
      </c>
      <c r="T219">
        <f t="shared" si="54"/>
        <v>5.3599999999999852</v>
      </c>
      <c r="U219" s="9">
        <f t="shared" si="55"/>
        <v>0.43730848254339277</v>
      </c>
      <c r="V219" s="9">
        <f t="shared" si="56"/>
        <v>0.50339427934565728</v>
      </c>
      <c r="W219" s="9">
        <f t="shared" si="57"/>
        <v>3.0849999999999795</v>
      </c>
      <c r="X219">
        <f t="shared" si="58"/>
        <v>240.24</v>
      </c>
      <c r="Y219" s="9">
        <f t="shared" si="59"/>
        <v>39.201115614263053</v>
      </c>
      <c r="Z219" s="10">
        <f t="shared" si="60"/>
        <v>0.34834035080650649</v>
      </c>
      <c r="AA219">
        <f t="shared" si="61"/>
        <v>23.609999999999985</v>
      </c>
    </row>
    <row r="220" spans="1:27">
      <c r="A220" s="1">
        <f t="shared" si="44"/>
        <v>103998</v>
      </c>
      <c r="B220" s="1">
        <v>-2</v>
      </c>
      <c r="C220" s="1">
        <v>4</v>
      </c>
      <c r="D220" s="2">
        <v>1</v>
      </c>
      <c r="E220" s="5">
        <v>44.37</v>
      </c>
      <c r="F220" s="5">
        <v>47.37</v>
      </c>
      <c r="G220" s="5">
        <v>2.39</v>
      </c>
      <c r="H220" s="5">
        <v>38.659999999999997</v>
      </c>
      <c r="I220" s="5">
        <v>37.57</v>
      </c>
      <c r="J220" s="5">
        <v>2.84</v>
      </c>
      <c r="K220" s="6">
        <f t="shared" si="45"/>
        <v>41.515000000000001</v>
      </c>
      <c r="L220" s="6">
        <f t="shared" si="46"/>
        <v>5.7100000000000009</v>
      </c>
      <c r="M220" s="6">
        <f t="shared" si="47"/>
        <v>42.47</v>
      </c>
      <c r="N220" s="5">
        <f t="shared" si="48"/>
        <v>1.8559162157813052</v>
      </c>
      <c r="O220" s="6">
        <f t="shared" si="49"/>
        <v>9.7999999999999972</v>
      </c>
      <c r="P220" s="6">
        <f t="shared" si="50"/>
        <v>3.7118324315626103</v>
      </c>
      <c r="Q220" s="6">
        <f t="shared" si="51"/>
        <v>-0.17081951269079743</v>
      </c>
      <c r="R220" s="9">
        <f t="shared" si="52"/>
        <v>1.1018816380884373</v>
      </c>
      <c r="S220" s="9">
        <f t="shared" si="53"/>
        <v>4.0899999999999963</v>
      </c>
      <c r="T220">
        <f t="shared" si="54"/>
        <v>9.7999999999999972</v>
      </c>
      <c r="U220" s="9">
        <f t="shared" si="55"/>
        <v>2.6402053919967461</v>
      </c>
      <c r="V220" s="9">
        <f t="shared" si="56"/>
        <v>0.5145706427258957</v>
      </c>
      <c r="W220" s="9">
        <f t="shared" si="57"/>
        <v>0.95499999999999829</v>
      </c>
      <c r="X220">
        <f t="shared" si="58"/>
        <v>42.47</v>
      </c>
      <c r="Y220" s="9">
        <f t="shared" si="59"/>
        <v>22.883576122061601</v>
      </c>
      <c r="Z220" s="10">
        <f t="shared" si="60"/>
        <v>0.34897564384925206</v>
      </c>
      <c r="AA220">
        <f t="shared" si="61"/>
        <v>5.7100000000000009</v>
      </c>
    </row>
    <row r="221" spans="1:27">
      <c r="A221" s="1">
        <f t="shared" si="44"/>
        <v>500997</v>
      </c>
      <c r="B221" s="1">
        <v>-3</v>
      </c>
      <c r="C221" s="1">
        <v>1</v>
      </c>
      <c r="D221" s="2">
        <v>5</v>
      </c>
      <c r="E221" s="5">
        <v>288.45</v>
      </c>
      <c r="F221" s="5">
        <v>292.41000000000003</v>
      </c>
      <c r="G221" s="5">
        <v>7.88</v>
      </c>
      <c r="H221" s="5">
        <v>310.01</v>
      </c>
      <c r="I221" s="5">
        <v>304.74</v>
      </c>
      <c r="J221" s="5">
        <v>21.48</v>
      </c>
      <c r="K221" s="6">
        <f t="shared" si="45"/>
        <v>299.23</v>
      </c>
      <c r="L221" s="6">
        <f t="shared" si="46"/>
        <v>-21.560000000000002</v>
      </c>
      <c r="M221" s="6">
        <f t="shared" si="47"/>
        <v>298.57500000000005</v>
      </c>
      <c r="N221" s="5">
        <f t="shared" si="48"/>
        <v>11.4398951044142</v>
      </c>
      <c r="O221" s="6">
        <f t="shared" si="49"/>
        <v>-12.329999999999984</v>
      </c>
      <c r="P221" s="6">
        <f t="shared" si="50"/>
        <v>22.8797902088284</v>
      </c>
      <c r="Q221" s="6">
        <f t="shared" si="51"/>
        <v>-0.76276522260054169</v>
      </c>
      <c r="R221" s="9">
        <f t="shared" si="52"/>
        <v>0.40341278987945128</v>
      </c>
      <c r="S221" s="9">
        <f t="shared" si="53"/>
        <v>9.2300000000000182</v>
      </c>
      <c r="T221">
        <f t="shared" si="54"/>
        <v>12.329999999999984</v>
      </c>
      <c r="U221" s="9">
        <f t="shared" si="55"/>
        <v>0.53890354271003449</v>
      </c>
      <c r="V221" s="9">
        <f t="shared" si="56"/>
        <v>5.7255769744535008E-2</v>
      </c>
      <c r="W221" s="9">
        <f t="shared" si="57"/>
        <v>0.65499999999997272</v>
      </c>
      <c r="X221">
        <f t="shared" si="58"/>
        <v>298.57500000000005</v>
      </c>
      <c r="Y221" s="9">
        <f t="shared" si="59"/>
        <v>26.099452597672144</v>
      </c>
      <c r="Z221" s="10">
        <f t="shared" si="60"/>
        <v>0.34934510158294763</v>
      </c>
      <c r="AA221">
        <f t="shared" si="61"/>
        <v>21.560000000000002</v>
      </c>
    </row>
    <row r="222" spans="1:27">
      <c r="A222" s="1">
        <f t="shared" si="44"/>
        <v>3001</v>
      </c>
      <c r="B222" s="1">
        <v>1</v>
      </c>
      <c r="C222" s="1">
        <v>3</v>
      </c>
      <c r="D222" s="2">
        <v>0</v>
      </c>
      <c r="E222" s="5">
        <v>53.2</v>
      </c>
      <c r="F222" s="5">
        <v>60.75</v>
      </c>
      <c r="G222" s="5">
        <v>3.49</v>
      </c>
      <c r="H222" s="5">
        <v>70.099999999999994</v>
      </c>
      <c r="I222" s="5">
        <v>71.41</v>
      </c>
      <c r="J222" s="5">
        <v>3.82</v>
      </c>
      <c r="K222" s="6">
        <f t="shared" si="45"/>
        <v>61.65</v>
      </c>
      <c r="L222" s="6">
        <f t="shared" si="46"/>
        <v>-16.899999999999991</v>
      </c>
      <c r="M222" s="6">
        <f t="shared" si="47"/>
        <v>66.08</v>
      </c>
      <c r="N222" s="5">
        <f t="shared" si="48"/>
        <v>2.5871074581470328</v>
      </c>
      <c r="O222" s="6">
        <f t="shared" si="49"/>
        <v>-10.659999999999997</v>
      </c>
      <c r="P222" s="6">
        <f t="shared" si="50"/>
        <v>5.1742149162940656</v>
      </c>
      <c r="Q222" s="6">
        <f t="shared" si="51"/>
        <v>-9.0103651134559648E-2</v>
      </c>
      <c r="R222" s="9">
        <f t="shared" si="52"/>
        <v>1.2059800570613479</v>
      </c>
      <c r="S222" s="9">
        <f t="shared" si="53"/>
        <v>6.2399999999999949</v>
      </c>
      <c r="T222">
        <f t="shared" si="54"/>
        <v>10.659999999999997</v>
      </c>
      <c r="U222" s="9">
        <f t="shared" si="55"/>
        <v>2.0602159308131371</v>
      </c>
      <c r="V222" s="9">
        <f t="shared" si="56"/>
        <v>1.7123370681992869</v>
      </c>
      <c r="W222" s="9">
        <f t="shared" si="57"/>
        <v>4.43</v>
      </c>
      <c r="X222">
        <f t="shared" si="58"/>
        <v>66.08</v>
      </c>
      <c r="Y222" s="9">
        <f t="shared" si="59"/>
        <v>25.542039157248055</v>
      </c>
      <c r="Z222" s="10">
        <f t="shared" si="60"/>
        <v>0.34980423096354907</v>
      </c>
      <c r="AA222">
        <f t="shared" si="61"/>
        <v>16.899999999999991</v>
      </c>
    </row>
    <row r="223" spans="1:27">
      <c r="A223" s="1">
        <f t="shared" si="44"/>
        <v>402998</v>
      </c>
      <c r="B223" s="1">
        <v>-2</v>
      </c>
      <c r="C223" s="1">
        <v>3</v>
      </c>
      <c r="D223" s="2">
        <v>4</v>
      </c>
      <c r="E223" s="5">
        <v>273.27</v>
      </c>
      <c r="F223" s="5">
        <v>294.42</v>
      </c>
      <c r="G223" s="5">
        <v>12.41</v>
      </c>
      <c r="H223" s="5">
        <v>270.26</v>
      </c>
      <c r="I223" s="5">
        <v>273.14</v>
      </c>
      <c r="J223" s="5">
        <v>8.08</v>
      </c>
      <c r="K223" s="6">
        <f t="shared" si="45"/>
        <v>271.76499999999999</v>
      </c>
      <c r="L223" s="6">
        <f t="shared" si="46"/>
        <v>3.0099999999999909</v>
      </c>
      <c r="M223" s="6">
        <f t="shared" si="47"/>
        <v>283.77999999999997</v>
      </c>
      <c r="N223" s="5">
        <f t="shared" si="48"/>
        <v>7.4042977384759459</v>
      </c>
      <c r="O223" s="6">
        <f t="shared" si="49"/>
        <v>21.28000000000003</v>
      </c>
      <c r="P223" s="6">
        <f t="shared" si="50"/>
        <v>14.808595476951892</v>
      </c>
      <c r="Q223" s="6">
        <f t="shared" si="51"/>
        <v>0.40457786218988623</v>
      </c>
      <c r="R223" s="9">
        <f t="shared" si="52"/>
        <v>1.2337429318287125</v>
      </c>
      <c r="S223" s="9">
        <f t="shared" si="53"/>
        <v>18.270000000000039</v>
      </c>
      <c r="T223">
        <f t="shared" si="54"/>
        <v>21.28000000000003</v>
      </c>
      <c r="U223" s="9">
        <f t="shared" si="55"/>
        <v>1.4370032615935953</v>
      </c>
      <c r="V223" s="9">
        <f t="shared" si="56"/>
        <v>1.6227062206811091</v>
      </c>
      <c r="W223" s="9">
        <f t="shared" si="57"/>
        <v>12.014999999999986</v>
      </c>
      <c r="X223">
        <f t="shared" si="58"/>
        <v>283.77999999999997</v>
      </c>
      <c r="Y223" s="9">
        <f t="shared" si="59"/>
        <v>38.326389621713332</v>
      </c>
      <c r="Z223" s="10">
        <f t="shared" si="60"/>
        <v>0.35083044337685404</v>
      </c>
      <c r="AA223">
        <f t="shared" si="61"/>
        <v>3.0099999999999909</v>
      </c>
    </row>
    <row r="224" spans="1:27">
      <c r="A224" s="1">
        <f t="shared" si="44"/>
        <v>397998</v>
      </c>
      <c r="B224" s="1">
        <v>-2</v>
      </c>
      <c r="C224" s="1">
        <v>-2</v>
      </c>
      <c r="D224" s="2">
        <v>4</v>
      </c>
      <c r="E224" s="5">
        <v>111.84</v>
      </c>
      <c r="F224" s="5">
        <v>119.09</v>
      </c>
      <c r="G224" s="5">
        <v>5.45</v>
      </c>
      <c r="H224" s="5">
        <v>110.7</v>
      </c>
      <c r="I224" s="5">
        <v>107.96</v>
      </c>
      <c r="J224" s="5">
        <v>3.66</v>
      </c>
      <c r="K224" s="6">
        <f t="shared" si="45"/>
        <v>111.27000000000001</v>
      </c>
      <c r="L224" s="6">
        <f t="shared" si="46"/>
        <v>1.1400000000000006</v>
      </c>
      <c r="M224" s="6">
        <f t="shared" si="47"/>
        <v>113.52500000000001</v>
      </c>
      <c r="N224" s="5">
        <f t="shared" si="48"/>
        <v>3.282457158897889</v>
      </c>
      <c r="O224" s="6">
        <f t="shared" si="49"/>
        <v>11.13000000000001</v>
      </c>
      <c r="P224" s="6">
        <f t="shared" si="50"/>
        <v>6.5649143177957781</v>
      </c>
      <c r="Q224" s="6">
        <f t="shared" si="51"/>
        <v>0.378367027780807</v>
      </c>
      <c r="R224" s="9">
        <f t="shared" si="52"/>
        <v>1.5217258773537552</v>
      </c>
      <c r="S224" s="9">
        <f t="shared" si="53"/>
        <v>9.9900000000000091</v>
      </c>
      <c r="T224">
        <f t="shared" si="54"/>
        <v>11.13000000000001</v>
      </c>
      <c r="U224" s="9">
        <f t="shared" si="55"/>
        <v>1.6953762777725019</v>
      </c>
      <c r="V224" s="9">
        <f t="shared" si="56"/>
        <v>0.68698535604258415</v>
      </c>
      <c r="W224" s="9">
        <f t="shared" si="57"/>
        <v>2.2549999999999955</v>
      </c>
      <c r="X224">
        <f t="shared" si="58"/>
        <v>113.52500000000001</v>
      </c>
      <c r="Y224" s="9">
        <f t="shared" si="59"/>
        <v>34.585371416733715</v>
      </c>
      <c r="Z224" s="10">
        <f t="shared" si="60"/>
        <v>0.3515280927607351</v>
      </c>
      <c r="AA224">
        <f t="shared" si="61"/>
        <v>1.1400000000000006</v>
      </c>
    </row>
    <row r="225" spans="1:27">
      <c r="A225" s="1">
        <f t="shared" si="44"/>
        <v>501001</v>
      </c>
      <c r="B225" s="1">
        <v>1</v>
      </c>
      <c r="C225" s="1">
        <v>1</v>
      </c>
      <c r="D225" s="2">
        <v>5</v>
      </c>
      <c r="E225" s="5">
        <v>61.82</v>
      </c>
      <c r="F225" s="5">
        <v>63.19</v>
      </c>
      <c r="G225" s="5">
        <v>2.96</v>
      </c>
      <c r="H225" s="5">
        <v>81.430000000000007</v>
      </c>
      <c r="I225" s="5">
        <v>60.18</v>
      </c>
      <c r="J225" s="5">
        <v>4.43</v>
      </c>
      <c r="K225" s="6">
        <f t="shared" si="45"/>
        <v>71.625</v>
      </c>
      <c r="L225" s="6">
        <f t="shared" si="46"/>
        <v>-19.610000000000007</v>
      </c>
      <c r="M225" s="6">
        <f t="shared" si="47"/>
        <v>61.685000000000002</v>
      </c>
      <c r="N225" s="5">
        <f t="shared" si="48"/>
        <v>2.6639491361510639</v>
      </c>
      <c r="O225" s="6">
        <f t="shared" si="49"/>
        <v>3.009999999999998</v>
      </c>
      <c r="P225" s="6">
        <f t="shared" si="50"/>
        <v>5.3278982723021278</v>
      </c>
      <c r="Q225" s="6">
        <f t="shared" si="51"/>
        <v>-0.38269247705775628</v>
      </c>
      <c r="R225" s="9">
        <f t="shared" si="52"/>
        <v>4.245576556443174</v>
      </c>
      <c r="S225" s="9">
        <f t="shared" si="53"/>
        <v>22.620000000000005</v>
      </c>
      <c r="T225">
        <f t="shared" si="54"/>
        <v>3.009999999999998</v>
      </c>
      <c r="U225" s="9">
        <f t="shared" si="55"/>
        <v>0.56495072656471901</v>
      </c>
      <c r="V225" s="9">
        <f t="shared" si="56"/>
        <v>3.7313024731251221</v>
      </c>
      <c r="W225" s="9">
        <f t="shared" si="57"/>
        <v>9.9399999999999977</v>
      </c>
      <c r="X225">
        <f t="shared" si="58"/>
        <v>61.685000000000002</v>
      </c>
      <c r="Y225" s="9">
        <f t="shared" si="59"/>
        <v>23.155472138302137</v>
      </c>
      <c r="Z225" s="10">
        <f t="shared" si="60"/>
        <v>0.35195738378388941</v>
      </c>
      <c r="AA225">
        <f t="shared" si="61"/>
        <v>19.610000000000007</v>
      </c>
    </row>
    <row r="226" spans="1:27">
      <c r="A226" s="1">
        <f t="shared" si="44"/>
        <v>597999</v>
      </c>
      <c r="B226" s="1">
        <v>-1</v>
      </c>
      <c r="C226" s="1">
        <v>-2</v>
      </c>
      <c r="D226" s="2">
        <v>6</v>
      </c>
      <c r="E226" s="5">
        <v>199.35</v>
      </c>
      <c r="F226" s="5">
        <v>214.94</v>
      </c>
      <c r="G226" s="5">
        <v>8.93</v>
      </c>
      <c r="H226" s="5">
        <v>208.8</v>
      </c>
      <c r="I226" s="5">
        <v>233.52</v>
      </c>
      <c r="J226" s="5">
        <v>8.8699999999999992</v>
      </c>
      <c r="K226" s="6">
        <f t="shared" si="45"/>
        <v>204.07499999999999</v>
      </c>
      <c r="L226" s="6">
        <f t="shared" si="46"/>
        <v>-9.4500000000000171</v>
      </c>
      <c r="M226" s="6">
        <f t="shared" si="47"/>
        <v>224.23000000000002</v>
      </c>
      <c r="N226" s="5">
        <f t="shared" si="48"/>
        <v>6.2932861050487761</v>
      </c>
      <c r="O226" s="6">
        <f t="shared" si="49"/>
        <v>-18.580000000000013</v>
      </c>
      <c r="P226" s="6">
        <f t="shared" si="50"/>
        <v>12.586572210097552</v>
      </c>
      <c r="Q226" s="6">
        <f t="shared" si="51"/>
        <v>6.7414964354653977E-3</v>
      </c>
      <c r="R226" s="9">
        <f t="shared" si="52"/>
        <v>0.72537620629351895</v>
      </c>
      <c r="S226" s="9">
        <f t="shared" si="53"/>
        <v>9.1299999999999955</v>
      </c>
      <c r="T226">
        <f t="shared" si="54"/>
        <v>18.580000000000013</v>
      </c>
      <c r="U226" s="9">
        <f t="shared" si="55"/>
        <v>1.4761763321942605</v>
      </c>
      <c r="V226" s="9">
        <f t="shared" si="56"/>
        <v>3.2026193730221038</v>
      </c>
      <c r="W226" s="9">
        <f t="shared" si="57"/>
        <v>20.15500000000003</v>
      </c>
      <c r="X226">
        <f t="shared" si="58"/>
        <v>224.23000000000002</v>
      </c>
      <c r="Y226" s="9">
        <f t="shared" si="59"/>
        <v>35.630034334544547</v>
      </c>
      <c r="Z226" s="10">
        <f t="shared" si="60"/>
        <v>0.35213775713490314</v>
      </c>
      <c r="AA226">
        <f t="shared" si="61"/>
        <v>9.4500000000000171</v>
      </c>
    </row>
    <row r="227" spans="1:27">
      <c r="A227" s="1">
        <f t="shared" si="44"/>
        <v>601000</v>
      </c>
      <c r="B227" s="1">
        <v>0</v>
      </c>
      <c r="C227" s="1">
        <v>1</v>
      </c>
      <c r="D227" s="2">
        <v>6</v>
      </c>
      <c r="E227" s="5">
        <v>198.14</v>
      </c>
      <c r="F227" s="5">
        <v>210.72</v>
      </c>
      <c r="G227" s="5">
        <v>9.1</v>
      </c>
      <c r="H227" s="5">
        <v>185.3</v>
      </c>
      <c r="I227" s="5">
        <v>172.35</v>
      </c>
      <c r="J227" s="5">
        <v>7.89</v>
      </c>
      <c r="K227" s="6">
        <f t="shared" si="45"/>
        <v>191.72</v>
      </c>
      <c r="L227" s="6">
        <f t="shared" si="46"/>
        <v>12.839999999999975</v>
      </c>
      <c r="M227" s="6">
        <f t="shared" si="47"/>
        <v>191.535</v>
      </c>
      <c r="N227" s="5">
        <f t="shared" si="48"/>
        <v>6.0220864324584378</v>
      </c>
      <c r="O227" s="6">
        <f t="shared" si="49"/>
        <v>38.370000000000005</v>
      </c>
      <c r="P227" s="6">
        <f t="shared" si="50"/>
        <v>12.044172864916876</v>
      </c>
      <c r="Q227" s="6">
        <f t="shared" si="51"/>
        <v>0.14171792632258873</v>
      </c>
      <c r="R227" s="9">
        <f t="shared" si="52"/>
        <v>2.1196972416732436</v>
      </c>
      <c r="S227" s="9">
        <f t="shared" si="53"/>
        <v>25.53000000000003</v>
      </c>
      <c r="T227">
        <f t="shared" si="54"/>
        <v>38.370000000000005</v>
      </c>
      <c r="U227" s="9">
        <f t="shared" si="55"/>
        <v>3.185772940188103</v>
      </c>
      <c r="V227" s="9">
        <f t="shared" si="56"/>
        <v>3.0720249879322713E-2</v>
      </c>
      <c r="W227" s="9">
        <f t="shared" si="57"/>
        <v>0.18500000000000227</v>
      </c>
      <c r="X227">
        <f t="shared" si="58"/>
        <v>191.535</v>
      </c>
      <c r="Y227" s="9">
        <f t="shared" si="59"/>
        <v>31.805421949383803</v>
      </c>
      <c r="Z227" s="10">
        <f t="shared" si="60"/>
        <v>0.35340062252350379</v>
      </c>
      <c r="AA227">
        <f t="shared" si="61"/>
        <v>12.839999999999975</v>
      </c>
    </row>
    <row r="228" spans="1:27">
      <c r="A228" s="1">
        <f t="shared" si="44"/>
        <v>198997</v>
      </c>
      <c r="B228" s="1">
        <v>-3</v>
      </c>
      <c r="C228" s="1">
        <v>-1</v>
      </c>
      <c r="D228" s="2">
        <v>2</v>
      </c>
      <c r="E228" s="5">
        <v>122.21</v>
      </c>
      <c r="F228" s="5">
        <v>128.06</v>
      </c>
      <c r="G228" s="5">
        <v>6.93</v>
      </c>
      <c r="H228" s="5">
        <v>125.12</v>
      </c>
      <c r="I228" s="5">
        <v>131.38</v>
      </c>
      <c r="J228" s="5">
        <v>5.91</v>
      </c>
      <c r="K228" s="6">
        <f t="shared" si="45"/>
        <v>123.66499999999999</v>
      </c>
      <c r="L228" s="6">
        <f t="shared" si="46"/>
        <v>-2.9100000000000108</v>
      </c>
      <c r="M228" s="6">
        <f t="shared" si="47"/>
        <v>129.72</v>
      </c>
      <c r="N228" s="5">
        <f t="shared" si="48"/>
        <v>4.553926876883291</v>
      </c>
      <c r="O228" s="6">
        <f t="shared" si="49"/>
        <v>-3.3199999999999932</v>
      </c>
      <c r="P228" s="6">
        <f t="shared" si="50"/>
        <v>9.107853753766582</v>
      </c>
      <c r="Q228" s="6">
        <f t="shared" si="51"/>
        <v>0.1578821742432461</v>
      </c>
      <c r="R228" s="9">
        <f t="shared" si="52"/>
        <v>4.501609392118594E-2</v>
      </c>
      <c r="S228" s="9">
        <f t="shared" si="53"/>
        <v>0.40999999999998238</v>
      </c>
      <c r="T228">
        <f t="shared" si="54"/>
        <v>3.3199999999999932</v>
      </c>
      <c r="U228" s="9">
        <f t="shared" si="55"/>
        <v>0.36452056541059374</v>
      </c>
      <c r="V228" s="9">
        <f t="shared" si="56"/>
        <v>1.3296217009404532</v>
      </c>
      <c r="W228" s="9">
        <f t="shared" si="57"/>
        <v>6.0550000000000068</v>
      </c>
      <c r="X228">
        <f t="shared" si="58"/>
        <v>129.72</v>
      </c>
      <c r="Y228" s="9">
        <f t="shared" si="59"/>
        <v>28.485305870519468</v>
      </c>
      <c r="Z228" s="10">
        <f t="shared" si="60"/>
        <v>0.35371881487984208</v>
      </c>
      <c r="AA228">
        <f t="shared" si="61"/>
        <v>2.9100000000000108</v>
      </c>
    </row>
    <row r="229" spans="1:27">
      <c r="A229" s="1">
        <f t="shared" si="44"/>
        <v>600001</v>
      </c>
      <c r="B229" s="1">
        <v>1</v>
      </c>
      <c r="C229" s="1">
        <v>0</v>
      </c>
      <c r="D229" s="2">
        <v>6</v>
      </c>
      <c r="E229" s="5">
        <v>57.49</v>
      </c>
      <c r="F229" s="5">
        <v>53.59</v>
      </c>
      <c r="G229" s="5">
        <v>2.82</v>
      </c>
      <c r="H229" s="5">
        <v>73.37</v>
      </c>
      <c r="I229" s="5">
        <v>60.46</v>
      </c>
      <c r="J229" s="5">
        <v>2.15</v>
      </c>
      <c r="K229" s="6">
        <f t="shared" si="45"/>
        <v>65.430000000000007</v>
      </c>
      <c r="L229" s="6">
        <f t="shared" si="46"/>
        <v>-15.880000000000003</v>
      </c>
      <c r="M229" s="6">
        <f t="shared" si="47"/>
        <v>57.025000000000006</v>
      </c>
      <c r="N229" s="5">
        <f t="shared" si="48"/>
        <v>1.7730552726861055</v>
      </c>
      <c r="O229" s="6">
        <f t="shared" si="49"/>
        <v>-6.8699999999999974</v>
      </c>
      <c r="P229" s="6">
        <f t="shared" si="50"/>
        <v>3.546110545372211</v>
      </c>
      <c r="Q229" s="6">
        <f t="shared" si="51"/>
        <v>0.26480528672196196</v>
      </c>
      <c r="R229" s="9">
        <f t="shared" si="52"/>
        <v>2.5408119359838759</v>
      </c>
      <c r="S229" s="9">
        <f t="shared" si="53"/>
        <v>9.0100000000000051</v>
      </c>
      <c r="T229">
        <f t="shared" si="54"/>
        <v>6.8699999999999974</v>
      </c>
      <c r="U229" s="9">
        <f t="shared" si="55"/>
        <v>1.9373338512995795</v>
      </c>
      <c r="V229" s="9">
        <f t="shared" si="56"/>
        <v>4.7404049549266301</v>
      </c>
      <c r="W229" s="9">
        <f t="shared" si="57"/>
        <v>8.4050000000000011</v>
      </c>
      <c r="X229">
        <f t="shared" si="58"/>
        <v>57.025000000000006</v>
      </c>
      <c r="Y229" s="9">
        <f t="shared" si="59"/>
        <v>32.161997924412972</v>
      </c>
      <c r="Z229" s="10">
        <f t="shared" si="60"/>
        <v>0.35537726432623684</v>
      </c>
      <c r="AA229">
        <f t="shared" si="61"/>
        <v>15.880000000000003</v>
      </c>
    </row>
    <row r="230" spans="1:27">
      <c r="A230" s="1">
        <f t="shared" si="44"/>
        <v>98997</v>
      </c>
      <c r="B230" s="1">
        <v>-3</v>
      </c>
      <c r="C230" s="1">
        <v>-1</v>
      </c>
      <c r="D230" s="2">
        <v>1</v>
      </c>
      <c r="E230" s="5">
        <v>351.89</v>
      </c>
      <c r="F230" s="5">
        <v>388.14</v>
      </c>
      <c r="G230" s="5">
        <v>12.81</v>
      </c>
      <c r="H230" s="5">
        <v>335.31</v>
      </c>
      <c r="I230" s="5">
        <v>348.57</v>
      </c>
      <c r="J230" s="5">
        <v>9.51</v>
      </c>
      <c r="K230" s="6">
        <f t="shared" si="45"/>
        <v>343.6</v>
      </c>
      <c r="L230" s="6">
        <f t="shared" si="46"/>
        <v>16.579999999999984</v>
      </c>
      <c r="M230" s="6">
        <f t="shared" si="47"/>
        <v>368.35500000000002</v>
      </c>
      <c r="N230" s="5">
        <f t="shared" si="48"/>
        <v>7.9770953360230061</v>
      </c>
      <c r="O230" s="6">
        <f t="shared" si="49"/>
        <v>39.569999999999993</v>
      </c>
      <c r="P230" s="6">
        <f t="shared" si="50"/>
        <v>15.954190672046012</v>
      </c>
      <c r="Q230" s="6">
        <f t="shared" si="51"/>
        <v>0.28937337793209766</v>
      </c>
      <c r="R230" s="9">
        <f t="shared" si="52"/>
        <v>1.4410007046162314</v>
      </c>
      <c r="S230" s="9">
        <f t="shared" si="53"/>
        <v>22.990000000000009</v>
      </c>
      <c r="T230">
        <f t="shared" si="54"/>
        <v>39.569999999999993</v>
      </c>
      <c r="U230" s="9">
        <f t="shared" si="55"/>
        <v>2.4802260931563396</v>
      </c>
      <c r="V230" s="9">
        <f t="shared" si="56"/>
        <v>3.1032598906285154</v>
      </c>
      <c r="W230" s="9">
        <f t="shared" si="57"/>
        <v>24.754999999999995</v>
      </c>
      <c r="X230">
        <f t="shared" si="58"/>
        <v>368.35500000000002</v>
      </c>
      <c r="Y230" s="9">
        <f t="shared" si="59"/>
        <v>46.176582387900105</v>
      </c>
      <c r="Z230" s="10">
        <f t="shared" si="60"/>
        <v>0.3555502777386062</v>
      </c>
      <c r="AA230">
        <f t="shared" si="61"/>
        <v>16.579999999999984</v>
      </c>
    </row>
    <row r="231" spans="1:27">
      <c r="A231" s="1">
        <f t="shared" si="44"/>
        <v>497002</v>
      </c>
      <c r="B231" s="1">
        <v>2</v>
      </c>
      <c r="C231" s="1">
        <v>-3</v>
      </c>
      <c r="D231" s="2">
        <v>5</v>
      </c>
      <c r="E231" s="5">
        <v>65.52</v>
      </c>
      <c r="F231" s="5">
        <v>61.55</v>
      </c>
      <c r="G231" s="5">
        <v>2.2999999999999998</v>
      </c>
      <c r="H231" s="5">
        <v>75.97</v>
      </c>
      <c r="I231" s="5">
        <v>78.790000000000006</v>
      </c>
      <c r="J231" s="5">
        <v>4</v>
      </c>
      <c r="K231" s="6">
        <f t="shared" si="45"/>
        <v>70.745000000000005</v>
      </c>
      <c r="L231" s="6">
        <f t="shared" si="46"/>
        <v>-10.450000000000003</v>
      </c>
      <c r="M231" s="6">
        <f t="shared" si="47"/>
        <v>70.17</v>
      </c>
      <c r="N231" s="5">
        <f t="shared" si="48"/>
        <v>2.3070543990118653</v>
      </c>
      <c r="O231" s="6">
        <f t="shared" si="49"/>
        <v>-17.240000000000009</v>
      </c>
      <c r="P231" s="6">
        <f t="shared" si="50"/>
        <v>4.6141087980237305</v>
      </c>
      <c r="Q231" s="6">
        <f t="shared" si="51"/>
        <v>-0.50305307656176612</v>
      </c>
      <c r="R231" s="9">
        <f t="shared" si="52"/>
        <v>1.4715734494401675</v>
      </c>
      <c r="S231" s="9">
        <f t="shared" si="53"/>
        <v>6.7900000000000063</v>
      </c>
      <c r="T231">
        <f t="shared" si="54"/>
        <v>17.240000000000009</v>
      </c>
      <c r="U231" s="9">
        <f t="shared" si="55"/>
        <v>3.7363661661779792</v>
      </c>
      <c r="V231" s="9">
        <f t="shared" si="56"/>
        <v>0.24923556212904263</v>
      </c>
      <c r="W231" s="9">
        <f t="shared" si="57"/>
        <v>0.57500000000000284</v>
      </c>
      <c r="X231">
        <f t="shared" si="58"/>
        <v>70.17</v>
      </c>
      <c r="Y231" s="9">
        <f t="shared" si="59"/>
        <v>30.415407642773626</v>
      </c>
      <c r="Z231" s="10">
        <f t="shared" si="60"/>
        <v>0.3558103427389373</v>
      </c>
      <c r="AA231">
        <f t="shared" si="61"/>
        <v>10.450000000000003</v>
      </c>
    </row>
    <row r="232" spans="1:27">
      <c r="A232" s="1">
        <f t="shared" si="44"/>
        <v>598998</v>
      </c>
      <c r="B232" s="1">
        <v>-2</v>
      </c>
      <c r="C232" s="1">
        <v>-1</v>
      </c>
      <c r="D232" s="2">
        <v>6</v>
      </c>
      <c r="E232" s="5">
        <v>192.28</v>
      </c>
      <c r="F232" s="5">
        <v>198.74</v>
      </c>
      <c r="G232" s="5">
        <v>7.37</v>
      </c>
      <c r="H232" s="5">
        <v>172.55</v>
      </c>
      <c r="I232" s="5">
        <v>189.28</v>
      </c>
      <c r="J232" s="5">
        <v>7.44</v>
      </c>
      <c r="K232" s="6">
        <f t="shared" si="45"/>
        <v>182.41500000000002</v>
      </c>
      <c r="L232" s="6">
        <f t="shared" si="46"/>
        <v>19.72999999999999</v>
      </c>
      <c r="M232" s="6">
        <f t="shared" si="47"/>
        <v>194.01</v>
      </c>
      <c r="N232" s="5">
        <f t="shared" si="48"/>
        <v>5.2361842022602678</v>
      </c>
      <c r="O232" s="6">
        <f t="shared" si="49"/>
        <v>9.460000000000008</v>
      </c>
      <c r="P232" s="6">
        <f t="shared" si="50"/>
        <v>10.472368404520536</v>
      </c>
      <c r="Q232" s="6">
        <f t="shared" si="51"/>
        <v>-9.4528610702057821E-3</v>
      </c>
      <c r="R232" s="9">
        <f t="shared" si="52"/>
        <v>0.98067596586525752</v>
      </c>
      <c r="S232" s="9">
        <f t="shared" si="53"/>
        <v>10.269999999999982</v>
      </c>
      <c r="T232">
        <f t="shared" si="54"/>
        <v>9.460000000000008</v>
      </c>
      <c r="U232" s="9">
        <f t="shared" si="55"/>
        <v>0.90332956544161247</v>
      </c>
      <c r="V232" s="9">
        <f t="shared" si="56"/>
        <v>2.2143987973140509</v>
      </c>
      <c r="W232" s="9">
        <f t="shared" si="57"/>
        <v>11.59499999999997</v>
      </c>
      <c r="X232">
        <f t="shared" si="58"/>
        <v>194.01</v>
      </c>
      <c r="Y232" s="9">
        <f t="shared" si="59"/>
        <v>37.05179048442433</v>
      </c>
      <c r="Z232" s="10">
        <f t="shared" si="60"/>
        <v>0.35788825071521979</v>
      </c>
      <c r="AA232">
        <f t="shared" si="61"/>
        <v>19.72999999999999</v>
      </c>
    </row>
    <row r="233" spans="1:27">
      <c r="A233" s="1">
        <f t="shared" si="44"/>
        <v>3997</v>
      </c>
      <c r="B233" s="1">
        <v>-3</v>
      </c>
      <c r="C233" s="1">
        <v>4</v>
      </c>
      <c r="D233" s="2">
        <v>0</v>
      </c>
      <c r="E233" s="5">
        <v>160.44999999999999</v>
      </c>
      <c r="F233" s="5">
        <v>153.38999999999999</v>
      </c>
      <c r="G233" s="5">
        <v>8.34</v>
      </c>
      <c r="H233" s="5">
        <v>143.35</v>
      </c>
      <c r="I233" s="5">
        <v>140.35</v>
      </c>
      <c r="J233" s="5">
        <v>6.22</v>
      </c>
      <c r="K233" s="6">
        <f t="shared" si="45"/>
        <v>151.89999999999998</v>
      </c>
      <c r="L233" s="6">
        <f t="shared" si="46"/>
        <v>17.099999999999994</v>
      </c>
      <c r="M233" s="6">
        <f t="shared" si="47"/>
        <v>146.87</v>
      </c>
      <c r="N233" s="5">
        <f t="shared" si="48"/>
        <v>5.2020188388740003</v>
      </c>
      <c r="O233" s="6">
        <f t="shared" si="49"/>
        <v>13.039999999999992</v>
      </c>
      <c r="P233" s="6">
        <f t="shared" si="50"/>
        <v>10.404037677748001</v>
      </c>
      <c r="Q233" s="6">
        <f t="shared" si="51"/>
        <v>0.28516314992054992</v>
      </c>
      <c r="R233" s="9">
        <f t="shared" si="52"/>
        <v>0.39023311196608496</v>
      </c>
      <c r="S233" s="9">
        <f t="shared" si="53"/>
        <v>4.0600000000000023</v>
      </c>
      <c r="T233">
        <f t="shared" si="54"/>
        <v>13.039999999999992</v>
      </c>
      <c r="U233" s="9">
        <f t="shared" si="55"/>
        <v>1.2533595517334339</v>
      </c>
      <c r="V233" s="9">
        <f t="shared" si="56"/>
        <v>0.96693229221152499</v>
      </c>
      <c r="W233" s="9">
        <f t="shared" si="57"/>
        <v>5.0299999999999727</v>
      </c>
      <c r="X233">
        <f t="shared" si="58"/>
        <v>146.87</v>
      </c>
      <c r="Y233" s="9">
        <f t="shared" si="59"/>
        <v>28.233269534216191</v>
      </c>
      <c r="Z233" s="10">
        <f t="shared" si="60"/>
        <v>0.35930627603758886</v>
      </c>
      <c r="AA233">
        <f t="shared" si="61"/>
        <v>17.099999999999994</v>
      </c>
    </row>
    <row r="234" spans="1:27">
      <c r="A234" s="1">
        <f t="shared" si="44"/>
        <v>499997</v>
      </c>
      <c r="B234" s="1">
        <v>-3</v>
      </c>
      <c r="C234" s="1">
        <v>0</v>
      </c>
      <c r="D234" s="2">
        <v>5</v>
      </c>
      <c r="E234" s="5">
        <v>293.14999999999998</v>
      </c>
      <c r="F234" s="5">
        <v>308.57</v>
      </c>
      <c r="G234" s="5">
        <v>9.35</v>
      </c>
      <c r="H234" s="5">
        <v>264.54000000000002</v>
      </c>
      <c r="I234" s="5">
        <v>278.98</v>
      </c>
      <c r="J234" s="5">
        <v>11.03</v>
      </c>
      <c r="K234" s="6">
        <f t="shared" si="45"/>
        <v>278.84500000000003</v>
      </c>
      <c r="L234" s="6">
        <f t="shared" si="46"/>
        <v>28.609999999999957</v>
      </c>
      <c r="M234" s="6">
        <f t="shared" si="47"/>
        <v>293.77499999999998</v>
      </c>
      <c r="N234" s="5">
        <f t="shared" si="48"/>
        <v>7.2298582282089043</v>
      </c>
      <c r="O234" s="6">
        <f t="shared" si="49"/>
        <v>29.589999999999975</v>
      </c>
      <c r="P234" s="6">
        <f t="shared" si="50"/>
        <v>14.459716456417809</v>
      </c>
      <c r="Q234" s="6">
        <f t="shared" si="51"/>
        <v>-0.16375475049669169</v>
      </c>
      <c r="R234" s="9">
        <f t="shared" si="52"/>
        <v>6.7774496336340986E-2</v>
      </c>
      <c r="S234" s="9">
        <f t="shared" si="53"/>
        <v>0.98000000000001819</v>
      </c>
      <c r="T234">
        <f t="shared" si="54"/>
        <v>29.589999999999975</v>
      </c>
      <c r="U234" s="9">
        <f t="shared" si="55"/>
        <v>2.0463748434615212</v>
      </c>
      <c r="V234" s="9">
        <f t="shared" si="56"/>
        <v>2.0650474087786708</v>
      </c>
      <c r="W234" s="9">
        <f t="shared" si="57"/>
        <v>14.92999999999995</v>
      </c>
      <c r="X234">
        <f t="shared" si="58"/>
        <v>293.77499999999998</v>
      </c>
      <c r="Y234" s="9">
        <f t="shared" si="59"/>
        <v>40.633576859608574</v>
      </c>
      <c r="Z234" s="10">
        <f t="shared" si="60"/>
        <v>0.35949547980468405</v>
      </c>
      <c r="AA234">
        <f t="shared" si="61"/>
        <v>28.609999999999957</v>
      </c>
    </row>
    <row r="235" spans="1:27">
      <c r="A235" s="1">
        <f t="shared" si="44"/>
        <v>298997</v>
      </c>
      <c r="B235" s="1">
        <v>-3</v>
      </c>
      <c r="C235" s="1">
        <v>-1</v>
      </c>
      <c r="D235" s="2">
        <v>3</v>
      </c>
      <c r="E235" s="5">
        <v>212.58</v>
      </c>
      <c r="F235" s="5">
        <v>235.84</v>
      </c>
      <c r="G235" s="5">
        <v>8.8699999999999992</v>
      </c>
      <c r="H235" s="5">
        <v>200.85</v>
      </c>
      <c r="I235" s="5">
        <v>198.38</v>
      </c>
      <c r="J235" s="5">
        <v>5.57</v>
      </c>
      <c r="K235" s="6">
        <f t="shared" si="45"/>
        <v>206.715</v>
      </c>
      <c r="L235" s="6">
        <f t="shared" si="46"/>
        <v>11.730000000000018</v>
      </c>
      <c r="M235" s="6">
        <f t="shared" si="47"/>
        <v>217.11</v>
      </c>
      <c r="N235" s="5">
        <f t="shared" si="48"/>
        <v>5.2369313533786173</v>
      </c>
      <c r="O235" s="6">
        <f t="shared" si="49"/>
        <v>37.460000000000008</v>
      </c>
      <c r="P235" s="6">
        <f t="shared" si="50"/>
        <v>10.473862706757235</v>
      </c>
      <c r="Q235" s="6">
        <f t="shared" si="51"/>
        <v>0.43437755807106165</v>
      </c>
      <c r="R235" s="9">
        <f t="shared" si="52"/>
        <v>2.4565912997313042</v>
      </c>
      <c r="S235" s="9">
        <f t="shared" si="53"/>
        <v>25.72999999999999</v>
      </c>
      <c r="T235">
        <f t="shared" si="54"/>
        <v>37.460000000000008</v>
      </c>
      <c r="U235" s="9">
        <f t="shared" si="55"/>
        <v>3.5765219622205482</v>
      </c>
      <c r="V235" s="9">
        <f t="shared" si="56"/>
        <v>1.984941046304465</v>
      </c>
      <c r="W235" s="9">
        <f t="shared" si="57"/>
        <v>10.39500000000001</v>
      </c>
      <c r="X235">
        <f t="shared" si="58"/>
        <v>217.11</v>
      </c>
      <c r="Y235" s="9">
        <f t="shared" si="59"/>
        <v>41.457484421660602</v>
      </c>
      <c r="Z235" s="10">
        <f t="shared" si="60"/>
        <v>0.35976937056953584</v>
      </c>
      <c r="AA235">
        <f t="shared" si="61"/>
        <v>11.730000000000018</v>
      </c>
    </row>
    <row r="236" spans="1:27">
      <c r="A236" s="1">
        <f t="shared" si="44"/>
        <v>96003</v>
      </c>
      <c r="B236" s="1">
        <v>3</v>
      </c>
      <c r="C236" s="1">
        <v>-4</v>
      </c>
      <c r="D236" s="2">
        <v>1</v>
      </c>
      <c r="E236" s="5">
        <v>317.51</v>
      </c>
      <c r="F236" s="5">
        <v>321.22000000000003</v>
      </c>
      <c r="G236" s="5">
        <v>12.12</v>
      </c>
      <c r="H236" s="5">
        <v>320.67</v>
      </c>
      <c r="I236" s="5">
        <v>330.92</v>
      </c>
      <c r="J236" s="5">
        <v>16.190000000000001</v>
      </c>
      <c r="K236" s="6">
        <f t="shared" si="45"/>
        <v>319.09000000000003</v>
      </c>
      <c r="L236" s="6">
        <f t="shared" si="46"/>
        <v>-3.160000000000025</v>
      </c>
      <c r="M236" s="6">
        <f t="shared" si="47"/>
        <v>326.07000000000005</v>
      </c>
      <c r="N236" s="5">
        <f t="shared" si="48"/>
        <v>10.112004005141612</v>
      </c>
      <c r="O236" s="6">
        <f t="shared" si="49"/>
        <v>-9.6999999999999886</v>
      </c>
      <c r="P236" s="6">
        <f t="shared" si="50"/>
        <v>20.224008010283224</v>
      </c>
      <c r="Q236" s="6">
        <f t="shared" si="51"/>
        <v>-0.2817084157986165</v>
      </c>
      <c r="R236" s="9">
        <f t="shared" si="52"/>
        <v>0.32337803647400626</v>
      </c>
      <c r="S236" s="9">
        <f t="shared" si="53"/>
        <v>6.5399999999999636</v>
      </c>
      <c r="T236">
        <f t="shared" si="54"/>
        <v>9.6999999999999886</v>
      </c>
      <c r="U236" s="9">
        <f t="shared" si="55"/>
        <v>0.47962797458683099</v>
      </c>
      <c r="V236" s="9">
        <f t="shared" si="56"/>
        <v>0.6902687139414625</v>
      </c>
      <c r="W236" s="9">
        <f t="shared" si="57"/>
        <v>6.9800000000000182</v>
      </c>
      <c r="X236">
        <f t="shared" si="58"/>
        <v>326.07000000000005</v>
      </c>
      <c r="Y236" s="9">
        <f t="shared" si="59"/>
        <v>32.245833747119214</v>
      </c>
      <c r="Z236" s="10">
        <f t="shared" si="60"/>
        <v>0.35985691600968295</v>
      </c>
      <c r="AA236">
        <f t="shared" si="61"/>
        <v>3.160000000000025</v>
      </c>
    </row>
    <row r="237" spans="1:27">
      <c r="A237" s="1">
        <f t="shared" si="44"/>
        <v>402999</v>
      </c>
      <c r="B237" s="1">
        <v>-1</v>
      </c>
      <c r="C237" s="1">
        <v>3</v>
      </c>
      <c r="D237" s="2">
        <v>4</v>
      </c>
      <c r="E237" s="5">
        <v>170.7</v>
      </c>
      <c r="F237" s="5">
        <v>166.63</v>
      </c>
      <c r="G237" s="5">
        <v>8.0299999999999994</v>
      </c>
      <c r="H237" s="5">
        <v>192.41</v>
      </c>
      <c r="I237" s="5">
        <v>186.82</v>
      </c>
      <c r="J237" s="5">
        <v>14.13</v>
      </c>
      <c r="K237" s="6">
        <f t="shared" si="45"/>
        <v>181.55500000000001</v>
      </c>
      <c r="L237" s="6">
        <f t="shared" si="46"/>
        <v>-21.710000000000008</v>
      </c>
      <c r="M237" s="6">
        <f t="shared" si="47"/>
        <v>176.72499999999999</v>
      </c>
      <c r="N237" s="5">
        <f t="shared" si="48"/>
        <v>8.1261583789635807</v>
      </c>
      <c r="O237" s="6">
        <f t="shared" si="49"/>
        <v>-20.189999999999998</v>
      </c>
      <c r="P237" s="6">
        <f t="shared" si="50"/>
        <v>16.252316757927161</v>
      </c>
      <c r="Q237" s="6">
        <f t="shared" si="51"/>
        <v>-0.51176317815927908</v>
      </c>
      <c r="R237" s="9">
        <f t="shared" si="52"/>
        <v>9.3525127687326265E-2</v>
      </c>
      <c r="S237" s="9">
        <f t="shared" si="53"/>
        <v>1.5200000000000102</v>
      </c>
      <c r="T237">
        <f t="shared" si="54"/>
        <v>20.189999999999998</v>
      </c>
      <c r="U237" s="9">
        <f t="shared" si="55"/>
        <v>1.2422844263204633</v>
      </c>
      <c r="V237" s="9">
        <f t="shared" si="56"/>
        <v>0.59437679832866319</v>
      </c>
      <c r="W237" s="9">
        <f t="shared" si="57"/>
        <v>4.8300000000000125</v>
      </c>
      <c r="X237">
        <f t="shared" si="58"/>
        <v>176.72499999999999</v>
      </c>
      <c r="Y237" s="9">
        <f t="shared" si="59"/>
        <v>21.747668671766608</v>
      </c>
      <c r="Z237" s="10">
        <f t="shared" si="60"/>
        <v>0.3599208246267504</v>
      </c>
      <c r="AA237">
        <f t="shared" si="61"/>
        <v>21.710000000000008</v>
      </c>
    </row>
    <row r="238" spans="1:27">
      <c r="A238" s="1">
        <f t="shared" si="44"/>
        <v>699000</v>
      </c>
      <c r="B238" s="1">
        <v>0</v>
      </c>
      <c r="C238" s="1">
        <v>-1</v>
      </c>
      <c r="D238" s="2">
        <v>7</v>
      </c>
      <c r="E238" s="5">
        <v>463.46</v>
      </c>
      <c r="F238" s="5">
        <v>401.81</v>
      </c>
      <c r="G238" s="5">
        <v>14.25</v>
      </c>
      <c r="H238" s="5">
        <v>484.41</v>
      </c>
      <c r="I238" s="5">
        <v>472.03</v>
      </c>
      <c r="J238" s="5">
        <v>12.26</v>
      </c>
      <c r="K238" s="6">
        <f t="shared" si="45"/>
        <v>473.935</v>
      </c>
      <c r="L238" s="6">
        <f t="shared" si="46"/>
        <v>-20.950000000000045</v>
      </c>
      <c r="M238" s="6">
        <f t="shared" si="47"/>
        <v>436.91999999999996</v>
      </c>
      <c r="N238" s="5">
        <f t="shared" si="48"/>
        <v>9.3990704327608903</v>
      </c>
      <c r="O238" s="6">
        <f t="shared" si="49"/>
        <v>-70.21999999999997</v>
      </c>
      <c r="P238" s="6">
        <f t="shared" si="50"/>
        <v>18.798140865521781</v>
      </c>
      <c r="Q238" s="6">
        <f t="shared" si="51"/>
        <v>0.14929078606254462</v>
      </c>
      <c r="R238" s="9">
        <f t="shared" si="52"/>
        <v>2.6210038722694899</v>
      </c>
      <c r="S238" s="9">
        <f t="shared" si="53"/>
        <v>49.269999999999925</v>
      </c>
      <c r="T238">
        <f t="shared" si="54"/>
        <v>70.21999999999997</v>
      </c>
      <c r="U238" s="9">
        <f t="shared" si="55"/>
        <v>3.735475784671479</v>
      </c>
      <c r="V238" s="9">
        <f t="shared" si="56"/>
        <v>3.9381554021536607</v>
      </c>
      <c r="W238" s="9">
        <f t="shared" si="57"/>
        <v>37.015000000000043</v>
      </c>
      <c r="X238">
        <f t="shared" si="58"/>
        <v>436.91999999999996</v>
      </c>
      <c r="Y238" s="9">
        <f t="shared" si="59"/>
        <v>46.4854480159118</v>
      </c>
      <c r="Z238" s="10">
        <f t="shared" si="60"/>
        <v>0.36034011711159775</v>
      </c>
      <c r="AA238">
        <f t="shared" si="61"/>
        <v>20.950000000000045</v>
      </c>
    </row>
    <row r="239" spans="1:27">
      <c r="A239" s="1">
        <f t="shared" si="44"/>
        <v>398003</v>
      </c>
      <c r="B239" s="1">
        <v>3</v>
      </c>
      <c r="C239" s="1">
        <v>-2</v>
      </c>
      <c r="D239" s="2">
        <v>4</v>
      </c>
      <c r="E239" s="5">
        <v>213.89</v>
      </c>
      <c r="F239" s="5">
        <v>202.71</v>
      </c>
      <c r="G239" s="5">
        <v>6.45</v>
      </c>
      <c r="H239" s="5">
        <v>188.21</v>
      </c>
      <c r="I239" s="5">
        <v>167.44</v>
      </c>
      <c r="J239" s="5">
        <v>6.57</v>
      </c>
      <c r="K239" s="6">
        <f t="shared" si="45"/>
        <v>201.05</v>
      </c>
      <c r="L239" s="6">
        <f t="shared" si="46"/>
        <v>25.679999999999978</v>
      </c>
      <c r="M239" s="6">
        <f t="shared" si="47"/>
        <v>185.07499999999999</v>
      </c>
      <c r="N239" s="5">
        <f t="shared" si="48"/>
        <v>4.6034606547683232</v>
      </c>
      <c r="O239" s="6">
        <f t="shared" si="49"/>
        <v>35.27000000000001</v>
      </c>
      <c r="P239" s="6">
        <f t="shared" si="50"/>
        <v>9.2069213095366464</v>
      </c>
      <c r="Q239" s="6">
        <f t="shared" si="51"/>
        <v>-1.8431614040303274E-2</v>
      </c>
      <c r="R239" s="9">
        <f t="shared" si="52"/>
        <v>1.0416076859554113</v>
      </c>
      <c r="S239" s="9">
        <f t="shared" si="53"/>
        <v>9.5900000000000318</v>
      </c>
      <c r="T239">
        <f t="shared" si="54"/>
        <v>35.27000000000001</v>
      </c>
      <c r="U239" s="9">
        <f t="shared" si="55"/>
        <v>3.8308136687849057</v>
      </c>
      <c r="V239" s="9">
        <f t="shared" si="56"/>
        <v>3.4702153875156756</v>
      </c>
      <c r="W239" s="9">
        <f t="shared" si="57"/>
        <v>15.975000000000023</v>
      </c>
      <c r="X239">
        <f t="shared" si="58"/>
        <v>185.07499999999999</v>
      </c>
      <c r="Y239" s="9">
        <f t="shared" si="59"/>
        <v>40.203449943315348</v>
      </c>
      <c r="Z239" s="10">
        <f t="shared" si="60"/>
        <v>0.36060643366418182</v>
      </c>
      <c r="AA239">
        <f t="shared" si="61"/>
        <v>25.679999999999978</v>
      </c>
    </row>
    <row r="240" spans="1:27">
      <c r="A240" s="1">
        <f t="shared" si="44"/>
        <v>102002</v>
      </c>
      <c r="B240" s="1">
        <v>2</v>
      </c>
      <c r="C240" s="1">
        <v>2</v>
      </c>
      <c r="D240" s="2">
        <v>1</v>
      </c>
      <c r="E240" s="5">
        <v>167.02</v>
      </c>
      <c r="F240" s="5">
        <v>168.52</v>
      </c>
      <c r="G240" s="5">
        <v>7.37</v>
      </c>
      <c r="H240" s="5">
        <v>148.12</v>
      </c>
      <c r="I240" s="5">
        <v>144.97</v>
      </c>
      <c r="J240" s="5">
        <v>7.28</v>
      </c>
      <c r="K240" s="6">
        <f t="shared" si="45"/>
        <v>157.57</v>
      </c>
      <c r="L240" s="6">
        <f t="shared" si="46"/>
        <v>18.900000000000006</v>
      </c>
      <c r="M240" s="6">
        <f t="shared" si="47"/>
        <v>156.745</v>
      </c>
      <c r="N240" s="5">
        <f t="shared" si="48"/>
        <v>5.1796549112851142</v>
      </c>
      <c r="O240" s="6">
        <f t="shared" si="49"/>
        <v>23.550000000000011</v>
      </c>
      <c r="P240" s="6">
        <f t="shared" si="50"/>
        <v>10.359309822570228</v>
      </c>
      <c r="Q240" s="6">
        <f t="shared" si="51"/>
        <v>1.2286225729229664E-2</v>
      </c>
      <c r="R240" s="9">
        <f t="shared" si="52"/>
        <v>0.44887160241784363</v>
      </c>
      <c r="S240" s="9">
        <f t="shared" si="53"/>
        <v>4.6500000000000057</v>
      </c>
      <c r="T240">
        <f t="shared" si="54"/>
        <v>23.550000000000011</v>
      </c>
      <c r="U240" s="9">
        <f t="shared" si="55"/>
        <v>2.2733174703097223</v>
      </c>
      <c r="V240" s="9">
        <f t="shared" si="56"/>
        <v>0.15927702021278084</v>
      </c>
      <c r="W240" s="9">
        <f t="shared" si="57"/>
        <v>0.82499999999998863</v>
      </c>
      <c r="X240">
        <f t="shared" si="58"/>
        <v>156.745</v>
      </c>
      <c r="Y240" s="9">
        <f t="shared" si="59"/>
        <v>30.261668525154757</v>
      </c>
      <c r="Z240" s="10">
        <f t="shared" si="60"/>
        <v>0.36061336636347796</v>
      </c>
      <c r="AA240">
        <f t="shared" si="61"/>
        <v>18.900000000000006</v>
      </c>
    </row>
    <row r="241" spans="1:27">
      <c r="A241" s="1">
        <f t="shared" ref="A241:A304" si="62">B241+1000*C241+100000*D241</f>
        <v>303000</v>
      </c>
      <c r="B241" s="1">
        <v>0</v>
      </c>
      <c r="C241" s="1">
        <v>3</v>
      </c>
      <c r="D241" s="2">
        <v>3</v>
      </c>
      <c r="E241" s="5">
        <v>302.89999999999998</v>
      </c>
      <c r="F241" s="5">
        <v>328.86</v>
      </c>
      <c r="G241" s="5">
        <v>12.29</v>
      </c>
      <c r="H241" s="5">
        <v>242.06</v>
      </c>
      <c r="I241" s="5">
        <v>243.97</v>
      </c>
      <c r="J241" s="5">
        <v>9.9</v>
      </c>
      <c r="K241" s="6">
        <f t="shared" ref="K241:K304" si="63" xml:space="preserve"> 0.5*(E241+H241)</f>
        <v>272.48</v>
      </c>
      <c r="L241" s="6">
        <f t="shared" ref="L241:L304" si="64">E241-H241</f>
        <v>60.839999999999975</v>
      </c>
      <c r="M241" s="6">
        <f t="shared" ref="M241:M304" si="65">0.5*(F241+I241)</f>
        <v>286.41500000000002</v>
      </c>
      <c r="N241" s="5">
        <f t="shared" ref="N241:N304" si="66">0.5*P241</f>
        <v>7.8907239845276553</v>
      </c>
      <c r="O241" s="6">
        <f t="shared" ref="O241:O304" si="67">F241-I241</f>
        <v>84.890000000000015</v>
      </c>
      <c r="P241" s="6">
        <f t="shared" ref="P241:P304" si="68">SQRT(G241*G241+J241*J241)</f>
        <v>15.781447969055311</v>
      </c>
      <c r="Q241" s="6">
        <f t="shared" ref="Q241:Q304" si="69">(G241*G241-J241*J241)/(G241*G241+J241*J241)</f>
        <v>0.21294208768295717</v>
      </c>
      <c r="R241" s="9">
        <f t="shared" ref="R241:R304" si="70">ABS(O241-L241)/P241</f>
        <v>1.5239412788457642</v>
      </c>
      <c r="S241" s="9">
        <f t="shared" ref="S241:S304" si="71">ABS(O241-L241)</f>
        <v>24.05000000000004</v>
      </c>
      <c r="T241">
        <f t="shared" ref="T241:T304" si="72">ABS(O241)</f>
        <v>84.890000000000015</v>
      </c>
      <c r="U241" s="9">
        <f t="shared" ref="U241:U304" si="73">ABS(O241)/P241</f>
        <v>5.3791008383042307</v>
      </c>
      <c r="V241" s="9">
        <f t="shared" ref="V241:V304" si="74">ABS(M241-K241)/N241</f>
        <v>1.7659976482923654</v>
      </c>
      <c r="W241" s="9">
        <f t="shared" ref="W241:W304" si="75">ABS(M241-K241)</f>
        <v>13.935000000000002</v>
      </c>
      <c r="X241">
        <f t="shared" ref="X241:X304" si="76">ABS(M241)</f>
        <v>286.41500000000002</v>
      </c>
      <c r="Y241" s="9">
        <f t="shared" ref="Y241:Y304" si="77">ABS(M241)/N241</f>
        <v>36.297683274894709</v>
      </c>
      <c r="Z241" s="10">
        <f t="shared" ref="Z241:Z304" si="78">SQRT(0.010613*B241*B241+0.009242*C241*C241+0.002808*D241*D241+0.009524*B241*C241+0.002427*C241*D241+0.002432*D241*B241)</f>
        <v>0.36096121675326837</v>
      </c>
      <c r="AA241">
        <f t="shared" si="61"/>
        <v>60.839999999999975</v>
      </c>
    </row>
    <row r="242" spans="1:27">
      <c r="A242" s="1">
        <f t="shared" si="62"/>
        <v>103999</v>
      </c>
      <c r="B242" s="1">
        <v>-1</v>
      </c>
      <c r="C242" s="1">
        <v>4</v>
      </c>
      <c r="D242" s="2">
        <v>1</v>
      </c>
      <c r="E242" s="5">
        <v>111.89</v>
      </c>
      <c r="F242" s="5">
        <v>122.53</v>
      </c>
      <c r="G242" s="5">
        <v>6</v>
      </c>
      <c r="H242" s="5">
        <v>109.94</v>
      </c>
      <c r="I242" s="5">
        <v>99.52</v>
      </c>
      <c r="J242" s="5">
        <v>9.51</v>
      </c>
      <c r="K242" s="6">
        <f t="shared" si="63"/>
        <v>110.91499999999999</v>
      </c>
      <c r="L242" s="6">
        <f t="shared" si="64"/>
        <v>1.9500000000000028</v>
      </c>
      <c r="M242" s="6">
        <f t="shared" si="65"/>
        <v>111.02500000000001</v>
      </c>
      <c r="N242" s="5">
        <f t="shared" si="66"/>
        <v>5.6222793420462489</v>
      </c>
      <c r="O242" s="6">
        <f t="shared" si="67"/>
        <v>23.010000000000005</v>
      </c>
      <c r="P242" s="6">
        <f t="shared" si="68"/>
        <v>11.244558684092498</v>
      </c>
      <c r="Q242" s="6">
        <f t="shared" si="69"/>
        <v>-0.43056039974659938</v>
      </c>
      <c r="R242" s="9">
        <f t="shared" si="70"/>
        <v>1.8729058731129444</v>
      </c>
      <c r="S242" s="9">
        <f t="shared" si="71"/>
        <v>21.060000000000002</v>
      </c>
      <c r="T242">
        <f t="shared" si="72"/>
        <v>23.010000000000005</v>
      </c>
      <c r="U242" s="9">
        <f t="shared" si="73"/>
        <v>2.0463230835863655</v>
      </c>
      <c r="V242" s="9">
        <f t="shared" si="74"/>
        <v>1.9565018617516566E-2</v>
      </c>
      <c r="W242" s="9">
        <f t="shared" si="75"/>
        <v>0.11000000000001364</v>
      </c>
      <c r="X242">
        <f t="shared" si="76"/>
        <v>111.02500000000001</v>
      </c>
      <c r="Y242" s="9">
        <f t="shared" si="77"/>
        <v>19.74732901826825</v>
      </c>
      <c r="Z242" s="10">
        <f t="shared" si="78"/>
        <v>0.36121046496467962</v>
      </c>
      <c r="AA242">
        <f t="shared" ref="AA242:AA305" si="79">ABS(L242)</f>
        <v>1.9500000000000028</v>
      </c>
    </row>
    <row r="243" spans="1:27">
      <c r="A243" s="1">
        <f t="shared" si="62"/>
        <v>699999</v>
      </c>
      <c r="B243" s="1">
        <v>-1</v>
      </c>
      <c r="C243" s="1">
        <v>0</v>
      </c>
      <c r="D243" s="2">
        <v>7</v>
      </c>
      <c r="E243" s="5">
        <v>71.11</v>
      </c>
      <c r="F243" s="5">
        <v>63.18</v>
      </c>
      <c r="G243" s="5">
        <v>2.11</v>
      </c>
      <c r="H243" s="5">
        <v>100.32</v>
      </c>
      <c r="I243" s="5">
        <v>97.15</v>
      </c>
      <c r="J243" s="5">
        <v>3.3</v>
      </c>
      <c r="K243" s="6">
        <f t="shared" si="63"/>
        <v>85.715000000000003</v>
      </c>
      <c r="L243" s="6">
        <f t="shared" si="64"/>
        <v>-29.209999999999994</v>
      </c>
      <c r="M243" s="6">
        <f t="shared" si="65"/>
        <v>80.165000000000006</v>
      </c>
      <c r="N243" s="5">
        <f t="shared" si="66"/>
        <v>1.9584496419361923</v>
      </c>
      <c r="O243" s="6">
        <f t="shared" si="67"/>
        <v>-33.970000000000006</v>
      </c>
      <c r="P243" s="6">
        <f t="shared" si="68"/>
        <v>3.9168992838723846</v>
      </c>
      <c r="Q243" s="6">
        <f t="shared" si="69"/>
        <v>-0.41962312851565298</v>
      </c>
      <c r="R243" s="9">
        <f t="shared" si="70"/>
        <v>1.2152469734412237</v>
      </c>
      <c r="S243" s="9">
        <f t="shared" si="71"/>
        <v>4.7600000000000122</v>
      </c>
      <c r="T243">
        <f t="shared" si="72"/>
        <v>33.970000000000006</v>
      </c>
      <c r="U243" s="9">
        <f t="shared" si="73"/>
        <v>8.6726764049996365</v>
      </c>
      <c r="V243" s="9">
        <f t="shared" si="74"/>
        <v>2.8338742447893996</v>
      </c>
      <c r="W243" s="9">
        <f t="shared" si="75"/>
        <v>5.5499999999999972</v>
      </c>
      <c r="X243">
        <f t="shared" si="76"/>
        <v>80.165000000000006</v>
      </c>
      <c r="Y243" s="9">
        <f t="shared" si="77"/>
        <v>40.932888078115738</v>
      </c>
      <c r="Z243" s="10">
        <f t="shared" si="78"/>
        <v>0.36218917708843812</v>
      </c>
      <c r="AA243">
        <f t="shared" si="79"/>
        <v>29.209999999999994</v>
      </c>
    </row>
    <row r="244" spans="1:27">
      <c r="A244" s="1">
        <f t="shared" si="62"/>
        <v>502000</v>
      </c>
      <c r="B244" s="1">
        <v>0</v>
      </c>
      <c r="C244" s="1">
        <v>2</v>
      </c>
      <c r="D244" s="2">
        <v>5</v>
      </c>
      <c r="E244" s="5">
        <v>134.88999999999999</v>
      </c>
      <c r="F244" s="5">
        <v>125.78</v>
      </c>
      <c r="G244" s="5">
        <v>7.18</v>
      </c>
      <c r="H244" s="5">
        <v>166.1</v>
      </c>
      <c r="I244" s="5">
        <v>157.03</v>
      </c>
      <c r="J244" s="5">
        <v>7.27</v>
      </c>
      <c r="K244" s="6">
        <f t="shared" si="63"/>
        <v>150.495</v>
      </c>
      <c r="L244" s="6">
        <f t="shared" si="64"/>
        <v>-31.210000000000008</v>
      </c>
      <c r="M244" s="6">
        <f t="shared" si="65"/>
        <v>141.405</v>
      </c>
      <c r="N244" s="5">
        <f t="shared" si="66"/>
        <v>5.1089455859306225</v>
      </c>
      <c r="O244" s="6">
        <f t="shared" si="67"/>
        <v>-31.25</v>
      </c>
      <c r="P244" s="6">
        <f t="shared" si="68"/>
        <v>10.217891171861245</v>
      </c>
      <c r="Q244" s="6">
        <f t="shared" si="69"/>
        <v>-1.245626419348436E-2</v>
      </c>
      <c r="R244" s="9">
        <f t="shared" si="70"/>
        <v>3.9147020972533832E-3</v>
      </c>
      <c r="S244" s="9">
        <f t="shared" si="71"/>
        <v>3.9999999999992042E-2</v>
      </c>
      <c r="T244">
        <f t="shared" si="72"/>
        <v>31.25</v>
      </c>
      <c r="U244" s="9">
        <f t="shared" si="73"/>
        <v>3.0583610134798138</v>
      </c>
      <c r="V244" s="9">
        <f t="shared" si="74"/>
        <v>1.7792321032020171</v>
      </c>
      <c r="W244" s="9">
        <f t="shared" si="75"/>
        <v>9.0900000000000034</v>
      </c>
      <c r="X244">
        <f t="shared" si="76"/>
        <v>141.405</v>
      </c>
      <c r="Y244" s="9">
        <f t="shared" si="77"/>
        <v>27.677922503111237</v>
      </c>
      <c r="Z244" s="10">
        <f t="shared" si="78"/>
        <v>0.3625437904584769</v>
      </c>
      <c r="AA244">
        <f t="shared" si="79"/>
        <v>31.210000000000008</v>
      </c>
    </row>
    <row r="245" spans="1:27">
      <c r="A245" s="1">
        <f t="shared" si="62"/>
        <v>698999</v>
      </c>
      <c r="B245" s="1">
        <v>-1</v>
      </c>
      <c r="C245" s="1">
        <v>-1</v>
      </c>
      <c r="D245" s="2">
        <v>7</v>
      </c>
      <c r="E245" s="5">
        <v>258.14999999999998</v>
      </c>
      <c r="F245" s="5">
        <v>258.20999999999998</v>
      </c>
      <c r="G245" s="5">
        <v>7.1</v>
      </c>
      <c r="H245" s="5">
        <v>228.36</v>
      </c>
      <c r="I245" s="5">
        <v>252.08</v>
      </c>
      <c r="J245" s="5">
        <v>7.1</v>
      </c>
      <c r="K245" s="6">
        <f t="shared" si="63"/>
        <v>243.255</v>
      </c>
      <c r="L245" s="6">
        <f t="shared" si="64"/>
        <v>29.789999999999964</v>
      </c>
      <c r="M245" s="6">
        <f t="shared" si="65"/>
        <v>255.14499999999998</v>
      </c>
      <c r="N245" s="5">
        <f t="shared" si="66"/>
        <v>5.0204581464244873</v>
      </c>
      <c r="O245" s="6">
        <f t="shared" si="67"/>
        <v>6.129999999999967</v>
      </c>
      <c r="P245" s="6">
        <f t="shared" si="68"/>
        <v>10.040916292848975</v>
      </c>
      <c r="Q245" s="6">
        <f t="shared" si="69"/>
        <v>0</v>
      </c>
      <c r="R245" s="9">
        <f t="shared" si="70"/>
        <v>2.356358653925875</v>
      </c>
      <c r="S245" s="9">
        <f t="shared" si="71"/>
        <v>23.659999999999997</v>
      </c>
      <c r="T245">
        <f t="shared" si="72"/>
        <v>6.129999999999967</v>
      </c>
      <c r="U245" s="9">
        <f t="shared" si="73"/>
        <v>0.61050205192584694</v>
      </c>
      <c r="V245" s="9">
        <f t="shared" si="74"/>
        <v>2.368309754452969</v>
      </c>
      <c r="W245" s="9">
        <f t="shared" si="75"/>
        <v>11.889999999999986</v>
      </c>
      <c r="X245">
        <f t="shared" si="76"/>
        <v>255.14499999999998</v>
      </c>
      <c r="Y245" s="9">
        <f t="shared" si="77"/>
        <v>50.821059066434273</v>
      </c>
      <c r="Z245" s="10">
        <f t="shared" si="78"/>
        <v>0.36463406313727736</v>
      </c>
      <c r="AA245">
        <f t="shared" si="79"/>
        <v>29.789999999999964</v>
      </c>
    </row>
    <row r="246" spans="1:27">
      <c r="A246" s="1">
        <f t="shared" si="62"/>
        <v>1003</v>
      </c>
      <c r="B246" s="1">
        <v>3</v>
      </c>
      <c r="C246" s="1">
        <v>1</v>
      </c>
      <c r="D246" s="2">
        <v>0</v>
      </c>
      <c r="E246" s="5">
        <v>198.12</v>
      </c>
      <c r="F246" s="5">
        <v>204.18</v>
      </c>
      <c r="G246" s="5">
        <v>6.15</v>
      </c>
      <c r="H246" s="5">
        <v>152.24</v>
      </c>
      <c r="I246" s="5">
        <v>152.43</v>
      </c>
      <c r="J246" s="5">
        <v>7.87</v>
      </c>
      <c r="K246" s="6">
        <f t="shared" si="63"/>
        <v>175.18</v>
      </c>
      <c r="L246" s="6">
        <f t="shared" si="64"/>
        <v>45.879999999999995</v>
      </c>
      <c r="M246" s="6">
        <f t="shared" si="65"/>
        <v>178.30500000000001</v>
      </c>
      <c r="N246" s="5">
        <f t="shared" si="66"/>
        <v>4.9939813776184625</v>
      </c>
      <c r="O246" s="6">
        <f t="shared" si="67"/>
        <v>51.75</v>
      </c>
      <c r="P246" s="6">
        <f t="shared" si="68"/>
        <v>9.987962755236925</v>
      </c>
      <c r="Q246" s="6">
        <f t="shared" si="69"/>
        <v>-0.24172559177380776</v>
      </c>
      <c r="R246" s="9">
        <f t="shared" si="70"/>
        <v>0.58770743782782175</v>
      </c>
      <c r="S246" s="9">
        <f t="shared" si="71"/>
        <v>5.8700000000000045</v>
      </c>
      <c r="T246">
        <f t="shared" si="72"/>
        <v>51.75</v>
      </c>
      <c r="U246" s="9">
        <f t="shared" si="73"/>
        <v>5.1812367815314744</v>
      </c>
      <c r="V246" s="9">
        <f t="shared" si="74"/>
        <v>0.62575323448447751</v>
      </c>
      <c r="W246" s="9">
        <f t="shared" si="75"/>
        <v>3.125</v>
      </c>
      <c r="X246">
        <f t="shared" si="76"/>
        <v>178.30500000000001</v>
      </c>
      <c r="Y246" s="9">
        <f t="shared" si="77"/>
        <v>35.703977751921528</v>
      </c>
      <c r="Z246" s="10">
        <f t="shared" si="78"/>
        <v>0.36514517660788015</v>
      </c>
      <c r="AA246">
        <f t="shared" si="79"/>
        <v>45.879999999999995</v>
      </c>
    </row>
    <row r="247" spans="1:27">
      <c r="A247" s="1">
        <f t="shared" si="62"/>
        <v>501997</v>
      </c>
      <c r="B247" s="1">
        <v>-3</v>
      </c>
      <c r="C247" s="1">
        <v>2</v>
      </c>
      <c r="D247" s="2">
        <v>5</v>
      </c>
      <c r="E247" s="5">
        <v>405.63</v>
      </c>
      <c r="F247" s="5">
        <v>399.04</v>
      </c>
      <c r="G247" s="5">
        <v>23.39</v>
      </c>
      <c r="H247" s="5">
        <v>402.95</v>
      </c>
      <c r="I247" s="5">
        <v>392.68</v>
      </c>
      <c r="J247" s="5">
        <v>10.37</v>
      </c>
      <c r="K247" s="6">
        <f t="shared" si="63"/>
        <v>404.28999999999996</v>
      </c>
      <c r="L247" s="6">
        <f t="shared" si="64"/>
        <v>2.6800000000000068</v>
      </c>
      <c r="M247" s="6">
        <f t="shared" si="65"/>
        <v>395.86</v>
      </c>
      <c r="N247" s="5">
        <f t="shared" si="66"/>
        <v>12.792859336364174</v>
      </c>
      <c r="O247" s="6">
        <f t="shared" si="67"/>
        <v>6.3600000000000136</v>
      </c>
      <c r="P247" s="6">
        <f t="shared" si="68"/>
        <v>25.585718672728348</v>
      </c>
      <c r="Q247" s="6">
        <f t="shared" si="69"/>
        <v>0.67145696264601795</v>
      </c>
      <c r="R247" s="9">
        <f t="shared" si="70"/>
        <v>0.14383023776160311</v>
      </c>
      <c r="S247" s="9">
        <f t="shared" si="71"/>
        <v>3.6800000000000068</v>
      </c>
      <c r="T247">
        <f t="shared" si="72"/>
        <v>6.3600000000000136</v>
      </c>
      <c r="U247" s="9">
        <f t="shared" si="73"/>
        <v>0.24857617178364025</v>
      </c>
      <c r="V247" s="9">
        <f t="shared" si="74"/>
        <v>0.65896136104907876</v>
      </c>
      <c r="W247" s="9">
        <f t="shared" si="75"/>
        <v>8.42999999999995</v>
      </c>
      <c r="X247">
        <f t="shared" si="76"/>
        <v>395.86</v>
      </c>
      <c r="Y247" s="9">
        <f t="shared" si="77"/>
        <v>30.943824956689188</v>
      </c>
      <c r="Z247" s="10">
        <f t="shared" si="78"/>
        <v>0.36514517660788015</v>
      </c>
      <c r="AA247">
        <f t="shared" si="79"/>
        <v>2.6800000000000068</v>
      </c>
    </row>
    <row r="248" spans="1:27">
      <c r="A248" s="1">
        <f t="shared" si="62"/>
        <v>103997</v>
      </c>
      <c r="B248" s="1">
        <v>-3</v>
      </c>
      <c r="C248" s="1">
        <v>4</v>
      </c>
      <c r="D248" s="2">
        <v>1</v>
      </c>
      <c r="E248" s="5">
        <v>109.76</v>
      </c>
      <c r="F248" s="5">
        <v>98.22</v>
      </c>
      <c r="G248" s="5">
        <v>4.72</v>
      </c>
      <c r="H248" s="5">
        <v>111.98</v>
      </c>
      <c r="I248" s="5">
        <v>119.07</v>
      </c>
      <c r="J248" s="5">
        <v>3.52</v>
      </c>
      <c r="K248" s="6">
        <f t="shared" si="63"/>
        <v>110.87</v>
      </c>
      <c r="L248" s="6">
        <f t="shared" si="64"/>
        <v>-2.2199999999999989</v>
      </c>
      <c r="M248" s="6">
        <f t="shared" si="65"/>
        <v>108.645</v>
      </c>
      <c r="N248" s="5">
        <f t="shared" si="66"/>
        <v>2.9440108695451515</v>
      </c>
      <c r="O248" s="6">
        <f t="shared" si="67"/>
        <v>-20.849999999999994</v>
      </c>
      <c r="P248" s="6">
        <f t="shared" si="68"/>
        <v>5.8880217390903029</v>
      </c>
      <c r="Q248" s="6">
        <f t="shared" si="69"/>
        <v>0.28521321764814472</v>
      </c>
      <c r="R248" s="9">
        <f t="shared" si="70"/>
        <v>3.1640508180050171</v>
      </c>
      <c r="S248" s="9">
        <f t="shared" si="71"/>
        <v>18.629999999999995</v>
      </c>
      <c r="T248">
        <f t="shared" si="72"/>
        <v>20.849999999999994</v>
      </c>
      <c r="U248" s="9">
        <f t="shared" si="73"/>
        <v>3.5410874694259045</v>
      </c>
      <c r="V248" s="9">
        <f t="shared" si="74"/>
        <v>0.75577166613646718</v>
      </c>
      <c r="W248" s="9">
        <f t="shared" si="75"/>
        <v>2.2250000000000085</v>
      </c>
      <c r="X248">
        <f t="shared" si="76"/>
        <v>108.645</v>
      </c>
      <c r="Y248" s="9">
        <f t="shared" si="77"/>
        <v>36.903736030290403</v>
      </c>
      <c r="Z248" s="10">
        <f t="shared" si="78"/>
        <v>0.36649829467543227</v>
      </c>
      <c r="AA248">
        <f t="shared" si="79"/>
        <v>2.2199999999999989</v>
      </c>
    </row>
    <row r="249" spans="1:27">
      <c r="A249" s="1">
        <f t="shared" si="62"/>
        <v>203998</v>
      </c>
      <c r="B249" s="1">
        <v>-2</v>
      </c>
      <c r="C249" s="1">
        <v>4</v>
      </c>
      <c r="D249" s="2">
        <v>2</v>
      </c>
      <c r="E249" s="5">
        <v>135.1</v>
      </c>
      <c r="F249" s="5">
        <v>139.05000000000001</v>
      </c>
      <c r="G249" s="5">
        <v>6.35</v>
      </c>
      <c r="H249" s="5">
        <v>125.12</v>
      </c>
      <c r="I249" s="5">
        <v>125.22</v>
      </c>
      <c r="J249" s="5">
        <v>6.47</v>
      </c>
      <c r="K249" s="6">
        <f t="shared" si="63"/>
        <v>130.11000000000001</v>
      </c>
      <c r="L249" s="6">
        <f t="shared" si="64"/>
        <v>9.9799999999999898</v>
      </c>
      <c r="M249" s="6">
        <f t="shared" si="65"/>
        <v>132.13499999999999</v>
      </c>
      <c r="N249" s="5">
        <f t="shared" si="66"/>
        <v>4.5327530265832925</v>
      </c>
      <c r="O249" s="6">
        <f t="shared" si="67"/>
        <v>13.830000000000013</v>
      </c>
      <c r="P249" s="6">
        <f t="shared" si="68"/>
        <v>9.065506053166585</v>
      </c>
      <c r="Q249" s="6">
        <f t="shared" si="69"/>
        <v>-1.8719108725119622E-2</v>
      </c>
      <c r="R249" s="9">
        <f t="shared" si="70"/>
        <v>0.42468671659594959</v>
      </c>
      <c r="S249" s="9">
        <f t="shared" si="71"/>
        <v>3.8500000000000227</v>
      </c>
      <c r="T249">
        <f t="shared" si="72"/>
        <v>13.830000000000013</v>
      </c>
      <c r="U249" s="9">
        <f t="shared" si="73"/>
        <v>1.5255629326031046</v>
      </c>
      <c r="V249" s="9">
        <f t="shared" si="74"/>
        <v>0.44674836421131592</v>
      </c>
      <c r="W249" s="9">
        <f t="shared" si="75"/>
        <v>2.0249999999999773</v>
      </c>
      <c r="X249">
        <f t="shared" si="76"/>
        <v>132.13499999999999</v>
      </c>
      <c r="Y249" s="9">
        <f t="shared" si="77"/>
        <v>29.151158076574266</v>
      </c>
      <c r="Z249" s="10">
        <f t="shared" si="78"/>
        <v>0.36749421764158408</v>
      </c>
      <c r="AA249">
        <f t="shared" si="79"/>
        <v>9.9799999999999898</v>
      </c>
    </row>
    <row r="250" spans="1:27">
      <c r="A250" s="1">
        <f t="shared" si="62"/>
        <v>100996</v>
      </c>
      <c r="B250" s="1">
        <v>-4</v>
      </c>
      <c r="C250" s="1">
        <v>1</v>
      </c>
      <c r="D250" s="2">
        <v>1</v>
      </c>
      <c r="E250" s="5">
        <v>104.56</v>
      </c>
      <c r="F250" s="5">
        <v>127.62</v>
      </c>
      <c r="G250" s="5">
        <v>4.6500000000000004</v>
      </c>
      <c r="H250" s="5">
        <v>100.99</v>
      </c>
      <c r="I250" s="5">
        <v>100.34</v>
      </c>
      <c r="J250" s="5">
        <v>4.6900000000000004</v>
      </c>
      <c r="K250" s="6">
        <f t="shared" si="63"/>
        <v>102.77500000000001</v>
      </c>
      <c r="L250" s="6">
        <f t="shared" si="64"/>
        <v>3.5700000000000074</v>
      </c>
      <c r="M250" s="6">
        <f t="shared" si="65"/>
        <v>113.98</v>
      </c>
      <c r="N250" s="5">
        <f t="shared" si="66"/>
        <v>3.3022189509479833</v>
      </c>
      <c r="O250" s="6">
        <f t="shared" si="67"/>
        <v>27.28</v>
      </c>
      <c r="P250" s="6">
        <f t="shared" si="68"/>
        <v>6.6044379018959667</v>
      </c>
      <c r="Q250" s="6">
        <f t="shared" si="69"/>
        <v>-8.5651533978623722E-3</v>
      </c>
      <c r="R250" s="9">
        <f t="shared" si="70"/>
        <v>3.5900102858402914</v>
      </c>
      <c r="S250" s="9">
        <f t="shared" si="71"/>
        <v>23.709999999999994</v>
      </c>
      <c r="T250">
        <f t="shared" si="72"/>
        <v>27.28</v>
      </c>
      <c r="U250" s="9">
        <f t="shared" si="73"/>
        <v>4.1305559088031707</v>
      </c>
      <c r="V250" s="9">
        <f t="shared" si="74"/>
        <v>3.3931729441451259</v>
      </c>
      <c r="W250" s="9">
        <f t="shared" si="75"/>
        <v>11.204999999999998</v>
      </c>
      <c r="X250">
        <f t="shared" si="76"/>
        <v>113.98</v>
      </c>
      <c r="Y250" s="9">
        <f t="shared" si="77"/>
        <v>34.516184932946146</v>
      </c>
      <c r="Z250" s="10">
        <f t="shared" si="78"/>
        <v>0.36940628040140305</v>
      </c>
      <c r="AA250">
        <f t="shared" si="79"/>
        <v>3.5700000000000074</v>
      </c>
    </row>
    <row r="251" spans="1:27">
      <c r="A251" s="1">
        <f t="shared" si="62"/>
        <v>500002</v>
      </c>
      <c r="B251" s="1">
        <v>2</v>
      </c>
      <c r="C251" s="1">
        <v>0</v>
      </c>
      <c r="D251" s="2">
        <v>5</v>
      </c>
      <c r="E251" s="5">
        <v>425.51</v>
      </c>
      <c r="F251" s="5">
        <v>405.41</v>
      </c>
      <c r="G251" s="5">
        <v>15.67</v>
      </c>
      <c r="H251" s="5">
        <v>447.52</v>
      </c>
      <c r="I251" s="5">
        <v>438</v>
      </c>
      <c r="J251" s="5">
        <v>17.03</v>
      </c>
      <c r="K251" s="6">
        <f t="shared" si="63"/>
        <v>436.51499999999999</v>
      </c>
      <c r="L251" s="6">
        <f t="shared" si="64"/>
        <v>-22.009999999999991</v>
      </c>
      <c r="M251" s="6">
        <f t="shared" si="65"/>
        <v>421.70500000000004</v>
      </c>
      <c r="N251" s="5">
        <f t="shared" si="66"/>
        <v>11.571190517833504</v>
      </c>
      <c r="O251" s="6">
        <f t="shared" si="67"/>
        <v>-32.589999999999975</v>
      </c>
      <c r="P251" s="6">
        <f t="shared" si="68"/>
        <v>23.142381035667007</v>
      </c>
      <c r="Q251" s="6">
        <f t="shared" si="69"/>
        <v>-8.3036795577345918E-2</v>
      </c>
      <c r="R251" s="9">
        <f t="shared" si="70"/>
        <v>0.45716989896995047</v>
      </c>
      <c r="S251" s="9">
        <f t="shared" si="71"/>
        <v>10.579999999999984</v>
      </c>
      <c r="T251">
        <f t="shared" si="72"/>
        <v>32.589999999999975</v>
      </c>
      <c r="U251" s="9">
        <f t="shared" si="73"/>
        <v>1.4082388475832417</v>
      </c>
      <c r="V251" s="9">
        <f t="shared" si="74"/>
        <v>1.2799028740538663</v>
      </c>
      <c r="W251" s="9">
        <f t="shared" si="75"/>
        <v>14.809999999999945</v>
      </c>
      <c r="X251">
        <f t="shared" si="76"/>
        <v>421.70500000000004</v>
      </c>
      <c r="Y251" s="9">
        <f t="shared" si="77"/>
        <v>36.444391728756763</v>
      </c>
      <c r="Z251" s="10">
        <f t="shared" si="78"/>
        <v>0.37009728450773588</v>
      </c>
      <c r="AA251">
        <f t="shared" si="79"/>
        <v>22.009999999999991</v>
      </c>
    </row>
    <row r="252" spans="1:27">
      <c r="A252" s="1">
        <f t="shared" si="62"/>
        <v>597001</v>
      </c>
      <c r="B252" s="1">
        <v>1</v>
      </c>
      <c r="C252" s="1">
        <v>-3</v>
      </c>
      <c r="D252" s="2">
        <v>6</v>
      </c>
      <c r="E252" s="5">
        <v>305.94</v>
      </c>
      <c r="F252" s="5">
        <v>316.81</v>
      </c>
      <c r="G252" s="5">
        <v>8.84</v>
      </c>
      <c r="H252" s="5">
        <v>311.57</v>
      </c>
      <c r="I252" s="5">
        <v>344.84</v>
      </c>
      <c r="J252" s="5">
        <v>12.94</v>
      </c>
      <c r="K252" s="6">
        <f t="shared" si="63"/>
        <v>308.755</v>
      </c>
      <c r="L252" s="6">
        <f t="shared" si="64"/>
        <v>-5.6299999999999955</v>
      </c>
      <c r="M252" s="6">
        <f t="shared" si="65"/>
        <v>330.82499999999999</v>
      </c>
      <c r="N252" s="5">
        <f t="shared" si="66"/>
        <v>7.8356429219305284</v>
      </c>
      <c r="O252" s="6">
        <f t="shared" si="67"/>
        <v>-28.029999999999973</v>
      </c>
      <c r="P252" s="6">
        <f t="shared" si="68"/>
        <v>15.671285843861057</v>
      </c>
      <c r="Q252" s="6">
        <f t="shared" si="69"/>
        <v>-0.36360719445317619</v>
      </c>
      <c r="R252" s="9">
        <f t="shared" si="70"/>
        <v>1.4293657982618428</v>
      </c>
      <c r="S252" s="9">
        <f t="shared" si="71"/>
        <v>22.399999999999977</v>
      </c>
      <c r="T252">
        <f t="shared" si="72"/>
        <v>28.029999999999973</v>
      </c>
      <c r="U252" s="9">
        <f t="shared" si="73"/>
        <v>1.7886215770214045</v>
      </c>
      <c r="V252" s="9">
        <f t="shared" si="74"/>
        <v>2.8166163542534726</v>
      </c>
      <c r="W252" s="9">
        <f t="shared" si="75"/>
        <v>22.069999999999993</v>
      </c>
      <c r="X252">
        <f t="shared" si="76"/>
        <v>330.82499999999999</v>
      </c>
      <c r="Y252" s="9">
        <f t="shared" si="77"/>
        <v>42.22053037589059</v>
      </c>
      <c r="Z252" s="10">
        <f t="shared" si="78"/>
        <v>0.37042273148390886</v>
      </c>
      <c r="AA252">
        <f t="shared" si="79"/>
        <v>5.6299999999999955</v>
      </c>
    </row>
    <row r="253" spans="1:27">
      <c r="A253" s="1">
        <f t="shared" si="62"/>
        <v>200996</v>
      </c>
      <c r="B253" s="1">
        <v>-4</v>
      </c>
      <c r="C253" s="1">
        <v>1</v>
      </c>
      <c r="D253" s="2">
        <v>2</v>
      </c>
      <c r="E253" s="5">
        <v>514.15</v>
      </c>
      <c r="F253" s="5">
        <v>565.32000000000005</v>
      </c>
      <c r="G253" s="5">
        <v>14.22</v>
      </c>
      <c r="H253" s="5">
        <v>512.17999999999995</v>
      </c>
      <c r="I253" s="5">
        <v>514.77</v>
      </c>
      <c r="J253" s="5">
        <v>26.94</v>
      </c>
      <c r="K253" s="6">
        <f t="shared" si="63"/>
        <v>513.16499999999996</v>
      </c>
      <c r="L253" s="6">
        <f t="shared" si="64"/>
        <v>1.9700000000000273</v>
      </c>
      <c r="M253" s="6">
        <f t="shared" si="65"/>
        <v>540.04500000000007</v>
      </c>
      <c r="N253" s="5">
        <f t="shared" si="66"/>
        <v>15.231316423736985</v>
      </c>
      <c r="O253" s="6">
        <f t="shared" si="67"/>
        <v>50.550000000000068</v>
      </c>
      <c r="P253" s="6">
        <f t="shared" si="68"/>
        <v>30.462632847473969</v>
      </c>
      <c r="Q253" s="6">
        <f t="shared" si="69"/>
        <v>-0.56419288513015486</v>
      </c>
      <c r="R253" s="9">
        <f t="shared" si="70"/>
        <v>1.594740685850744</v>
      </c>
      <c r="S253" s="9">
        <f t="shared" si="71"/>
        <v>48.580000000000041</v>
      </c>
      <c r="T253">
        <f t="shared" si="72"/>
        <v>50.550000000000068</v>
      </c>
      <c r="U253" s="9">
        <f t="shared" si="73"/>
        <v>1.6594100796573723</v>
      </c>
      <c r="V253" s="9">
        <f t="shared" si="74"/>
        <v>1.7647850817483794</v>
      </c>
      <c r="W253" s="9">
        <f t="shared" si="75"/>
        <v>26.880000000000109</v>
      </c>
      <c r="X253">
        <f t="shared" si="76"/>
        <v>540.04500000000007</v>
      </c>
      <c r="Y253" s="9">
        <f t="shared" si="77"/>
        <v>35.45622617086309</v>
      </c>
      <c r="Z253" s="10">
        <f t="shared" si="78"/>
        <v>0.37092317263821628</v>
      </c>
      <c r="AA253">
        <f t="shared" si="79"/>
        <v>1.9700000000000273</v>
      </c>
    </row>
    <row r="254" spans="1:27">
      <c r="A254" s="1">
        <f t="shared" si="62"/>
        <v>700000</v>
      </c>
      <c r="B254" s="1">
        <v>0</v>
      </c>
      <c r="C254" s="1">
        <v>0</v>
      </c>
      <c r="D254" s="2">
        <v>7</v>
      </c>
      <c r="E254" s="5">
        <v>193.77</v>
      </c>
      <c r="F254" s="5">
        <v>223.91</v>
      </c>
      <c r="G254" s="5">
        <v>9.0500000000000007</v>
      </c>
      <c r="H254" s="5">
        <v>194.28</v>
      </c>
      <c r="I254" s="5">
        <v>215.86</v>
      </c>
      <c r="J254" s="5">
        <v>7.48</v>
      </c>
      <c r="K254" s="6">
        <f t="shared" si="63"/>
        <v>194.02500000000001</v>
      </c>
      <c r="L254" s="6">
        <f t="shared" si="64"/>
        <v>-0.50999999999999091</v>
      </c>
      <c r="M254" s="6">
        <f t="shared" si="65"/>
        <v>219.88499999999999</v>
      </c>
      <c r="N254" s="5">
        <f t="shared" si="66"/>
        <v>5.8705387316667972</v>
      </c>
      <c r="O254" s="6">
        <f t="shared" si="67"/>
        <v>8.0499999999999829</v>
      </c>
      <c r="P254" s="6">
        <f t="shared" si="68"/>
        <v>11.741077463333594</v>
      </c>
      <c r="Q254" s="6">
        <f t="shared" si="69"/>
        <v>0.18825936922618242</v>
      </c>
      <c r="R254" s="9">
        <f t="shared" si="70"/>
        <v>0.72906426405346014</v>
      </c>
      <c r="S254" s="9">
        <f t="shared" si="71"/>
        <v>8.5599999999999739</v>
      </c>
      <c r="T254">
        <f t="shared" si="72"/>
        <v>8.0499999999999829</v>
      </c>
      <c r="U254" s="9">
        <f t="shared" si="73"/>
        <v>0.6856270240222383</v>
      </c>
      <c r="V254" s="9">
        <f t="shared" si="74"/>
        <v>4.4050471655192815</v>
      </c>
      <c r="W254" s="9">
        <f t="shared" si="75"/>
        <v>25.859999999999985</v>
      </c>
      <c r="X254">
        <f t="shared" si="76"/>
        <v>219.88499999999999</v>
      </c>
      <c r="Y254" s="9">
        <f t="shared" si="77"/>
        <v>37.455676565746629</v>
      </c>
      <c r="Z254" s="10">
        <f t="shared" si="78"/>
        <v>0.37093395638576954</v>
      </c>
      <c r="AA254">
        <f t="shared" si="79"/>
        <v>0.50999999999999091</v>
      </c>
    </row>
    <row r="255" spans="1:27">
      <c r="A255" s="1">
        <f t="shared" si="62"/>
        <v>402997</v>
      </c>
      <c r="B255" s="1">
        <v>-3</v>
      </c>
      <c r="C255" s="1">
        <v>3</v>
      </c>
      <c r="D255" s="2">
        <v>4</v>
      </c>
      <c r="E255" s="5">
        <v>482.9</v>
      </c>
      <c r="F255" s="5">
        <v>460.29</v>
      </c>
      <c r="G255" s="5">
        <v>11.68</v>
      </c>
      <c r="H255" s="5">
        <v>441.74</v>
      </c>
      <c r="I255" s="5">
        <v>442.51</v>
      </c>
      <c r="J255" s="5">
        <v>13.67</v>
      </c>
      <c r="K255" s="6">
        <f t="shared" si="63"/>
        <v>462.32</v>
      </c>
      <c r="L255" s="6">
        <f t="shared" si="64"/>
        <v>41.159999999999968</v>
      </c>
      <c r="M255" s="6">
        <f t="shared" si="65"/>
        <v>451.4</v>
      </c>
      <c r="N255" s="5">
        <f t="shared" si="66"/>
        <v>8.9901515560083851</v>
      </c>
      <c r="O255" s="6">
        <f t="shared" si="67"/>
        <v>17.78000000000003</v>
      </c>
      <c r="P255" s="6">
        <f t="shared" si="68"/>
        <v>17.98030311201677</v>
      </c>
      <c r="Q255" s="6">
        <f t="shared" si="69"/>
        <v>-0.15604038834326819</v>
      </c>
      <c r="R255" s="9">
        <f t="shared" si="70"/>
        <v>1.300311783085258</v>
      </c>
      <c r="S255" s="9">
        <f t="shared" si="71"/>
        <v>23.379999999999939</v>
      </c>
      <c r="T255">
        <f t="shared" si="72"/>
        <v>17.78000000000003</v>
      </c>
      <c r="U255" s="9">
        <f t="shared" si="73"/>
        <v>0.98885985899298479</v>
      </c>
      <c r="V255" s="9">
        <f t="shared" si="74"/>
        <v>1.2146625039598866</v>
      </c>
      <c r="W255" s="9">
        <f t="shared" si="75"/>
        <v>10.920000000000016</v>
      </c>
      <c r="X255">
        <f t="shared" si="76"/>
        <v>451.4</v>
      </c>
      <c r="Y255" s="9">
        <f t="shared" si="77"/>
        <v>50.210499476876556</v>
      </c>
      <c r="Z255" s="10">
        <f t="shared" si="78"/>
        <v>0.37127752423221094</v>
      </c>
      <c r="AA255">
        <f t="shared" si="79"/>
        <v>41.159999999999968</v>
      </c>
    </row>
    <row r="256" spans="1:27">
      <c r="A256" s="1">
        <f t="shared" si="62"/>
        <v>397003</v>
      </c>
      <c r="B256" s="1">
        <v>3</v>
      </c>
      <c r="C256" s="1">
        <v>-3</v>
      </c>
      <c r="D256" s="2">
        <v>4</v>
      </c>
      <c r="E256" s="5">
        <v>226.92</v>
      </c>
      <c r="F256" s="5">
        <v>232.26</v>
      </c>
      <c r="G256" s="5">
        <v>6.95</v>
      </c>
      <c r="H256" s="5">
        <v>224.71</v>
      </c>
      <c r="I256" s="5">
        <v>226.29</v>
      </c>
      <c r="J256" s="5">
        <v>8.9499999999999993</v>
      </c>
      <c r="K256" s="6">
        <f t="shared" si="63"/>
        <v>225.815</v>
      </c>
      <c r="L256" s="6">
        <f t="shared" si="64"/>
        <v>2.2099999999999795</v>
      </c>
      <c r="M256" s="6">
        <f t="shared" si="65"/>
        <v>229.27499999999998</v>
      </c>
      <c r="N256" s="5">
        <f t="shared" si="66"/>
        <v>5.6657965018168452</v>
      </c>
      <c r="O256" s="6">
        <f t="shared" si="67"/>
        <v>5.9699999999999989</v>
      </c>
      <c r="P256" s="6">
        <f t="shared" si="68"/>
        <v>11.33159300363369</v>
      </c>
      <c r="Q256" s="6">
        <f t="shared" si="69"/>
        <v>-0.24765390755811681</v>
      </c>
      <c r="R256" s="9">
        <f t="shared" si="70"/>
        <v>0.33181565899819238</v>
      </c>
      <c r="S256" s="9">
        <f t="shared" si="71"/>
        <v>3.7600000000000193</v>
      </c>
      <c r="T256">
        <f t="shared" si="72"/>
        <v>5.9699999999999989</v>
      </c>
      <c r="U256" s="9">
        <f t="shared" si="73"/>
        <v>0.5268456075051059</v>
      </c>
      <c r="V256" s="9">
        <f t="shared" si="74"/>
        <v>0.6106820107094324</v>
      </c>
      <c r="W256" s="9">
        <f t="shared" si="75"/>
        <v>3.4599999999999795</v>
      </c>
      <c r="X256">
        <f t="shared" si="76"/>
        <v>229.27499999999998</v>
      </c>
      <c r="Y256" s="9">
        <f t="shared" si="77"/>
        <v>40.46650809404796</v>
      </c>
      <c r="Z256" s="10">
        <f t="shared" si="78"/>
        <v>0.37143909325756225</v>
      </c>
      <c r="AA256">
        <f t="shared" si="79"/>
        <v>2.2099999999999795</v>
      </c>
    </row>
    <row r="257" spans="1:27">
      <c r="A257" s="1">
        <f t="shared" si="62"/>
        <v>98004</v>
      </c>
      <c r="B257" s="1">
        <v>4</v>
      </c>
      <c r="C257" s="1">
        <v>-2</v>
      </c>
      <c r="D257" s="2">
        <v>1</v>
      </c>
      <c r="E257" s="5">
        <v>316.92</v>
      </c>
      <c r="F257" s="5">
        <v>327.75</v>
      </c>
      <c r="G257" s="5">
        <v>8.32</v>
      </c>
      <c r="H257" s="5">
        <v>259.18</v>
      </c>
      <c r="I257" s="5">
        <v>264.42</v>
      </c>
      <c r="J257" s="5">
        <v>14.42</v>
      </c>
      <c r="K257" s="6">
        <f t="shared" si="63"/>
        <v>288.05</v>
      </c>
      <c r="L257" s="6">
        <f t="shared" si="64"/>
        <v>57.740000000000009</v>
      </c>
      <c r="M257" s="6">
        <f t="shared" si="65"/>
        <v>296.08500000000004</v>
      </c>
      <c r="N257" s="5">
        <f t="shared" si="66"/>
        <v>8.32404348859375</v>
      </c>
      <c r="O257" s="6">
        <f t="shared" si="67"/>
        <v>63.329999999999984</v>
      </c>
      <c r="P257" s="6">
        <f t="shared" si="68"/>
        <v>16.6480869771875</v>
      </c>
      <c r="Q257" s="6">
        <f t="shared" si="69"/>
        <v>-0.50048564216615166</v>
      </c>
      <c r="R257" s="9">
        <f t="shared" si="70"/>
        <v>0.33577431495040999</v>
      </c>
      <c r="S257" s="9">
        <f t="shared" si="71"/>
        <v>5.589999999999975</v>
      </c>
      <c r="T257">
        <f t="shared" si="72"/>
        <v>63.329999999999984</v>
      </c>
      <c r="U257" s="9">
        <f t="shared" si="73"/>
        <v>3.8040406736689722</v>
      </c>
      <c r="V257" s="9">
        <f t="shared" si="74"/>
        <v>0.9652760717805241</v>
      </c>
      <c r="W257" s="9">
        <f t="shared" si="75"/>
        <v>8.035000000000025</v>
      </c>
      <c r="X257">
        <f t="shared" si="76"/>
        <v>296.08500000000004</v>
      </c>
      <c r="Y257" s="9">
        <f t="shared" si="77"/>
        <v>35.569852608977676</v>
      </c>
      <c r="Z257" s="10">
        <f t="shared" si="78"/>
        <v>0.37184136402503687</v>
      </c>
      <c r="AA257">
        <f t="shared" si="79"/>
        <v>57.740000000000009</v>
      </c>
    </row>
    <row r="258" spans="1:27">
      <c r="A258" s="1">
        <f t="shared" si="62"/>
        <v>497998</v>
      </c>
      <c r="B258" s="1">
        <v>-2</v>
      </c>
      <c r="C258" s="1">
        <v>-2</v>
      </c>
      <c r="D258" s="2">
        <v>5</v>
      </c>
      <c r="E258" s="5">
        <v>160.88</v>
      </c>
      <c r="F258" s="5">
        <v>169.18</v>
      </c>
      <c r="G258" s="5">
        <v>4.71</v>
      </c>
      <c r="H258" s="5">
        <v>160.03</v>
      </c>
      <c r="I258" s="5">
        <v>158.63999999999999</v>
      </c>
      <c r="J258" s="5">
        <v>4.3600000000000003</v>
      </c>
      <c r="K258" s="6">
        <f t="shared" si="63"/>
        <v>160.45499999999998</v>
      </c>
      <c r="L258" s="6">
        <f t="shared" si="64"/>
        <v>0.84999999999999432</v>
      </c>
      <c r="M258" s="6">
        <f t="shared" si="65"/>
        <v>163.91</v>
      </c>
      <c r="N258" s="5">
        <f t="shared" si="66"/>
        <v>3.209115921870072</v>
      </c>
      <c r="O258" s="6">
        <f t="shared" si="67"/>
        <v>10.54000000000002</v>
      </c>
      <c r="P258" s="6">
        <f t="shared" si="68"/>
        <v>6.418231843740144</v>
      </c>
      <c r="Q258" s="6">
        <f t="shared" si="69"/>
        <v>7.7062754741623052E-2</v>
      </c>
      <c r="R258" s="9">
        <f t="shared" si="70"/>
        <v>1.5097616034937904</v>
      </c>
      <c r="S258" s="9">
        <f t="shared" si="71"/>
        <v>9.6900000000000261</v>
      </c>
      <c r="T258">
        <f t="shared" si="72"/>
        <v>10.54000000000002</v>
      </c>
      <c r="U258" s="9">
        <f t="shared" si="73"/>
        <v>1.6421968318704374</v>
      </c>
      <c r="V258" s="9">
        <f t="shared" si="74"/>
        <v>1.0766205036266359</v>
      </c>
      <c r="W258" s="9">
        <f t="shared" si="75"/>
        <v>3.4550000000000125</v>
      </c>
      <c r="X258">
        <f t="shared" si="76"/>
        <v>163.91</v>
      </c>
      <c r="Y258" s="9">
        <f t="shared" si="77"/>
        <v>51.076372431097319</v>
      </c>
      <c r="Z258" s="10">
        <f t="shared" si="78"/>
        <v>0.37299597853060024</v>
      </c>
      <c r="AA258">
        <f t="shared" si="79"/>
        <v>0.84999999999999432</v>
      </c>
    </row>
    <row r="259" spans="1:27">
      <c r="A259" s="1">
        <f t="shared" si="62"/>
        <v>398997</v>
      </c>
      <c r="B259" s="1">
        <v>-3</v>
      </c>
      <c r="C259" s="1">
        <v>-1</v>
      </c>
      <c r="D259" s="2">
        <v>4</v>
      </c>
      <c r="E259" s="5">
        <v>116.89</v>
      </c>
      <c r="F259" s="5">
        <v>127.52</v>
      </c>
      <c r="G259" s="5">
        <v>4.7</v>
      </c>
      <c r="H259" s="5">
        <v>107.96</v>
      </c>
      <c r="I259" s="5">
        <v>110.89</v>
      </c>
      <c r="J259" s="5">
        <v>8.6300000000000008</v>
      </c>
      <c r="K259" s="6">
        <f t="shared" si="63"/>
        <v>112.425</v>
      </c>
      <c r="L259" s="6">
        <f t="shared" si="64"/>
        <v>8.9300000000000068</v>
      </c>
      <c r="M259" s="6">
        <f t="shared" si="65"/>
        <v>119.205</v>
      </c>
      <c r="N259" s="5">
        <f t="shared" si="66"/>
        <v>4.9134229412905217</v>
      </c>
      <c r="O259" s="6">
        <f t="shared" si="67"/>
        <v>16.629999999999995</v>
      </c>
      <c r="P259" s="6">
        <f t="shared" si="68"/>
        <v>9.8268458825810434</v>
      </c>
      <c r="Q259" s="6">
        <f t="shared" si="69"/>
        <v>-0.54249333881485273</v>
      </c>
      <c r="R259" s="9">
        <f t="shared" si="70"/>
        <v>0.783567799068562</v>
      </c>
      <c r="S259" s="9">
        <f t="shared" si="71"/>
        <v>7.6999999999999886</v>
      </c>
      <c r="T259">
        <f t="shared" si="72"/>
        <v>16.629999999999995</v>
      </c>
      <c r="U259" s="9">
        <f t="shared" si="73"/>
        <v>1.6923029218844416</v>
      </c>
      <c r="V259" s="9">
        <f t="shared" si="74"/>
        <v>1.3798934227752881</v>
      </c>
      <c r="W259" s="9">
        <f t="shared" si="75"/>
        <v>6.7800000000000011</v>
      </c>
      <c r="X259">
        <f t="shared" si="76"/>
        <v>119.205</v>
      </c>
      <c r="Y259" s="9">
        <f t="shared" si="77"/>
        <v>24.261090776095603</v>
      </c>
      <c r="Z259" s="10">
        <f t="shared" si="78"/>
        <v>0.37331889853046551</v>
      </c>
      <c r="AA259">
        <f t="shared" si="79"/>
        <v>8.9300000000000068</v>
      </c>
    </row>
    <row r="260" spans="1:27">
      <c r="A260" s="1">
        <f t="shared" si="62"/>
        <v>196000</v>
      </c>
      <c r="B260" s="1">
        <v>0</v>
      </c>
      <c r="C260" s="1">
        <v>-4</v>
      </c>
      <c r="D260" s="2">
        <v>2</v>
      </c>
      <c r="E260" s="5">
        <v>91.84</v>
      </c>
      <c r="F260" s="5">
        <v>94.22</v>
      </c>
      <c r="G260" s="5">
        <v>3.97</v>
      </c>
      <c r="H260" s="5">
        <v>101.73</v>
      </c>
      <c r="I260" s="5">
        <v>110.23</v>
      </c>
      <c r="J260" s="5">
        <v>3.1</v>
      </c>
      <c r="K260" s="6">
        <f t="shared" si="63"/>
        <v>96.784999999999997</v>
      </c>
      <c r="L260" s="6">
        <f t="shared" si="64"/>
        <v>-9.89</v>
      </c>
      <c r="M260" s="6">
        <f t="shared" si="65"/>
        <v>102.22499999999999</v>
      </c>
      <c r="N260" s="5">
        <f t="shared" si="66"/>
        <v>2.5184767221477351</v>
      </c>
      <c r="O260" s="6">
        <f t="shared" si="67"/>
        <v>-16.010000000000005</v>
      </c>
      <c r="P260" s="6">
        <f t="shared" si="68"/>
        <v>5.0369534442954702</v>
      </c>
      <c r="Q260" s="6">
        <f t="shared" si="69"/>
        <v>0.24243917243771404</v>
      </c>
      <c r="R260" s="9">
        <f t="shared" si="70"/>
        <v>1.2150201640102756</v>
      </c>
      <c r="S260" s="9">
        <f t="shared" si="71"/>
        <v>6.1200000000000045</v>
      </c>
      <c r="T260">
        <f t="shared" si="72"/>
        <v>16.010000000000005</v>
      </c>
      <c r="U260" s="9">
        <f t="shared" si="73"/>
        <v>3.1785086316674027</v>
      </c>
      <c r="V260" s="9">
        <f t="shared" si="74"/>
        <v>2.1600358471293761</v>
      </c>
      <c r="W260" s="9">
        <f t="shared" si="75"/>
        <v>5.4399999999999977</v>
      </c>
      <c r="X260">
        <f t="shared" si="76"/>
        <v>102.22499999999999</v>
      </c>
      <c r="Y260" s="9">
        <f t="shared" si="77"/>
        <v>40.590011851617753</v>
      </c>
      <c r="Z260" s="10">
        <f t="shared" si="78"/>
        <v>0.37374857859261484</v>
      </c>
      <c r="AA260">
        <f t="shared" si="79"/>
        <v>9.89</v>
      </c>
    </row>
    <row r="261" spans="1:27">
      <c r="A261" s="1">
        <f t="shared" si="62"/>
        <v>597000</v>
      </c>
      <c r="B261" s="1">
        <v>0</v>
      </c>
      <c r="C261" s="1">
        <v>-3</v>
      </c>
      <c r="D261" s="2">
        <v>6</v>
      </c>
      <c r="E261" s="5">
        <v>62.02</v>
      </c>
      <c r="F261" s="5">
        <v>60.58</v>
      </c>
      <c r="G261" s="5">
        <v>2.16</v>
      </c>
      <c r="H261" s="5">
        <v>50.95</v>
      </c>
      <c r="I261" s="5">
        <v>50.61</v>
      </c>
      <c r="J261" s="5">
        <v>2.81</v>
      </c>
      <c r="K261" s="6">
        <f t="shared" si="63"/>
        <v>56.484999999999999</v>
      </c>
      <c r="L261" s="6">
        <f t="shared" si="64"/>
        <v>11.07</v>
      </c>
      <c r="M261" s="6">
        <f t="shared" si="65"/>
        <v>55.594999999999999</v>
      </c>
      <c r="N261" s="5">
        <f t="shared" si="66"/>
        <v>1.7721244312970803</v>
      </c>
      <c r="O261" s="6">
        <f t="shared" si="67"/>
        <v>9.9699999999999989</v>
      </c>
      <c r="P261" s="6">
        <f t="shared" si="68"/>
        <v>3.5442488625941606</v>
      </c>
      <c r="Q261" s="6">
        <f t="shared" si="69"/>
        <v>-0.25717060588933022</v>
      </c>
      <c r="R261" s="9">
        <f t="shared" si="70"/>
        <v>0.3103619533067643</v>
      </c>
      <c r="S261" s="9">
        <f t="shared" si="71"/>
        <v>1.1000000000000014</v>
      </c>
      <c r="T261">
        <f t="shared" si="72"/>
        <v>9.9699999999999989</v>
      </c>
      <c r="U261" s="9">
        <f t="shared" si="73"/>
        <v>2.8130078858803964</v>
      </c>
      <c r="V261" s="9">
        <f t="shared" si="74"/>
        <v>0.50222206989640017</v>
      </c>
      <c r="W261" s="9">
        <f t="shared" si="75"/>
        <v>0.89000000000000057</v>
      </c>
      <c r="X261">
        <f t="shared" si="76"/>
        <v>55.594999999999999</v>
      </c>
      <c r="Y261" s="9">
        <f t="shared" si="77"/>
        <v>31.371950534708255</v>
      </c>
      <c r="Z261" s="10">
        <f t="shared" si="78"/>
        <v>0.37493999519923188</v>
      </c>
      <c r="AA261">
        <f t="shared" si="79"/>
        <v>11.07</v>
      </c>
    </row>
    <row r="262" spans="1:27">
      <c r="A262" s="1">
        <f t="shared" si="62"/>
        <v>698000</v>
      </c>
      <c r="B262" s="1">
        <v>0</v>
      </c>
      <c r="C262" s="1">
        <v>-2</v>
      </c>
      <c r="D262" s="2">
        <v>7</v>
      </c>
      <c r="E262" s="5">
        <v>132.65</v>
      </c>
      <c r="F262" s="5">
        <v>126.42</v>
      </c>
      <c r="G262" s="5">
        <v>5.41</v>
      </c>
      <c r="H262" s="5">
        <v>106.25</v>
      </c>
      <c r="I262" s="5">
        <v>108.34</v>
      </c>
      <c r="J262" s="5">
        <v>3.96</v>
      </c>
      <c r="K262" s="6">
        <f t="shared" si="63"/>
        <v>119.45</v>
      </c>
      <c r="L262" s="6">
        <f t="shared" si="64"/>
        <v>26.400000000000006</v>
      </c>
      <c r="M262" s="6">
        <f t="shared" si="65"/>
        <v>117.38</v>
      </c>
      <c r="N262" s="5">
        <f t="shared" si="66"/>
        <v>3.3522268717973134</v>
      </c>
      <c r="O262" s="6">
        <f t="shared" si="67"/>
        <v>18.079999999999998</v>
      </c>
      <c r="P262" s="6">
        <f t="shared" si="68"/>
        <v>6.7044537435946268</v>
      </c>
      <c r="Q262" s="6">
        <f t="shared" si="69"/>
        <v>0.3022600818247953</v>
      </c>
      <c r="R262" s="9">
        <f t="shared" si="70"/>
        <v>1.2409661276205923</v>
      </c>
      <c r="S262" s="9">
        <f t="shared" si="71"/>
        <v>8.3200000000000074</v>
      </c>
      <c r="T262">
        <f t="shared" si="72"/>
        <v>18.079999999999998</v>
      </c>
      <c r="U262" s="9">
        <f t="shared" si="73"/>
        <v>2.6967148542524382</v>
      </c>
      <c r="V262" s="9">
        <f t="shared" si="74"/>
        <v>0.61749997215736374</v>
      </c>
      <c r="W262" s="9">
        <f t="shared" si="75"/>
        <v>2.0700000000000074</v>
      </c>
      <c r="X262">
        <f t="shared" si="76"/>
        <v>117.38</v>
      </c>
      <c r="Y262" s="9">
        <f t="shared" si="77"/>
        <v>35.015529822140621</v>
      </c>
      <c r="Z262" s="10">
        <f t="shared" si="78"/>
        <v>0.37494266228318163</v>
      </c>
      <c r="AA262">
        <f t="shared" si="79"/>
        <v>26.400000000000006</v>
      </c>
    </row>
    <row r="263" spans="1:27">
      <c r="A263" s="1">
        <f t="shared" si="62"/>
        <v>399003</v>
      </c>
      <c r="B263" s="1">
        <v>3</v>
      </c>
      <c r="C263" s="1">
        <v>-1</v>
      </c>
      <c r="D263" s="2">
        <v>4</v>
      </c>
      <c r="E263" s="5">
        <v>271.89999999999998</v>
      </c>
      <c r="F263" s="5">
        <v>290.27</v>
      </c>
      <c r="G263" s="5">
        <v>8.39</v>
      </c>
      <c r="H263" s="5">
        <v>298.52</v>
      </c>
      <c r="I263" s="5">
        <v>300.25</v>
      </c>
      <c r="J263" s="5">
        <v>11.95</v>
      </c>
      <c r="K263" s="6">
        <f t="shared" si="63"/>
        <v>285.20999999999998</v>
      </c>
      <c r="L263" s="6">
        <f t="shared" si="64"/>
        <v>-26.620000000000005</v>
      </c>
      <c r="M263" s="6">
        <f t="shared" si="65"/>
        <v>295.26</v>
      </c>
      <c r="N263" s="5">
        <f t="shared" si="66"/>
        <v>7.3005924417132064</v>
      </c>
      <c r="O263" s="6">
        <f t="shared" si="67"/>
        <v>-9.9800000000000182</v>
      </c>
      <c r="P263" s="6">
        <f t="shared" si="68"/>
        <v>14.601184883426413</v>
      </c>
      <c r="Q263" s="6">
        <f t="shared" si="69"/>
        <v>-0.33964462514528965</v>
      </c>
      <c r="R263" s="9">
        <f t="shared" si="70"/>
        <v>1.1396335388429881</v>
      </c>
      <c r="S263" s="9">
        <f t="shared" si="71"/>
        <v>16.639999999999986</v>
      </c>
      <c r="T263">
        <f t="shared" si="72"/>
        <v>9.9800000000000182</v>
      </c>
      <c r="U263" s="9">
        <f t="shared" si="73"/>
        <v>0.68350617293588056</v>
      </c>
      <c r="V263" s="9">
        <f t="shared" si="74"/>
        <v>1.3766006088187563</v>
      </c>
      <c r="W263" s="9">
        <f t="shared" si="75"/>
        <v>10.050000000000011</v>
      </c>
      <c r="X263">
        <f t="shared" si="76"/>
        <v>295.26</v>
      </c>
      <c r="Y263" s="9">
        <f t="shared" si="77"/>
        <v>40.443293110430403</v>
      </c>
      <c r="Z263" s="10">
        <f t="shared" si="78"/>
        <v>0.3749546639261872</v>
      </c>
      <c r="AA263">
        <f t="shared" si="79"/>
        <v>26.620000000000005</v>
      </c>
    </row>
    <row r="264" spans="1:27">
      <c r="A264" s="1">
        <f t="shared" si="62"/>
        <v>402001</v>
      </c>
      <c r="B264" s="1">
        <v>1</v>
      </c>
      <c r="C264" s="1">
        <v>2</v>
      </c>
      <c r="D264" s="2">
        <v>4</v>
      </c>
      <c r="E264" s="5">
        <v>187.13</v>
      </c>
      <c r="F264" s="5">
        <v>194.79</v>
      </c>
      <c r="G264" s="5">
        <v>7.55</v>
      </c>
      <c r="H264" s="5">
        <v>178.49</v>
      </c>
      <c r="I264" s="5">
        <v>172.18</v>
      </c>
      <c r="J264" s="5">
        <v>8.36</v>
      </c>
      <c r="K264" s="6">
        <f t="shared" si="63"/>
        <v>182.81</v>
      </c>
      <c r="L264" s="6">
        <f t="shared" si="64"/>
        <v>8.6399999999999864</v>
      </c>
      <c r="M264" s="6">
        <f t="shared" si="65"/>
        <v>183.48500000000001</v>
      </c>
      <c r="N264" s="5">
        <f t="shared" si="66"/>
        <v>5.632319681978287</v>
      </c>
      <c r="O264" s="6">
        <f t="shared" si="67"/>
        <v>22.609999999999985</v>
      </c>
      <c r="P264" s="6">
        <f t="shared" si="68"/>
        <v>11.264639363956574</v>
      </c>
      <c r="Q264" s="6">
        <f t="shared" si="69"/>
        <v>-0.10155951394925287</v>
      </c>
      <c r="R264" s="9">
        <f t="shared" si="70"/>
        <v>1.2401639811656784</v>
      </c>
      <c r="S264" s="9">
        <f t="shared" si="71"/>
        <v>13.969999999999999</v>
      </c>
      <c r="T264">
        <f t="shared" si="72"/>
        <v>22.609999999999985</v>
      </c>
      <c r="U264" s="9">
        <f t="shared" si="73"/>
        <v>2.0071658993669268</v>
      </c>
      <c r="V264" s="9">
        <f t="shared" si="74"/>
        <v>0.11984404971894731</v>
      </c>
      <c r="W264" s="9">
        <f t="shared" si="75"/>
        <v>0.67500000000001137</v>
      </c>
      <c r="X264">
        <f t="shared" si="76"/>
        <v>183.48500000000001</v>
      </c>
      <c r="Y264" s="9">
        <f t="shared" si="77"/>
        <v>32.577163648415819</v>
      </c>
      <c r="Z264" s="10">
        <f t="shared" si="78"/>
        <v>0.37510131964577254</v>
      </c>
      <c r="AA264">
        <f t="shared" si="79"/>
        <v>8.6399999999999864</v>
      </c>
    </row>
    <row r="265" spans="1:27">
      <c r="A265" s="1">
        <f t="shared" si="62"/>
        <v>996</v>
      </c>
      <c r="B265" s="1">
        <v>-4</v>
      </c>
      <c r="C265" s="1">
        <v>1</v>
      </c>
      <c r="D265" s="2">
        <v>0</v>
      </c>
      <c r="E265" s="5">
        <v>236.1</v>
      </c>
      <c r="F265" s="5">
        <v>248.54</v>
      </c>
      <c r="G265" s="5">
        <v>6.95</v>
      </c>
      <c r="H265" s="5">
        <v>289.31</v>
      </c>
      <c r="I265" s="5">
        <v>272.72000000000003</v>
      </c>
      <c r="J265" s="5">
        <v>11.27</v>
      </c>
      <c r="K265" s="6">
        <f t="shared" si="63"/>
        <v>262.70499999999998</v>
      </c>
      <c r="L265" s="6">
        <f t="shared" si="64"/>
        <v>-53.210000000000008</v>
      </c>
      <c r="M265" s="6">
        <f t="shared" si="65"/>
        <v>260.63</v>
      </c>
      <c r="N265" s="5">
        <f t="shared" si="66"/>
        <v>6.6203360941873637</v>
      </c>
      <c r="O265" s="6">
        <f t="shared" si="67"/>
        <v>-24.180000000000035</v>
      </c>
      <c r="P265" s="6">
        <f t="shared" si="68"/>
        <v>13.240672188374727</v>
      </c>
      <c r="Q265" s="6">
        <f t="shared" si="69"/>
        <v>-0.44896455188762652</v>
      </c>
      <c r="R265" s="9">
        <f t="shared" si="70"/>
        <v>2.1924868758164884</v>
      </c>
      <c r="S265" s="9">
        <f t="shared" si="71"/>
        <v>29.029999999999973</v>
      </c>
      <c r="T265">
        <f t="shared" si="72"/>
        <v>24.180000000000035</v>
      </c>
      <c r="U265" s="9">
        <f t="shared" si="73"/>
        <v>1.8261912730707137</v>
      </c>
      <c r="V265" s="9">
        <f t="shared" si="74"/>
        <v>0.31342819616391271</v>
      </c>
      <c r="W265" s="9">
        <f t="shared" si="75"/>
        <v>2.0749999999999886</v>
      </c>
      <c r="X265">
        <f t="shared" si="76"/>
        <v>260.63</v>
      </c>
      <c r="Y265" s="9">
        <f t="shared" si="77"/>
        <v>39.368091935518564</v>
      </c>
      <c r="Z265" s="10">
        <f t="shared" si="78"/>
        <v>0.37543841039510062</v>
      </c>
      <c r="AA265">
        <f t="shared" si="79"/>
        <v>53.210000000000008</v>
      </c>
    </row>
    <row r="266" spans="1:27">
      <c r="A266" s="1">
        <f t="shared" si="62"/>
        <v>96000</v>
      </c>
      <c r="B266" s="1">
        <v>0</v>
      </c>
      <c r="C266" s="1">
        <v>-4</v>
      </c>
      <c r="D266" s="2">
        <v>1</v>
      </c>
      <c r="E266" s="5">
        <v>85.38</v>
      </c>
      <c r="F266" s="5">
        <v>81.08</v>
      </c>
      <c r="G266" s="5">
        <v>4.03</v>
      </c>
      <c r="H266" s="5">
        <v>79.52</v>
      </c>
      <c r="I266" s="5">
        <v>81.25</v>
      </c>
      <c r="J266" s="5">
        <v>4.59</v>
      </c>
      <c r="K266" s="6">
        <f t="shared" si="63"/>
        <v>82.449999999999989</v>
      </c>
      <c r="L266" s="6">
        <f t="shared" si="64"/>
        <v>5.8599999999999994</v>
      </c>
      <c r="M266" s="6">
        <f t="shared" si="65"/>
        <v>81.164999999999992</v>
      </c>
      <c r="N266" s="5">
        <f t="shared" si="66"/>
        <v>3.0540546818942191</v>
      </c>
      <c r="O266" s="6">
        <f t="shared" si="67"/>
        <v>-0.17000000000000171</v>
      </c>
      <c r="P266" s="6">
        <f t="shared" si="68"/>
        <v>6.1081093637884383</v>
      </c>
      <c r="Q266" s="6">
        <f t="shared" si="69"/>
        <v>-0.12938433085850584</v>
      </c>
      <c r="R266" s="9">
        <f t="shared" si="70"/>
        <v>0.98721218643341524</v>
      </c>
      <c r="S266" s="9">
        <f t="shared" si="71"/>
        <v>6.0300000000000011</v>
      </c>
      <c r="T266">
        <f t="shared" si="72"/>
        <v>0.17000000000000171</v>
      </c>
      <c r="U266" s="9">
        <f t="shared" si="73"/>
        <v>2.7831852685519444E-2</v>
      </c>
      <c r="V266" s="9">
        <f t="shared" si="74"/>
        <v>0.42075212589284744</v>
      </c>
      <c r="W266" s="9">
        <f t="shared" si="75"/>
        <v>1.2849999999999966</v>
      </c>
      <c r="X266">
        <f t="shared" si="76"/>
        <v>81.164999999999992</v>
      </c>
      <c r="Y266" s="9">
        <f t="shared" si="77"/>
        <v>26.576144979060739</v>
      </c>
      <c r="Z266" s="10">
        <f t="shared" si="78"/>
        <v>0.37546238160433598</v>
      </c>
      <c r="AA266">
        <f t="shared" si="79"/>
        <v>5.8599999999999994</v>
      </c>
    </row>
    <row r="267" spans="1:27">
      <c r="A267" s="1">
        <f t="shared" si="62"/>
        <v>601998</v>
      </c>
      <c r="B267" s="1">
        <v>-2</v>
      </c>
      <c r="C267" s="1">
        <v>2</v>
      </c>
      <c r="D267" s="2">
        <v>6</v>
      </c>
      <c r="E267" s="5">
        <v>334.04</v>
      </c>
      <c r="F267" s="5">
        <v>301.44</v>
      </c>
      <c r="G267" s="5">
        <v>11.89</v>
      </c>
      <c r="H267" s="5">
        <v>335.02</v>
      </c>
      <c r="I267" s="5">
        <v>324.39</v>
      </c>
      <c r="J267" s="5">
        <v>8.48</v>
      </c>
      <c r="K267" s="6">
        <f t="shared" si="63"/>
        <v>334.53</v>
      </c>
      <c r="L267" s="6">
        <f t="shared" si="64"/>
        <v>-0.97999999999996135</v>
      </c>
      <c r="M267" s="6">
        <f t="shared" si="65"/>
        <v>312.91499999999996</v>
      </c>
      <c r="N267" s="5">
        <f t="shared" si="66"/>
        <v>7.3020973014607256</v>
      </c>
      <c r="O267" s="6">
        <f t="shared" si="67"/>
        <v>-22.949999999999989</v>
      </c>
      <c r="P267" s="6">
        <f t="shared" si="68"/>
        <v>14.604194602921451</v>
      </c>
      <c r="Q267" s="6">
        <f t="shared" si="69"/>
        <v>0.32567932202595151</v>
      </c>
      <c r="R267" s="9">
        <f t="shared" si="70"/>
        <v>1.504362314893086</v>
      </c>
      <c r="S267" s="9">
        <f t="shared" si="71"/>
        <v>21.970000000000027</v>
      </c>
      <c r="T267">
        <f t="shared" si="72"/>
        <v>22.949999999999989</v>
      </c>
      <c r="U267" s="9">
        <f t="shared" si="73"/>
        <v>1.5714663234772992</v>
      </c>
      <c r="V267" s="9">
        <f t="shared" si="74"/>
        <v>2.9601084603016865</v>
      </c>
      <c r="W267" s="9">
        <f t="shared" si="75"/>
        <v>21.615000000000009</v>
      </c>
      <c r="X267">
        <f t="shared" si="76"/>
        <v>312.91499999999996</v>
      </c>
      <c r="Y267" s="9">
        <f t="shared" si="77"/>
        <v>42.85275682883654</v>
      </c>
      <c r="Z267" s="10">
        <f t="shared" si="78"/>
        <v>0.3772956400490205</v>
      </c>
      <c r="AA267">
        <f t="shared" si="79"/>
        <v>0.97999999999996135</v>
      </c>
    </row>
    <row r="268" spans="1:27">
      <c r="A268" s="1">
        <f t="shared" si="62"/>
        <v>598002</v>
      </c>
      <c r="B268" s="1">
        <v>2</v>
      </c>
      <c r="C268" s="1">
        <v>-2</v>
      </c>
      <c r="D268" s="2">
        <v>6</v>
      </c>
      <c r="E268" s="5">
        <v>244.72</v>
      </c>
      <c r="F268" s="5">
        <v>243.57</v>
      </c>
      <c r="G268" s="5">
        <v>13.96</v>
      </c>
      <c r="H268" s="5">
        <v>227.01</v>
      </c>
      <c r="I268" s="5">
        <v>212.33</v>
      </c>
      <c r="J268" s="5">
        <v>6.03</v>
      </c>
      <c r="K268" s="6">
        <f t="shared" si="63"/>
        <v>235.86500000000001</v>
      </c>
      <c r="L268" s="6">
        <f t="shared" si="64"/>
        <v>17.710000000000008</v>
      </c>
      <c r="M268" s="6">
        <f t="shared" si="65"/>
        <v>227.95</v>
      </c>
      <c r="N268" s="5">
        <f t="shared" si="66"/>
        <v>7.6033298626325561</v>
      </c>
      <c r="O268" s="6">
        <f t="shared" si="67"/>
        <v>31.239999999999981</v>
      </c>
      <c r="P268" s="6">
        <f t="shared" si="68"/>
        <v>15.206659725265112</v>
      </c>
      <c r="Q268" s="6">
        <f t="shared" si="69"/>
        <v>0.68551715190762952</v>
      </c>
      <c r="R268" s="9">
        <f t="shared" si="70"/>
        <v>0.88974174765813607</v>
      </c>
      <c r="S268" s="9">
        <f t="shared" si="71"/>
        <v>13.529999999999973</v>
      </c>
      <c r="T268">
        <f t="shared" si="72"/>
        <v>31.239999999999981</v>
      </c>
      <c r="U268" s="9">
        <f t="shared" si="73"/>
        <v>2.054363059633423</v>
      </c>
      <c r="V268" s="9">
        <f t="shared" si="74"/>
        <v>1.040991268693892</v>
      </c>
      <c r="W268" s="9">
        <f t="shared" si="75"/>
        <v>7.9150000000000205</v>
      </c>
      <c r="X268">
        <f t="shared" si="76"/>
        <v>227.95</v>
      </c>
      <c r="Y268" s="9">
        <f t="shared" si="77"/>
        <v>29.980285495738734</v>
      </c>
      <c r="Z268" s="10">
        <f t="shared" si="78"/>
        <v>0.37745463303554777</v>
      </c>
      <c r="AA268">
        <f t="shared" si="79"/>
        <v>17.710000000000008</v>
      </c>
    </row>
    <row r="269" spans="1:27">
      <c r="A269" s="1">
        <f t="shared" si="62"/>
        <v>300003</v>
      </c>
      <c r="B269" s="1">
        <v>3</v>
      </c>
      <c r="C269" s="1">
        <v>0</v>
      </c>
      <c r="D269" s="2">
        <v>3</v>
      </c>
      <c r="E269" s="5">
        <v>200.41</v>
      </c>
      <c r="F269" s="5">
        <v>189.87</v>
      </c>
      <c r="G269" s="5">
        <v>6.19</v>
      </c>
      <c r="H269" s="5">
        <v>210.91</v>
      </c>
      <c r="I269" s="5">
        <v>228.88</v>
      </c>
      <c r="J269" s="5">
        <v>10.64</v>
      </c>
      <c r="K269" s="6">
        <f t="shared" si="63"/>
        <v>205.66</v>
      </c>
      <c r="L269" s="6">
        <f t="shared" si="64"/>
        <v>-10.5</v>
      </c>
      <c r="M269" s="6">
        <f t="shared" si="65"/>
        <v>209.375</v>
      </c>
      <c r="N269" s="5">
        <f t="shared" si="66"/>
        <v>6.1547887859779564</v>
      </c>
      <c r="O269" s="6">
        <f t="shared" si="67"/>
        <v>-39.009999999999991</v>
      </c>
      <c r="P269" s="6">
        <f t="shared" si="68"/>
        <v>12.309577571955913</v>
      </c>
      <c r="Q269" s="6">
        <f t="shared" si="69"/>
        <v>-0.49426268943156171</v>
      </c>
      <c r="R269" s="9">
        <f t="shared" si="70"/>
        <v>2.316082727725151</v>
      </c>
      <c r="S269" s="9">
        <f t="shared" si="71"/>
        <v>28.509999999999991</v>
      </c>
      <c r="T269">
        <f t="shared" si="72"/>
        <v>39.009999999999991</v>
      </c>
      <c r="U269" s="9">
        <f t="shared" si="73"/>
        <v>3.1690770679957261</v>
      </c>
      <c r="V269" s="9">
        <f t="shared" si="74"/>
        <v>0.60359504268670261</v>
      </c>
      <c r="W269" s="9">
        <f t="shared" si="75"/>
        <v>3.7150000000000034</v>
      </c>
      <c r="X269">
        <f t="shared" si="76"/>
        <v>209.375</v>
      </c>
      <c r="Y269" s="9">
        <f t="shared" si="77"/>
        <v>34.018226665552689</v>
      </c>
      <c r="Z269" s="10">
        <f t="shared" si="78"/>
        <v>0.37772609123543477</v>
      </c>
      <c r="AA269">
        <f t="shared" si="79"/>
        <v>10.5</v>
      </c>
    </row>
    <row r="270" spans="1:27">
      <c r="A270" s="1">
        <f t="shared" si="62"/>
        <v>496999</v>
      </c>
      <c r="B270" s="1">
        <v>-1</v>
      </c>
      <c r="C270" s="1">
        <v>-3</v>
      </c>
      <c r="D270" s="2">
        <v>5</v>
      </c>
      <c r="E270" s="5">
        <v>174.46</v>
      </c>
      <c r="F270" s="5">
        <v>172.92</v>
      </c>
      <c r="G270" s="5">
        <v>6.85</v>
      </c>
      <c r="H270" s="5">
        <v>196.33</v>
      </c>
      <c r="I270" s="5">
        <v>204.44</v>
      </c>
      <c r="J270" s="5">
        <v>5.61</v>
      </c>
      <c r="K270" s="6">
        <f t="shared" si="63"/>
        <v>185.39500000000001</v>
      </c>
      <c r="L270" s="6">
        <f t="shared" si="64"/>
        <v>-21.870000000000005</v>
      </c>
      <c r="M270" s="6">
        <f t="shared" si="65"/>
        <v>188.68</v>
      </c>
      <c r="N270" s="5">
        <f t="shared" si="66"/>
        <v>4.4270362546516377</v>
      </c>
      <c r="O270" s="6">
        <f t="shared" si="67"/>
        <v>-31.52000000000001</v>
      </c>
      <c r="P270" s="6">
        <f t="shared" si="68"/>
        <v>8.8540725093032755</v>
      </c>
      <c r="Q270" s="6">
        <f t="shared" si="69"/>
        <v>0.19708500330379883</v>
      </c>
      <c r="R270" s="9">
        <f t="shared" si="70"/>
        <v>1.089893943138643</v>
      </c>
      <c r="S270" s="9">
        <f t="shared" si="71"/>
        <v>9.6500000000000057</v>
      </c>
      <c r="T270">
        <f t="shared" si="72"/>
        <v>31.52000000000001</v>
      </c>
      <c r="U270" s="9">
        <f t="shared" si="73"/>
        <v>3.5599437396611417</v>
      </c>
      <c r="V270" s="9">
        <f t="shared" si="74"/>
        <v>0.74203142035449454</v>
      </c>
      <c r="W270" s="9">
        <f t="shared" si="75"/>
        <v>3.2849999999999966</v>
      </c>
      <c r="X270">
        <f t="shared" si="76"/>
        <v>188.68</v>
      </c>
      <c r="Y270" s="9">
        <f t="shared" si="77"/>
        <v>42.619935583709648</v>
      </c>
      <c r="Z270" s="10">
        <f t="shared" si="78"/>
        <v>0.37947068397967187</v>
      </c>
      <c r="AA270">
        <f t="shared" si="79"/>
        <v>21.870000000000005</v>
      </c>
    </row>
    <row r="271" spans="1:27">
      <c r="A271" s="1">
        <f t="shared" si="62"/>
        <v>601999</v>
      </c>
      <c r="B271" s="1">
        <v>-1</v>
      </c>
      <c r="C271" s="1">
        <v>2</v>
      </c>
      <c r="D271" s="2">
        <v>6</v>
      </c>
      <c r="E271" s="5">
        <v>82.67</v>
      </c>
      <c r="F271" s="5">
        <v>78.900000000000006</v>
      </c>
      <c r="G271" s="5">
        <v>4.5199999999999996</v>
      </c>
      <c r="H271" s="5">
        <v>94.07</v>
      </c>
      <c r="I271" s="5">
        <v>82.67</v>
      </c>
      <c r="J271" s="5">
        <v>11.58</v>
      </c>
      <c r="K271" s="6">
        <f t="shared" si="63"/>
        <v>88.37</v>
      </c>
      <c r="L271" s="6">
        <f t="shared" si="64"/>
        <v>-11.399999999999991</v>
      </c>
      <c r="M271" s="6">
        <f t="shared" si="65"/>
        <v>80.784999999999997</v>
      </c>
      <c r="N271" s="5">
        <f t="shared" si="66"/>
        <v>6.2154404510058656</v>
      </c>
      <c r="O271" s="6">
        <f t="shared" si="67"/>
        <v>-3.769999999999996</v>
      </c>
      <c r="P271" s="6">
        <f t="shared" si="68"/>
        <v>12.430880902011731</v>
      </c>
      <c r="Q271" s="6">
        <f t="shared" si="69"/>
        <v>-0.73557467054258552</v>
      </c>
      <c r="R271" s="9">
        <f t="shared" si="70"/>
        <v>0.61379399096046416</v>
      </c>
      <c r="S271" s="9">
        <f t="shared" si="71"/>
        <v>7.6299999999999955</v>
      </c>
      <c r="T271">
        <f t="shared" si="72"/>
        <v>3.769999999999996</v>
      </c>
      <c r="U271" s="9">
        <f t="shared" si="73"/>
        <v>0.3032769784955372</v>
      </c>
      <c r="V271" s="9">
        <f t="shared" si="74"/>
        <v>1.2203479479515409</v>
      </c>
      <c r="W271" s="9">
        <f t="shared" si="75"/>
        <v>7.585000000000008</v>
      </c>
      <c r="X271">
        <f t="shared" si="76"/>
        <v>80.784999999999997</v>
      </c>
      <c r="Y271" s="9">
        <f t="shared" si="77"/>
        <v>12.997469871491777</v>
      </c>
      <c r="Z271" s="10">
        <f t="shared" si="78"/>
        <v>0.37967486090074487</v>
      </c>
      <c r="AA271">
        <f t="shared" si="79"/>
        <v>11.399999999999991</v>
      </c>
    </row>
    <row r="272" spans="1:27">
      <c r="A272" s="1">
        <f t="shared" si="62"/>
        <v>300996</v>
      </c>
      <c r="B272" s="1">
        <v>-4</v>
      </c>
      <c r="C272" s="1">
        <v>1</v>
      </c>
      <c r="D272" s="2">
        <v>3</v>
      </c>
      <c r="E272" s="5">
        <v>96.19</v>
      </c>
      <c r="F272" s="5">
        <v>108.12</v>
      </c>
      <c r="G272" s="5">
        <v>3.4</v>
      </c>
      <c r="H272" s="5">
        <v>89.46</v>
      </c>
      <c r="I272" s="5">
        <v>92.8</v>
      </c>
      <c r="J272" s="5">
        <v>5.95</v>
      </c>
      <c r="K272" s="6">
        <f t="shared" si="63"/>
        <v>92.824999999999989</v>
      </c>
      <c r="L272" s="6">
        <f t="shared" si="64"/>
        <v>6.730000000000004</v>
      </c>
      <c r="M272" s="6">
        <f t="shared" si="65"/>
        <v>100.46000000000001</v>
      </c>
      <c r="N272" s="5">
        <f t="shared" si="66"/>
        <v>3.4264595430268838</v>
      </c>
      <c r="O272" s="6">
        <f t="shared" si="67"/>
        <v>15.320000000000007</v>
      </c>
      <c r="P272" s="6">
        <f t="shared" si="68"/>
        <v>6.8529190860537676</v>
      </c>
      <c r="Q272" s="6">
        <f t="shared" si="69"/>
        <v>-0.50769230769230778</v>
      </c>
      <c r="R272" s="9">
        <f t="shared" si="70"/>
        <v>1.2534804354368247</v>
      </c>
      <c r="S272" s="9">
        <f t="shared" si="71"/>
        <v>8.5900000000000034</v>
      </c>
      <c r="T272">
        <f t="shared" si="72"/>
        <v>15.320000000000007</v>
      </c>
      <c r="U272" s="9">
        <f t="shared" si="73"/>
        <v>2.2355436869490286</v>
      </c>
      <c r="V272" s="9">
        <f t="shared" si="74"/>
        <v>2.2282475260908443</v>
      </c>
      <c r="W272" s="9">
        <f t="shared" si="75"/>
        <v>7.6350000000000193</v>
      </c>
      <c r="X272">
        <f t="shared" si="76"/>
        <v>100.46000000000001</v>
      </c>
      <c r="Y272" s="9">
        <f t="shared" si="77"/>
        <v>29.318892792545604</v>
      </c>
      <c r="Z272" s="10">
        <f t="shared" si="78"/>
        <v>0.37989867070049094</v>
      </c>
      <c r="AA272">
        <f t="shared" si="79"/>
        <v>6.730000000000004</v>
      </c>
    </row>
    <row r="273" spans="1:27">
      <c r="A273" s="1">
        <f t="shared" si="62"/>
        <v>401002</v>
      </c>
      <c r="B273" s="1">
        <v>2</v>
      </c>
      <c r="C273" s="1">
        <v>1</v>
      </c>
      <c r="D273" s="2">
        <v>4</v>
      </c>
      <c r="E273" s="5">
        <v>414.97</v>
      </c>
      <c r="F273" s="5">
        <v>416.37</v>
      </c>
      <c r="G273" s="5">
        <v>15.91</v>
      </c>
      <c r="H273" s="5">
        <v>428.84</v>
      </c>
      <c r="I273" s="5">
        <v>432.33</v>
      </c>
      <c r="J273" s="5">
        <v>18.309999999999999</v>
      </c>
      <c r="K273" s="6">
        <f t="shared" si="63"/>
        <v>421.90499999999997</v>
      </c>
      <c r="L273" s="6">
        <f t="shared" si="64"/>
        <v>-13.869999999999948</v>
      </c>
      <c r="M273" s="6">
        <f t="shared" si="65"/>
        <v>424.35</v>
      </c>
      <c r="N273" s="5">
        <f t="shared" si="66"/>
        <v>12.128316041396678</v>
      </c>
      <c r="O273" s="6">
        <f t="shared" si="67"/>
        <v>-15.95999999999998</v>
      </c>
      <c r="P273" s="6">
        <f t="shared" si="68"/>
        <v>24.256632082793356</v>
      </c>
      <c r="Q273" s="6">
        <f t="shared" si="69"/>
        <v>-0.1395822661451479</v>
      </c>
      <c r="R273" s="9">
        <f t="shared" si="70"/>
        <v>8.6162002740792304E-2</v>
      </c>
      <c r="S273" s="9">
        <f t="shared" si="71"/>
        <v>2.0900000000000318</v>
      </c>
      <c r="T273">
        <f t="shared" si="72"/>
        <v>15.95999999999998</v>
      </c>
      <c r="U273" s="9">
        <f t="shared" si="73"/>
        <v>0.65796438456603956</v>
      </c>
      <c r="V273" s="9">
        <f t="shared" si="74"/>
        <v>0.20159435091027589</v>
      </c>
      <c r="W273" s="9">
        <f t="shared" si="75"/>
        <v>2.44500000000005</v>
      </c>
      <c r="X273">
        <f t="shared" si="76"/>
        <v>424.35</v>
      </c>
      <c r="Y273" s="9">
        <f t="shared" si="77"/>
        <v>34.988369246942263</v>
      </c>
      <c r="Z273" s="10">
        <f t="shared" si="78"/>
        <v>0.38057062419477411</v>
      </c>
      <c r="AA273">
        <f t="shared" si="79"/>
        <v>13.869999999999948</v>
      </c>
    </row>
    <row r="274" spans="1:27">
      <c r="A274" s="1">
        <f t="shared" si="62"/>
        <v>203997</v>
      </c>
      <c r="B274" s="1">
        <v>-3</v>
      </c>
      <c r="C274" s="1">
        <v>4</v>
      </c>
      <c r="D274" s="2">
        <v>2</v>
      </c>
      <c r="E274" s="5">
        <v>71.459999999999994</v>
      </c>
      <c r="F274" s="5">
        <v>58.3</v>
      </c>
      <c r="G274" s="5">
        <v>4.54</v>
      </c>
      <c r="H274" s="5">
        <v>75.989999999999995</v>
      </c>
      <c r="I274" s="5">
        <v>80.400000000000006</v>
      </c>
      <c r="J274" s="5">
        <v>2.83</v>
      </c>
      <c r="K274" s="6">
        <f t="shared" si="63"/>
        <v>73.724999999999994</v>
      </c>
      <c r="L274" s="6">
        <f t="shared" si="64"/>
        <v>-4.5300000000000011</v>
      </c>
      <c r="M274" s="6">
        <f t="shared" si="65"/>
        <v>69.349999999999994</v>
      </c>
      <c r="N274" s="5">
        <f t="shared" si="66"/>
        <v>2.674906540423422</v>
      </c>
      <c r="O274" s="6">
        <f t="shared" si="67"/>
        <v>-22.100000000000009</v>
      </c>
      <c r="P274" s="6">
        <f t="shared" si="68"/>
        <v>5.349813080846844</v>
      </c>
      <c r="Q274" s="6">
        <f t="shared" si="69"/>
        <v>0.44033821910868082</v>
      </c>
      <c r="R274" s="9">
        <f t="shared" si="70"/>
        <v>3.2842268943756778</v>
      </c>
      <c r="S274" s="9">
        <f t="shared" si="71"/>
        <v>17.570000000000007</v>
      </c>
      <c r="T274">
        <f t="shared" si="72"/>
        <v>22.100000000000009</v>
      </c>
      <c r="U274" s="9">
        <f t="shared" si="73"/>
        <v>4.1309854505237604</v>
      </c>
      <c r="V274" s="9">
        <f t="shared" si="74"/>
        <v>1.6355711625376874</v>
      </c>
      <c r="W274" s="9">
        <f t="shared" si="75"/>
        <v>4.375</v>
      </c>
      <c r="X274">
        <f t="shared" si="76"/>
        <v>69.349999999999994</v>
      </c>
      <c r="Y274" s="9">
        <f t="shared" si="77"/>
        <v>25.926139456454539</v>
      </c>
      <c r="Z274" s="10">
        <f t="shared" si="78"/>
        <v>0.38099475062000526</v>
      </c>
      <c r="AA274">
        <f t="shared" si="79"/>
        <v>4.5300000000000011</v>
      </c>
    </row>
    <row r="275" spans="1:27">
      <c r="A275" s="1">
        <f t="shared" si="62"/>
        <v>101003</v>
      </c>
      <c r="B275" s="1">
        <v>3</v>
      </c>
      <c r="C275" s="1">
        <v>1</v>
      </c>
      <c r="D275" s="2">
        <v>1</v>
      </c>
      <c r="E275" s="5">
        <v>144.59</v>
      </c>
      <c r="F275" s="5">
        <v>146.22999999999999</v>
      </c>
      <c r="G275" s="5">
        <v>4.71</v>
      </c>
      <c r="H275" s="5">
        <v>164.42</v>
      </c>
      <c r="I275" s="5">
        <v>153.22</v>
      </c>
      <c r="J275" s="5">
        <v>8.07</v>
      </c>
      <c r="K275" s="6">
        <f t="shared" si="63"/>
        <v>154.505</v>
      </c>
      <c r="L275" s="6">
        <f t="shared" si="64"/>
        <v>-19.829999999999984</v>
      </c>
      <c r="M275" s="6">
        <f t="shared" si="65"/>
        <v>149.72499999999999</v>
      </c>
      <c r="N275" s="5">
        <f t="shared" si="66"/>
        <v>4.6719642550002458</v>
      </c>
      <c r="O275" s="6">
        <f t="shared" si="67"/>
        <v>-6.9900000000000091</v>
      </c>
      <c r="P275" s="6">
        <f t="shared" si="68"/>
        <v>9.3439285100004916</v>
      </c>
      <c r="Q275" s="6">
        <f t="shared" si="69"/>
        <v>-0.49182558499123807</v>
      </c>
      <c r="R275" s="9">
        <f t="shared" si="70"/>
        <v>1.3741543491324613</v>
      </c>
      <c r="S275" s="9">
        <f t="shared" si="71"/>
        <v>12.839999999999975</v>
      </c>
      <c r="T275">
        <f t="shared" si="72"/>
        <v>6.9900000000000091</v>
      </c>
      <c r="U275" s="9">
        <f t="shared" si="73"/>
        <v>0.7480793536165059</v>
      </c>
      <c r="V275" s="9">
        <f t="shared" si="74"/>
        <v>1.0231242661765076</v>
      </c>
      <c r="W275" s="9">
        <f t="shared" si="75"/>
        <v>4.7800000000000011</v>
      </c>
      <c r="X275">
        <f t="shared" si="76"/>
        <v>149.72499999999999</v>
      </c>
      <c r="Y275" s="9">
        <f t="shared" si="77"/>
        <v>32.047548274744265</v>
      </c>
      <c r="Z275" s="10">
        <f t="shared" si="78"/>
        <v>0.38191883954578626</v>
      </c>
      <c r="AA275">
        <f t="shared" si="79"/>
        <v>19.829999999999984</v>
      </c>
    </row>
    <row r="276" spans="1:27">
      <c r="A276" s="1">
        <f t="shared" si="62"/>
        <v>699998</v>
      </c>
      <c r="B276" s="1">
        <v>-2</v>
      </c>
      <c r="C276" s="1">
        <v>0</v>
      </c>
      <c r="D276" s="2">
        <v>7</v>
      </c>
      <c r="E276" s="5">
        <v>137.56</v>
      </c>
      <c r="F276" s="5">
        <v>148.02000000000001</v>
      </c>
      <c r="G276" s="5">
        <v>4.3899999999999997</v>
      </c>
      <c r="H276" s="5">
        <v>175.73</v>
      </c>
      <c r="I276" s="5">
        <v>166.45</v>
      </c>
      <c r="J276" s="5">
        <v>6.97</v>
      </c>
      <c r="K276" s="6">
        <f t="shared" si="63"/>
        <v>156.64499999999998</v>
      </c>
      <c r="L276" s="6">
        <f t="shared" si="64"/>
        <v>-38.169999999999987</v>
      </c>
      <c r="M276" s="6">
        <f t="shared" si="65"/>
        <v>157.23500000000001</v>
      </c>
      <c r="N276" s="5">
        <f t="shared" si="66"/>
        <v>4.1186466223748788</v>
      </c>
      <c r="O276" s="6">
        <f t="shared" si="67"/>
        <v>-18.429999999999978</v>
      </c>
      <c r="P276" s="6">
        <f t="shared" si="68"/>
        <v>8.2372932447497575</v>
      </c>
      <c r="Q276" s="6">
        <f t="shared" si="69"/>
        <v>-0.43194552930599978</v>
      </c>
      <c r="R276" s="9">
        <f t="shared" si="70"/>
        <v>2.3964182667142251</v>
      </c>
      <c r="S276" s="9">
        <f t="shared" si="71"/>
        <v>19.740000000000009</v>
      </c>
      <c r="T276">
        <f t="shared" si="72"/>
        <v>18.429999999999978</v>
      </c>
      <c r="U276" s="9">
        <f t="shared" si="73"/>
        <v>2.2373854435432166</v>
      </c>
      <c r="V276" s="9">
        <f t="shared" si="74"/>
        <v>0.14325093995556926</v>
      </c>
      <c r="W276" s="9">
        <f t="shared" si="75"/>
        <v>0.59000000000003183</v>
      </c>
      <c r="X276">
        <f t="shared" si="76"/>
        <v>157.23500000000001</v>
      </c>
      <c r="Y276" s="9">
        <f t="shared" si="77"/>
        <v>38.176375498157149</v>
      </c>
      <c r="Z276" s="10">
        <f t="shared" si="78"/>
        <v>0.38209422921577862</v>
      </c>
      <c r="AA276">
        <f t="shared" si="79"/>
        <v>38.169999999999987</v>
      </c>
    </row>
    <row r="277" spans="1:27">
      <c r="A277" s="1">
        <f t="shared" si="62"/>
        <v>203999</v>
      </c>
      <c r="B277" s="1">
        <v>-1</v>
      </c>
      <c r="C277" s="1">
        <v>4</v>
      </c>
      <c r="D277" s="2">
        <v>2</v>
      </c>
      <c r="E277" s="5">
        <v>74.77</v>
      </c>
      <c r="F277" s="5">
        <v>78.349999999999994</v>
      </c>
      <c r="G277" s="5">
        <v>3.74</v>
      </c>
      <c r="H277" s="5">
        <v>72.459999999999994</v>
      </c>
      <c r="I277" s="5">
        <v>66.87</v>
      </c>
      <c r="J277" s="5">
        <v>6.01</v>
      </c>
      <c r="K277" s="6">
        <f t="shared" si="63"/>
        <v>73.614999999999995</v>
      </c>
      <c r="L277" s="6">
        <f t="shared" si="64"/>
        <v>2.3100000000000023</v>
      </c>
      <c r="M277" s="6">
        <f t="shared" si="65"/>
        <v>72.61</v>
      </c>
      <c r="N277" s="5">
        <f t="shared" si="66"/>
        <v>3.5393396276706763</v>
      </c>
      <c r="O277" s="6">
        <f t="shared" si="67"/>
        <v>11.47999999999999</v>
      </c>
      <c r="P277" s="6">
        <f t="shared" si="68"/>
        <v>7.0786792553413527</v>
      </c>
      <c r="Q277" s="6">
        <f t="shared" si="69"/>
        <v>-0.44169858125597461</v>
      </c>
      <c r="R277" s="9">
        <f t="shared" si="70"/>
        <v>1.2954393989642332</v>
      </c>
      <c r="S277" s="9">
        <f t="shared" si="71"/>
        <v>9.1699999999999875</v>
      </c>
      <c r="T277">
        <f t="shared" si="72"/>
        <v>11.47999999999999</v>
      </c>
      <c r="U277" s="9">
        <f t="shared" si="73"/>
        <v>1.6217714612987355</v>
      </c>
      <c r="V277" s="9">
        <f t="shared" si="74"/>
        <v>0.28395127501833156</v>
      </c>
      <c r="W277" s="9">
        <f t="shared" si="75"/>
        <v>1.0049999999999955</v>
      </c>
      <c r="X277">
        <f t="shared" si="76"/>
        <v>72.61</v>
      </c>
      <c r="Y277" s="9">
        <f t="shared" si="77"/>
        <v>20.515126446846914</v>
      </c>
      <c r="Z277" s="10">
        <f t="shared" si="78"/>
        <v>0.38232577731562906</v>
      </c>
      <c r="AA277">
        <f t="shared" si="79"/>
        <v>2.3100000000000023</v>
      </c>
    </row>
    <row r="278" spans="1:27">
      <c r="A278" s="1">
        <f t="shared" si="62"/>
        <v>4000</v>
      </c>
      <c r="B278" s="1">
        <v>0</v>
      </c>
      <c r="C278" s="1">
        <v>4</v>
      </c>
      <c r="D278" s="2">
        <v>0</v>
      </c>
      <c r="E278" s="5">
        <v>74.209999999999994</v>
      </c>
      <c r="F278" s="5">
        <v>82.06</v>
      </c>
      <c r="G278" s="5">
        <v>4.5599999999999996</v>
      </c>
      <c r="H278" s="5">
        <v>69.900000000000006</v>
      </c>
      <c r="I278" s="5">
        <v>72.78</v>
      </c>
      <c r="J278" s="5">
        <v>3.9</v>
      </c>
      <c r="K278" s="6">
        <f t="shared" si="63"/>
        <v>72.055000000000007</v>
      </c>
      <c r="L278" s="6">
        <f t="shared" si="64"/>
        <v>4.3099999999999881</v>
      </c>
      <c r="M278" s="6">
        <f t="shared" si="65"/>
        <v>77.42</v>
      </c>
      <c r="N278" s="5">
        <f t="shared" si="66"/>
        <v>3.0001499962501876</v>
      </c>
      <c r="O278" s="6">
        <f t="shared" si="67"/>
        <v>9.2800000000000011</v>
      </c>
      <c r="P278" s="6">
        <f t="shared" si="68"/>
        <v>6.0002999925003753</v>
      </c>
      <c r="Q278" s="6">
        <f t="shared" si="69"/>
        <v>0.15508449155084489</v>
      </c>
      <c r="R278" s="9">
        <f t="shared" si="70"/>
        <v>0.82829191977265992</v>
      </c>
      <c r="S278" s="9">
        <f t="shared" si="71"/>
        <v>4.9700000000000131</v>
      </c>
      <c r="T278">
        <f t="shared" si="72"/>
        <v>9.2800000000000011</v>
      </c>
      <c r="U278" s="9">
        <f t="shared" si="73"/>
        <v>1.5465893391328502</v>
      </c>
      <c r="V278" s="9">
        <f t="shared" si="74"/>
        <v>1.7882439233723562</v>
      </c>
      <c r="W278" s="9">
        <f t="shared" si="75"/>
        <v>5.3649999999999949</v>
      </c>
      <c r="X278">
        <f t="shared" si="76"/>
        <v>77.42</v>
      </c>
      <c r="Y278" s="9">
        <f t="shared" si="77"/>
        <v>25.805376430100267</v>
      </c>
      <c r="Z278" s="10">
        <f t="shared" si="78"/>
        <v>0.38454128516974612</v>
      </c>
      <c r="AA278">
        <f t="shared" si="79"/>
        <v>4.3099999999999881</v>
      </c>
    </row>
    <row r="279" spans="1:27">
      <c r="A279" s="1">
        <f t="shared" si="62"/>
        <v>700999</v>
      </c>
      <c r="B279" s="1">
        <v>-1</v>
      </c>
      <c r="C279" s="1">
        <v>1</v>
      </c>
      <c r="D279" s="2">
        <v>7</v>
      </c>
      <c r="E279" s="5">
        <v>125.88</v>
      </c>
      <c r="F279" s="5">
        <v>143.85</v>
      </c>
      <c r="G279" s="5">
        <v>6.79</v>
      </c>
      <c r="H279" s="5">
        <v>94.38</v>
      </c>
      <c r="I279" s="5">
        <v>88.32</v>
      </c>
      <c r="J279" s="5">
        <v>4.22</v>
      </c>
      <c r="K279" s="6">
        <f t="shared" si="63"/>
        <v>110.13</v>
      </c>
      <c r="L279" s="6">
        <f t="shared" si="64"/>
        <v>31.5</v>
      </c>
      <c r="M279" s="6">
        <f t="shared" si="65"/>
        <v>116.08499999999999</v>
      </c>
      <c r="N279" s="5">
        <f t="shared" si="66"/>
        <v>3.9972646897597364</v>
      </c>
      <c r="O279" s="6">
        <f t="shared" si="67"/>
        <v>55.53</v>
      </c>
      <c r="P279" s="6">
        <f t="shared" si="68"/>
        <v>7.9945293795194727</v>
      </c>
      <c r="Q279" s="6">
        <f t="shared" si="69"/>
        <v>0.4427256014081753</v>
      </c>
      <c r="R279" s="9">
        <f t="shared" si="70"/>
        <v>3.0058054526086901</v>
      </c>
      <c r="S279" s="9">
        <f t="shared" si="71"/>
        <v>24.03</v>
      </c>
      <c r="T279">
        <f t="shared" si="72"/>
        <v>55.53</v>
      </c>
      <c r="U279" s="9">
        <f t="shared" si="73"/>
        <v>6.9459998661406814</v>
      </c>
      <c r="V279" s="9">
        <f t="shared" si="74"/>
        <v>1.4897687449259047</v>
      </c>
      <c r="W279" s="9">
        <f t="shared" si="75"/>
        <v>5.9549999999999983</v>
      </c>
      <c r="X279">
        <f t="shared" si="76"/>
        <v>116.08499999999999</v>
      </c>
      <c r="Y279" s="9">
        <f t="shared" si="77"/>
        <v>29.041109110784834</v>
      </c>
      <c r="Z279" s="10">
        <f t="shared" si="78"/>
        <v>0.38456208861508956</v>
      </c>
      <c r="AA279">
        <f t="shared" si="79"/>
        <v>31.5</v>
      </c>
    </row>
    <row r="280" spans="1:27">
      <c r="A280" s="1">
        <f t="shared" si="62"/>
        <v>699001</v>
      </c>
      <c r="B280" s="1">
        <v>1</v>
      </c>
      <c r="C280" s="1">
        <v>-1</v>
      </c>
      <c r="D280" s="2">
        <v>7</v>
      </c>
      <c r="E280" s="5">
        <v>133.29</v>
      </c>
      <c r="F280" s="5">
        <v>122.28</v>
      </c>
      <c r="G280" s="5">
        <v>6.12</v>
      </c>
      <c r="H280" s="5">
        <v>115.65</v>
      </c>
      <c r="I280" s="5">
        <v>120.47</v>
      </c>
      <c r="J280" s="5">
        <v>3.6</v>
      </c>
      <c r="K280" s="6">
        <f t="shared" si="63"/>
        <v>124.47</v>
      </c>
      <c r="L280" s="6">
        <f t="shared" si="64"/>
        <v>17.639999999999986</v>
      </c>
      <c r="M280" s="6">
        <f t="shared" si="65"/>
        <v>121.375</v>
      </c>
      <c r="N280" s="5">
        <f t="shared" si="66"/>
        <v>3.5501549261968837</v>
      </c>
      <c r="O280" s="6">
        <f t="shared" si="67"/>
        <v>1.8100000000000023</v>
      </c>
      <c r="P280" s="6">
        <f t="shared" si="68"/>
        <v>7.1003098523937673</v>
      </c>
      <c r="Q280" s="6">
        <f t="shared" si="69"/>
        <v>0.48586118251928018</v>
      </c>
      <c r="R280" s="9">
        <f t="shared" si="70"/>
        <v>2.2294801676384766</v>
      </c>
      <c r="S280" s="9">
        <f t="shared" si="71"/>
        <v>15.829999999999984</v>
      </c>
      <c r="T280">
        <f t="shared" si="72"/>
        <v>1.8100000000000023</v>
      </c>
      <c r="U280" s="9">
        <f t="shared" si="73"/>
        <v>0.25491845252215112</v>
      </c>
      <c r="V280" s="9">
        <f t="shared" si="74"/>
        <v>0.8717929398409463</v>
      </c>
      <c r="W280" s="9">
        <f t="shared" si="75"/>
        <v>3.0949999999999989</v>
      </c>
      <c r="X280">
        <f t="shared" si="76"/>
        <v>121.375</v>
      </c>
      <c r="Y280" s="9">
        <f t="shared" si="77"/>
        <v>34.188648812017739</v>
      </c>
      <c r="Z280" s="10">
        <f t="shared" si="78"/>
        <v>0.38465309045944246</v>
      </c>
      <c r="AA280">
        <f t="shared" si="79"/>
        <v>17.639999999999986</v>
      </c>
    </row>
    <row r="281" spans="1:27">
      <c r="A281" s="1">
        <f t="shared" si="62"/>
        <v>600997</v>
      </c>
      <c r="B281" s="1">
        <v>-3</v>
      </c>
      <c r="C281" s="1">
        <v>1</v>
      </c>
      <c r="D281" s="2">
        <v>6</v>
      </c>
      <c r="E281" s="5">
        <v>128.24</v>
      </c>
      <c r="F281" s="5">
        <v>129.27000000000001</v>
      </c>
      <c r="G281" s="5">
        <v>3.92</v>
      </c>
      <c r="H281" s="5">
        <v>147.49</v>
      </c>
      <c r="I281" s="5">
        <v>153.08000000000001</v>
      </c>
      <c r="J281" s="5">
        <v>11.84</v>
      </c>
      <c r="K281" s="6">
        <f t="shared" si="63"/>
        <v>137.86500000000001</v>
      </c>
      <c r="L281" s="6">
        <f t="shared" si="64"/>
        <v>-19.25</v>
      </c>
      <c r="M281" s="6">
        <f t="shared" si="65"/>
        <v>141.17500000000001</v>
      </c>
      <c r="N281" s="5">
        <f t="shared" si="66"/>
        <v>6.2360243745514659</v>
      </c>
      <c r="O281" s="6">
        <f t="shared" si="67"/>
        <v>-23.810000000000002</v>
      </c>
      <c r="P281" s="6">
        <f t="shared" si="68"/>
        <v>12.472048749102932</v>
      </c>
      <c r="Q281" s="6">
        <f t="shared" si="69"/>
        <v>-0.80242748405677844</v>
      </c>
      <c r="R281" s="9">
        <f t="shared" si="70"/>
        <v>0.36561755744644486</v>
      </c>
      <c r="S281" s="9">
        <f t="shared" si="71"/>
        <v>4.5600000000000023</v>
      </c>
      <c r="T281">
        <f t="shared" si="72"/>
        <v>23.810000000000002</v>
      </c>
      <c r="U281" s="9">
        <f t="shared" si="73"/>
        <v>1.9090688690350546</v>
      </c>
      <c r="V281" s="9">
        <f t="shared" si="74"/>
        <v>0.53078689260865475</v>
      </c>
      <c r="W281" s="9">
        <f t="shared" si="75"/>
        <v>3.3100000000000023</v>
      </c>
      <c r="X281">
        <f t="shared" si="76"/>
        <v>141.17500000000001</v>
      </c>
      <c r="Y281" s="9">
        <f t="shared" si="77"/>
        <v>22.638622224781507</v>
      </c>
      <c r="Z281" s="10">
        <f t="shared" si="78"/>
        <v>0.38478695404080426</v>
      </c>
      <c r="AA281">
        <f t="shared" si="79"/>
        <v>19.25</v>
      </c>
    </row>
    <row r="282" spans="1:27">
      <c r="A282" s="1">
        <f t="shared" si="62"/>
        <v>202002</v>
      </c>
      <c r="B282" s="1">
        <v>2</v>
      </c>
      <c r="C282" s="1">
        <v>2</v>
      </c>
      <c r="D282" s="2">
        <v>2</v>
      </c>
      <c r="E282" s="5">
        <v>224</v>
      </c>
      <c r="F282" s="5">
        <v>231.2</v>
      </c>
      <c r="G282" s="5">
        <v>7.01</v>
      </c>
      <c r="H282" s="5">
        <v>231.77</v>
      </c>
      <c r="I282" s="5">
        <v>241.44</v>
      </c>
      <c r="J282" s="5">
        <v>10.31</v>
      </c>
      <c r="K282" s="6">
        <f t="shared" si="63"/>
        <v>227.88499999999999</v>
      </c>
      <c r="L282" s="6">
        <f t="shared" si="64"/>
        <v>-7.7700000000000102</v>
      </c>
      <c r="M282" s="6">
        <f t="shared" si="65"/>
        <v>236.32</v>
      </c>
      <c r="N282" s="5">
        <f t="shared" si="66"/>
        <v>6.2337027519765495</v>
      </c>
      <c r="O282" s="6">
        <f t="shared" si="67"/>
        <v>-10.240000000000009</v>
      </c>
      <c r="P282" s="6">
        <f t="shared" si="68"/>
        <v>12.467405503953099</v>
      </c>
      <c r="Q282" s="6">
        <f t="shared" si="69"/>
        <v>-0.36771356994059307</v>
      </c>
      <c r="R282" s="9">
        <f t="shared" si="70"/>
        <v>0.19811660086108729</v>
      </c>
      <c r="S282" s="9">
        <f t="shared" si="71"/>
        <v>2.4699999999999989</v>
      </c>
      <c r="T282">
        <f t="shared" si="72"/>
        <v>10.240000000000009</v>
      </c>
      <c r="U282" s="9">
        <f t="shared" si="73"/>
        <v>0.82134169749697838</v>
      </c>
      <c r="V282" s="9">
        <f t="shared" si="74"/>
        <v>1.3531283629662125</v>
      </c>
      <c r="W282" s="9">
        <f t="shared" si="75"/>
        <v>8.4350000000000023</v>
      </c>
      <c r="X282">
        <f t="shared" si="76"/>
        <v>236.32</v>
      </c>
      <c r="Y282" s="9">
        <f t="shared" si="77"/>
        <v>37.910052725094872</v>
      </c>
      <c r="Z282" s="10">
        <f t="shared" si="78"/>
        <v>0.38494674956414426</v>
      </c>
      <c r="AA282">
        <f t="shared" si="79"/>
        <v>7.7700000000000102</v>
      </c>
    </row>
    <row r="283" spans="1:27">
      <c r="A283" s="1">
        <f t="shared" si="62"/>
        <v>599002</v>
      </c>
      <c r="B283" s="1">
        <v>2</v>
      </c>
      <c r="C283" s="1">
        <v>-1</v>
      </c>
      <c r="D283" s="2">
        <v>6</v>
      </c>
      <c r="E283" s="5">
        <v>193.85</v>
      </c>
      <c r="F283" s="5">
        <v>207.24</v>
      </c>
      <c r="G283" s="5">
        <v>8.51</v>
      </c>
      <c r="H283" s="5">
        <v>224.14</v>
      </c>
      <c r="I283" s="5">
        <v>221.96</v>
      </c>
      <c r="J283" s="5">
        <v>9.98</v>
      </c>
      <c r="K283" s="6">
        <f t="shared" si="63"/>
        <v>208.995</v>
      </c>
      <c r="L283" s="6">
        <f t="shared" si="64"/>
        <v>-30.289999999999992</v>
      </c>
      <c r="M283" s="6">
        <f t="shared" si="65"/>
        <v>214.60000000000002</v>
      </c>
      <c r="N283" s="5">
        <f t="shared" si="66"/>
        <v>6.5578292902453628</v>
      </c>
      <c r="O283" s="6">
        <f t="shared" si="67"/>
        <v>-14.719999999999999</v>
      </c>
      <c r="P283" s="6">
        <f t="shared" si="68"/>
        <v>13.115658580490726</v>
      </c>
      <c r="Q283" s="6">
        <f t="shared" si="69"/>
        <v>-0.15800616786952729</v>
      </c>
      <c r="R283" s="9">
        <f t="shared" si="70"/>
        <v>1.1871306274440576</v>
      </c>
      <c r="S283" s="9">
        <f t="shared" si="71"/>
        <v>15.569999999999993</v>
      </c>
      <c r="T283">
        <f t="shared" si="72"/>
        <v>14.719999999999999</v>
      </c>
      <c r="U283" s="9">
        <f t="shared" si="73"/>
        <v>1.1223225970440933</v>
      </c>
      <c r="V283" s="9">
        <f t="shared" si="74"/>
        <v>0.85470355386306585</v>
      </c>
      <c r="W283" s="9">
        <f t="shared" si="75"/>
        <v>5.6050000000000182</v>
      </c>
      <c r="X283">
        <f t="shared" si="76"/>
        <v>214.60000000000002</v>
      </c>
      <c r="Y283" s="9">
        <f t="shared" si="77"/>
        <v>32.724243114899792</v>
      </c>
      <c r="Z283" s="10">
        <f t="shared" si="78"/>
        <v>0.3851700922968968</v>
      </c>
      <c r="AA283">
        <f t="shared" si="79"/>
        <v>30.289999999999992</v>
      </c>
    </row>
    <row r="284" spans="1:27">
      <c r="A284" s="1">
        <f t="shared" si="62"/>
        <v>698001</v>
      </c>
      <c r="B284" s="1">
        <v>1</v>
      </c>
      <c r="C284" s="1">
        <v>-2</v>
      </c>
      <c r="D284" s="2">
        <v>7</v>
      </c>
      <c r="E284" s="5">
        <v>102.62</v>
      </c>
      <c r="F284" s="5">
        <v>94.19</v>
      </c>
      <c r="G284" s="5">
        <v>4.58</v>
      </c>
      <c r="H284" s="5">
        <v>105.02</v>
      </c>
      <c r="I284" s="5">
        <v>102.77</v>
      </c>
      <c r="J284" s="5">
        <v>3.23</v>
      </c>
      <c r="K284" s="6">
        <f t="shared" si="63"/>
        <v>103.82</v>
      </c>
      <c r="L284" s="6">
        <f t="shared" si="64"/>
        <v>-2.3999999999999915</v>
      </c>
      <c r="M284" s="6">
        <f t="shared" si="65"/>
        <v>98.47999999999999</v>
      </c>
      <c r="N284" s="5">
        <f t="shared" si="66"/>
        <v>2.802200028548997</v>
      </c>
      <c r="O284" s="6">
        <f t="shared" si="67"/>
        <v>-8.5799999999999983</v>
      </c>
      <c r="P284" s="6">
        <f t="shared" si="68"/>
        <v>5.6044000570979939</v>
      </c>
      <c r="Q284" s="6">
        <f t="shared" si="69"/>
        <v>0.33568083338374305</v>
      </c>
      <c r="R284" s="9">
        <f t="shared" si="70"/>
        <v>1.1027050062518313</v>
      </c>
      <c r="S284" s="9">
        <f t="shared" si="71"/>
        <v>6.1800000000000068</v>
      </c>
      <c r="T284">
        <f t="shared" si="72"/>
        <v>8.5799999999999983</v>
      </c>
      <c r="U284" s="9">
        <f t="shared" si="73"/>
        <v>1.5309399601360356</v>
      </c>
      <c r="V284" s="9">
        <f t="shared" si="74"/>
        <v>1.9056455447847171</v>
      </c>
      <c r="W284" s="9">
        <f t="shared" si="75"/>
        <v>5.3400000000000034</v>
      </c>
      <c r="X284">
        <f t="shared" si="76"/>
        <v>98.47999999999999</v>
      </c>
      <c r="Y284" s="9">
        <f t="shared" si="77"/>
        <v>35.143815215430486</v>
      </c>
      <c r="Z284" s="10">
        <f t="shared" si="78"/>
        <v>0.38622661741521647</v>
      </c>
      <c r="AA284">
        <f t="shared" si="79"/>
        <v>2.3999999999999915</v>
      </c>
    </row>
    <row r="285" spans="1:27">
      <c r="A285" s="1">
        <f t="shared" si="62"/>
        <v>502998</v>
      </c>
      <c r="B285" s="1">
        <v>-2</v>
      </c>
      <c r="C285" s="1">
        <v>3</v>
      </c>
      <c r="D285" s="2">
        <v>5</v>
      </c>
      <c r="E285" s="5">
        <v>200.33</v>
      </c>
      <c r="F285" s="5">
        <v>200.53</v>
      </c>
      <c r="G285" s="5">
        <v>9.94</v>
      </c>
      <c r="H285" s="5">
        <v>177.5</v>
      </c>
      <c r="I285" s="5">
        <v>189.01</v>
      </c>
      <c r="J285" s="5">
        <v>10.85</v>
      </c>
      <c r="K285" s="6">
        <f t="shared" si="63"/>
        <v>188.91500000000002</v>
      </c>
      <c r="L285" s="6">
        <f t="shared" si="64"/>
        <v>22.830000000000013</v>
      </c>
      <c r="M285" s="6">
        <f t="shared" si="65"/>
        <v>194.76999999999998</v>
      </c>
      <c r="N285" s="5">
        <f t="shared" si="66"/>
        <v>7.3574129284688103</v>
      </c>
      <c r="O285" s="6">
        <f t="shared" si="67"/>
        <v>11.52000000000001</v>
      </c>
      <c r="P285" s="6">
        <f t="shared" si="68"/>
        <v>14.714825856937621</v>
      </c>
      <c r="Q285" s="6">
        <f t="shared" si="69"/>
        <v>-8.7374686007830049E-2</v>
      </c>
      <c r="R285" s="9">
        <f t="shared" si="70"/>
        <v>0.76861256191269567</v>
      </c>
      <c r="S285" s="9">
        <f t="shared" si="71"/>
        <v>11.310000000000002</v>
      </c>
      <c r="T285">
        <f t="shared" si="72"/>
        <v>11.52000000000001</v>
      </c>
      <c r="U285" s="9">
        <f t="shared" si="73"/>
        <v>0.78288388269091602</v>
      </c>
      <c r="V285" s="9">
        <f t="shared" si="74"/>
        <v>0.79579603006168043</v>
      </c>
      <c r="W285" s="9">
        <f t="shared" si="75"/>
        <v>5.8549999999999613</v>
      </c>
      <c r="X285">
        <f t="shared" si="76"/>
        <v>194.76999999999998</v>
      </c>
      <c r="Y285" s="9">
        <f t="shared" si="77"/>
        <v>26.47262045689402</v>
      </c>
      <c r="Z285" s="10">
        <f t="shared" si="78"/>
        <v>0.38829241558392558</v>
      </c>
      <c r="AA285">
        <f t="shared" si="79"/>
        <v>22.830000000000013</v>
      </c>
    </row>
    <row r="286" spans="1:27">
      <c r="A286" s="1">
        <f t="shared" si="62"/>
        <v>99004</v>
      </c>
      <c r="B286" s="1">
        <v>4</v>
      </c>
      <c r="C286" s="1">
        <v>-1</v>
      </c>
      <c r="D286" s="2">
        <v>1</v>
      </c>
      <c r="E286" s="5">
        <v>140.46</v>
      </c>
      <c r="F286" s="5">
        <v>117.87</v>
      </c>
      <c r="G286" s="5">
        <v>5.0599999999999996</v>
      </c>
      <c r="H286" s="5">
        <v>184.74</v>
      </c>
      <c r="I286" s="5">
        <v>187.75</v>
      </c>
      <c r="J286" s="5">
        <v>7.02</v>
      </c>
      <c r="K286" s="6">
        <f t="shared" si="63"/>
        <v>162.60000000000002</v>
      </c>
      <c r="L286" s="6">
        <f t="shared" si="64"/>
        <v>-44.28</v>
      </c>
      <c r="M286" s="6">
        <f t="shared" si="65"/>
        <v>152.81</v>
      </c>
      <c r="N286" s="5">
        <f t="shared" si="66"/>
        <v>4.3267770915544048</v>
      </c>
      <c r="O286" s="6">
        <f t="shared" si="67"/>
        <v>-69.88</v>
      </c>
      <c r="P286" s="6">
        <f t="shared" si="68"/>
        <v>8.6535541831088096</v>
      </c>
      <c r="Q286" s="6">
        <f t="shared" si="69"/>
        <v>-0.31617969125580897</v>
      </c>
      <c r="R286" s="9">
        <f t="shared" si="70"/>
        <v>2.9583220325781947</v>
      </c>
      <c r="S286" s="9">
        <f t="shared" si="71"/>
        <v>25.599999999999994</v>
      </c>
      <c r="T286">
        <f t="shared" si="72"/>
        <v>69.88</v>
      </c>
      <c r="U286" s="9">
        <f t="shared" si="73"/>
        <v>8.0752946733032918</v>
      </c>
      <c r="V286" s="9">
        <f t="shared" si="74"/>
        <v>2.2626541171047339</v>
      </c>
      <c r="W286" s="9">
        <f t="shared" si="75"/>
        <v>9.7900000000000205</v>
      </c>
      <c r="X286">
        <f t="shared" si="76"/>
        <v>152.81</v>
      </c>
      <c r="Y286" s="9">
        <f t="shared" si="77"/>
        <v>35.317280452990161</v>
      </c>
      <c r="Z286" s="10">
        <f t="shared" si="78"/>
        <v>0.38866823899053032</v>
      </c>
      <c r="AA286">
        <f t="shared" si="79"/>
        <v>44.28</v>
      </c>
    </row>
    <row r="287" spans="1:27">
      <c r="A287" s="1">
        <f t="shared" si="62"/>
        <v>198004</v>
      </c>
      <c r="B287" s="1">
        <v>4</v>
      </c>
      <c r="C287" s="1">
        <v>-2</v>
      </c>
      <c r="D287" s="2">
        <v>2</v>
      </c>
      <c r="E287" s="5">
        <v>162.03</v>
      </c>
      <c r="F287" s="5">
        <v>161.18</v>
      </c>
      <c r="G287" s="5">
        <v>4.63</v>
      </c>
      <c r="H287" s="5">
        <v>163.74</v>
      </c>
      <c r="I287" s="5">
        <v>174.85</v>
      </c>
      <c r="J287" s="5">
        <v>10.18</v>
      </c>
      <c r="K287" s="6">
        <f t="shared" si="63"/>
        <v>162.88499999999999</v>
      </c>
      <c r="L287" s="6">
        <f t="shared" si="64"/>
        <v>-1.710000000000008</v>
      </c>
      <c r="M287" s="6">
        <f t="shared" si="65"/>
        <v>168.01499999999999</v>
      </c>
      <c r="N287" s="5">
        <f t="shared" si="66"/>
        <v>5.5917193241435141</v>
      </c>
      <c r="O287" s="6">
        <f t="shared" si="67"/>
        <v>-13.669999999999987</v>
      </c>
      <c r="P287" s="6">
        <f t="shared" si="68"/>
        <v>11.183438648287028</v>
      </c>
      <c r="Q287" s="6">
        <f t="shared" si="69"/>
        <v>-0.65719964851486345</v>
      </c>
      <c r="R287" s="9">
        <f t="shared" si="70"/>
        <v>1.0694385131564073</v>
      </c>
      <c r="S287" s="9">
        <f t="shared" si="71"/>
        <v>11.95999999999998</v>
      </c>
      <c r="T287">
        <f t="shared" si="72"/>
        <v>13.669999999999987</v>
      </c>
      <c r="U287" s="9">
        <f t="shared" si="73"/>
        <v>1.2223431835157272</v>
      </c>
      <c r="V287" s="9">
        <f t="shared" si="74"/>
        <v>0.91742802215591523</v>
      </c>
      <c r="W287" s="9">
        <f t="shared" si="75"/>
        <v>5.1299999999999955</v>
      </c>
      <c r="X287">
        <f t="shared" si="76"/>
        <v>168.01499999999999</v>
      </c>
      <c r="Y287" s="9">
        <f t="shared" si="77"/>
        <v>30.047108994644489</v>
      </c>
      <c r="Z287" s="10">
        <f t="shared" si="78"/>
        <v>0.38931221403906657</v>
      </c>
      <c r="AA287">
        <f t="shared" si="79"/>
        <v>1.710000000000008</v>
      </c>
    </row>
    <row r="288" spans="1:27">
      <c r="A288" s="1">
        <f t="shared" si="62"/>
        <v>599997</v>
      </c>
      <c r="B288" s="1">
        <v>-3</v>
      </c>
      <c r="C288" s="1">
        <v>0</v>
      </c>
      <c r="D288" s="2">
        <v>6</v>
      </c>
      <c r="E288" s="5">
        <v>135.82</v>
      </c>
      <c r="F288" s="5">
        <v>139.37</v>
      </c>
      <c r="G288" s="5">
        <v>5.28</v>
      </c>
      <c r="H288" s="5">
        <v>158.66</v>
      </c>
      <c r="I288" s="5">
        <v>166.99</v>
      </c>
      <c r="J288" s="5">
        <v>8.1199999999999992</v>
      </c>
      <c r="K288" s="6">
        <f t="shared" si="63"/>
        <v>147.24</v>
      </c>
      <c r="L288" s="6">
        <f t="shared" si="64"/>
        <v>-22.840000000000003</v>
      </c>
      <c r="M288" s="6">
        <f t="shared" si="65"/>
        <v>153.18</v>
      </c>
      <c r="N288" s="5">
        <f t="shared" si="66"/>
        <v>4.8428504003324315</v>
      </c>
      <c r="O288" s="6">
        <f t="shared" si="67"/>
        <v>-27.620000000000005</v>
      </c>
      <c r="P288" s="6">
        <f t="shared" si="68"/>
        <v>9.6857008006648631</v>
      </c>
      <c r="Q288" s="6">
        <f t="shared" si="69"/>
        <v>-0.40565892927191161</v>
      </c>
      <c r="R288" s="9">
        <f t="shared" si="70"/>
        <v>0.49351101158027555</v>
      </c>
      <c r="S288" s="9">
        <f t="shared" si="71"/>
        <v>4.7800000000000011</v>
      </c>
      <c r="T288">
        <f t="shared" si="72"/>
        <v>27.620000000000005</v>
      </c>
      <c r="U288" s="9">
        <f t="shared" si="73"/>
        <v>2.851626389089374</v>
      </c>
      <c r="V288" s="9">
        <f t="shared" si="74"/>
        <v>1.2265503802455375</v>
      </c>
      <c r="W288" s="9">
        <f t="shared" si="75"/>
        <v>5.9399999999999977</v>
      </c>
      <c r="X288">
        <f t="shared" si="76"/>
        <v>153.18</v>
      </c>
      <c r="Y288" s="9">
        <f t="shared" si="77"/>
        <v>31.630132532998573</v>
      </c>
      <c r="Z288" s="10">
        <f t="shared" si="78"/>
        <v>0.39093349818095657</v>
      </c>
      <c r="AA288">
        <f t="shared" si="79"/>
        <v>22.840000000000003</v>
      </c>
    </row>
    <row r="289" spans="1:27">
      <c r="A289" s="1">
        <f t="shared" si="62"/>
        <v>203001</v>
      </c>
      <c r="B289" s="1">
        <v>1</v>
      </c>
      <c r="C289" s="1">
        <v>3</v>
      </c>
      <c r="D289" s="2">
        <v>2</v>
      </c>
      <c r="E289" s="5">
        <v>79.84</v>
      </c>
      <c r="F289" s="5">
        <v>84.3</v>
      </c>
      <c r="G289" s="5">
        <v>4.63</v>
      </c>
      <c r="H289" s="5">
        <v>93.17</v>
      </c>
      <c r="I289" s="5">
        <v>91.75</v>
      </c>
      <c r="J289" s="5">
        <v>5.26</v>
      </c>
      <c r="K289" s="6">
        <f t="shared" si="63"/>
        <v>86.504999999999995</v>
      </c>
      <c r="L289" s="6">
        <f t="shared" si="64"/>
        <v>-13.329999999999998</v>
      </c>
      <c r="M289" s="6">
        <f t="shared" si="65"/>
        <v>88.025000000000006</v>
      </c>
      <c r="N289" s="5">
        <f t="shared" si="66"/>
        <v>3.5037301551346673</v>
      </c>
      <c r="O289" s="6">
        <f t="shared" si="67"/>
        <v>-7.4500000000000028</v>
      </c>
      <c r="P289" s="6">
        <f t="shared" si="68"/>
        <v>7.0074603102693347</v>
      </c>
      <c r="Q289" s="6">
        <f t="shared" si="69"/>
        <v>-0.12688653789367571</v>
      </c>
      <c r="R289" s="9">
        <f t="shared" si="70"/>
        <v>0.83910571585870253</v>
      </c>
      <c r="S289" s="9">
        <f t="shared" si="71"/>
        <v>5.8799999999999955</v>
      </c>
      <c r="T289">
        <f t="shared" si="72"/>
        <v>7.4500000000000028</v>
      </c>
      <c r="U289" s="9">
        <f t="shared" si="73"/>
        <v>1.0631526501951261</v>
      </c>
      <c r="V289" s="9">
        <f t="shared" si="74"/>
        <v>0.43382336330110116</v>
      </c>
      <c r="W289" s="9">
        <f t="shared" si="75"/>
        <v>1.5200000000000102</v>
      </c>
      <c r="X289">
        <f t="shared" si="76"/>
        <v>88.025000000000006</v>
      </c>
      <c r="Y289" s="9">
        <f t="shared" si="77"/>
        <v>25.123224706959981</v>
      </c>
      <c r="Z289" s="10">
        <f t="shared" si="78"/>
        <v>0.39117898716572191</v>
      </c>
      <c r="AA289">
        <f t="shared" si="79"/>
        <v>13.329999999999998</v>
      </c>
    </row>
    <row r="290" spans="1:27">
      <c r="A290" s="1">
        <f t="shared" si="62"/>
        <v>700998</v>
      </c>
      <c r="B290" s="1">
        <v>-2</v>
      </c>
      <c r="C290" s="1">
        <v>1</v>
      </c>
      <c r="D290" s="2">
        <v>7</v>
      </c>
      <c r="E290" s="5">
        <v>242.25</v>
      </c>
      <c r="F290" s="5">
        <v>252.84</v>
      </c>
      <c r="G290" s="5">
        <v>7.12</v>
      </c>
      <c r="H290" s="5">
        <v>243.17</v>
      </c>
      <c r="I290" s="5">
        <v>269.27</v>
      </c>
      <c r="J290" s="5">
        <v>7.52</v>
      </c>
      <c r="K290" s="6">
        <f t="shared" si="63"/>
        <v>242.70999999999998</v>
      </c>
      <c r="L290" s="6">
        <f t="shared" si="64"/>
        <v>-0.91999999999998749</v>
      </c>
      <c r="M290" s="6">
        <f t="shared" si="65"/>
        <v>261.05500000000001</v>
      </c>
      <c r="N290" s="5">
        <f t="shared" si="66"/>
        <v>5.1779532635974999</v>
      </c>
      <c r="O290" s="6">
        <f t="shared" si="67"/>
        <v>-16.429999999999978</v>
      </c>
      <c r="P290" s="6">
        <f t="shared" si="68"/>
        <v>10.355906527195</v>
      </c>
      <c r="Q290" s="6">
        <f t="shared" si="69"/>
        <v>-5.460404607029893E-2</v>
      </c>
      <c r="R290" s="9">
        <f t="shared" si="70"/>
        <v>1.4976960210359322</v>
      </c>
      <c r="S290" s="9">
        <f t="shared" si="71"/>
        <v>15.509999999999991</v>
      </c>
      <c r="T290">
        <f t="shared" si="72"/>
        <v>16.429999999999978</v>
      </c>
      <c r="U290" s="9">
        <f t="shared" si="73"/>
        <v>1.5865342118388361</v>
      </c>
      <c r="V290" s="9">
        <f t="shared" si="74"/>
        <v>3.542905674520211</v>
      </c>
      <c r="W290" s="9">
        <f t="shared" si="75"/>
        <v>18.345000000000027</v>
      </c>
      <c r="X290">
        <f t="shared" si="76"/>
        <v>261.05500000000001</v>
      </c>
      <c r="Y290" s="9">
        <f t="shared" si="77"/>
        <v>50.416638913157385</v>
      </c>
      <c r="Z290" s="10">
        <f t="shared" si="78"/>
        <v>0.39138088864940757</v>
      </c>
      <c r="AA290">
        <f t="shared" si="79"/>
        <v>0.91999999999998749</v>
      </c>
    </row>
    <row r="291" spans="1:27">
      <c r="A291" s="1">
        <f t="shared" si="62"/>
        <v>697999</v>
      </c>
      <c r="B291" s="1">
        <v>-1</v>
      </c>
      <c r="C291" s="1">
        <v>-2</v>
      </c>
      <c r="D291" s="2">
        <v>7</v>
      </c>
      <c r="E291" s="5">
        <v>96.32</v>
      </c>
      <c r="F291" s="5">
        <v>98.04</v>
      </c>
      <c r="G291" s="5">
        <v>3.21</v>
      </c>
      <c r="H291" s="5">
        <v>125.65</v>
      </c>
      <c r="I291" s="5">
        <v>128.87</v>
      </c>
      <c r="J291" s="5">
        <v>5.71</v>
      </c>
      <c r="K291" s="6">
        <f t="shared" si="63"/>
        <v>110.985</v>
      </c>
      <c r="L291" s="6">
        <f t="shared" si="64"/>
        <v>-29.330000000000013</v>
      </c>
      <c r="M291" s="6">
        <f t="shared" si="65"/>
        <v>113.45500000000001</v>
      </c>
      <c r="N291" s="5">
        <f t="shared" si="66"/>
        <v>3.2752175500262575</v>
      </c>
      <c r="O291" s="6">
        <f t="shared" si="67"/>
        <v>-30.83</v>
      </c>
      <c r="P291" s="6">
        <f t="shared" si="68"/>
        <v>6.5504351000525149</v>
      </c>
      <c r="Q291" s="6">
        <f t="shared" si="69"/>
        <v>-0.51971418050629026</v>
      </c>
      <c r="R291" s="9">
        <f t="shared" si="70"/>
        <v>0.22899242219619279</v>
      </c>
      <c r="S291" s="9">
        <f t="shared" si="71"/>
        <v>1.4999999999999858</v>
      </c>
      <c r="T291">
        <f t="shared" si="72"/>
        <v>30.83</v>
      </c>
      <c r="U291" s="9">
        <f t="shared" si="73"/>
        <v>4.7065575842057932</v>
      </c>
      <c r="V291" s="9">
        <f t="shared" si="74"/>
        <v>0.75414837709947269</v>
      </c>
      <c r="W291" s="9">
        <f t="shared" si="75"/>
        <v>2.4700000000000131</v>
      </c>
      <c r="X291">
        <f t="shared" si="76"/>
        <v>113.45500000000001</v>
      </c>
      <c r="Y291" s="9">
        <f t="shared" si="77"/>
        <v>34.640447013692402</v>
      </c>
      <c r="Z291" s="10">
        <f t="shared" si="78"/>
        <v>0.39143198642931565</v>
      </c>
      <c r="AA291">
        <f t="shared" si="79"/>
        <v>29.330000000000013</v>
      </c>
    </row>
    <row r="292" spans="1:27">
      <c r="A292" s="1">
        <f t="shared" si="62"/>
        <v>303998</v>
      </c>
      <c r="B292" s="1">
        <v>-2</v>
      </c>
      <c r="C292" s="1">
        <v>4</v>
      </c>
      <c r="D292" s="2">
        <v>3</v>
      </c>
      <c r="E292" s="5">
        <v>174.2</v>
      </c>
      <c r="F292" s="5">
        <v>182.92</v>
      </c>
      <c r="G292" s="5">
        <v>8.24</v>
      </c>
      <c r="H292" s="5">
        <v>179.76</v>
      </c>
      <c r="I292" s="5">
        <v>177.78</v>
      </c>
      <c r="J292" s="5">
        <v>5.99</v>
      </c>
      <c r="K292" s="6">
        <f t="shared" si="63"/>
        <v>176.98</v>
      </c>
      <c r="L292" s="6">
        <f t="shared" si="64"/>
        <v>-5.5600000000000023</v>
      </c>
      <c r="M292" s="6">
        <f t="shared" si="65"/>
        <v>180.35</v>
      </c>
      <c r="N292" s="5">
        <f t="shared" si="66"/>
        <v>5.093567021253377</v>
      </c>
      <c r="O292" s="6">
        <f t="shared" si="67"/>
        <v>5.1399999999999864</v>
      </c>
      <c r="P292" s="6">
        <f t="shared" si="68"/>
        <v>10.187134042506754</v>
      </c>
      <c r="Q292" s="6">
        <f t="shared" si="69"/>
        <v>0.30852003850538207</v>
      </c>
      <c r="R292" s="9">
        <f t="shared" si="70"/>
        <v>1.0503444791590308</v>
      </c>
      <c r="S292" s="9">
        <f t="shared" si="71"/>
        <v>10.699999999999989</v>
      </c>
      <c r="T292">
        <f t="shared" si="72"/>
        <v>5.1399999999999864</v>
      </c>
      <c r="U292" s="9">
        <f t="shared" si="73"/>
        <v>0.50455800213807567</v>
      </c>
      <c r="V292" s="9">
        <f t="shared" si="74"/>
        <v>0.66161885883475557</v>
      </c>
      <c r="W292" s="9">
        <f t="shared" si="75"/>
        <v>3.3700000000000045</v>
      </c>
      <c r="X292">
        <f t="shared" si="76"/>
        <v>180.35</v>
      </c>
      <c r="Y292" s="9">
        <f t="shared" si="77"/>
        <v>35.407406881557272</v>
      </c>
      <c r="Z292" s="10">
        <f t="shared" si="78"/>
        <v>0.3923467853825236</v>
      </c>
      <c r="AA292">
        <f t="shared" si="79"/>
        <v>5.5600000000000023</v>
      </c>
    </row>
    <row r="293" spans="1:27">
      <c r="A293" s="1">
        <f t="shared" si="62"/>
        <v>496001</v>
      </c>
      <c r="B293" s="1">
        <v>1</v>
      </c>
      <c r="C293" s="1">
        <v>-4</v>
      </c>
      <c r="D293" s="2">
        <v>5</v>
      </c>
      <c r="E293" s="5">
        <v>85.98</v>
      </c>
      <c r="F293" s="5">
        <v>84.03</v>
      </c>
      <c r="G293" s="5">
        <v>3.27</v>
      </c>
      <c r="H293" s="5">
        <v>60.74</v>
      </c>
      <c r="I293" s="5">
        <v>63.84</v>
      </c>
      <c r="J293" s="5">
        <v>7.75</v>
      </c>
      <c r="K293" s="6">
        <f t="shared" si="63"/>
        <v>73.36</v>
      </c>
      <c r="L293" s="6">
        <f t="shared" si="64"/>
        <v>25.240000000000002</v>
      </c>
      <c r="M293" s="6">
        <f t="shared" si="65"/>
        <v>73.935000000000002</v>
      </c>
      <c r="N293" s="5">
        <f t="shared" si="66"/>
        <v>4.2058114555933193</v>
      </c>
      <c r="O293" s="6">
        <f t="shared" si="67"/>
        <v>20.189999999999998</v>
      </c>
      <c r="P293" s="6">
        <f t="shared" si="68"/>
        <v>8.4116229111866385</v>
      </c>
      <c r="Q293" s="6">
        <f t="shared" si="69"/>
        <v>-0.69775027771731912</v>
      </c>
      <c r="R293" s="9">
        <f t="shared" si="70"/>
        <v>0.6003597704414444</v>
      </c>
      <c r="S293" s="9">
        <f t="shared" si="71"/>
        <v>5.0500000000000043</v>
      </c>
      <c r="T293">
        <f t="shared" si="72"/>
        <v>20.189999999999998</v>
      </c>
      <c r="U293" s="9">
        <f t="shared" si="73"/>
        <v>2.4002502505371783</v>
      </c>
      <c r="V293" s="9">
        <f t="shared" si="74"/>
        <v>0.1367155912886463</v>
      </c>
      <c r="W293" s="9">
        <f t="shared" si="75"/>
        <v>0.57500000000000284</v>
      </c>
      <c r="X293">
        <f t="shared" si="76"/>
        <v>73.935000000000002</v>
      </c>
      <c r="Y293" s="9">
        <f t="shared" si="77"/>
        <v>17.579247377262636</v>
      </c>
      <c r="Z293" s="10">
        <f t="shared" si="78"/>
        <v>0.39269453777713798</v>
      </c>
      <c r="AA293">
        <f t="shared" si="79"/>
        <v>25.240000000000002</v>
      </c>
    </row>
    <row r="294" spans="1:27">
      <c r="A294" s="1">
        <f t="shared" si="62"/>
        <v>197004</v>
      </c>
      <c r="B294" s="1">
        <v>4</v>
      </c>
      <c r="C294" s="1">
        <v>-3</v>
      </c>
      <c r="D294" s="2">
        <v>2</v>
      </c>
      <c r="E294" s="5">
        <v>131.63</v>
      </c>
      <c r="F294" s="5">
        <v>144.78</v>
      </c>
      <c r="G294" s="5">
        <v>5.36</v>
      </c>
      <c r="H294" s="5">
        <v>112.59</v>
      </c>
      <c r="I294" s="5">
        <v>113.22</v>
      </c>
      <c r="J294" s="5">
        <v>8.19</v>
      </c>
      <c r="K294" s="6">
        <f t="shared" si="63"/>
        <v>122.11</v>
      </c>
      <c r="L294" s="6">
        <f t="shared" si="64"/>
        <v>19.039999999999992</v>
      </c>
      <c r="M294" s="6">
        <f t="shared" si="65"/>
        <v>129</v>
      </c>
      <c r="N294" s="5">
        <f t="shared" si="66"/>
        <v>4.8940193093203055</v>
      </c>
      <c r="O294" s="6">
        <f t="shared" si="67"/>
        <v>31.560000000000002</v>
      </c>
      <c r="P294" s="6">
        <f t="shared" si="68"/>
        <v>9.788038618640611</v>
      </c>
      <c r="Q294" s="6">
        <f t="shared" si="69"/>
        <v>-0.40025280333007318</v>
      </c>
      <c r="R294" s="9">
        <f t="shared" si="70"/>
        <v>1.2791122397245733</v>
      </c>
      <c r="S294" s="9">
        <f t="shared" si="71"/>
        <v>12.52000000000001</v>
      </c>
      <c r="T294">
        <f t="shared" si="72"/>
        <v>31.560000000000002</v>
      </c>
      <c r="U294" s="9">
        <f t="shared" si="73"/>
        <v>3.2243436330437301</v>
      </c>
      <c r="V294" s="9">
        <f t="shared" si="74"/>
        <v>1.4078407878118695</v>
      </c>
      <c r="W294" s="9">
        <f t="shared" si="75"/>
        <v>6.8900000000000006</v>
      </c>
      <c r="X294">
        <f t="shared" si="76"/>
        <v>129</v>
      </c>
      <c r="Y294" s="9">
        <f t="shared" si="77"/>
        <v>26.358702703589429</v>
      </c>
      <c r="Z294" s="10">
        <f t="shared" si="78"/>
        <v>0.39347680999011875</v>
      </c>
      <c r="AA294">
        <f t="shared" si="79"/>
        <v>19.039999999999992</v>
      </c>
    </row>
    <row r="295" spans="1:27">
      <c r="A295" s="1">
        <f t="shared" si="62"/>
        <v>498997</v>
      </c>
      <c r="B295" s="1">
        <v>-3</v>
      </c>
      <c r="C295" s="1">
        <v>-1</v>
      </c>
      <c r="D295" s="2">
        <v>5</v>
      </c>
      <c r="E295" s="5">
        <v>71.5</v>
      </c>
      <c r="F295" s="5">
        <v>72.489999999999995</v>
      </c>
      <c r="G295" s="5">
        <v>6.52</v>
      </c>
      <c r="H295" s="5">
        <v>87.09</v>
      </c>
      <c r="I295" s="5">
        <v>92.5</v>
      </c>
      <c r="J295" s="5">
        <v>4.2699999999999996</v>
      </c>
      <c r="K295" s="6">
        <f t="shared" si="63"/>
        <v>79.295000000000002</v>
      </c>
      <c r="L295" s="6">
        <f t="shared" si="64"/>
        <v>-15.590000000000003</v>
      </c>
      <c r="M295" s="6">
        <f t="shared" si="65"/>
        <v>82.495000000000005</v>
      </c>
      <c r="N295" s="5">
        <f t="shared" si="66"/>
        <v>3.8968994085041504</v>
      </c>
      <c r="O295" s="6">
        <f t="shared" si="67"/>
        <v>-20.010000000000005</v>
      </c>
      <c r="P295" s="6">
        <f t="shared" si="68"/>
        <v>7.7937988170083008</v>
      </c>
      <c r="Q295" s="6">
        <f t="shared" si="69"/>
        <v>0.39967370886994952</v>
      </c>
      <c r="R295" s="9">
        <f t="shared" si="70"/>
        <v>0.56711753841455281</v>
      </c>
      <c r="S295" s="9">
        <f t="shared" si="71"/>
        <v>4.4200000000000017</v>
      </c>
      <c r="T295">
        <f t="shared" si="72"/>
        <v>20.010000000000005</v>
      </c>
      <c r="U295" s="9">
        <f t="shared" si="73"/>
        <v>2.5674257791120363</v>
      </c>
      <c r="V295" s="9">
        <f t="shared" si="74"/>
        <v>0.82116566648261091</v>
      </c>
      <c r="W295" s="9">
        <f t="shared" si="75"/>
        <v>3.2000000000000028</v>
      </c>
      <c r="X295">
        <f t="shared" si="76"/>
        <v>82.495000000000005</v>
      </c>
      <c r="Y295" s="9">
        <f t="shared" si="77"/>
        <v>21.169394267650915</v>
      </c>
      <c r="Z295" s="10">
        <f t="shared" si="78"/>
        <v>0.39359369913655878</v>
      </c>
      <c r="AA295">
        <f t="shared" si="79"/>
        <v>15.590000000000003</v>
      </c>
    </row>
    <row r="296" spans="1:27">
      <c r="A296" s="1">
        <f t="shared" si="62"/>
        <v>597002</v>
      </c>
      <c r="B296" s="1">
        <v>2</v>
      </c>
      <c r="C296" s="1">
        <v>-3</v>
      </c>
      <c r="D296" s="2">
        <v>6</v>
      </c>
      <c r="E296" s="5">
        <v>77.459999999999994</v>
      </c>
      <c r="F296" s="5">
        <v>61.4</v>
      </c>
      <c r="G296" s="5">
        <v>4.9000000000000004</v>
      </c>
      <c r="H296" s="5">
        <v>63.63</v>
      </c>
      <c r="I296" s="5">
        <v>70.55</v>
      </c>
      <c r="J296" s="5">
        <v>3.49</v>
      </c>
      <c r="K296" s="6">
        <f t="shared" si="63"/>
        <v>70.545000000000002</v>
      </c>
      <c r="L296" s="6">
        <f t="shared" si="64"/>
        <v>13.829999999999991</v>
      </c>
      <c r="M296" s="6">
        <f t="shared" si="65"/>
        <v>65.974999999999994</v>
      </c>
      <c r="N296" s="5">
        <f t="shared" si="66"/>
        <v>3.0079104042507652</v>
      </c>
      <c r="O296" s="6">
        <f t="shared" si="67"/>
        <v>-9.1499999999999986</v>
      </c>
      <c r="P296" s="6">
        <f t="shared" si="68"/>
        <v>6.0158208085015303</v>
      </c>
      <c r="Q296" s="6">
        <f t="shared" si="69"/>
        <v>0.32688221364406289</v>
      </c>
      <c r="R296" s="9">
        <f t="shared" si="70"/>
        <v>3.8199276094668178</v>
      </c>
      <c r="S296" s="9">
        <f t="shared" si="71"/>
        <v>22.97999999999999</v>
      </c>
      <c r="T296">
        <f t="shared" si="72"/>
        <v>9.1499999999999986</v>
      </c>
      <c r="U296" s="9">
        <f t="shared" si="73"/>
        <v>1.5209894528555872</v>
      </c>
      <c r="V296" s="9">
        <f t="shared" si="74"/>
        <v>1.5193271693005563</v>
      </c>
      <c r="W296" s="9">
        <f t="shared" si="75"/>
        <v>4.5700000000000074</v>
      </c>
      <c r="X296">
        <f t="shared" si="76"/>
        <v>65.974999999999994</v>
      </c>
      <c r="Y296" s="9">
        <f t="shared" si="77"/>
        <v>21.933831508666092</v>
      </c>
      <c r="Z296" s="10">
        <f t="shared" si="78"/>
        <v>0.39379182317564693</v>
      </c>
      <c r="AA296">
        <f t="shared" si="79"/>
        <v>13.829999999999991</v>
      </c>
    </row>
    <row r="297" spans="1:27">
      <c r="A297" s="1">
        <f t="shared" si="62"/>
        <v>401996</v>
      </c>
      <c r="B297" s="1">
        <v>-4</v>
      </c>
      <c r="C297" s="1">
        <v>2</v>
      </c>
      <c r="D297" s="2">
        <v>4</v>
      </c>
      <c r="E297" s="5">
        <v>69.66</v>
      </c>
      <c r="F297" s="5">
        <v>73.67</v>
      </c>
      <c r="G297" s="5">
        <v>2.31</v>
      </c>
      <c r="H297" s="5">
        <v>61.91</v>
      </c>
      <c r="I297" s="5">
        <v>63.22</v>
      </c>
      <c r="J297" s="5">
        <v>3.08</v>
      </c>
      <c r="K297" s="6">
        <f t="shared" si="63"/>
        <v>65.784999999999997</v>
      </c>
      <c r="L297" s="6">
        <f t="shared" si="64"/>
        <v>7.75</v>
      </c>
      <c r="M297" s="6">
        <f t="shared" si="65"/>
        <v>68.444999999999993</v>
      </c>
      <c r="N297" s="5">
        <f t="shared" si="66"/>
        <v>1.925</v>
      </c>
      <c r="O297" s="6">
        <f t="shared" si="67"/>
        <v>10.450000000000003</v>
      </c>
      <c r="P297" s="6">
        <f t="shared" si="68"/>
        <v>3.85</v>
      </c>
      <c r="Q297" s="6">
        <f t="shared" si="69"/>
        <v>-0.27999999999999997</v>
      </c>
      <c r="R297" s="9">
        <f t="shared" si="70"/>
        <v>0.70129870129870198</v>
      </c>
      <c r="S297" s="9">
        <f t="shared" si="71"/>
        <v>2.7000000000000028</v>
      </c>
      <c r="T297">
        <f t="shared" si="72"/>
        <v>10.450000000000003</v>
      </c>
      <c r="U297" s="9">
        <f t="shared" si="73"/>
        <v>2.7142857142857149</v>
      </c>
      <c r="V297" s="9">
        <f t="shared" si="74"/>
        <v>1.3818181818181801</v>
      </c>
      <c r="W297" s="9">
        <f t="shared" si="75"/>
        <v>2.6599999999999966</v>
      </c>
      <c r="X297">
        <f t="shared" si="76"/>
        <v>68.444999999999993</v>
      </c>
      <c r="Y297" s="9">
        <f t="shared" si="77"/>
        <v>35.555844155844149</v>
      </c>
      <c r="Z297" s="10">
        <f t="shared" si="78"/>
        <v>0.39498860743064473</v>
      </c>
      <c r="AA297">
        <f t="shared" si="79"/>
        <v>7.75</v>
      </c>
    </row>
    <row r="298" spans="1:27">
      <c r="A298" s="1">
        <f t="shared" si="62"/>
        <v>302996</v>
      </c>
      <c r="B298" s="1">
        <v>-4</v>
      </c>
      <c r="C298" s="1">
        <v>3</v>
      </c>
      <c r="D298" s="2">
        <v>3</v>
      </c>
      <c r="E298" s="5">
        <v>58.38</v>
      </c>
      <c r="F298" s="5">
        <v>58.58</v>
      </c>
      <c r="G298" s="5">
        <v>1.97</v>
      </c>
      <c r="H298" s="5">
        <v>63.27</v>
      </c>
      <c r="I298" s="5">
        <v>70.650000000000006</v>
      </c>
      <c r="J298" s="5">
        <v>2.2400000000000002</v>
      </c>
      <c r="K298" s="6">
        <f t="shared" si="63"/>
        <v>60.825000000000003</v>
      </c>
      <c r="L298" s="6">
        <f t="shared" si="64"/>
        <v>-4.8900000000000006</v>
      </c>
      <c r="M298" s="6">
        <f t="shared" si="65"/>
        <v>64.615000000000009</v>
      </c>
      <c r="N298" s="5">
        <f t="shared" si="66"/>
        <v>1.4915176834352317</v>
      </c>
      <c r="O298" s="6">
        <f t="shared" si="67"/>
        <v>-12.070000000000007</v>
      </c>
      <c r="P298" s="6">
        <f t="shared" si="68"/>
        <v>2.9830353668704634</v>
      </c>
      <c r="Q298" s="6">
        <f t="shared" si="69"/>
        <v>-0.12774063044333323</v>
      </c>
      <c r="R298" s="9">
        <f t="shared" si="70"/>
        <v>2.406944309055453</v>
      </c>
      <c r="S298" s="9">
        <f t="shared" si="71"/>
        <v>7.1800000000000068</v>
      </c>
      <c r="T298">
        <f t="shared" si="72"/>
        <v>12.070000000000007</v>
      </c>
      <c r="U298" s="9">
        <f t="shared" si="73"/>
        <v>4.046214179707424</v>
      </c>
      <c r="V298" s="9">
        <f t="shared" si="74"/>
        <v>2.5410359140167613</v>
      </c>
      <c r="W298" s="9">
        <f t="shared" si="75"/>
        <v>3.7900000000000063</v>
      </c>
      <c r="X298">
        <f t="shared" si="76"/>
        <v>64.615000000000009</v>
      </c>
      <c r="Y298" s="9">
        <f t="shared" si="77"/>
        <v>43.321645272874086</v>
      </c>
      <c r="Z298" s="10">
        <f t="shared" si="78"/>
        <v>0.39576381845742292</v>
      </c>
      <c r="AA298">
        <f t="shared" si="79"/>
        <v>4.8900000000000006</v>
      </c>
    </row>
    <row r="299" spans="1:27">
      <c r="A299" s="1">
        <f t="shared" si="62"/>
        <v>400996</v>
      </c>
      <c r="B299" s="1">
        <v>-4</v>
      </c>
      <c r="C299" s="1">
        <v>1</v>
      </c>
      <c r="D299" s="2">
        <v>4</v>
      </c>
      <c r="E299" s="5">
        <v>155.13999999999999</v>
      </c>
      <c r="F299" s="5">
        <v>185.88</v>
      </c>
      <c r="G299" s="5">
        <v>5.77</v>
      </c>
      <c r="H299" s="5">
        <v>145.19999999999999</v>
      </c>
      <c r="I299" s="5">
        <v>132.91</v>
      </c>
      <c r="J299" s="5">
        <v>6.44</v>
      </c>
      <c r="K299" s="6">
        <f t="shared" si="63"/>
        <v>150.16999999999999</v>
      </c>
      <c r="L299" s="6">
        <f t="shared" si="64"/>
        <v>9.9399999999999977</v>
      </c>
      <c r="M299" s="6">
        <f t="shared" si="65"/>
        <v>159.39499999999998</v>
      </c>
      <c r="N299" s="5">
        <f t="shared" si="66"/>
        <v>4.3233811999406209</v>
      </c>
      <c r="O299" s="6">
        <f t="shared" si="67"/>
        <v>52.97</v>
      </c>
      <c r="P299" s="6">
        <f t="shared" si="68"/>
        <v>8.6467623998812417</v>
      </c>
      <c r="Q299" s="6">
        <f t="shared" si="69"/>
        <v>-0.10941665050523976</v>
      </c>
      <c r="R299" s="9">
        <f t="shared" si="70"/>
        <v>4.9764290968132761</v>
      </c>
      <c r="S299" s="9">
        <f t="shared" si="71"/>
        <v>43.03</v>
      </c>
      <c r="T299">
        <f t="shared" si="72"/>
        <v>52.97</v>
      </c>
      <c r="U299" s="9">
        <f t="shared" si="73"/>
        <v>6.1259923136927537</v>
      </c>
      <c r="V299" s="9">
        <f t="shared" si="74"/>
        <v>2.1337466148316264</v>
      </c>
      <c r="W299" s="9">
        <f t="shared" si="75"/>
        <v>9.2249999999999943</v>
      </c>
      <c r="X299">
        <f t="shared" si="76"/>
        <v>159.39499999999998</v>
      </c>
      <c r="Y299" s="9">
        <f t="shared" si="77"/>
        <v>36.868134598491842</v>
      </c>
      <c r="Z299" s="10">
        <f t="shared" si="78"/>
        <v>0.39582571922501447</v>
      </c>
      <c r="AA299">
        <f t="shared" si="79"/>
        <v>9.9399999999999977</v>
      </c>
    </row>
    <row r="300" spans="1:27">
      <c r="A300" s="1">
        <f t="shared" si="62"/>
        <v>403000</v>
      </c>
      <c r="B300" s="1">
        <v>0</v>
      </c>
      <c r="C300" s="1">
        <v>3</v>
      </c>
      <c r="D300" s="2">
        <v>4</v>
      </c>
      <c r="E300" s="5">
        <v>184.6</v>
      </c>
      <c r="F300" s="5">
        <v>199.31</v>
      </c>
      <c r="G300" s="5">
        <v>9.51</v>
      </c>
      <c r="H300" s="5">
        <v>212.52</v>
      </c>
      <c r="I300" s="5">
        <v>213.67</v>
      </c>
      <c r="J300" s="5">
        <v>8.52</v>
      </c>
      <c r="K300" s="6">
        <f t="shared" si="63"/>
        <v>198.56</v>
      </c>
      <c r="L300" s="6">
        <f t="shared" si="64"/>
        <v>-27.920000000000016</v>
      </c>
      <c r="M300" s="6">
        <f t="shared" si="65"/>
        <v>206.49</v>
      </c>
      <c r="N300" s="5">
        <f t="shared" si="66"/>
        <v>6.3841698755593903</v>
      </c>
      <c r="O300" s="6">
        <f t="shared" si="67"/>
        <v>-14.359999999999985</v>
      </c>
      <c r="P300" s="6">
        <f t="shared" si="68"/>
        <v>12.768339751118781</v>
      </c>
      <c r="Q300" s="6">
        <f t="shared" si="69"/>
        <v>0.10948687515526244</v>
      </c>
      <c r="R300" s="9">
        <f t="shared" si="70"/>
        <v>1.0620018157655842</v>
      </c>
      <c r="S300" s="9">
        <f t="shared" si="71"/>
        <v>13.560000000000031</v>
      </c>
      <c r="T300">
        <f t="shared" si="72"/>
        <v>14.359999999999985</v>
      </c>
      <c r="U300" s="9">
        <f t="shared" si="73"/>
        <v>1.1246567901470308</v>
      </c>
      <c r="V300" s="9">
        <f t="shared" si="74"/>
        <v>1.2421348671122521</v>
      </c>
      <c r="W300" s="9">
        <f t="shared" si="75"/>
        <v>7.9300000000000068</v>
      </c>
      <c r="X300">
        <f t="shared" si="76"/>
        <v>206.49</v>
      </c>
      <c r="Y300" s="9">
        <f t="shared" si="77"/>
        <v>32.344064150064156</v>
      </c>
      <c r="Z300" s="10">
        <f t="shared" si="78"/>
        <v>0.39652238272258977</v>
      </c>
      <c r="AA300">
        <f t="shared" si="79"/>
        <v>27.920000000000016</v>
      </c>
    </row>
    <row r="301" spans="1:27">
      <c r="A301" s="1">
        <f t="shared" si="62"/>
        <v>698998</v>
      </c>
      <c r="B301" s="1">
        <v>-2</v>
      </c>
      <c r="C301" s="1">
        <v>-1</v>
      </c>
      <c r="D301" s="2">
        <v>7</v>
      </c>
      <c r="E301" s="5">
        <v>197.81</v>
      </c>
      <c r="F301" s="5">
        <v>213.8</v>
      </c>
      <c r="G301" s="5">
        <v>6.35</v>
      </c>
      <c r="H301" s="5">
        <v>176.87</v>
      </c>
      <c r="I301" s="5">
        <v>199.05</v>
      </c>
      <c r="J301" s="5">
        <v>8.57</v>
      </c>
      <c r="K301" s="6">
        <f t="shared" si="63"/>
        <v>187.34</v>
      </c>
      <c r="L301" s="6">
        <f t="shared" si="64"/>
        <v>20.939999999999998</v>
      </c>
      <c r="M301" s="6">
        <f t="shared" si="65"/>
        <v>206.42500000000001</v>
      </c>
      <c r="N301" s="5">
        <f t="shared" si="66"/>
        <v>5.333090098620124</v>
      </c>
      <c r="O301" s="6">
        <f t="shared" si="67"/>
        <v>14.75</v>
      </c>
      <c r="P301" s="6">
        <f t="shared" si="68"/>
        <v>10.666180197240248</v>
      </c>
      <c r="Q301" s="6">
        <f t="shared" si="69"/>
        <v>-0.29114139902995062</v>
      </c>
      <c r="R301" s="9">
        <f t="shared" si="70"/>
        <v>0.58033896723417344</v>
      </c>
      <c r="S301" s="9">
        <f t="shared" si="71"/>
        <v>6.1899999999999977</v>
      </c>
      <c r="T301">
        <f t="shared" si="72"/>
        <v>14.75</v>
      </c>
      <c r="U301" s="9">
        <f t="shared" si="73"/>
        <v>1.3828755681266658</v>
      </c>
      <c r="V301" s="9">
        <f t="shared" si="74"/>
        <v>3.5786007074843971</v>
      </c>
      <c r="W301" s="9">
        <f t="shared" si="75"/>
        <v>19.085000000000008</v>
      </c>
      <c r="X301">
        <f t="shared" si="76"/>
        <v>206.42500000000001</v>
      </c>
      <c r="Y301" s="9">
        <f t="shared" si="77"/>
        <v>38.706452766175865</v>
      </c>
      <c r="Z301" s="10">
        <f t="shared" si="78"/>
        <v>0.39660685823621356</v>
      </c>
      <c r="AA301">
        <f t="shared" si="79"/>
        <v>20.939999999999998</v>
      </c>
    </row>
    <row r="302" spans="1:27">
      <c r="A302" s="1">
        <f t="shared" si="62"/>
        <v>498003</v>
      </c>
      <c r="B302" s="1">
        <v>3</v>
      </c>
      <c r="C302" s="1">
        <v>-2</v>
      </c>
      <c r="D302" s="2">
        <v>5</v>
      </c>
      <c r="E302" s="5">
        <v>200.97</v>
      </c>
      <c r="F302" s="5">
        <v>180.59</v>
      </c>
      <c r="G302" s="5">
        <v>9.85</v>
      </c>
      <c r="H302" s="5">
        <v>200.68</v>
      </c>
      <c r="I302" s="5">
        <v>191.78</v>
      </c>
      <c r="J302" s="5">
        <v>7.8</v>
      </c>
      <c r="K302" s="6">
        <f t="shared" si="63"/>
        <v>200.82499999999999</v>
      </c>
      <c r="L302" s="6">
        <f t="shared" si="64"/>
        <v>0.28999999999999204</v>
      </c>
      <c r="M302" s="6">
        <f t="shared" si="65"/>
        <v>186.185</v>
      </c>
      <c r="N302" s="5">
        <f t="shared" si="66"/>
        <v>6.2821672215884226</v>
      </c>
      <c r="O302" s="6">
        <f t="shared" si="67"/>
        <v>-11.189999999999998</v>
      </c>
      <c r="P302" s="6">
        <f t="shared" si="68"/>
        <v>12.564334443176845</v>
      </c>
      <c r="Q302" s="6">
        <f t="shared" si="69"/>
        <v>0.22920262887006099</v>
      </c>
      <c r="R302" s="9">
        <f t="shared" si="70"/>
        <v>0.91369742280573318</v>
      </c>
      <c r="S302" s="9">
        <f t="shared" si="71"/>
        <v>11.47999999999999</v>
      </c>
      <c r="T302">
        <f t="shared" si="72"/>
        <v>11.189999999999998</v>
      </c>
      <c r="U302" s="9">
        <f t="shared" si="73"/>
        <v>0.89061621613206976</v>
      </c>
      <c r="V302" s="9">
        <f t="shared" si="74"/>
        <v>2.3304059703616606</v>
      </c>
      <c r="W302" s="9">
        <f t="shared" si="75"/>
        <v>14.639999999999986</v>
      </c>
      <c r="X302">
        <f t="shared" si="76"/>
        <v>186.185</v>
      </c>
      <c r="Y302" s="9">
        <f t="shared" si="77"/>
        <v>29.637065272662994</v>
      </c>
      <c r="Z302" s="10">
        <f t="shared" si="78"/>
        <v>0.39717880104557446</v>
      </c>
      <c r="AA302">
        <f t="shared" si="79"/>
        <v>0.28999999999999204</v>
      </c>
    </row>
    <row r="303" spans="1:27">
      <c r="A303" s="1">
        <f t="shared" si="62"/>
        <v>601001</v>
      </c>
      <c r="B303" s="1">
        <v>1</v>
      </c>
      <c r="C303" s="1">
        <v>1</v>
      </c>
      <c r="D303" s="2">
        <v>6</v>
      </c>
      <c r="E303" s="5">
        <v>249.53</v>
      </c>
      <c r="F303" s="5">
        <v>261.64</v>
      </c>
      <c r="G303" s="5">
        <v>11.26</v>
      </c>
      <c r="H303" s="5">
        <v>234.14</v>
      </c>
      <c r="I303" s="5">
        <v>220.87</v>
      </c>
      <c r="J303" s="5">
        <v>7.09</v>
      </c>
      <c r="K303" s="6">
        <f t="shared" si="63"/>
        <v>241.83499999999998</v>
      </c>
      <c r="L303" s="6">
        <f t="shared" si="64"/>
        <v>15.390000000000015</v>
      </c>
      <c r="M303" s="6">
        <f t="shared" si="65"/>
        <v>241.255</v>
      </c>
      <c r="N303" s="5">
        <f t="shared" si="66"/>
        <v>6.6531139325882585</v>
      </c>
      <c r="O303" s="6">
        <f t="shared" si="67"/>
        <v>40.769999999999982</v>
      </c>
      <c r="P303" s="6">
        <f t="shared" si="68"/>
        <v>13.306227865176517</v>
      </c>
      <c r="Q303" s="6">
        <f t="shared" si="69"/>
        <v>0.43217755768382488</v>
      </c>
      <c r="R303" s="9">
        <f t="shared" si="70"/>
        <v>1.9073775270617075</v>
      </c>
      <c r="S303" s="9">
        <f t="shared" si="71"/>
        <v>25.379999999999967</v>
      </c>
      <c r="T303">
        <f t="shared" si="72"/>
        <v>40.769999999999982</v>
      </c>
      <c r="U303" s="9">
        <f t="shared" si="73"/>
        <v>3.0639787934714686</v>
      </c>
      <c r="V303" s="9">
        <f t="shared" si="74"/>
        <v>8.7177223459082853E-2</v>
      </c>
      <c r="W303" s="9">
        <f t="shared" si="75"/>
        <v>0.57999999999998408</v>
      </c>
      <c r="X303">
        <f t="shared" si="76"/>
        <v>241.255</v>
      </c>
      <c r="Y303" s="9">
        <f t="shared" si="77"/>
        <v>36.261967320037257</v>
      </c>
      <c r="Z303" s="10">
        <f t="shared" si="78"/>
        <v>0.3995259691184041</v>
      </c>
      <c r="AA303">
        <f t="shared" si="79"/>
        <v>15.390000000000015</v>
      </c>
    </row>
    <row r="304" spans="1:27">
      <c r="A304" s="1">
        <f t="shared" si="62"/>
        <v>502999</v>
      </c>
      <c r="B304" s="1">
        <v>-1</v>
      </c>
      <c r="C304" s="1">
        <v>3</v>
      </c>
      <c r="D304" s="2">
        <v>5</v>
      </c>
      <c r="E304" s="5">
        <v>113.02</v>
      </c>
      <c r="F304" s="5">
        <v>117.64</v>
      </c>
      <c r="G304" s="5">
        <v>5.63</v>
      </c>
      <c r="H304" s="5">
        <v>114.67</v>
      </c>
      <c r="I304" s="5">
        <v>110.75</v>
      </c>
      <c r="J304" s="5">
        <v>3.7</v>
      </c>
      <c r="K304" s="6">
        <f t="shared" si="63"/>
        <v>113.845</v>
      </c>
      <c r="L304" s="6">
        <f t="shared" si="64"/>
        <v>-1.6500000000000057</v>
      </c>
      <c r="M304" s="6">
        <f t="shared" si="65"/>
        <v>114.19499999999999</v>
      </c>
      <c r="N304" s="5">
        <f t="shared" si="66"/>
        <v>3.3684900177972916</v>
      </c>
      <c r="O304" s="6">
        <f t="shared" si="67"/>
        <v>6.8900000000000006</v>
      </c>
      <c r="P304" s="6">
        <f t="shared" si="68"/>
        <v>6.7369800355945832</v>
      </c>
      <c r="Q304" s="6">
        <f t="shared" si="69"/>
        <v>0.39674223178934892</v>
      </c>
      <c r="R304" s="9">
        <f t="shared" si="70"/>
        <v>1.267630296494755</v>
      </c>
      <c r="S304" s="9">
        <f t="shared" si="71"/>
        <v>8.5400000000000063</v>
      </c>
      <c r="T304">
        <f t="shared" si="72"/>
        <v>6.8900000000000006</v>
      </c>
      <c r="U304" s="9">
        <f t="shared" si="73"/>
        <v>1.0227134359307795</v>
      </c>
      <c r="V304" s="9">
        <f t="shared" si="74"/>
        <v>0.10390412266350274</v>
      </c>
      <c r="W304" s="9">
        <f t="shared" si="75"/>
        <v>0.34999999999999432</v>
      </c>
      <c r="X304">
        <f t="shared" si="76"/>
        <v>114.19499999999999</v>
      </c>
      <c r="Y304" s="9">
        <f t="shared" si="77"/>
        <v>33.900946535882532</v>
      </c>
      <c r="Z304" s="10">
        <f t="shared" si="78"/>
        <v>0.39957977926817068</v>
      </c>
      <c r="AA304">
        <f t="shared" si="79"/>
        <v>1.6500000000000057</v>
      </c>
    </row>
    <row r="305" spans="1:27">
      <c r="A305" s="1">
        <f t="shared" ref="A305:A368" si="80">B305+1000*C305+100000*D305</f>
        <v>496002</v>
      </c>
      <c r="B305" s="1">
        <v>2</v>
      </c>
      <c r="C305" s="1">
        <v>-4</v>
      </c>
      <c r="D305" s="2">
        <v>5</v>
      </c>
      <c r="E305" s="5">
        <v>121.99</v>
      </c>
      <c r="F305" s="5">
        <v>124.41</v>
      </c>
      <c r="G305" s="5">
        <v>5.59</v>
      </c>
      <c r="H305" s="5">
        <v>133.52000000000001</v>
      </c>
      <c r="I305" s="5">
        <v>144.02000000000001</v>
      </c>
      <c r="J305" s="5">
        <v>4.17</v>
      </c>
      <c r="K305" s="6">
        <f t="shared" ref="K305:K368" si="81" xml:space="preserve"> 0.5*(E305+H305)</f>
        <v>127.755</v>
      </c>
      <c r="L305" s="6">
        <f t="shared" ref="L305:L368" si="82">E305-H305</f>
        <v>-11.530000000000015</v>
      </c>
      <c r="M305" s="6">
        <f t="shared" ref="M305:M368" si="83">0.5*(F305+I305)</f>
        <v>134.215</v>
      </c>
      <c r="N305" s="5">
        <f t="shared" ref="N305:N368" si="84">0.5*P305</f>
        <v>3.4870116145490542</v>
      </c>
      <c r="O305" s="6">
        <f t="shared" ref="O305:O368" si="85">F305-I305</f>
        <v>-19.610000000000014</v>
      </c>
      <c r="P305" s="6">
        <f t="shared" ref="P305:P368" si="86">SQRT(G305*G305+J305*J305)</f>
        <v>6.9740232290981083</v>
      </c>
      <c r="Q305" s="6">
        <f t="shared" ref="Q305:Q368" si="87">(G305*G305-J305*J305)/(G305*G305+J305*J305)</f>
        <v>0.28495178567757051</v>
      </c>
      <c r="R305" s="9">
        <f t="shared" ref="R305:R368" si="88">ABS(O305-L305)/P305</f>
        <v>1.158585185992407</v>
      </c>
      <c r="S305" s="9">
        <f t="shared" ref="S305:S368" si="89">ABS(O305-L305)</f>
        <v>8.0799999999999983</v>
      </c>
      <c r="T305">
        <f t="shared" ref="T305:T368" si="90">ABS(O305)</f>
        <v>19.610000000000014</v>
      </c>
      <c r="U305" s="9">
        <f t="shared" ref="U305:U368" si="91">ABS(O305)/P305</f>
        <v>2.8118633041226633</v>
      </c>
      <c r="V305" s="9">
        <f t="shared" ref="V305:V368" si="92">ABS(M305-K305)/N305</f>
        <v>1.8525891835423167</v>
      </c>
      <c r="W305" s="9">
        <f t="shared" ref="W305:W368" si="93">ABS(M305-K305)</f>
        <v>6.460000000000008</v>
      </c>
      <c r="X305">
        <f t="shared" ref="X305:X368" si="94">ABS(M305)</f>
        <v>134.215</v>
      </c>
      <c r="Y305" s="9">
        <f t="shared" ref="Y305:Y368" si="95">ABS(M305)/N305</f>
        <v>38.489977905438352</v>
      </c>
      <c r="Z305" s="10">
        <f t="shared" ref="Z305:Z368" si="96">SQRT(0.010613*B305*B305+0.009242*C305*C305+0.002808*D305*D305+0.009524*B305*C305+0.002427*C305*D305+0.002432*D305*B305)</f>
        <v>0.40013997550857128</v>
      </c>
      <c r="AA305">
        <f t="shared" si="79"/>
        <v>11.530000000000015</v>
      </c>
    </row>
    <row r="306" spans="1:27">
      <c r="A306" s="1">
        <f t="shared" si="80"/>
        <v>597998</v>
      </c>
      <c r="B306" s="1">
        <v>-2</v>
      </c>
      <c r="C306" s="1">
        <v>-2</v>
      </c>
      <c r="D306" s="2">
        <v>6</v>
      </c>
      <c r="E306" s="5">
        <v>157.66</v>
      </c>
      <c r="F306" s="5">
        <v>161.41999999999999</v>
      </c>
      <c r="G306" s="5">
        <v>4.5199999999999996</v>
      </c>
      <c r="H306" s="5">
        <v>148.47</v>
      </c>
      <c r="I306" s="5">
        <v>145.66999999999999</v>
      </c>
      <c r="J306" s="5">
        <v>4.12</v>
      </c>
      <c r="K306" s="6">
        <f t="shared" si="81"/>
        <v>153.065</v>
      </c>
      <c r="L306" s="6">
        <f t="shared" si="82"/>
        <v>9.1899999999999977</v>
      </c>
      <c r="M306" s="6">
        <f t="shared" si="83"/>
        <v>153.54499999999999</v>
      </c>
      <c r="N306" s="5">
        <f t="shared" si="84"/>
        <v>3.057973184970725</v>
      </c>
      <c r="O306" s="6">
        <f t="shared" si="85"/>
        <v>15.75</v>
      </c>
      <c r="P306" s="6">
        <f t="shared" si="86"/>
        <v>6.11594636994145</v>
      </c>
      <c r="Q306" s="6">
        <f t="shared" si="87"/>
        <v>9.2394558987081779E-2</v>
      </c>
      <c r="R306" s="9">
        <f t="shared" si="88"/>
        <v>1.0726058737599433</v>
      </c>
      <c r="S306" s="9">
        <f t="shared" si="89"/>
        <v>6.5600000000000023</v>
      </c>
      <c r="T306">
        <f t="shared" si="90"/>
        <v>15.75</v>
      </c>
      <c r="U306" s="9">
        <f t="shared" si="91"/>
        <v>2.5752351389815704</v>
      </c>
      <c r="V306" s="9">
        <f t="shared" si="92"/>
        <v>0.15696671323315903</v>
      </c>
      <c r="W306" s="9">
        <f t="shared" si="93"/>
        <v>0.47999999999998977</v>
      </c>
      <c r="X306">
        <f t="shared" si="94"/>
        <v>153.54499999999999</v>
      </c>
      <c r="Y306" s="9">
        <f t="shared" si="95"/>
        <v>50.211362465387325</v>
      </c>
      <c r="Z306" s="10">
        <f t="shared" si="96"/>
        <v>0.4003698290331078</v>
      </c>
      <c r="AA306">
        <f t="shared" ref="AA306:AA369" si="97">ABS(L306)</f>
        <v>9.1899999999999977</v>
      </c>
    </row>
    <row r="307" spans="1:27">
      <c r="A307" s="1">
        <f t="shared" si="80"/>
        <v>104000</v>
      </c>
      <c r="B307" s="1">
        <v>0</v>
      </c>
      <c r="C307" s="1">
        <v>4</v>
      </c>
      <c r="D307" s="2">
        <v>1</v>
      </c>
      <c r="E307" s="5">
        <v>180.68</v>
      </c>
      <c r="F307" s="5">
        <v>198.24</v>
      </c>
      <c r="G307" s="5">
        <v>9.14</v>
      </c>
      <c r="H307" s="5">
        <v>189.64</v>
      </c>
      <c r="I307" s="5">
        <v>187.49</v>
      </c>
      <c r="J307" s="5">
        <v>9.14</v>
      </c>
      <c r="K307" s="6">
        <f t="shared" si="81"/>
        <v>185.16</v>
      </c>
      <c r="L307" s="6">
        <f t="shared" si="82"/>
        <v>-8.9599999999999795</v>
      </c>
      <c r="M307" s="6">
        <f t="shared" si="83"/>
        <v>192.86500000000001</v>
      </c>
      <c r="N307" s="5">
        <f t="shared" si="84"/>
        <v>6.4629559800450442</v>
      </c>
      <c r="O307" s="6">
        <f t="shared" si="85"/>
        <v>10.75</v>
      </c>
      <c r="P307" s="6">
        <f t="shared" si="86"/>
        <v>12.925911960090088</v>
      </c>
      <c r="Q307" s="6">
        <f t="shared" si="87"/>
        <v>0</v>
      </c>
      <c r="R307" s="9">
        <f t="shared" si="88"/>
        <v>1.5248440543968094</v>
      </c>
      <c r="S307" s="9">
        <f t="shared" si="89"/>
        <v>19.70999999999998</v>
      </c>
      <c r="T307">
        <f t="shared" si="90"/>
        <v>10.75</v>
      </c>
      <c r="U307" s="9">
        <f t="shared" si="91"/>
        <v>0.83166278968877305</v>
      </c>
      <c r="V307" s="9">
        <f t="shared" si="92"/>
        <v>1.1921789385213037</v>
      </c>
      <c r="W307" s="9">
        <f t="shared" si="93"/>
        <v>7.7050000000000125</v>
      </c>
      <c r="X307">
        <f t="shared" si="94"/>
        <v>192.86500000000001</v>
      </c>
      <c r="Y307" s="9">
        <f t="shared" si="95"/>
        <v>29.841608173641902</v>
      </c>
      <c r="Z307" s="10">
        <f t="shared" si="96"/>
        <v>0.40048470632472349</v>
      </c>
      <c r="AA307">
        <f t="shared" si="97"/>
        <v>8.9599999999999795</v>
      </c>
    </row>
    <row r="308" spans="1:27">
      <c r="A308" s="1">
        <f t="shared" si="80"/>
        <v>199996</v>
      </c>
      <c r="B308" s="1">
        <v>-4</v>
      </c>
      <c r="C308" s="1">
        <v>0</v>
      </c>
      <c r="D308" s="2">
        <v>2</v>
      </c>
      <c r="E308" s="5">
        <v>119.53</v>
      </c>
      <c r="F308" s="5">
        <v>115.66</v>
      </c>
      <c r="G308" s="5">
        <v>5.83</v>
      </c>
      <c r="H308" s="5">
        <v>102.95</v>
      </c>
      <c r="I308" s="5">
        <v>102.56</v>
      </c>
      <c r="J308" s="5">
        <v>3.01</v>
      </c>
      <c r="K308" s="6">
        <f t="shared" si="81"/>
        <v>111.24000000000001</v>
      </c>
      <c r="L308" s="6">
        <f t="shared" si="82"/>
        <v>16.579999999999998</v>
      </c>
      <c r="M308" s="6">
        <f t="shared" si="83"/>
        <v>109.11</v>
      </c>
      <c r="N308" s="5">
        <f t="shared" si="84"/>
        <v>3.2805868377471734</v>
      </c>
      <c r="O308" s="6">
        <f t="shared" si="85"/>
        <v>13.099999999999994</v>
      </c>
      <c r="P308" s="6">
        <f t="shared" si="86"/>
        <v>6.5611736754943468</v>
      </c>
      <c r="Q308" s="6">
        <f t="shared" si="87"/>
        <v>0.57907965341819789</v>
      </c>
      <c r="R308" s="9">
        <f t="shared" si="88"/>
        <v>0.53039291018886281</v>
      </c>
      <c r="S308" s="9">
        <f t="shared" si="89"/>
        <v>3.480000000000004</v>
      </c>
      <c r="T308">
        <f t="shared" si="90"/>
        <v>13.099999999999994</v>
      </c>
      <c r="U308" s="9">
        <f t="shared" si="91"/>
        <v>1.9965940009983023</v>
      </c>
      <c r="V308" s="9">
        <f t="shared" si="92"/>
        <v>0.6492740797139549</v>
      </c>
      <c r="W308" s="9">
        <f t="shared" si="93"/>
        <v>2.1300000000000097</v>
      </c>
      <c r="X308">
        <f t="shared" si="94"/>
        <v>109.11</v>
      </c>
      <c r="Y308" s="9">
        <f t="shared" si="95"/>
        <v>33.25929335098089</v>
      </c>
      <c r="Z308" s="10">
        <f t="shared" si="96"/>
        <v>0.40197512360841431</v>
      </c>
      <c r="AA308">
        <f t="shared" si="97"/>
        <v>16.579999999999998</v>
      </c>
    </row>
    <row r="309" spans="1:27">
      <c r="A309" s="1">
        <f t="shared" si="80"/>
        <v>303997</v>
      </c>
      <c r="B309" s="1">
        <v>-3</v>
      </c>
      <c r="C309" s="1">
        <v>4</v>
      </c>
      <c r="D309" s="2">
        <v>3</v>
      </c>
      <c r="E309" s="5">
        <v>195.12</v>
      </c>
      <c r="F309" s="5">
        <v>188.59</v>
      </c>
      <c r="G309" s="5">
        <v>5.64</v>
      </c>
      <c r="H309" s="5">
        <v>180.52</v>
      </c>
      <c r="I309" s="5">
        <v>193.55</v>
      </c>
      <c r="J309" s="5">
        <v>6.44</v>
      </c>
      <c r="K309" s="6">
        <f t="shared" si="81"/>
        <v>187.82</v>
      </c>
      <c r="L309" s="6">
        <f t="shared" si="82"/>
        <v>14.599999999999994</v>
      </c>
      <c r="M309" s="6">
        <f t="shared" si="83"/>
        <v>191.07</v>
      </c>
      <c r="N309" s="5">
        <f t="shared" si="84"/>
        <v>4.2802803646490259</v>
      </c>
      <c r="O309" s="6">
        <f t="shared" si="85"/>
        <v>-4.960000000000008</v>
      </c>
      <c r="P309" s="6">
        <f t="shared" si="86"/>
        <v>8.5605607292980519</v>
      </c>
      <c r="Q309" s="6">
        <f t="shared" si="87"/>
        <v>-0.13187197065630335</v>
      </c>
      <c r="R309" s="9">
        <f t="shared" si="88"/>
        <v>2.2848970550558643</v>
      </c>
      <c r="S309" s="9">
        <f t="shared" si="89"/>
        <v>19.560000000000002</v>
      </c>
      <c r="T309">
        <f t="shared" si="90"/>
        <v>4.960000000000008</v>
      </c>
      <c r="U309" s="9">
        <f t="shared" si="91"/>
        <v>0.57940129821457587</v>
      </c>
      <c r="V309" s="9">
        <f t="shared" si="92"/>
        <v>0.75929605612797124</v>
      </c>
      <c r="W309" s="9">
        <f t="shared" si="93"/>
        <v>3.25</v>
      </c>
      <c r="X309">
        <f t="shared" si="94"/>
        <v>191.07</v>
      </c>
      <c r="Y309" s="9">
        <f t="shared" si="95"/>
        <v>44.639599213652758</v>
      </c>
      <c r="Z309" s="10">
        <f t="shared" si="96"/>
        <v>0.40200621885737037</v>
      </c>
      <c r="AA309">
        <f t="shared" si="97"/>
        <v>14.599999999999994</v>
      </c>
    </row>
    <row r="310" spans="1:27">
      <c r="A310" s="1">
        <f t="shared" si="80"/>
        <v>601997</v>
      </c>
      <c r="B310" s="1">
        <v>-3</v>
      </c>
      <c r="C310" s="1">
        <v>2</v>
      </c>
      <c r="D310" s="2">
        <v>6</v>
      </c>
      <c r="E310" s="5">
        <v>67.17</v>
      </c>
      <c r="F310" s="5">
        <v>62.16</v>
      </c>
      <c r="G310" s="5">
        <v>2.37</v>
      </c>
      <c r="H310" s="5">
        <v>44.43</v>
      </c>
      <c r="I310" s="5">
        <v>42.69</v>
      </c>
      <c r="J310" s="5">
        <v>2.1800000000000002</v>
      </c>
      <c r="K310" s="6">
        <f t="shared" si="81"/>
        <v>55.8</v>
      </c>
      <c r="L310" s="6">
        <f t="shared" si="82"/>
        <v>22.740000000000002</v>
      </c>
      <c r="M310" s="6">
        <f t="shared" si="83"/>
        <v>52.424999999999997</v>
      </c>
      <c r="N310" s="5">
        <f t="shared" si="84"/>
        <v>1.6100698742601205</v>
      </c>
      <c r="O310" s="6">
        <f t="shared" si="85"/>
        <v>19.47</v>
      </c>
      <c r="P310" s="6">
        <f t="shared" si="86"/>
        <v>3.220139748520241</v>
      </c>
      <c r="Q310" s="6">
        <f t="shared" si="87"/>
        <v>8.3371105089060926E-2</v>
      </c>
      <c r="R310" s="9">
        <f t="shared" si="88"/>
        <v>1.0154838781461812</v>
      </c>
      <c r="S310" s="9">
        <f t="shared" si="89"/>
        <v>3.2700000000000031</v>
      </c>
      <c r="T310">
        <f t="shared" si="90"/>
        <v>19.47</v>
      </c>
      <c r="U310" s="9">
        <f t="shared" si="91"/>
        <v>6.0463214396043208</v>
      </c>
      <c r="V310" s="9">
        <f t="shared" si="92"/>
        <v>2.0961823172742253</v>
      </c>
      <c r="W310" s="9">
        <f t="shared" si="93"/>
        <v>3.375</v>
      </c>
      <c r="X310">
        <f t="shared" si="94"/>
        <v>52.424999999999997</v>
      </c>
      <c r="Y310" s="9">
        <f t="shared" si="95"/>
        <v>32.560698661659629</v>
      </c>
      <c r="Z310" s="10">
        <f t="shared" si="96"/>
        <v>0.40221511657320885</v>
      </c>
      <c r="AA310">
        <f t="shared" si="97"/>
        <v>22.740000000000002</v>
      </c>
    </row>
    <row r="311" spans="1:27">
      <c r="A311" s="1">
        <f t="shared" si="80"/>
        <v>99996</v>
      </c>
      <c r="B311" s="1">
        <v>-4</v>
      </c>
      <c r="C311" s="1">
        <v>0</v>
      </c>
      <c r="D311" s="2">
        <v>1</v>
      </c>
      <c r="E311" s="5">
        <v>148.5</v>
      </c>
      <c r="F311" s="5">
        <v>151.68</v>
      </c>
      <c r="G311" s="5">
        <v>4.37</v>
      </c>
      <c r="H311" s="5">
        <v>164.35</v>
      </c>
      <c r="I311" s="5">
        <v>164.25</v>
      </c>
      <c r="J311" s="5">
        <v>5.2</v>
      </c>
      <c r="K311" s="6">
        <f t="shared" si="81"/>
        <v>156.42500000000001</v>
      </c>
      <c r="L311" s="6">
        <f t="shared" si="82"/>
        <v>-15.849999999999994</v>
      </c>
      <c r="M311" s="6">
        <f t="shared" si="83"/>
        <v>157.965</v>
      </c>
      <c r="N311" s="5">
        <f t="shared" si="84"/>
        <v>3.3962074436052934</v>
      </c>
      <c r="O311" s="6">
        <f t="shared" si="85"/>
        <v>-12.569999999999993</v>
      </c>
      <c r="P311" s="6">
        <f t="shared" si="86"/>
        <v>6.7924148872105867</v>
      </c>
      <c r="Q311" s="6">
        <f t="shared" si="87"/>
        <v>-0.17216371277654113</v>
      </c>
      <c r="R311" s="9">
        <f t="shared" si="88"/>
        <v>0.48289158634521889</v>
      </c>
      <c r="S311" s="9">
        <f t="shared" si="89"/>
        <v>3.2800000000000011</v>
      </c>
      <c r="T311">
        <f t="shared" si="90"/>
        <v>12.569999999999993</v>
      </c>
      <c r="U311" s="9">
        <f t="shared" si="91"/>
        <v>1.8505936708412791</v>
      </c>
      <c r="V311" s="9">
        <f t="shared" si="92"/>
        <v>0.4534469774217274</v>
      </c>
      <c r="W311" s="9">
        <f t="shared" si="93"/>
        <v>1.539999999999992</v>
      </c>
      <c r="X311">
        <f t="shared" si="94"/>
        <v>157.965</v>
      </c>
      <c r="Y311" s="9">
        <f t="shared" si="95"/>
        <v>46.512176485989315</v>
      </c>
      <c r="Z311" s="10">
        <f t="shared" si="96"/>
        <v>0.40359385525550306</v>
      </c>
      <c r="AA311">
        <f t="shared" si="97"/>
        <v>15.849999999999994</v>
      </c>
    </row>
    <row r="312" spans="1:27">
      <c r="A312" s="1">
        <f t="shared" si="80"/>
        <v>502997</v>
      </c>
      <c r="B312" s="1">
        <v>-3</v>
      </c>
      <c r="C312" s="1">
        <v>3</v>
      </c>
      <c r="D312" s="2">
        <v>5</v>
      </c>
      <c r="E312" s="5">
        <v>74.77</v>
      </c>
      <c r="F312" s="5">
        <v>66.489999999999995</v>
      </c>
      <c r="G312" s="5">
        <v>2.5099999999999998</v>
      </c>
      <c r="H312" s="5">
        <v>102.76</v>
      </c>
      <c r="I312" s="5">
        <v>105.92</v>
      </c>
      <c r="J312" s="5">
        <v>3.84</v>
      </c>
      <c r="K312" s="6">
        <f t="shared" si="81"/>
        <v>88.765000000000001</v>
      </c>
      <c r="L312" s="6">
        <f t="shared" si="82"/>
        <v>-27.990000000000009</v>
      </c>
      <c r="M312" s="6">
        <f t="shared" si="83"/>
        <v>86.204999999999998</v>
      </c>
      <c r="N312" s="5">
        <f t="shared" si="84"/>
        <v>2.2937796319611872</v>
      </c>
      <c r="O312" s="6">
        <f t="shared" si="85"/>
        <v>-39.430000000000007</v>
      </c>
      <c r="P312" s="6">
        <f t="shared" si="86"/>
        <v>4.5875592639223743</v>
      </c>
      <c r="Q312" s="6">
        <f t="shared" si="87"/>
        <v>-0.40129337584399677</v>
      </c>
      <c r="R312" s="9">
        <f t="shared" si="88"/>
        <v>2.493700754988998</v>
      </c>
      <c r="S312" s="9">
        <f t="shared" si="89"/>
        <v>11.439999999999998</v>
      </c>
      <c r="T312">
        <f t="shared" si="90"/>
        <v>39.430000000000007</v>
      </c>
      <c r="U312" s="9">
        <f t="shared" si="91"/>
        <v>8.5949843329734463</v>
      </c>
      <c r="V312" s="9">
        <f t="shared" si="92"/>
        <v>1.1160618763587138</v>
      </c>
      <c r="W312" s="9">
        <f t="shared" si="93"/>
        <v>2.5600000000000023</v>
      </c>
      <c r="X312">
        <f t="shared" si="94"/>
        <v>86.204999999999998</v>
      </c>
      <c r="Y312" s="9">
        <f t="shared" si="95"/>
        <v>37.582075801368291</v>
      </c>
      <c r="Z312" s="10">
        <f t="shared" si="96"/>
        <v>0.4038613623509929</v>
      </c>
      <c r="AA312">
        <f t="shared" si="97"/>
        <v>27.990000000000009</v>
      </c>
    </row>
    <row r="313" spans="1:27">
      <c r="A313" s="1">
        <f t="shared" si="80"/>
        <v>497003</v>
      </c>
      <c r="B313" s="1">
        <v>3</v>
      </c>
      <c r="C313" s="1">
        <v>-3</v>
      </c>
      <c r="D313" s="2">
        <v>5</v>
      </c>
      <c r="E313" s="5">
        <v>60.44</v>
      </c>
      <c r="F313" s="5">
        <v>70.540000000000006</v>
      </c>
      <c r="G313" s="5">
        <v>4.16</v>
      </c>
      <c r="H313" s="5">
        <v>75.92</v>
      </c>
      <c r="I313" s="5">
        <v>76.11</v>
      </c>
      <c r="J313" s="5">
        <v>4.4800000000000004</v>
      </c>
      <c r="K313" s="6">
        <f t="shared" si="81"/>
        <v>68.180000000000007</v>
      </c>
      <c r="L313" s="6">
        <f t="shared" si="82"/>
        <v>-15.480000000000004</v>
      </c>
      <c r="M313" s="6">
        <f t="shared" si="83"/>
        <v>73.325000000000003</v>
      </c>
      <c r="N313" s="5">
        <f t="shared" si="84"/>
        <v>3.0567957079268484</v>
      </c>
      <c r="O313" s="6">
        <f t="shared" si="85"/>
        <v>-5.5699999999999932</v>
      </c>
      <c r="P313" s="6">
        <f t="shared" si="86"/>
        <v>6.1135914158536968</v>
      </c>
      <c r="Q313" s="6">
        <f t="shared" si="87"/>
        <v>-7.3972602739726043E-2</v>
      </c>
      <c r="R313" s="9">
        <f t="shared" si="88"/>
        <v>1.6209784602715696</v>
      </c>
      <c r="S313" s="9">
        <f t="shared" si="89"/>
        <v>9.9100000000000108</v>
      </c>
      <c r="T313">
        <f t="shared" si="90"/>
        <v>5.5699999999999932</v>
      </c>
      <c r="U313" s="9">
        <f t="shared" si="91"/>
        <v>0.9110847652585895</v>
      </c>
      <c r="V313" s="9">
        <f t="shared" si="92"/>
        <v>1.6831350510791545</v>
      </c>
      <c r="W313" s="9">
        <f t="shared" si="93"/>
        <v>5.144999999999996</v>
      </c>
      <c r="X313">
        <f t="shared" si="94"/>
        <v>73.325000000000003</v>
      </c>
      <c r="Y313" s="9">
        <f t="shared" si="95"/>
        <v>23.987536952454636</v>
      </c>
      <c r="Z313" s="10">
        <f t="shared" si="96"/>
        <v>0.40404702696592132</v>
      </c>
      <c r="AA313">
        <f t="shared" si="97"/>
        <v>15.480000000000004</v>
      </c>
    </row>
    <row r="314" spans="1:27">
      <c r="A314" s="1">
        <f t="shared" si="80"/>
        <v>701000</v>
      </c>
      <c r="B314" s="1">
        <v>0</v>
      </c>
      <c r="C314" s="1">
        <v>1</v>
      </c>
      <c r="D314" s="2">
        <v>7</v>
      </c>
      <c r="E314" s="5">
        <v>196.06</v>
      </c>
      <c r="F314" s="5">
        <v>217.42</v>
      </c>
      <c r="G314" s="5">
        <v>9.42</v>
      </c>
      <c r="H314" s="5">
        <v>203.6</v>
      </c>
      <c r="I314" s="5">
        <v>191.79</v>
      </c>
      <c r="J314" s="5">
        <v>6.04</v>
      </c>
      <c r="K314" s="6">
        <f t="shared" si="81"/>
        <v>199.82999999999998</v>
      </c>
      <c r="L314" s="6">
        <f t="shared" si="82"/>
        <v>-7.539999999999992</v>
      </c>
      <c r="M314" s="6">
        <f t="shared" si="83"/>
        <v>204.60499999999999</v>
      </c>
      <c r="N314" s="5">
        <f t="shared" si="84"/>
        <v>5.5950424484538095</v>
      </c>
      <c r="O314" s="6">
        <f t="shared" si="85"/>
        <v>25.629999999999995</v>
      </c>
      <c r="P314" s="6">
        <f t="shared" si="86"/>
        <v>11.190084896907619</v>
      </c>
      <c r="Q314" s="6">
        <f t="shared" si="87"/>
        <v>0.41731061029564442</v>
      </c>
      <c r="R314" s="9">
        <f t="shared" si="88"/>
        <v>2.9642313088407866</v>
      </c>
      <c r="S314" s="9">
        <f t="shared" si="89"/>
        <v>33.169999999999987</v>
      </c>
      <c r="T314">
        <f t="shared" si="90"/>
        <v>25.629999999999995</v>
      </c>
      <c r="U314" s="9">
        <f t="shared" si="91"/>
        <v>2.2904205138857212</v>
      </c>
      <c r="V314" s="9">
        <f t="shared" si="92"/>
        <v>0.85343409705847317</v>
      </c>
      <c r="W314" s="9">
        <f t="shared" si="93"/>
        <v>4.7750000000000057</v>
      </c>
      <c r="X314">
        <f t="shared" si="94"/>
        <v>204.60499999999999</v>
      </c>
      <c r="Y314" s="9">
        <f t="shared" si="95"/>
        <v>36.568980822753652</v>
      </c>
      <c r="Z314" s="10">
        <f t="shared" si="96"/>
        <v>0.40475054045671144</v>
      </c>
      <c r="AA314">
        <f t="shared" si="97"/>
        <v>7.539999999999992</v>
      </c>
    </row>
    <row r="315" spans="1:27">
      <c r="A315" s="1">
        <f t="shared" si="80"/>
        <v>201003</v>
      </c>
      <c r="B315" s="1">
        <v>3</v>
      </c>
      <c r="C315" s="1">
        <v>1</v>
      </c>
      <c r="D315" s="2">
        <v>2</v>
      </c>
      <c r="E315" s="5">
        <v>74.72</v>
      </c>
      <c r="F315" s="5">
        <v>75.37</v>
      </c>
      <c r="G315" s="5">
        <v>2.59</v>
      </c>
      <c r="H315" s="5">
        <v>84.76</v>
      </c>
      <c r="I315" s="5">
        <v>89.08</v>
      </c>
      <c r="J315" s="5">
        <v>4.79</v>
      </c>
      <c r="K315" s="6">
        <f t="shared" si="81"/>
        <v>79.740000000000009</v>
      </c>
      <c r="L315" s="6">
        <f t="shared" si="82"/>
        <v>-10.040000000000006</v>
      </c>
      <c r="M315" s="6">
        <f t="shared" si="83"/>
        <v>82.224999999999994</v>
      </c>
      <c r="N315" s="5">
        <f t="shared" si="84"/>
        <v>2.722691682875606</v>
      </c>
      <c r="O315" s="6">
        <f t="shared" si="85"/>
        <v>-13.709999999999994</v>
      </c>
      <c r="P315" s="6">
        <f t="shared" si="86"/>
        <v>5.4453833657512121</v>
      </c>
      <c r="Q315" s="6">
        <f t="shared" si="87"/>
        <v>-0.54754790538307452</v>
      </c>
      <c r="R315" s="9">
        <f t="shared" si="88"/>
        <v>0.67396540399386495</v>
      </c>
      <c r="S315" s="9">
        <f t="shared" si="89"/>
        <v>3.6699999999999875</v>
      </c>
      <c r="T315">
        <f t="shared" si="90"/>
        <v>13.709999999999994</v>
      </c>
      <c r="U315" s="9">
        <f t="shared" si="91"/>
        <v>2.5177290705056992</v>
      </c>
      <c r="V315" s="9">
        <f t="shared" si="92"/>
        <v>0.91269974328324255</v>
      </c>
      <c r="W315" s="9">
        <f t="shared" si="93"/>
        <v>2.4849999999999852</v>
      </c>
      <c r="X315">
        <f t="shared" si="94"/>
        <v>82.224999999999994</v>
      </c>
      <c r="Y315" s="9">
        <f t="shared" si="95"/>
        <v>30.199893920106664</v>
      </c>
      <c r="Z315" s="10">
        <f t="shared" si="96"/>
        <v>0.40498024643184755</v>
      </c>
      <c r="AA315">
        <f t="shared" si="97"/>
        <v>10.040000000000006</v>
      </c>
    </row>
    <row r="316" spans="1:27">
      <c r="A316" s="1">
        <f t="shared" si="80"/>
        <v>596999</v>
      </c>
      <c r="B316" s="1">
        <v>-1</v>
      </c>
      <c r="C316" s="1">
        <v>-3</v>
      </c>
      <c r="D316" s="2">
        <v>6</v>
      </c>
      <c r="E316" s="5">
        <v>33.68</v>
      </c>
      <c r="F316" s="5">
        <v>34.159999999999997</v>
      </c>
      <c r="G316" s="5">
        <v>1.53</v>
      </c>
      <c r="H316" s="5">
        <v>40.770000000000003</v>
      </c>
      <c r="I316" s="5">
        <v>39.46</v>
      </c>
      <c r="J316" s="5">
        <v>3.58</v>
      </c>
      <c r="K316" s="6">
        <f t="shared" si="81"/>
        <v>37.225000000000001</v>
      </c>
      <c r="L316" s="6">
        <f t="shared" si="82"/>
        <v>-7.0900000000000034</v>
      </c>
      <c r="M316" s="6">
        <f t="shared" si="83"/>
        <v>36.81</v>
      </c>
      <c r="N316" s="5">
        <f t="shared" si="84"/>
        <v>1.9466188635683155</v>
      </c>
      <c r="O316" s="6">
        <f t="shared" si="85"/>
        <v>-5.3000000000000043</v>
      </c>
      <c r="P316" s="6">
        <f t="shared" si="86"/>
        <v>3.893237727136631</v>
      </c>
      <c r="Q316" s="6">
        <f t="shared" si="87"/>
        <v>-0.6911191307158927</v>
      </c>
      <c r="R316" s="9">
        <f t="shared" si="88"/>
        <v>0.45977156430067134</v>
      </c>
      <c r="S316" s="9">
        <f t="shared" si="89"/>
        <v>1.7899999999999991</v>
      </c>
      <c r="T316">
        <f t="shared" si="90"/>
        <v>5.3000000000000043</v>
      </c>
      <c r="U316" s="9">
        <f t="shared" si="91"/>
        <v>1.3613347993260119</v>
      </c>
      <c r="V316" s="9">
        <f t="shared" si="92"/>
        <v>0.21319016668690313</v>
      </c>
      <c r="W316" s="9">
        <f t="shared" si="93"/>
        <v>0.41499999999999915</v>
      </c>
      <c r="X316">
        <f t="shared" si="94"/>
        <v>36.81</v>
      </c>
      <c r="Y316" s="9">
        <f t="shared" si="95"/>
        <v>18.909710929505835</v>
      </c>
      <c r="Z316" s="10">
        <f t="shared" si="96"/>
        <v>0.40641481272217428</v>
      </c>
      <c r="AA316">
        <f t="shared" si="97"/>
        <v>7.0900000000000034</v>
      </c>
    </row>
    <row r="317" spans="1:27">
      <c r="A317" s="1">
        <f t="shared" si="80"/>
        <v>700001</v>
      </c>
      <c r="B317" s="1">
        <v>1</v>
      </c>
      <c r="C317" s="1">
        <v>0</v>
      </c>
      <c r="D317" s="2">
        <v>7</v>
      </c>
      <c r="E317" s="5">
        <v>105.97</v>
      </c>
      <c r="F317" s="5">
        <v>104.69</v>
      </c>
      <c r="G317" s="5">
        <v>5.56</v>
      </c>
      <c r="H317" s="5">
        <v>107.78</v>
      </c>
      <c r="I317" s="5">
        <v>98.45</v>
      </c>
      <c r="J317" s="5">
        <v>3.49</v>
      </c>
      <c r="K317" s="6">
        <f t="shared" si="81"/>
        <v>106.875</v>
      </c>
      <c r="L317" s="6">
        <f t="shared" si="82"/>
        <v>-1.8100000000000023</v>
      </c>
      <c r="M317" s="6">
        <f t="shared" si="83"/>
        <v>101.57</v>
      </c>
      <c r="N317" s="5">
        <f t="shared" si="84"/>
        <v>3.282289597217162</v>
      </c>
      <c r="O317" s="6">
        <f t="shared" si="85"/>
        <v>6.2399999999999949</v>
      </c>
      <c r="P317" s="6">
        <f t="shared" si="86"/>
        <v>6.5645791944343239</v>
      </c>
      <c r="Q317" s="6">
        <f t="shared" si="87"/>
        <v>0.43471551526093127</v>
      </c>
      <c r="R317" s="9">
        <f t="shared" si="88"/>
        <v>1.2262781454179217</v>
      </c>
      <c r="S317" s="9">
        <f t="shared" si="89"/>
        <v>8.0499999999999972</v>
      </c>
      <c r="T317">
        <f t="shared" si="90"/>
        <v>6.2399999999999949</v>
      </c>
      <c r="U317" s="9">
        <f t="shared" si="91"/>
        <v>0.95055597855997864</v>
      </c>
      <c r="V317" s="9">
        <f t="shared" si="92"/>
        <v>1.6162498289297107</v>
      </c>
      <c r="W317" s="9">
        <f t="shared" si="93"/>
        <v>5.3050000000000068</v>
      </c>
      <c r="X317">
        <f t="shared" si="94"/>
        <v>101.57</v>
      </c>
      <c r="Y317" s="9">
        <f t="shared" si="95"/>
        <v>30.944862417415738</v>
      </c>
      <c r="Z317" s="10">
        <f t="shared" si="96"/>
        <v>0.40648370201030204</v>
      </c>
      <c r="AA317">
        <f t="shared" si="97"/>
        <v>1.8100000000000023</v>
      </c>
    </row>
    <row r="318" spans="1:27">
      <c r="A318" s="1">
        <f t="shared" si="80"/>
        <v>299996</v>
      </c>
      <c r="B318" s="1">
        <v>-4</v>
      </c>
      <c r="C318" s="1">
        <v>0</v>
      </c>
      <c r="D318" s="2">
        <v>3</v>
      </c>
      <c r="E318" s="5">
        <v>204.88</v>
      </c>
      <c r="F318" s="5">
        <v>239.09</v>
      </c>
      <c r="G318" s="5">
        <v>9.07</v>
      </c>
      <c r="H318" s="5">
        <v>241.94</v>
      </c>
      <c r="I318" s="5">
        <v>254.59</v>
      </c>
      <c r="J318" s="5">
        <v>6.63</v>
      </c>
      <c r="K318" s="6">
        <f t="shared" si="81"/>
        <v>223.41</v>
      </c>
      <c r="L318" s="6">
        <f t="shared" si="82"/>
        <v>-37.06</v>
      </c>
      <c r="M318" s="6">
        <f t="shared" si="83"/>
        <v>246.84</v>
      </c>
      <c r="N318" s="5">
        <f t="shared" si="84"/>
        <v>5.6174237867549213</v>
      </c>
      <c r="O318" s="6">
        <f t="shared" si="85"/>
        <v>-15.5</v>
      </c>
      <c r="P318" s="6">
        <f t="shared" si="86"/>
        <v>11.234847573509843</v>
      </c>
      <c r="Q318" s="6">
        <f t="shared" si="87"/>
        <v>0.30349749409373034</v>
      </c>
      <c r="R318" s="9">
        <f t="shared" si="88"/>
        <v>1.9190291509459716</v>
      </c>
      <c r="S318" s="9">
        <f t="shared" si="89"/>
        <v>21.560000000000002</v>
      </c>
      <c r="T318">
        <f t="shared" si="90"/>
        <v>15.5</v>
      </c>
      <c r="U318" s="9">
        <f t="shared" si="91"/>
        <v>1.3796359851420481</v>
      </c>
      <c r="V318" s="9">
        <f t="shared" si="92"/>
        <v>4.1709511137907347</v>
      </c>
      <c r="W318" s="9">
        <f t="shared" si="93"/>
        <v>23.430000000000007</v>
      </c>
      <c r="X318">
        <f t="shared" si="94"/>
        <v>246.84</v>
      </c>
      <c r="Y318" s="9">
        <f t="shared" si="95"/>
        <v>43.941851170640405</v>
      </c>
      <c r="Z318" s="10">
        <f t="shared" si="96"/>
        <v>0.40730332677256637</v>
      </c>
      <c r="AA318">
        <f t="shared" si="97"/>
        <v>37.06</v>
      </c>
    </row>
    <row r="319" spans="1:27">
      <c r="A319" s="1">
        <f t="shared" si="80"/>
        <v>199004</v>
      </c>
      <c r="B319" s="1">
        <v>4</v>
      </c>
      <c r="C319" s="1">
        <v>-1</v>
      </c>
      <c r="D319" s="2">
        <v>2</v>
      </c>
      <c r="E319" s="5">
        <v>277.45</v>
      </c>
      <c r="F319" s="5">
        <v>270.18</v>
      </c>
      <c r="G319" s="5">
        <v>10.16</v>
      </c>
      <c r="H319" s="5">
        <v>279.79000000000002</v>
      </c>
      <c r="I319" s="5">
        <v>289.73</v>
      </c>
      <c r="J319" s="5">
        <v>11.63</v>
      </c>
      <c r="K319" s="6">
        <f t="shared" si="81"/>
        <v>278.62</v>
      </c>
      <c r="L319" s="6">
        <f t="shared" si="82"/>
        <v>-2.3400000000000318</v>
      </c>
      <c r="M319" s="6">
        <f t="shared" si="83"/>
        <v>279.95500000000004</v>
      </c>
      <c r="N319" s="5">
        <f t="shared" si="84"/>
        <v>7.7214393088335544</v>
      </c>
      <c r="O319" s="6">
        <f t="shared" si="85"/>
        <v>-19.550000000000011</v>
      </c>
      <c r="P319" s="6">
        <f t="shared" si="86"/>
        <v>15.442878617667109</v>
      </c>
      <c r="Q319" s="6">
        <f t="shared" si="87"/>
        <v>-0.13431299990565357</v>
      </c>
      <c r="R319" s="9">
        <f t="shared" si="88"/>
        <v>1.1144295326074267</v>
      </c>
      <c r="S319" s="9">
        <f t="shared" si="89"/>
        <v>17.20999999999998</v>
      </c>
      <c r="T319">
        <f t="shared" si="90"/>
        <v>19.550000000000011</v>
      </c>
      <c r="U319" s="9">
        <f t="shared" si="91"/>
        <v>1.2659556863727617</v>
      </c>
      <c r="V319" s="9">
        <f t="shared" si="92"/>
        <v>0.1728952267322437</v>
      </c>
      <c r="W319" s="9">
        <f t="shared" si="93"/>
        <v>1.3350000000000364</v>
      </c>
      <c r="X319">
        <f t="shared" si="94"/>
        <v>279.95500000000004</v>
      </c>
      <c r="Y319" s="9">
        <f t="shared" si="95"/>
        <v>36.256841348182746</v>
      </c>
      <c r="Z319" s="10">
        <f t="shared" si="96"/>
        <v>0.40839686580579926</v>
      </c>
      <c r="AA319">
        <f t="shared" si="97"/>
        <v>2.3400000000000318</v>
      </c>
    </row>
    <row r="320" spans="1:27">
      <c r="A320" s="1">
        <f t="shared" si="80"/>
        <v>602000</v>
      </c>
      <c r="B320" s="1">
        <v>0</v>
      </c>
      <c r="C320" s="1">
        <v>2</v>
      </c>
      <c r="D320" s="2">
        <v>6</v>
      </c>
      <c r="E320" s="5">
        <v>149.55000000000001</v>
      </c>
      <c r="F320" s="5">
        <v>167.1</v>
      </c>
      <c r="G320" s="5">
        <v>7.42</v>
      </c>
      <c r="H320" s="5">
        <v>130.16999999999999</v>
      </c>
      <c r="I320" s="5">
        <v>120.24</v>
      </c>
      <c r="J320" s="5">
        <v>10.08</v>
      </c>
      <c r="K320" s="6">
        <f t="shared" si="81"/>
        <v>139.86000000000001</v>
      </c>
      <c r="L320" s="6">
        <f t="shared" si="82"/>
        <v>19.380000000000024</v>
      </c>
      <c r="M320" s="6">
        <f t="shared" si="83"/>
        <v>143.66999999999999</v>
      </c>
      <c r="N320" s="5">
        <f t="shared" si="84"/>
        <v>6.2582505542683409</v>
      </c>
      <c r="O320" s="6">
        <f t="shared" si="85"/>
        <v>46.86</v>
      </c>
      <c r="P320" s="6">
        <f t="shared" si="86"/>
        <v>12.516501108536682</v>
      </c>
      <c r="Q320" s="6">
        <f t="shared" si="87"/>
        <v>-0.29713499311897917</v>
      </c>
      <c r="R320" s="9">
        <f t="shared" si="88"/>
        <v>2.1955017429957064</v>
      </c>
      <c r="S320" s="9">
        <f t="shared" si="89"/>
        <v>27.479999999999976</v>
      </c>
      <c r="T320">
        <f t="shared" si="90"/>
        <v>46.86</v>
      </c>
      <c r="U320" s="9">
        <f t="shared" si="91"/>
        <v>3.7438577757197558</v>
      </c>
      <c r="V320" s="9">
        <f t="shared" si="92"/>
        <v>0.60879633484815077</v>
      </c>
      <c r="W320" s="9">
        <f t="shared" si="93"/>
        <v>3.8099999999999739</v>
      </c>
      <c r="X320">
        <f t="shared" si="94"/>
        <v>143.66999999999999</v>
      </c>
      <c r="Y320" s="9">
        <f t="shared" si="95"/>
        <v>22.956894862896171</v>
      </c>
      <c r="Z320" s="10">
        <f t="shared" si="96"/>
        <v>0.40887650947443777</v>
      </c>
      <c r="AA320">
        <f t="shared" si="97"/>
        <v>19.380000000000024</v>
      </c>
    </row>
    <row r="321" spans="1:27">
      <c r="A321" s="1">
        <f t="shared" si="80"/>
        <v>303999</v>
      </c>
      <c r="B321" s="1">
        <v>-1</v>
      </c>
      <c r="C321" s="1">
        <v>4</v>
      </c>
      <c r="D321" s="2">
        <v>3</v>
      </c>
      <c r="E321" s="5">
        <v>130.27000000000001</v>
      </c>
      <c r="F321" s="5">
        <v>142.72999999999999</v>
      </c>
      <c r="G321" s="5">
        <v>6.56</v>
      </c>
      <c r="H321" s="5">
        <v>154.22</v>
      </c>
      <c r="I321" s="5">
        <v>137.37</v>
      </c>
      <c r="J321" s="5">
        <v>5.08</v>
      </c>
      <c r="K321" s="6">
        <f t="shared" si="81"/>
        <v>142.245</v>
      </c>
      <c r="L321" s="6">
        <f t="shared" si="82"/>
        <v>-23.949999999999989</v>
      </c>
      <c r="M321" s="6">
        <f t="shared" si="83"/>
        <v>140.05000000000001</v>
      </c>
      <c r="N321" s="5">
        <f t="shared" si="84"/>
        <v>4.1484937025383077</v>
      </c>
      <c r="O321" s="6">
        <f t="shared" si="85"/>
        <v>5.3599999999999852</v>
      </c>
      <c r="P321" s="6">
        <f t="shared" si="86"/>
        <v>8.2969874050766155</v>
      </c>
      <c r="Q321" s="6">
        <f t="shared" si="87"/>
        <v>0.25024985473561878</v>
      </c>
      <c r="R321" s="9">
        <f t="shared" si="88"/>
        <v>3.532607507884884</v>
      </c>
      <c r="S321" s="9">
        <f t="shared" si="89"/>
        <v>29.309999999999974</v>
      </c>
      <c r="T321">
        <f t="shared" si="90"/>
        <v>5.3599999999999852</v>
      </c>
      <c r="U321" s="9">
        <f t="shared" si="91"/>
        <v>0.64601761317853779</v>
      </c>
      <c r="V321" s="9">
        <f t="shared" si="92"/>
        <v>0.52910770930107831</v>
      </c>
      <c r="W321" s="9">
        <f t="shared" si="93"/>
        <v>2.1949999999999932</v>
      </c>
      <c r="X321">
        <f t="shared" si="94"/>
        <v>140.05000000000001</v>
      </c>
      <c r="Y321" s="9">
        <f t="shared" si="95"/>
        <v>33.759241315542717</v>
      </c>
      <c r="Z321" s="10">
        <f t="shared" si="96"/>
        <v>0.40925419973410171</v>
      </c>
      <c r="AA321">
        <f t="shared" si="97"/>
        <v>23.949999999999989</v>
      </c>
    </row>
    <row r="322" spans="1:27">
      <c r="A322" s="1">
        <f t="shared" si="80"/>
        <v>103996</v>
      </c>
      <c r="B322" s="1">
        <v>-4</v>
      </c>
      <c r="C322" s="1">
        <v>4</v>
      </c>
      <c r="D322" s="2">
        <v>1</v>
      </c>
      <c r="E322" s="5">
        <v>174.64</v>
      </c>
      <c r="F322" s="5">
        <v>166.86</v>
      </c>
      <c r="G322" s="5">
        <v>7.65</v>
      </c>
      <c r="H322" s="5">
        <v>151.51</v>
      </c>
      <c r="I322" s="5">
        <v>151.6</v>
      </c>
      <c r="J322" s="5">
        <v>6.68</v>
      </c>
      <c r="K322" s="6">
        <f t="shared" si="81"/>
        <v>163.07499999999999</v>
      </c>
      <c r="L322" s="6">
        <f t="shared" si="82"/>
        <v>23.129999999999995</v>
      </c>
      <c r="M322" s="6">
        <f t="shared" si="83"/>
        <v>159.23000000000002</v>
      </c>
      <c r="N322" s="5">
        <f t="shared" si="84"/>
        <v>5.0780138833996897</v>
      </c>
      <c r="O322" s="6">
        <f t="shared" si="85"/>
        <v>15.260000000000019</v>
      </c>
      <c r="P322" s="6">
        <f t="shared" si="86"/>
        <v>10.156027766799379</v>
      </c>
      <c r="Q322" s="6">
        <f t="shared" si="87"/>
        <v>0.13476284333980651</v>
      </c>
      <c r="R322" s="9">
        <f t="shared" si="88"/>
        <v>0.77490926380956193</v>
      </c>
      <c r="S322" s="9">
        <f t="shared" si="89"/>
        <v>7.8699999999999761</v>
      </c>
      <c r="T322">
        <f t="shared" si="90"/>
        <v>15.260000000000019</v>
      </c>
      <c r="U322" s="9">
        <f t="shared" si="91"/>
        <v>1.5025559549852561</v>
      </c>
      <c r="V322" s="9">
        <f t="shared" si="92"/>
        <v>0.75718579907185557</v>
      </c>
      <c r="W322" s="9">
        <f t="shared" si="93"/>
        <v>3.8449999999999704</v>
      </c>
      <c r="X322">
        <f t="shared" si="94"/>
        <v>159.23000000000002</v>
      </c>
      <c r="Y322" s="9">
        <f t="shared" si="95"/>
        <v>31.356747668715865</v>
      </c>
      <c r="Z322" s="10">
        <f t="shared" si="96"/>
        <v>0.4099804873405562</v>
      </c>
      <c r="AA322">
        <f t="shared" si="97"/>
        <v>23.129999999999995</v>
      </c>
    </row>
    <row r="323" spans="1:27">
      <c r="A323" s="1">
        <f t="shared" si="80"/>
        <v>697001</v>
      </c>
      <c r="B323" s="1">
        <v>1</v>
      </c>
      <c r="C323" s="1">
        <v>-3</v>
      </c>
      <c r="D323" s="2">
        <v>7</v>
      </c>
      <c r="E323" s="5">
        <v>30.9</v>
      </c>
      <c r="F323" s="5">
        <v>27.85</v>
      </c>
      <c r="G323" s="5">
        <v>2.4</v>
      </c>
      <c r="H323" s="5">
        <v>26.6</v>
      </c>
      <c r="I323" s="5">
        <v>25.36</v>
      </c>
      <c r="J323" s="5">
        <v>1.6</v>
      </c>
      <c r="K323" s="6">
        <f t="shared" si="81"/>
        <v>28.75</v>
      </c>
      <c r="L323" s="6">
        <f t="shared" si="82"/>
        <v>4.2999999999999972</v>
      </c>
      <c r="M323" s="6">
        <f t="shared" si="83"/>
        <v>26.605</v>
      </c>
      <c r="N323" s="5">
        <f t="shared" si="84"/>
        <v>1.4422205101855958</v>
      </c>
      <c r="O323" s="6">
        <f t="shared" si="85"/>
        <v>2.490000000000002</v>
      </c>
      <c r="P323" s="6">
        <f t="shared" si="86"/>
        <v>2.8844410203711917</v>
      </c>
      <c r="Q323" s="6">
        <f t="shared" si="87"/>
        <v>0.38461538461538453</v>
      </c>
      <c r="R323" s="9">
        <f t="shared" si="88"/>
        <v>0.62750459697978878</v>
      </c>
      <c r="S323" s="9">
        <f t="shared" si="89"/>
        <v>1.8099999999999952</v>
      </c>
      <c r="T323">
        <f t="shared" si="90"/>
        <v>2.490000000000002</v>
      </c>
      <c r="U323" s="9">
        <f t="shared" si="91"/>
        <v>0.86325218037551343</v>
      </c>
      <c r="V323" s="9">
        <f t="shared" si="92"/>
        <v>1.4872899011288951</v>
      </c>
      <c r="W323" s="9">
        <f t="shared" si="93"/>
        <v>2.1449999999999996</v>
      </c>
      <c r="X323">
        <f t="shared" si="94"/>
        <v>26.605</v>
      </c>
      <c r="Y323" s="9">
        <f t="shared" si="95"/>
        <v>18.447248400715274</v>
      </c>
      <c r="Z323" s="10">
        <f t="shared" si="96"/>
        <v>0.4109355180560571</v>
      </c>
      <c r="AA323">
        <f t="shared" si="97"/>
        <v>4.2999999999999972</v>
      </c>
    </row>
    <row r="324" spans="1:27">
      <c r="A324" s="1">
        <f t="shared" si="80"/>
        <v>799000</v>
      </c>
      <c r="B324" s="1">
        <v>0</v>
      </c>
      <c r="C324" s="1">
        <v>-1</v>
      </c>
      <c r="D324" s="2">
        <v>8</v>
      </c>
      <c r="E324" s="5">
        <v>27.03</v>
      </c>
      <c r="F324" s="5">
        <v>26.28</v>
      </c>
      <c r="G324" s="5">
        <v>1.72</v>
      </c>
      <c r="H324" s="5">
        <v>34.5</v>
      </c>
      <c r="I324" s="5">
        <v>36.04</v>
      </c>
      <c r="J324" s="5">
        <v>1.36</v>
      </c>
      <c r="K324" s="6">
        <f t="shared" si="81"/>
        <v>30.765000000000001</v>
      </c>
      <c r="L324" s="6">
        <f t="shared" si="82"/>
        <v>-7.4699999999999989</v>
      </c>
      <c r="M324" s="6">
        <f t="shared" si="83"/>
        <v>31.16</v>
      </c>
      <c r="N324" s="5">
        <f t="shared" si="84"/>
        <v>1.0963576058932596</v>
      </c>
      <c r="O324" s="6">
        <f t="shared" si="85"/>
        <v>-9.759999999999998</v>
      </c>
      <c r="P324" s="6">
        <f t="shared" si="86"/>
        <v>2.1927152117865192</v>
      </c>
      <c r="Q324" s="6">
        <f t="shared" si="87"/>
        <v>0.23061564059900153</v>
      </c>
      <c r="R324" s="9">
        <f t="shared" si="88"/>
        <v>1.0443672701728635</v>
      </c>
      <c r="S324" s="9">
        <f t="shared" si="89"/>
        <v>2.2899999999999991</v>
      </c>
      <c r="T324">
        <f t="shared" si="90"/>
        <v>9.759999999999998</v>
      </c>
      <c r="U324" s="9">
        <f t="shared" si="91"/>
        <v>4.4511024265882746</v>
      </c>
      <c r="V324" s="9">
        <f t="shared" si="92"/>
        <v>0.3602839054308129</v>
      </c>
      <c r="W324" s="9">
        <f t="shared" si="93"/>
        <v>0.39499999999999957</v>
      </c>
      <c r="X324">
        <f t="shared" si="94"/>
        <v>31.16</v>
      </c>
      <c r="Y324" s="9">
        <f t="shared" si="95"/>
        <v>28.421383527149725</v>
      </c>
      <c r="Z324" s="10">
        <f t="shared" si="96"/>
        <v>0.41174992410442535</v>
      </c>
      <c r="AA324">
        <f t="shared" si="97"/>
        <v>7.4699999999999989</v>
      </c>
    </row>
    <row r="325" spans="1:27">
      <c r="A325" s="1">
        <f t="shared" si="80"/>
        <v>400003</v>
      </c>
      <c r="B325" s="1">
        <v>3</v>
      </c>
      <c r="C325" s="1">
        <v>0</v>
      </c>
      <c r="D325" s="2">
        <v>4</v>
      </c>
      <c r="E325" s="5">
        <v>141.49</v>
      </c>
      <c r="F325" s="5">
        <v>144.13</v>
      </c>
      <c r="G325" s="5">
        <v>6.59</v>
      </c>
      <c r="H325" s="5">
        <v>151.22</v>
      </c>
      <c r="I325" s="5">
        <v>161.36000000000001</v>
      </c>
      <c r="J325" s="5">
        <v>6.33</v>
      </c>
      <c r="K325" s="6">
        <f t="shared" si="81"/>
        <v>146.35500000000002</v>
      </c>
      <c r="L325" s="6">
        <f t="shared" si="82"/>
        <v>-9.7299999999999898</v>
      </c>
      <c r="M325" s="6">
        <f t="shared" si="83"/>
        <v>152.745</v>
      </c>
      <c r="N325" s="5">
        <f t="shared" si="84"/>
        <v>4.5688346435387652</v>
      </c>
      <c r="O325" s="6">
        <f t="shared" si="85"/>
        <v>-17.230000000000018</v>
      </c>
      <c r="P325" s="6">
        <f t="shared" si="86"/>
        <v>9.1376692870775305</v>
      </c>
      <c r="Q325" s="6">
        <f t="shared" si="87"/>
        <v>4.0231385558762607E-2</v>
      </c>
      <c r="R325" s="9">
        <f t="shared" si="88"/>
        <v>0.82077822739837059</v>
      </c>
      <c r="S325" s="9">
        <f t="shared" si="89"/>
        <v>7.5000000000000284</v>
      </c>
      <c r="T325">
        <f t="shared" si="90"/>
        <v>17.230000000000018</v>
      </c>
      <c r="U325" s="9">
        <f t="shared" si="91"/>
        <v>1.8856011810765183</v>
      </c>
      <c r="V325" s="9">
        <f t="shared" si="92"/>
        <v>1.3986060994868152</v>
      </c>
      <c r="W325" s="9">
        <f t="shared" si="93"/>
        <v>6.3899999999999864</v>
      </c>
      <c r="X325">
        <f t="shared" si="94"/>
        <v>152.745</v>
      </c>
      <c r="Y325" s="9">
        <f t="shared" si="95"/>
        <v>33.431938758390309</v>
      </c>
      <c r="Z325" s="10">
        <f t="shared" si="96"/>
        <v>0.41186041324701256</v>
      </c>
      <c r="AA325">
        <f t="shared" si="97"/>
        <v>9.7299999999999898</v>
      </c>
    </row>
    <row r="326" spans="1:27">
      <c r="A326" s="1">
        <f t="shared" si="80"/>
        <v>196998</v>
      </c>
      <c r="B326" s="1">
        <v>-2</v>
      </c>
      <c r="C326" s="1">
        <v>-3</v>
      </c>
      <c r="D326" s="2">
        <v>2</v>
      </c>
      <c r="E326" s="5">
        <v>129.11000000000001</v>
      </c>
      <c r="F326" s="5">
        <v>129.96</v>
      </c>
      <c r="G326" s="5">
        <v>5.81</v>
      </c>
      <c r="H326" s="5">
        <v>105.48</v>
      </c>
      <c r="I326" s="5">
        <v>112.52</v>
      </c>
      <c r="J326" s="5">
        <v>3.46</v>
      </c>
      <c r="K326" s="6">
        <f t="shared" si="81"/>
        <v>117.29500000000002</v>
      </c>
      <c r="L326" s="6">
        <f t="shared" si="82"/>
        <v>23.63000000000001</v>
      </c>
      <c r="M326" s="6">
        <f t="shared" si="83"/>
        <v>121.24000000000001</v>
      </c>
      <c r="N326" s="5">
        <f t="shared" si="84"/>
        <v>3.3811129824364046</v>
      </c>
      <c r="O326" s="6">
        <f t="shared" si="85"/>
        <v>17.440000000000012</v>
      </c>
      <c r="P326" s="6">
        <f t="shared" si="86"/>
        <v>6.7622259648728091</v>
      </c>
      <c r="Q326" s="6">
        <f t="shared" si="87"/>
        <v>0.47639614500619964</v>
      </c>
      <c r="R326" s="9">
        <f t="shared" si="88"/>
        <v>0.9153790530151894</v>
      </c>
      <c r="S326" s="9">
        <f t="shared" si="89"/>
        <v>6.1899999999999977</v>
      </c>
      <c r="T326">
        <f t="shared" si="90"/>
        <v>17.440000000000012</v>
      </c>
      <c r="U326" s="9">
        <f t="shared" si="91"/>
        <v>2.5790324207730082</v>
      </c>
      <c r="V326" s="9">
        <f t="shared" si="92"/>
        <v>1.1667755619208133</v>
      </c>
      <c r="W326" s="9">
        <f t="shared" si="93"/>
        <v>3.9449999999999932</v>
      </c>
      <c r="X326">
        <f t="shared" si="94"/>
        <v>121.24000000000001</v>
      </c>
      <c r="Y326" s="9">
        <f t="shared" si="95"/>
        <v>35.858014987903594</v>
      </c>
      <c r="Z326" s="10">
        <f t="shared" si="96"/>
        <v>0.41196601801604943</v>
      </c>
      <c r="AA326">
        <f t="shared" si="97"/>
        <v>23.63000000000001</v>
      </c>
    </row>
    <row r="327" spans="1:27">
      <c r="A327" s="1">
        <f t="shared" si="80"/>
        <v>697000</v>
      </c>
      <c r="B327" s="1">
        <v>0</v>
      </c>
      <c r="C327" s="1">
        <v>-3</v>
      </c>
      <c r="D327" s="2">
        <v>7</v>
      </c>
      <c r="E327" s="5">
        <v>113.28</v>
      </c>
      <c r="F327" s="5">
        <v>104.24</v>
      </c>
      <c r="G327" s="5">
        <v>3.39</v>
      </c>
      <c r="H327" s="5">
        <v>107.88</v>
      </c>
      <c r="I327" s="5">
        <v>111.05</v>
      </c>
      <c r="J327" s="5">
        <v>5.65</v>
      </c>
      <c r="K327" s="6">
        <f t="shared" si="81"/>
        <v>110.58</v>
      </c>
      <c r="L327" s="6">
        <f t="shared" si="82"/>
        <v>5.4000000000000057</v>
      </c>
      <c r="M327" s="6">
        <f t="shared" si="83"/>
        <v>107.645</v>
      </c>
      <c r="N327" s="5">
        <f t="shared" si="84"/>
        <v>3.2944878205875949</v>
      </c>
      <c r="O327" s="6">
        <f t="shared" si="85"/>
        <v>-6.8100000000000023</v>
      </c>
      <c r="P327" s="6">
        <f t="shared" si="86"/>
        <v>6.5889756411751899</v>
      </c>
      <c r="Q327" s="6">
        <f t="shared" si="87"/>
        <v>-0.47058823529411764</v>
      </c>
      <c r="R327" s="9">
        <f t="shared" si="88"/>
        <v>1.8530953314956053</v>
      </c>
      <c r="S327" s="9">
        <f t="shared" si="89"/>
        <v>12.210000000000008</v>
      </c>
      <c r="T327">
        <f t="shared" si="90"/>
        <v>6.8100000000000023</v>
      </c>
      <c r="U327" s="9">
        <f t="shared" si="91"/>
        <v>1.0335445706375979</v>
      </c>
      <c r="V327" s="9">
        <f t="shared" si="92"/>
        <v>0.89088203078453776</v>
      </c>
      <c r="W327" s="9">
        <f t="shared" si="93"/>
        <v>2.9350000000000023</v>
      </c>
      <c r="X327">
        <f t="shared" si="94"/>
        <v>107.645</v>
      </c>
      <c r="Y327" s="9">
        <f t="shared" si="95"/>
        <v>32.674274686133387</v>
      </c>
      <c r="Z327" s="10">
        <f t="shared" si="96"/>
        <v>0.41207159572093777</v>
      </c>
      <c r="AA327">
        <f t="shared" si="97"/>
        <v>5.4000000000000057</v>
      </c>
    </row>
    <row r="328" spans="1:27">
      <c r="A328" s="1">
        <f t="shared" si="80"/>
        <v>4</v>
      </c>
      <c r="B328" s="1">
        <v>4</v>
      </c>
      <c r="C328" s="1">
        <v>0</v>
      </c>
      <c r="D328" s="2">
        <v>0</v>
      </c>
      <c r="E328" s="5">
        <v>104.15</v>
      </c>
      <c r="F328" s="5">
        <v>97.81</v>
      </c>
      <c r="G328" s="5">
        <v>3.32</v>
      </c>
      <c r="H328" s="5">
        <v>144.01</v>
      </c>
      <c r="I328" s="5">
        <v>153.41999999999999</v>
      </c>
      <c r="J328" s="5">
        <v>4.3499999999999996</v>
      </c>
      <c r="K328" s="6">
        <f t="shared" si="81"/>
        <v>124.08</v>
      </c>
      <c r="L328" s="6">
        <f t="shared" si="82"/>
        <v>-39.859999999999985</v>
      </c>
      <c r="M328" s="6">
        <f t="shared" si="83"/>
        <v>125.61499999999999</v>
      </c>
      <c r="N328" s="5">
        <f t="shared" si="84"/>
        <v>2.7360966722687268</v>
      </c>
      <c r="O328" s="6">
        <f t="shared" si="85"/>
        <v>-55.609999999999985</v>
      </c>
      <c r="P328" s="6">
        <f t="shared" si="86"/>
        <v>5.4721933445374535</v>
      </c>
      <c r="Q328" s="6">
        <f t="shared" si="87"/>
        <v>-0.26382121830428545</v>
      </c>
      <c r="R328" s="9">
        <f t="shared" si="88"/>
        <v>2.8781877774333822</v>
      </c>
      <c r="S328" s="9">
        <f t="shared" si="89"/>
        <v>15.75</v>
      </c>
      <c r="T328">
        <f t="shared" si="90"/>
        <v>55.609999999999985</v>
      </c>
      <c r="U328" s="9">
        <f t="shared" si="91"/>
        <v>10.162287130353672</v>
      </c>
      <c r="V328" s="9">
        <f t="shared" si="92"/>
        <v>0.56101818899812472</v>
      </c>
      <c r="W328" s="9">
        <f t="shared" si="93"/>
        <v>1.5349999999999966</v>
      </c>
      <c r="X328">
        <f t="shared" si="94"/>
        <v>125.61499999999999</v>
      </c>
      <c r="Y328" s="9">
        <f t="shared" si="95"/>
        <v>45.910293036481818</v>
      </c>
      <c r="Z328" s="10">
        <f t="shared" si="96"/>
        <v>0.4120776625831592</v>
      </c>
      <c r="AA328">
        <f t="shared" si="97"/>
        <v>39.859999999999985</v>
      </c>
    </row>
    <row r="329" spans="1:27">
      <c r="A329" s="1">
        <f t="shared" si="80"/>
        <v>798999</v>
      </c>
      <c r="B329" s="1">
        <v>-1</v>
      </c>
      <c r="C329" s="1">
        <v>-1</v>
      </c>
      <c r="D329" s="2">
        <v>8</v>
      </c>
      <c r="E329" s="5">
        <v>71.569999999999993</v>
      </c>
      <c r="F329" s="5">
        <v>67.53</v>
      </c>
      <c r="G329" s="5">
        <v>2.35</v>
      </c>
      <c r="H329" s="5">
        <v>71.81</v>
      </c>
      <c r="I329" s="5">
        <v>71.209999999999994</v>
      </c>
      <c r="J329" s="5">
        <v>4.26</v>
      </c>
      <c r="K329" s="6">
        <f t="shared" si="81"/>
        <v>71.69</v>
      </c>
      <c r="L329" s="6">
        <f t="shared" si="82"/>
        <v>-0.24000000000000909</v>
      </c>
      <c r="M329" s="6">
        <f t="shared" si="83"/>
        <v>69.37</v>
      </c>
      <c r="N329" s="5">
        <f t="shared" si="84"/>
        <v>2.4325963495820675</v>
      </c>
      <c r="O329" s="6">
        <f t="shared" si="85"/>
        <v>-3.6799999999999926</v>
      </c>
      <c r="P329" s="6">
        <f t="shared" si="86"/>
        <v>4.865192699164135</v>
      </c>
      <c r="Q329" s="6">
        <f t="shared" si="87"/>
        <v>-0.53337755227058603</v>
      </c>
      <c r="R329" s="9">
        <f t="shared" si="88"/>
        <v>0.70706346340423332</v>
      </c>
      <c r="S329" s="9">
        <f t="shared" si="89"/>
        <v>3.4399999999999835</v>
      </c>
      <c r="T329">
        <f t="shared" si="90"/>
        <v>3.6799999999999926</v>
      </c>
      <c r="U329" s="9">
        <f t="shared" si="91"/>
        <v>0.75639347247894939</v>
      </c>
      <c r="V329" s="9">
        <f t="shared" si="92"/>
        <v>0.95371350877780481</v>
      </c>
      <c r="W329" s="9">
        <f t="shared" si="93"/>
        <v>2.3199999999999932</v>
      </c>
      <c r="X329">
        <f t="shared" si="94"/>
        <v>69.37</v>
      </c>
      <c r="Y329" s="9">
        <f t="shared" si="95"/>
        <v>28.516856079274362</v>
      </c>
      <c r="Z329" s="10">
        <f t="shared" si="96"/>
        <v>0.41257605359497057</v>
      </c>
      <c r="AA329">
        <f t="shared" si="97"/>
        <v>0.24000000000000909</v>
      </c>
    </row>
    <row r="330" spans="1:27">
      <c r="A330" s="1">
        <f t="shared" si="80"/>
        <v>298004</v>
      </c>
      <c r="B330" s="1">
        <v>4</v>
      </c>
      <c r="C330" s="1">
        <v>-2</v>
      </c>
      <c r="D330" s="2">
        <v>3</v>
      </c>
      <c r="E330" s="5">
        <v>250.02</v>
      </c>
      <c r="F330" s="5">
        <v>249.85</v>
      </c>
      <c r="G330" s="5">
        <v>10.42</v>
      </c>
      <c r="H330" s="5">
        <v>295.29000000000002</v>
      </c>
      <c r="I330" s="5">
        <v>293.45999999999998</v>
      </c>
      <c r="J330" s="5">
        <v>10.85</v>
      </c>
      <c r="K330" s="6">
        <f t="shared" si="81"/>
        <v>272.65500000000003</v>
      </c>
      <c r="L330" s="6">
        <f t="shared" si="82"/>
        <v>-45.27000000000001</v>
      </c>
      <c r="M330" s="6">
        <f t="shared" si="83"/>
        <v>271.65499999999997</v>
      </c>
      <c r="N330" s="5">
        <f t="shared" si="84"/>
        <v>7.5216171798357303</v>
      </c>
      <c r="O330" s="6">
        <f t="shared" si="85"/>
        <v>-43.609999999999985</v>
      </c>
      <c r="P330" s="6">
        <f t="shared" si="86"/>
        <v>15.043234359671461</v>
      </c>
      <c r="Q330" s="6">
        <f t="shared" si="87"/>
        <v>-4.0416016162694579E-2</v>
      </c>
      <c r="R330" s="9">
        <f t="shared" si="88"/>
        <v>0.11034860990068886</v>
      </c>
      <c r="S330" s="9">
        <f t="shared" si="89"/>
        <v>1.660000000000025</v>
      </c>
      <c r="T330">
        <f t="shared" si="90"/>
        <v>43.609999999999985</v>
      </c>
      <c r="U330" s="9">
        <f t="shared" si="91"/>
        <v>2.8989776372102209</v>
      </c>
      <c r="V330" s="9">
        <f t="shared" si="92"/>
        <v>0.13295013241047407</v>
      </c>
      <c r="W330" s="9">
        <f t="shared" si="93"/>
        <v>1.0000000000000568</v>
      </c>
      <c r="X330">
        <f t="shared" si="94"/>
        <v>271.65499999999997</v>
      </c>
      <c r="Y330" s="9">
        <f t="shared" si="95"/>
        <v>36.116568219965274</v>
      </c>
      <c r="Z330" s="10">
        <f t="shared" si="96"/>
        <v>0.41288981581046535</v>
      </c>
      <c r="AA330">
        <f t="shared" si="97"/>
        <v>45.27000000000001</v>
      </c>
    </row>
    <row r="331" spans="1:27">
      <c r="A331" s="1">
        <f t="shared" si="80"/>
        <v>499003</v>
      </c>
      <c r="B331" s="1">
        <v>3</v>
      </c>
      <c r="C331" s="1">
        <v>-1</v>
      </c>
      <c r="D331" s="2">
        <v>5</v>
      </c>
      <c r="E331" s="5">
        <v>57.19</v>
      </c>
      <c r="F331" s="5">
        <v>55.45</v>
      </c>
      <c r="G331" s="5">
        <v>2.2799999999999998</v>
      </c>
      <c r="H331" s="5">
        <v>51.44</v>
      </c>
      <c r="I331" s="5">
        <v>55.18</v>
      </c>
      <c r="J331" s="5">
        <v>2.92</v>
      </c>
      <c r="K331" s="6">
        <f t="shared" si="81"/>
        <v>54.314999999999998</v>
      </c>
      <c r="L331" s="6">
        <f t="shared" si="82"/>
        <v>5.75</v>
      </c>
      <c r="M331" s="6">
        <f t="shared" si="83"/>
        <v>55.314999999999998</v>
      </c>
      <c r="N331" s="5">
        <f t="shared" si="84"/>
        <v>1.8523498589629335</v>
      </c>
      <c r="O331" s="6">
        <f t="shared" si="85"/>
        <v>0.27000000000000313</v>
      </c>
      <c r="P331" s="6">
        <f t="shared" si="86"/>
        <v>3.7046997179258669</v>
      </c>
      <c r="Q331" s="6">
        <f t="shared" si="87"/>
        <v>-0.24248076474702726</v>
      </c>
      <c r="R331" s="9">
        <f t="shared" si="88"/>
        <v>1.4792022072623092</v>
      </c>
      <c r="S331" s="9">
        <f t="shared" si="89"/>
        <v>5.4799999999999969</v>
      </c>
      <c r="T331">
        <f t="shared" si="90"/>
        <v>0.27000000000000313</v>
      </c>
      <c r="U331" s="9">
        <f t="shared" si="91"/>
        <v>7.288040072277889E-2</v>
      </c>
      <c r="V331" s="9">
        <f t="shared" si="92"/>
        <v>0.53985482016872632</v>
      </c>
      <c r="W331" s="9">
        <f t="shared" si="93"/>
        <v>1</v>
      </c>
      <c r="X331">
        <f t="shared" si="94"/>
        <v>55.314999999999998</v>
      </c>
      <c r="Y331" s="9">
        <f t="shared" si="95"/>
        <v>29.862069377633095</v>
      </c>
      <c r="Z331" s="10">
        <f t="shared" si="96"/>
        <v>0.41319728943931855</v>
      </c>
      <c r="AA331">
        <f t="shared" si="97"/>
        <v>5.75</v>
      </c>
    </row>
    <row r="332" spans="1:27">
      <c r="A332" s="1">
        <f t="shared" si="80"/>
        <v>799999</v>
      </c>
      <c r="B332" s="1">
        <v>-1</v>
      </c>
      <c r="C332" s="1">
        <v>0</v>
      </c>
      <c r="D332" s="2">
        <v>8</v>
      </c>
      <c r="E332" s="5">
        <v>195.28</v>
      </c>
      <c r="F332" s="5">
        <v>182.64</v>
      </c>
      <c r="G332" s="5">
        <v>5.99</v>
      </c>
      <c r="H332" s="5">
        <v>165.8</v>
      </c>
      <c r="I332" s="5">
        <v>165.25</v>
      </c>
      <c r="J332" s="5">
        <v>5.63</v>
      </c>
      <c r="K332" s="6">
        <f t="shared" si="81"/>
        <v>180.54000000000002</v>
      </c>
      <c r="L332" s="6">
        <f t="shared" si="82"/>
        <v>29.47999999999999</v>
      </c>
      <c r="M332" s="6">
        <f t="shared" si="83"/>
        <v>173.94499999999999</v>
      </c>
      <c r="N332" s="5">
        <f t="shared" si="84"/>
        <v>4.1102615488554983</v>
      </c>
      <c r="O332" s="6">
        <f t="shared" si="85"/>
        <v>17.389999999999986</v>
      </c>
      <c r="P332" s="6">
        <f t="shared" si="86"/>
        <v>8.2205230977109967</v>
      </c>
      <c r="Q332" s="6">
        <f t="shared" si="87"/>
        <v>6.1902718380514178E-2</v>
      </c>
      <c r="R332" s="9">
        <f t="shared" si="88"/>
        <v>1.4707093278974499</v>
      </c>
      <c r="S332" s="9">
        <f t="shared" si="89"/>
        <v>12.090000000000003</v>
      </c>
      <c r="T332">
        <f t="shared" si="90"/>
        <v>17.389999999999986</v>
      </c>
      <c r="U332" s="9">
        <f t="shared" si="91"/>
        <v>2.1154371556771405</v>
      </c>
      <c r="V332" s="9">
        <f t="shared" si="92"/>
        <v>1.604520763851732</v>
      </c>
      <c r="W332" s="9">
        <f t="shared" si="93"/>
        <v>6.5950000000000273</v>
      </c>
      <c r="X332">
        <f t="shared" si="94"/>
        <v>173.94499999999999</v>
      </c>
      <c r="Y332" s="9">
        <f t="shared" si="95"/>
        <v>42.319691321939096</v>
      </c>
      <c r="Z332" s="10">
        <f t="shared" si="96"/>
        <v>0.41336303656713191</v>
      </c>
      <c r="AA332">
        <f t="shared" si="97"/>
        <v>29.47999999999999</v>
      </c>
    </row>
    <row r="333" spans="1:27">
      <c r="A333" s="1">
        <f t="shared" si="80"/>
        <v>297004</v>
      </c>
      <c r="B333" s="1">
        <v>4</v>
      </c>
      <c r="C333" s="1">
        <v>-3</v>
      </c>
      <c r="D333" s="2">
        <v>3</v>
      </c>
      <c r="E333" s="5">
        <v>75.739999999999995</v>
      </c>
      <c r="F333" s="5">
        <v>76.14</v>
      </c>
      <c r="G333" s="5">
        <v>2.5499999999999998</v>
      </c>
      <c r="H333" s="5">
        <v>56.89</v>
      </c>
      <c r="I333" s="5">
        <v>61.69</v>
      </c>
      <c r="J333" s="5">
        <v>3.03</v>
      </c>
      <c r="K333" s="6">
        <f t="shared" si="81"/>
        <v>66.314999999999998</v>
      </c>
      <c r="L333" s="6">
        <f t="shared" si="82"/>
        <v>18.849999999999994</v>
      </c>
      <c r="M333" s="6">
        <f t="shared" si="83"/>
        <v>68.914999999999992</v>
      </c>
      <c r="N333" s="5">
        <f t="shared" si="84"/>
        <v>1.9801136331029086</v>
      </c>
      <c r="O333" s="6">
        <f t="shared" si="85"/>
        <v>14.450000000000003</v>
      </c>
      <c r="P333" s="6">
        <f t="shared" si="86"/>
        <v>3.9602272662058171</v>
      </c>
      <c r="Q333" s="6">
        <f t="shared" si="87"/>
        <v>-0.1707792953058648</v>
      </c>
      <c r="R333" s="9">
        <f t="shared" si="88"/>
        <v>1.1110473475971767</v>
      </c>
      <c r="S333" s="9">
        <f t="shared" si="89"/>
        <v>4.3999999999999915</v>
      </c>
      <c r="T333">
        <f t="shared" si="90"/>
        <v>14.450000000000003</v>
      </c>
      <c r="U333" s="9">
        <f t="shared" si="91"/>
        <v>3.6487804938134634</v>
      </c>
      <c r="V333" s="9">
        <f t="shared" si="92"/>
        <v>1.3130559562512085</v>
      </c>
      <c r="W333" s="9">
        <f t="shared" si="93"/>
        <v>2.5999999999999943</v>
      </c>
      <c r="X333">
        <f t="shared" si="94"/>
        <v>68.914999999999992</v>
      </c>
      <c r="Y333" s="9">
        <f t="shared" si="95"/>
        <v>34.803558163481625</v>
      </c>
      <c r="Z333" s="10">
        <f t="shared" si="96"/>
        <v>0.41389733026440262</v>
      </c>
      <c r="AA333">
        <f t="shared" si="97"/>
        <v>18.849999999999994</v>
      </c>
    </row>
    <row r="334" spans="1:27">
      <c r="A334" s="1">
        <f t="shared" si="80"/>
        <v>296998</v>
      </c>
      <c r="B334" s="1">
        <v>-2</v>
      </c>
      <c r="C334" s="1">
        <v>-3</v>
      </c>
      <c r="D334" s="2">
        <v>3</v>
      </c>
      <c r="E334" s="5">
        <v>147.51</v>
      </c>
      <c r="F334" s="5">
        <v>151.30000000000001</v>
      </c>
      <c r="G334" s="5">
        <v>6.15</v>
      </c>
      <c r="H334" s="5">
        <v>147.06</v>
      </c>
      <c r="I334" s="5">
        <v>156.65</v>
      </c>
      <c r="J334" s="5">
        <v>3.94</v>
      </c>
      <c r="K334" s="6">
        <f t="shared" si="81"/>
        <v>147.285</v>
      </c>
      <c r="L334" s="6">
        <f t="shared" si="82"/>
        <v>0.44999999999998863</v>
      </c>
      <c r="M334" s="6">
        <f t="shared" si="83"/>
        <v>153.97500000000002</v>
      </c>
      <c r="N334" s="5">
        <f t="shared" si="84"/>
        <v>3.6519207275076497</v>
      </c>
      <c r="O334" s="6">
        <f t="shared" si="85"/>
        <v>-5.3499999999999943</v>
      </c>
      <c r="P334" s="6">
        <f t="shared" si="86"/>
        <v>7.3038414550152995</v>
      </c>
      <c r="Q334" s="6">
        <f t="shared" si="87"/>
        <v>0.41800431521704495</v>
      </c>
      <c r="R334" s="9">
        <f t="shared" si="88"/>
        <v>0.79410266990630252</v>
      </c>
      <c r="S334" s="9">
        <f t="shared" si="89"/>
        <v>5.7999999999999829</v>
      </c>
      <c r="T334">
        <f t="shared" si="90"/>
        <v>5.3499999999999943</v>
      </c>
      <c r="U334" s="9">
        <f t="shared" si="91"/>
        <v>0.73249125586184938</v>
      </c>
      <c r="V334" s="9">
        <f t="shared" si="92"/>
        <v>1.8319127109217932</v>
      </c>
      <c r="W334" s="9">
        <f t="shared" si="93"/>
        <v>6.6900000000000261</v>
      </c>
      <c r="X334">
        <f t="shared" si="94"/>
        <v>153.97500000000002</v>
      </c>
      <c r="Y334" s="9">
        <f t="shared" si="95"/>
        <v>42.162744344421831</v>
      </c>
      <c r="Z334" s="10">
        <f t="shared" si="96"/>
        <v>0.41425958045650552</v>
      </c>
      <c r="AA334">
        <f t="shared" si="97"/>
        <v>0.44999999999998863</v>
      </c>
    </row>
    <row r="335" spans="1:27">
      <c r="A335" s="1">
        <f t="shared" si="80"/>
        <v>302002</v>
      </c>
      <c r="B335" s="1">
        <v>2</v>
      </c>
      <c r="C335" s="1">
        <v>2</v>
      </c>
      <c r="D335" s="2">
        <v>3</v>
      </c>
      <c r="E335" s="5">
        <v>85.54</v>
      </c>
      <c r="F335" s="5">
        <v>85.87</v>
      </c>
      <c r="G335" s="5">
        <v>6.23</v>
      </c>
      <c r="H335" s="5">
        <v>94.12</v>
      </c>
      <c r="I335" s="5">
        <v>97.62</v>
      </c>
      <c r="J335" s="5">
        <v>4.58</v>
      </c>
      <c r="K335" s="6">
        <f t="shared" si="81"/>
        <v>89.830000000000013</v>
      </c>
      <c r="L335" s="6">
        <f t="shared" si="82"/>
        <v>-8.5799999999999983</v>
      </c>
      <c r="M335" s="6">
        <f t="shared" si="83"/>
        <v>91.745000000000005</v>
      </c>
      <c r="N335" s="5">
        <f t="shared" si="84"/>
        <v>3.8661770523347743</v>
      </c>
      <c r="O335" s="6">
        <f t="shared" si="85"/>
        <v>-11.75</v>
      </c>
      <c r="P335" s="6">
        <f t="shared" si="86"/>
        <v>7.7323541046695485</v>
      </c>
      <c r="Q335" s="6">
        <f t="shared" si="87"/>
        <v>0.29832260956391865</v>
      </c>
      <c r="R335" s="9">
        <f t="shared" si="88"/>
        <v>0.40996570476326827</v>
      </c>
      <c r="S335" s="9">
        <f t="shared" si="89"/>
        <v>3.1700000000000017</v>
      </c>
      <c r="T335">
        <f t="shared" si="90"/>
        <v>11.75</v>
      </c>
      <c r="U335" s="9">
        <f t="shared" si="91"/>
        <v>1.5195889687597475</v>
      </c>
      <c r="V335" s="9">
        <f t="shared" si="92"/>
        <v>0.49532134045530285</v>
      </c>
      <c r="W335" s="9">
        <f t="shared" si="93"/>
        <v>1.914999999999992</v>
      </c>
      <c r="X335">
        <f t="shared" si="94"/>
        <v>91.745000000000005</v>
      </c>
      <c r="Y335" s="9">
        <f t="shared" si="95"/>
        <v>23.730159989593709</v>
      </c>
      <c r="Z335" s="10">
        <f t="shared" si="96"/>
        <v>0.41465889596148781</v>
      </c>
      <c r="AA335">
        <f t="shared" si="97"/>
        <v>8.5799999999999983</v>
      </c>
    </row>
    <row r="336" spans="1:27">
      <c r="A336" s="1">
        <f t="shared" si="80"/>
        <v>600002</v>
      </c>
      <c r="B336" s="1">
        <v>2</v>
      </c>
      <c r="C336" s="1">
        <v>0</v>
      </c>
      <c r="D336" s="2">
        <v>6</v>
      </c>
      <c r="E336" s="5">
        <v>161.28</v>
      </c>
      <c r="F336" s="5">
        <v>165.2</v>
      </c>
      <c r="G336" s="5">
        <v>7.6</v>
      </c>
      <c r="H336" s="5">
        <v>161.66</v>
      </c>
      <c r="I336" s="5">
        <v>153.63999999999999</v>
      </c>
      <c r="J336" s="5">
        <v>6.97</v>
      </c>
      <c r="K336" s="6">
        <f t="shared" si="81"/>
        <v>161.47</v>
      </c>
      <c r="L336" s="6">
        <f t="shared" si="82"/>
        <v>-0.37999999999999545</v>
      </c>
      <c r="M336" s="6">
        <f t="shared" si="83"/>
        <v>159.41999999999999</v>
      </c>
      <c r="N336" s="5">
        <f t="shared" si="84"/>
        <v>5.156086209519775</v>
      </c>
      <c r="O336" s="6">
        <f t="shared" si="85"/>
        <v>11.560000000000002</v>
      </c>
      <c r="P336" s="6">
        <f t="shared" si="86"/>
        <v>10.31217241903955</v>
      </c>
      <c r="Q336" s="6">
        <f t="shared" si="87"/>
        <v>8.631768209597622E-2</v>
      </c>
      <c r="R336" s="9">
        <f t="shared" si="88"/>
        <v>1.1578549615748239</v>
      </c>
      <c r="S336" s="9">
        <f t="shared" si="89"/>
        <v>11.939999999999998</v>
      </c>
      <c r="T336">
        <f t="shared" si="90"/>
        <v>11.560000000000002</v>
      </c>
      <c r="U336" s="9">
        <f t="shared" si="91"/>
        <v>1.1210053061813208</v>
      </c>
      <c r="V336" s="9">
        <f t="shared" si="92"/>
        <v>0.39758838714043598</v>
      </c>
      <c r="W336" s="9">
        <f t="shared" si="93"/>
        <v>2.0500000000000114</v>
      </c>
      <c r="X336">
        <f t="shared" si="94"/>
        <v>159.41999999999999</v>
      </c>
      <c r="Y336" s="9">
        <f t="shared" si="95"/>
        <v>30.918800330696559</v>
      </c>
      <c r="Z336" s="10">
        <f t="shared" si="96"/>
        <v>0.41560076997041284</v>
      </c>
      <c r="AA336">
        <f t="shared" si="97"/>
        <v>0.37999999999999545</v>
      </c>
    </row>
    <row r="337" spans="1:27">
      <c r="A337" s="1">
        <f t="shared" si="80"/>
        <v>502001</v>
      </c>
      <c r="B337" s="1">
        <v>1</v>
      </c>
      <c r="C337" s="1">
        <v>2</v>
      </c>
      <c r="D337" s="2">
        <v>5</v>
      </c>
      <c r="E337" s="5">
        <v>130.94</v>
      </c>
      <c r="F337" s="5">
        <v>146.13999999999999</v>
      </c>
      <c r="G337" s="5">
        <v>6.58</v>
      </c>
      <c r="H337" s="5">
        <v>129.83000000000001</v>
      </c>
      <c r="I337" s="5">
        <v>130.33000000000001</v>
      </c>
      <c r="J337" s="5">
        <v>6.13</v>
      </c>
      <c r="K337" s="6">
        <f t="shared" si="81"/>
        <v>130.38499999999999</v>
      </c>
      <c r="L337" s="6">
        <f t="shared" si="82"/>
        <v>1.1099999999999852</v>
      </c>
      <c r="M337" s="6">
        <f t="shared" si="83"/>
        <v>138.23500000000001</v>
      </c>
      <c r="N337" s="5">
        <f t="shared" si="84"/>
        <v>4.4964791782015405</v>
      </c>
      <c r="O337" s="6">
        <f t="shared" si="85"/>
        <v>15.809999999999974</v>
      </c>
      <c r="P337" s="6">
        <f t="shared" si="86"/>
        <v>8.9929583564030811</v>
      </c>
      <c r="Q337" s="6">
        <f t="shared" si="87"/>
        <v>7.0721733872613046E-2</v>
      </c>
      <c r="R337" s="9">
        <f t="shared" si="88"/>
        <v>1.6346122618852599</v>
      </c>
      <c r="S337" s="9">
        <f t="shared" si="89"/>
        <v>14.699999999999989</v>
      </c>
      <c r="T337">
        <f t="shared" si="90"/>
        <v>15.809999999999974</v>
      </c>
      <c r="U337" s="9">
        <f t="shared" si="91"/>
        <v>1.7580421673745534</v>
      </c>
      <c r="V337" s="9">
        <f t="shared" si="92"/>
        <v>1.7458103749386853</v>
      </c>
      <c r="W337" s="9">
        <f t="shared" si="93"/>
        <v>7.8500000000000227</v>
      </c>
      <c r="X337">
        <f t="shared" si="94"/>
        <v>138.23500000000001</v>
      </c>
      <c r="Y337" s="9">
        <f t="shared" si="95"/>
        <v>30.742942315878786</v>
      </c>
      <c r="Z337" s="10">
        <f t="shared" si="96"/>
        <v>0.41624391887449841</v>
      </c>
      <c r="AA337">
        <f t="shared" si="97"/>
        <v>1.1099999999999852</v>
      </c>
    </row>
    <row r="338" spans="1:27">
      <c r="A338" s="1">
        <f t="shared" si="80"/>
        <v>96998</v>
      </c>
      <c r="B338" s="1">
        <v>-2</v>
      </c>
      <c r="C338" s="1">
        <v>-3</v>
      </c>
      <c r="D338" s="2">
        <v>1</v>
      </c>
      <c r="E338" s="5">
        <v>10.34</v>
      </c>
      <c r="F338" s="5">
        <v>9.68</v>
      </c>
      <c r="G338" s="5">
        <v>1.17</v>
      </c>
      <c r="H338" s="5">
        <v>17.34</v>
      </c>
      <c r="I338" s="5">
        <v>20.010000000000002</v>
      </c>
      <c r="J338" s="5">
        <v>1.1100000000000001</v>
      </c>
      <c r="K338" s="6">
        <f t="shared" si="81"/>
        <v>13.84</v>
      </c>
      <c r="L338" s="6">
        <f t="shared" si="82"/>
        <v>-7</v>
      </c>
      <c r="M338" s="6">
        <f t="shared" si="83"/>
        <v>14.845000000000001</v>
      </c>
      <c r="N338" s="5">
        <f t="shared" si="84"/>
        <v>0.80638080334293671</v>
      </c>
      <c r="O338" s="6">
        <f t="shared" si="85"/>
        <v>-10.330000000000002</v>
      </c>
      <c r="P338" s="6">
        <f t="shared" si="86"/>
        <v>1.6127616066858734</v>
      </c>
      <c r="Q338" s="6">
        <f t="shared" si="87"/>
        <v>5.2595155709342402E-2</v>
      </c>
      <c r="R338" s="9">
        <f t="shared" si="88"/>
        <v>2.064781295757002</v>
      </c>
      <c r="S338" s="9">
        <f t="shared" si="89"/>
        <v>3.3300000000000018</v>
      </c>
      <c r="T338">
        <f t="shared" si="90"/>
        <v>10.330000000000002</v>
      </c>
      <c r="U338" s="9">
        <f t="shared" si="91"/>
        <v>6.405162397948895</v>
      </c>
      <c r="V338" s="9">
        <f t="shared" si="92"/>
        <v>1.2463094307722447</v>
      </c>
      <c r="W338" s="9">
        <f t="shared" si="93"/>
        <v>1.0050000000000008</v>
      </c>
      <c r="X338">
        <f t="shared" si="94"/>
        <v>14.845000000000001</v>
      </c>
      <c r="Y338" s="9">
        <f t="shared" si="95"/>
        <v>18.409416417725332</v>
      </c>
      <c r="Z338" s="10">
        <f t="shared" si="96"/>
        <v>0.41645768092328417</v>
      </c>
      <c r="AA338">
        <f t="shared" si="97"/>
        <v>7</v>
      </c>
    </row>
    <row r="339" spans="1:27">
      <c r="A339" s="1">
        <f t="shared" si="80"/>
        <v>95002</v>
      </c>
      <c r="B339" s="1">
        <v>2</v>
      </c>
      <c r="C339" s="1">
        <v>-5</v>
      </c>
      <c r="D339" s="2">
        <v>1</v>
      </c>
      <c r="E339" s="5">
        <v>186.16</v>
      </c>
      <c r="F339" s="5">
        <v>180.06</v>
      </c>
      <c r="G339" s="5">
        <v>15.88</v>
      </c>
      <c r="H339" s="5">
        <v>184.39</v>
      </c>
      <c r="I339" s="5">
        <v>190.95</v>
      </c>
      <c r="J339" s="5">
        <v>8.26</v>
      </c>
      <c r="K339" s="6">
        <f t="shared" si="81"/>
        <v>185.27499999999998</v>
      </c>
      <c r="L339" s="6">
        <f t="shared" si="82"/>
        <v>1.7700000000000102</v>
      </c>
      <c r="M339" s="6">
        <f t="shared" si="83"/>
        <v>185.505</v>
      </c>
      <c r="N339" s="5">
        <f t="shared" si="84"/>
        <v>8.9498882674589861</v>
      </c>
      <c r="O339" s="6">
        <f t="shared" si="85"/>
        <v>-10.889999999999986</v>
      </c>
      <c r="P339" s="6">
        <f t="shared" si="86"/>
        <v>17.899776534917972</v>
      </c>
      <c r="Q339" s="6">
        <f t="shared" si="87"/>
        <v>0.57411252114531119</v>
      </c>
      <c r="R339" s="9">
        <f t="shared" si="88"/>
        <v>0.70727139946711137</v>
      </c>
      <c r="S339" s="9">
        <f t="shared" si="89"/>
        <v>12.659999999999997</v>
      </c>
      <c r="T339">
        <f t="shared" si="90"/>
        <v>10.889999999999986</v>
      </c>
      <c r="U339" s="9">
        <f t="shared" si="91"/>
        <v>0.60838748342787008</v>
      </c>
      <c r="V339" s="9">
        <f t="shared" si="92"/>
        <v>2.5698644846358379E-2</v>
      </c>
      <c r="W339" s="9">
        <f t="shared" si="93"/>
        <v>0.23000000000001819</v>
      </c>
      <c r="X339">
        <f t="shared" si="94"/>
        <v>185.505</v>
      </c>
      <c r="Y339" s="9">
        <f t="shared" si="95"/>
        <v>20.727074400971016</v>
      </c>
      <c r="Z339" s="10">
        <f t="shared" si="96"/>
        <v>0.41689207236405923</v>
      </c>
      <c r="AA339">
        <f t="shared" si="97"/>
        <v>1.7700000000000102</v>
      </c>
    </row>
    <row r="340" spans="1:27">
      <c r="A340" s="1">
        <f t="shared" si="80"/>
        <v>402996</v>
      </c>
      <c r="B340" s="1">
        <v>-4</v>
      </c>
      <c r="C340" s="1">
        <v>3</v>
      </c>
      <c r="D340" s="2">
        <v>4</v>
      </c>
      <c r="E340" s="5">
        <v>311.48</v>
      </c>
      <c r="F340" s="5">
        <v>311.88</v>
      </c>
      <c r="G340" s="5">
        <v>12.42</v>
      </c>
      <c r="H340" s="5">
        <v>323.18</v>
      </c>
      <c r="I340" s="5">
        <v>351.9</v>
      </c>
      <c r="J340" s="5">
        <v>15.08</v>
      </c>
      <c r="K340" s="6">
        <f t="shared" si="81"/>
        <v>317.33000000000004</v>
      </c>
      <c r="L340" s="6">
        <f t="shared" si="82"/>
        <v>-11.699999999999989</v>
      </c>
      <c r="M340" s="6">
        <f t="shared" si="83"/>
        <v>331.89</v>
      </c>
      <c r="N340" s="5">
        <f t="shared" si="84"/>
        <v>9.7680960273740141</v>
      </c>
      <c r="O340" s="6">
        <f t="shared" si="85"/>
        <v>-40.019999999999982</v>
      </c>
      <c r="P340" s="6">
        <f t="shared" si="86"/>
        <v>19.536192054748028</v>
      </c>
      <c r="Q340" s="6">
        <f t="shared" si="87"/>
        <v>-0.19166133036806315</v>
      </c>
      <c r="R340" s="9">
        <f t="shared" si="88"/>
        <v>1.4496171987169408</v>
      </c>
      <c r="S340" s="9">
        <f t="shared" si="89"/>
        <v>28.319999999999993</v>
      </c>
      <c r="T340">
        <f t="shared" si="90"/>
        <v>40.019999999999982</v>
      </c>
      <c r="U340" s="9">
        <f t="shared" si="91"/>
        <v>2.0485056600512697</v>
      </c>
      <c r="V340" s="9">
        <f t="shared" si="92"/>
        <v>1.4905668370987701</v>
      </c>
      <c r="W340" s="9">
        <f t="shared" si="93"/>
        <v>14.559999999999945</v>
      </c>
      <c r="X340">
        <f t="shared" si="94"/>
        <v>331.89</v>
      </c>
      <c r="Y340" s="9">
        <f t="shared" si="95"/>
        <v>33.976938706367626</v>
      </c>
      <c r="Z340" s="10">
        <f t="shared" si="96"/>
        <v>0.4169388444364473</v>
      </c>
      <c r="AA340">
        <f t="shared" si="97"/>
        <v>11.699999999999989</v>
      </c>
    </row>
    <row r="341" spans="1:27">
      <c r="A341" s="1">
        <f t="shared" si="80"/>
        <v>500996</v>
      </c>
      <c r="B341" s="1">
        <v>-4</v>
      </c>
      <c r="C341" s="1">
        <v>1</v>
      </c>
      <c r="D341" s="2">
        <v>5</v>
      </c>
      <c r="E341" s="5">
        <v>132.96</v>
      </c>
      <c r="F341" s="5">
        <v>144.22999999999999</v>
      </c>
      <c r="G341" s="5">
        <v>4.6399999999999997</v>
      </c>
      <c r="H341" s="5">
        <v>147</v>
      </c>
      <c r="I341" s="5">
        <v>143.16</v>
      </c>
      <c r="J341" s="5">
        <v>9.2899999999999991</v>
      </c>
      <c r="K341" s="6">
        <f t="shared" si="81"/>
        <v>139.98000000000002</v>
      </c>
      <c r="L341" s="6">
        <f t="shared" si="82"/>
        <v>-14.039999999999992</v>
      </c>
      <c r="M341" s="6">
        <f t="shared" si="83"/>
        <v>143.69499999999999</v>
      </c>
      <c r="N341" s="5">
        <f t="shared" si="84"/>
        <v>5.1921503252506085</v>
      </c>
      <c r="O341" s="6">
        <f t="shared" si="85"/>
        <v>1.0699999999999932</v>
      </c>
      <c r="P341" s="6">
        <f t="shared" si="86"/>
        <v>10.384300650501217</v>
      </c>
      <c r="Q341" s="6">
        <f t="shared" si="87"/>
        <v>-0.60068883846144572</v>
      </c>
      <c r="R341" s="9">
        <f t="shared" si="88"/>
        <v>1.4550811372425618</v>
      </c>
      <c r="S341" s="9">
        <f t="shared" si="89"/>
        <v>15.109999999999985</v>
      </c>
      <c r="T341">
        <f t="shared" si="90"/>
        <v>1.0699999999999932</v>
      </c>
      <c r="U341" s="9">
        <f t="shared" si="91"/>
        <v>0.10304015995033307</v>
      </c>
      <c r="V341" s="9">
        <f t="shared" si="92"/>
        <v>0.71550316675792003</v>
      </c>
      <c r="W341" s="9">
        <f t="shared" si="93"/>
        <v>3.714999999999975</v>
      </c>
      <c r="X341">
        <f t="shared" si="94"/>
        <v>143.69499999999999</v>
      </c>
      <c r="Y341" s="9">
        <f t="shared" si="95"/>
        <v>27.675431372080755</v>
      </c>
      <c r="Z341" s="10">
        <f t="shared" si="96"/>
        <v>0.41791027745199089</v>
      </c>
      <c r="AA341">
        <f t="shared" si="97"/>
        <v>14.039999999999992</v>
      </c>
    </row>
    <row r="342" spans="1:27">
      <c r="A342" s="1">
        <f t="shared" si="80"/>
        <v>195002</v>
      </c>
      <c r="B342" s="1">
        <v>2</v>
      </c>
      <c r="C342" s="1">
        <v>-5</v>
      </c>
      <c r="D342" s="2">
        <v>2</v>
      </c>
      <c r="E342" s="5">
        <v>101.98</v>
      </c>
      <c r="F342" s="5">
        <v>90.12</v>
      </c>
      <c r="G342" s="5">
        <v>5.0999999999999996</v>
      </c>
      <c r="H342" s="5">
        <v>96.54</v>
      </c>
      <c r="I342" s="5">
        <v>105.69</v>
      </c>
      <c r="J342" s="5">
        <v>7.75</v>
      </c>
      <c r="K342" s="6">
        <f t="shared" si="81"/>
        <v>99.26</v>
      </c>
      <c r="L342" s="6">
        <f t="shared" si="82"/>
        <v>5.4399999999999977</v>
      </c>
      <c r="M342" s="6">
        <f t="shared" si="83"/>
        <v>97.905000000000001</v>
      </c>
      <c r="N342" s="5">
        <f t="shared" si="84"/>
        <v>4.6387633050199915</v>
      </c>
      <c r="O342" s="6">
        <f t="shared" si="85"/>
        <v>-15.569999999999993</v>
      </c>
      <c r="P342" s="6">
        <f t="shared" si="86"/>
        <v>9.2775266100399829</v>
      </c>
      <c r="Q342" s="6">
        <f t="shared" si="87"/>
        <v>-0.39562578059194292</v>
      </c>
      <c r="R342" s="9">
        <f t="shared" si="88"/>
        <v>2.2646122057212237</v>
      </c>
      <c r="S342" s="9">
        <f t="shared" si="89"/>
        <v>21.009999999999991</v>
      </c>
      <c r="T342">
        <f t="shared" si="90"/>
        <v>15.569999999999993</v>
      </c>
      <c r="U342" s="9">
        <f t="shared" si="91"/>
        <v>1.6782490263245811</v>
      </c>
      <c r="V342" s="9">
        <f t="shared" si="92"/>
        <v>0.29210371620678421</v>
      </c>
      <c r="W342" s="9">
        <f t="shared" si="93"/>
        <v>1.355000000000004</v>
      </c>
      <c r="X342">
        <f t="shared" si="94"/>
        <v>97.905000000000001</v>
      </c>
      <c r="Y342" s="9">
        <f t="shared" si="95"/>
        <v>21.105840837804521</v>
      </c>
      <c r="Z342" s="10">
        <f t="shared" si="96"/>
        <v>0.41827263835924056</v>
      </c>
      <c r="AA342">
        <f t="shared" si="97"/>
        <v>5.4399999999999977</v>
      </c>
    </row>
    <row r="343" spans="1:27">
      <c r="A343" s="1">
        <f t="shared" si="80"/>
        <v>399996</v>
      </c>
      <c r="B343" s="1">
        <v>-4</v>
      </c>
      <c r="C343" s="1">
        <v>0</v>
      </c>
      <c r="D343" s="2">
        <v>4</v>
      </c>
      <c r="E343" s="5">
        <v>123.91</v>
      </c>
      <c r="F343" s="5">
        <v>128.80000000000001</v>
      </c>
      <c r="G343" s="5">
        <v>4.37</v>
      </c>
      <c r="H343" s="5">
        <v>109.71</v>
      </c>
      <c r="I343" s="5">
        <v>109.91</v>
      </c>
      <c r="J343" s="5">
        <v>3.29</v>
      </c>
      <c r="K343" s="6">
        <f t="shared" si="81"/>
        <v>116.81</v>
      </c>
      <c r="L343" s="6">
        <f t="shared" si="82"/>
        <v>14.200000000000003</v>
      </c>
      <c r="M343" s="6">
        <f t="shared" si="83"/>
        <v>119.355</v>
      </c>
      <c r="N343" s="5">
        <f t="shared" si="84"/>
        <v>2.7350045703800934</v>
      </c>
      <c r="O343" s="6">
        <f t="shared" si="85"/>
        <v>18.890000000000015</v>
      </c>
      <c r="P343" s="6">
        <f t="shared" si="86"/>
        <v>5.4700091407601867</v>
      </c>
      <c r="Q343" s="6">
        <f t="shared" si="87"/>
        <v>0.27648808529126706</v>
      </c>
      <c r="R343" s="9">
        <f t="shared" si="88"/>
        <v>0.85740258915695811</v>
      </c>
      <c r="S343" s="9">
        <f t="shared" si="89"/>
        <v>4.6900000000000119</v>
      </c>
      <c r="T343">
        <f t="shared" si="90"/>
        <v>18.890000000000015</v>
      </c>
      <c r="U343" s="9">
        <f t="shared" si="91"/>
        <v>3.4533763132569106</v>
      </c>
      <c r="V343" s="9">
        <f t="shared" si="92"/>
        <v>0.9305286095541383</v>
      </c>
      <c r="W343" s="9">
        <f t="shared" si="93"/>
        <v>2.5450000000000017</v>
      </c>
      <c r="X343">
        <f t="shared" si="94"/>
        <v>119.355</v>
      </c>
      <c r="Y343" s="9">
        <f t="shared" si="95"/>
        <v>43.639780822528138</v>
      </c>
      <c r="Z343" s="10">
        <f t="shared" si="96"/>
        <v>0.41931372503174752</v>
      </c>
      <c r="AA343">
        <f t="shared" si="97"/>
        <v>14.200000000000003</v>
      </c>
    </row>
    <row r="344" spans="1:27">
      <c r="A344" s="1">
        <f t="shared" si="80"/>
        <v>598997</v>
      </c>
      <c r="B344" s="1">
        <v>-3</v>
      </c>
      <c r="C344" s="1">
        <v>-1</v>
      </c>
      <c r="D344" s="2">
        <v>6</v>
      </c>
      <c r="E344" s="5">
        <v>165.12</v>
      </c>
      <c r="F344" s="5">
        <v>171.98</v>
      </c>
      <c r="G344" s="5">
        <v>13.78</v>
      </c>
      <c r="H344" s="5">
        <v>158.22</v>
      </c>
      <c r="I344" s="5">
        <v>153.13999999999999</v>
      </c>
      <c r="J344" s="5">
        <v>4.59</v>
      </c>
      <c r="K344" s="6">
        <f t="shared" si="81"/>
        <v>161.67000000000002</v>
      </c>
      <c r="L344" s="6">
        <f t="shared" si="82"/>
        <v>6.9000000000000057</v>
      </c>
      <c r="M344" s="6">
        <f t="shared" si="83"/>
        <v>162.56</v>
      </c>
      <c r="N344" s="5">
        <f t="shared" si="84"/>
        <v>7.2621708187015264</v>
      </c>
      <c r="O344" s="6">
        <f t="shared" si="85"/>
        <v>18.840000000000003</v>
      </c>
      <c r="P344" s="6">
        <f t="shared" si="86"/>
        <v>14.524341637403053</v>
      </c>
      <c r="Q344" s="6">
        <f t="shared" si="87"/>
        <v>0.80026119128825146</v>
      </c>
      <c r="R344" s="9">
        <f t="shared" si="88"/>
        <v>0.82206824227076403</v>
      </c>
      <c r="S344" s="9">
        <f t="shared" si="89"/>
        <v>11.939999999999998</v>
      </c>
      <c r="T344">
        <f t="shared" si="90"/>
        <v>18.840000000000003</v>
      </c>
      <c r="U344" s="9">
        <f t="shared" si="91"/>
        <v>1.2971328043870352</v>
      </c>
      <c r="V344" s="9">
        <f t="shared" si="92"/>
        <v>0.12255288703868826</v>
      </c>
      <c r="W344" s="9">
        <f t="shared" si="93"/>
        <v>0.88999999999998636</v>
      </c>
      <c r="X344">
        <f t="shared" si="94"/>
        <v>162.56</v>
      </c>
      <c r="Y344" s="9">
        <f t="shared" si="95"/>
        <v>22.384491367426367</v>
      </c>
      <c r="Z344" s="10">
        <f t="shared" si="96"/>
        <v>0.41962006625041182</v>
      </c>
      <c r="AA344">
        <f t="shared" si="97"/>
        <v>6.9000000000000057</v>
      </c>
    </row>
    <row r="345" spans="1:27">
      <c r="A345" s="1">
        <f t="shared" si="80"/>
        <v>501996</v>
      </c>
      <c r="B345" s="1">
        <v>-4</v>
      </c>
      <c r="C345" s="1">
        <v>2</v>
      </c>
      <c r="D345" s="2">
        <v>5</v>
      </c>
      <c r="E345" s="5">
        <v>128.97</v>
      </c>
      <c r="F345" s="5">
        <v>133.84</v>
      </c>
      <c r="G345" s="5">
        <v>3.86</v>
      </c>
      <c r="H345" s="5">
        <v>125.61</v>
      </c>
      <c r="I345" s="5">
        <v>115.01</v>
      </c>
      <c r="J345" s="5">
        <v>5.46</v>
      </c>
      <c r="K345" s="6">
        <f t="shared" si="81"/>
        <v>127.28999999999999</v>
      </c>
      <c r="L345" s="6">
        <f t="shared" si="82"/>
        <v>3.3599999999999994</v>
      </c>
      <c r="M345" s="6">
        <f t="shared" si="83"/>
        <v>124.42500000000001</v>
      </c>
      <c r="N345" s="5">
        <f t="shared" si="84"/>
        <v>3.3433217015417465</v>
      </c>
      <c r="O345" s="6">
        <f t="shared" si="85"/>
        <v>18.829999999999998</v>
      </c>
      <c r="P345" s="6">
        <f t="shared" si="86"/>
        <v>6.6866434030834929</v>
      </c>
      <c r="Q345" s="6">
        <f t="shared" si="87"/>
        <v>-0.33351822362182182</v>
      </c>
      <c r="R345" s="9">
        <f t="shared" si="88"/>
        <v>2.3135673711665454</v>
      </c>
      <c r="S345" s="9">
        <f t="shared" si="89"/>
        <v>15.469999999999999</v>
      </c>
      <c r="T345">
        <f t="shared" si="90"/>
        <v>18.829999999999998</v>
      </c>
      <c r="U345" s="9">
        <f t="shared" si="91"/>
        <v>2.8160616418271522</v>
      </c>
      <c r="V345" s="9">
        <f t="shared" si="92"/>
        <v>0.85693219371585105</v>
      </c>
      <c r="W345" s="9">
        <f t="shared" si="93"/>
        <v>2.8649999999999807</v>
      </c>
      <c r="X345">
        <f t="shared" si="94"/>
        <v>124.42500000000001</v>
      </c>
      <c r="Y345" s="9">
        <f t="shared" si="95"/>
        <v>37.215981920801219</v>
      </c>
      <c r="Z345" s="10">
        <f t="shared" si="96"/>
        <v>0.42001666633599199</v>
      </c>
      <c r="AA345">
        <f t="shared" si="97"/>
        <v>3.3599999999999994</v>
      </c>
    </row>
    <row r="346" spans="1:27">
      <c r="A346" s="1">
        <f t="shared" si="80"/>
        <v>203996</v>
      </c>
      <c r="B346" s="1">
        <v>-4</v>
      </c>
      <c r="C346" s="1">
        <v>4</v>
      </c>
      <c r="D346" s="2">
        <v>2</v>
      </c>
      <c r="E346" s="5">
        <v>75.650000000000006</v>
      </c>
      <c r="F346" s="5">
        <v>74.08</v>
      </c>
      <c r="G346" s="5">
        <v>2.52</v>
      </c>
      <c r="H346" s="5">
        <v>85.85</v>
      </c>
      <c r="I346" s="5">
        <v>84.55</v>
      </c>
      <c r="J346" s="5">
        <v>3.02</v>
      </c>
      <c r="K346" s="6">
        <f t="shared" si="81"/>
        <v>80.75</v>
      </c>
      <c r="L346" s="6">
        <f t="shared" si="82"/>
        <v>-10.199999999999989</v>
      </c>
      <c r="M346" s="6">
        <f t="shared" si="83"/>
        <v>79.314999999999998</v>
      </c>
      <c r="N346" s="5">
        <f t="shared" si="84"/>
        <v>1.9666468925559566</v>
      </c>
      <c r="O346" s="6">
        <f t="shared" si="85"/>
        <v>-10.469999999999999</v>
      </c>
      <c r="P346" s="6">
        <f t="shared" si="86"/>
        <v>3.9332937851119132</v>
      </c>
      <c r="Q346" s="6">
        <f t="shared" si="87"/>
        <v>-0.17904697882462442</v>
      </c>
      <c r="R346" s="9">
        <f t="shared" si="88"/>
        <v>6.8644757994431885E-2</v>
      </c>
      <c r="S346" s="9">
        <f t="shared" si="89"/>
        <v>0.27000000000001023</v>
      </c>
      <c r="T346">
        <f t="shared" si="90"/>
        <v>10.469999999999999</v>
      </c>
      <c r="U346" s="9">
        <f t="shared" si="91"/>
        <v>2.661891171117313</v>
      </c>
      <c r="V346" s="9">
        <f t="shared" si="92"/>
        <v>0.72966835349634196</v>
      </c>
      <c r="W346" s="9">
        <f t="shared" si="93"/>
        <v>1.4350000000000023</v>
      </c>
      <c r="X346">
        <f t="shared" si="94"/>
        <v>79.314999999999998</v>
      </c>
      <c r="Y346" s="9">
        <f t="shared" si="95"/>
        <v>40.330066520949316</v>
      </c>
      <c r="Z346" s="10">
        <f t="shared" si="96"/>
        <v>0.42010474884247617</v>
      </c>
      <c r="AA346">
        <f t="shared" si="97"/>
        <v>10.199999999999989</v>
      </c>
    </row>
    <row r="347" spans="1:27">
      <c r="A347" s="1">
        <f t="shared" si="80"/>
        <v>197997</v>
      </c>
      <c r="B347" s="1">
        <v>-3</v>
      </c>
      <c r="C347" s="1">
        <v>-2</v>
      </c>
      <c r="D347" s="2">
        <v>2</v>
      </c>
      <c r="E347" s="5">
        <v>89.39</v>
      </c>
      <c r="F347" s="5">
        <v>92.51</v>
      </c>
      <c r="G347" s="5">
        <v>4.21</v>
      </c>
      <c r="H347" s="5">
        <v>121.41</v>
      </c>
      <c r="I347" s="5">
        <v>132.44</v>
      </c>
      <c r="J347" s="5">
        <v>10.33</v>
      </c>
      <c r="K347" s="6">
        <f t="shared" si="81"/>
        <v>105.4</v>
      </c>
      <c r="L347" s="6">
        <f t="shared" si="82"/>
        <v>-32.019999999999996</v>
      </c>
      <c r="M347" s="6">
        <f t="shared" si="83"/>
        <v>112.47499999999999</v>
      </c>
      <c r="N347" s="5">
        <f t="shared" si="84"/>
        <v>5.5774770281911517</v>
      </c>
      <c r="O347" s="6">
        <f t="shared" si="85"/>
        <v>-39.929999999999993</v>
      </c>
      <c r="P347" s="6">
        <f t="shared" si="86"/>
        <v>11.154954056382303</v>
      </c>
      <c r="Q347" s="6">
        <f t="shared" si="87"/>
        <v>-0.71512219427322343</v>
      </c>
      <c r="R347" s="9">
        <f t="shared" si="88"/>
        <v>0.70910197926582164</v>
      </c>
      <c r="S347" s="9">
        <f t="shared" si="89"/>
        <v>7.9099999999999966</v>
      </c>
      <c r="T347">
        <f t="shared" si="90"/>
        <v>39.929999999999993</v>
      </c>
      <c r="U347" s="9">
        <f t="shared" si="91"/>
        <v>3.5795754781396036</v>
      </c>
      <c r="V347" s="9">
        <f t="shared" si="92"/>
        <v>1.2684946911013102</v>
      </c>
      <c r="W347" s="9">
        <f t="shared" si="93"/>
        <v>7.0749999999999886</v>
      </c>
      <c r="X347">
        <f t="shared" si="94"/>
        <v>112.47499999999999</v>
      </c>
      <c r="Y347" s="9">
        <f t="shared" si="95"/>
        <v>20.16592796913358</v>
      </c>
      <c r="Z347" s="10">
        <f t="shared" si="96"/>
        <v>0.42019162295314738</v>
      </c>
      <c r="AA347">
        <f t="shared" si="97"/>
        <v>32.019999999999996</v>
      </c>
    </row>
    <row r="348" spans="1:27">
      <c r="A348" s="1">
        <f t="shared" si="80"/>
        <v>303001</v>
      </c>
      <c r="B348" s="1">
        <v>1</v>
      </c>
      <c r="C348" s="1">
        <v>3</v>
      </c>
      <c r="D348" s="2">
        <v>3</v>
      </c>
      <c r="E348" s="5">
        <v>169.15</v>
      </c>
      <c r="F348" s="5">
        <v>191.26</v>
      </c>
      <c r="G348" s="5">
        <v>8.7899999999999991</v>
      </c>
      <c r="H348" s="5">
        <v>161.54</v>
      </c>
      <c r="I348" s="5">
        <v>174</v>
      </c>
      <c r="J348" s="5">
        <v>7.35</v>
      </c>
      <c r="K348" s="6">
        <f t="shared" si="81"/>
        <v>165.345</v>
      </c>
      <c r="L348" s="6">
        <f t="shared" si="82"/>
        <v>7.6100000000000136</v>
      </c>
      <c r="M348" s="6">
        <f t="shared" si="83"/>
        <v>182.63</v>
      </c>
      <c r="N348" s="5">
        <f t="shared" si="84"/>
        <v>5.7290182405015946</v>
      </c>
      <c r="O348" s="6">
        <f t="shared" si="85"/>
        <v>17.259999999999991</v>
      </c>
      <c r="P348" s="6">
        <f t="shared" si="86"/>
        <v>11.458036481003189</v>
      </c>
      <c r="Q348" s="6">
        <f t="shared" si="87"/>
        <v>0.17702949120473832</v>
      </c>
      <c r="R348" s="9">
        <f t="shared" si="88"/>
        <v>0.84220363724615122</v>
      </c>
      <c r="S348" s="9">
        <f t="shared" si="89"/>
        <v>9.6499999999999773</v>
      </c>
      <c r="T348">
        <f t="shared" si="90"/>
        <v>17.259999999999991</v>
      </c>
      <c r="U348" s="9">
        <f t="shared" si="91"/>
        <v>1.5063662983283521</v>
      </c>
      <c r="V348" s="9">
        <f t="shared" si="92"/>
        <v>3.0170963460724884</v>
      </c>
      <c r="W348" s="9">
        <f t="shared" si="93"/>
        <v>17.284999999999997</v>
      </c>
      <c r="X348">
        <f t="shared" si="94"/>
        <v>182.63</v>
      </c>
      <c r="Y348" s="9">
        <f t="shared" si="95"/>
        <v>31.878062232179268</v>
      </c>
      <c r="Z348" s="10">
        <f t="shared" si="96"/>
        <v>0.42044500234870197</v>
      </c>
      <c r="AA348">
        <f t="shared" si="97"/>
        <v>7.6100000000000136</v>
      </c>
    </row>
    <row r="349" spans="1:27">
      <c r="A349" s="1">
        <f t="shared" si="80"/>
        <v>501002</v>
      </c>
      <c r="B349" s="1">
        <v>2</v>
      </c>
      <c r="C349" s="1">
        <v>1</v>
      </c>
      <c r="D349" s="2">
        <v>5</v>
      </c>
      <c r="E349" s="5">
        <v>142.88999999999999</v>
      </c>
      <c r="F349" s="5">
        <v>139.44999999999999</v>
      </c>
      <c r="G349" s="5">
        <v>6.7</v>
      </c>
      <c r="H349" s="5">
        <v>131.25</v>
      </c>
      <c r="I349" s="5">
        <v>143.16</v>
      </c>
      <c r="J349" s="5">
        <v>6.41</v>
      </c>
      <c r="K349" s="6">
        <f t="shared" si="81"/>
        <v>137.07</v>
      </c>
      <c r="L349" s="6">
        <f t="shared" si="82"/>
        <v>11.639999999999986</v>
      </c>
      <c r="M349" s="6">
        <f t="shared" si="83"/>
        <v>141.30500000000001</v>
      </c>
      <c r="N349" s="5">
        <f t="shared" si="84"/>
        <v>4.6362188257242565</v>
      </c>
      <c r="O349" s="6">
        <f t="shared" si="85"/>
        <v>-3.710000000000008</v>
      </c>
      <c r="P349" s="6">
        <f t="shared" si="86"/>
        <v>9.272437651448513</v>
      </c>
      <c r="Q349" s="6">
        <f t="shared" si="87"/>
        <v>4.421940005652597E-2</v>
      </c>
      <c r="R349" s="9">
        <f t="shared" si="88"/>
        <v>1.6554438624456065</v>
      </c>
      <c r="S349" s="9">
        <f t="shared" si="89"/>
        <v>15.349999999999994</v>
      </c>
      <c r="T349">
        <f t="shared" si="90"/>
        <v>3.710000000000008</v>
      </c>
      <c r="U349" s="9">
        <f t="shared" si="91"/>
        <v>0.40011053613506287</v>
      </c>
      <c r="V349" s="9">
        <f t="shared" si="92"/>
        <v>0.91345990325174831</v>
      </c>
      <c r="W349" s="9">
        <f t="shared" si="93"/>
        <v>4.2350000000000136</v>
      </c>
      <c r="X349">
        <f t="shared" si="94"/>
        <v>141.30500000000001</v>
      </c>
      <c r="Y349" s="9">
        <f t="shared" si="95"/>
        <v>30.478500974967623</v>
      </c>
      <c r="Z349" s="10">
        <f t="shared" si="96"/>
        <v>0.42118523240968458</v>
      </c>
      <c r="AA349">
        <f t="shared" si="97"/>
        <v>11.639999999999986</v>
      </c>
    </row>
    <row r="350" spans="1:27">
      <c r="A350" s="1">
        <f t="shared" si="80"/>
        <v>798000</v>
      </c>
      <c r="B350" s="1">
        <v>0</v>
      </c>
      <c r="C350" s="1">
        <v>-2</v>
      </c>
      <c r="D350" s="2">
        <v>8</v>
      </c>
      <c r="E350" s="5">
        <v>121.7</v>
      </c>
      <c r="F350" s="5">
        <v>117.18</v>
      </c>
      <c r="G350" s="5">
        <v>4.2300000000000004</v>
      </c>
      <c r="H350" s="5">
        <v>150.06</v>
      </c>
      <c r="I350" s="5">
        <v>159.47999999999999</v>
      </c>
      <c r="J350" s="5">
        <v>10.97</v>
      </c>
      <c r="K350" s="6">
        <f t="shared" si="81"/>
        <v>135.88</v>
      </c>
      <c r="L350" s="6">
        <f t="shared" si="82"/>
        <v>-28.36</v>
      </c>
      <c r="M350" s="6">
        <f t="shared" si="83"/>
        <v>138.32999999999998</v>
      </c>
      <c r="N350" s="5">
        <f t="shared" si="84"/>
        <v>5.8786435510243358</v>
      </c>
      <c r="O350" s="6">
        <f t="shared" si="85"/>
        <v>-42.299999999999983</v>
      </c>
      <c r="P350" s="6">
        <f t="shared" si="86"/>
        <v>11.757287102048672</v>
      </c>
      <c r="Q350" s="6">
        <f t="shared" si="87"/>
        <v>-0.7411212019057567</v>
      </c>
      <c r="R350" s="9">
        <f t="shared" si="88"/>
        <v>1.1856476650613543</v>
      </c>
      <c r="S350" s="9">
        <f t="shared" si="89"/>
        <v>13.939999999999984</v>
      </c>
      <c r="T350">
        <f t="shared" si="90"/>
        <v>42.299999999999983</v>
      </c>
      <c r="U350" s="9">
        <f t="shared" si="91"/>
        <v>3.5977687397485885</v>
      </c>
      <c r="V350" s="9">
        <f t="shared" si="92"/>
        <v>0.41676280909617042</v>
      </c>
      <c r="W350" s="9">
        <f t="shared" si="93"/>
        <v>2.4499999999999886</v>
      </c>
      <c r="X350">
        <f t="shared" si="94"/>
        <v>138.32999999999998</v>
      </c>
      <c r="Y350" s="9">
        <f t="shared" si="95"/>
        <v>23.530938523376946</v>
      </c>
      <c r="Z350" s="10">
        <f t="shared" si="96"/>
        <v>0.42172028644588583</v>
      </c>
      <c r="AA350">
        <f t="shared" si="97"/>
        <v>28.36</v>
      </c>
    </row>
    <row r="351" spans="1:27">
      <c r="A351" s="1">
        <f t="shared" si="80"/>
        <v>4998</v>
      </c>
      <c r="B351" s="1">
        <v>-2</v>
      </c>
      <c r="C351" s="1">
        <v>5</v>
      </c>
      <c r="D351" s="2">
        <v>0</v>
      </c>
      <c r="E351" s="5">
        <v>1.78</v>
      </c>
      <c r="F351" s="5">
        <v>1.04</v>
      </c>
      <c r="G351" s="5">
        <v>0.73</v>
      </c>
      <c r="H351" s="5">
        <v>4.0199999999999996</v>
      </c>
      <c r="I351" s="5">
        <v>5.5</v>
      </c>
      <c r="J351" s="5">
        <v>0.96</v>
      </c>
      <c r="K351" s="6">
        <f t="shared" si="81"/>
        <v>2.9</v>
      </c>
      <c r="L351" s="6">
        <f t="shared" si="82"/>
        <v>-2.2399999999999993</v>
      </c>
      <c r="M351" s="6">
        <f t="shared" si="83"/>
        <v>3.27</v>
      </c>
      <c r="N351" s="5">
        <f t="shared" si="84"/>
        <v>0.60301326685239687</v>
      </c>
      <c r="O351" s="6">
        <f t="shared" si="85"/>
        <v>-4.46</v>
      </c>
      <c r="P351" s="6">
        <f t="shared" si="86"/>
        <v>1.2060265337047937</v>
      </c>
      <c r="Q351" s="6">
        <f t="shared" si="87"/>
        <v>-0.2672396012375387</v>
      </c>
      <c r="R351" s="9">
        <f t="shared" si="88"/>
        <v>1.8407555206769632</v>
      </c>
      <c r="S351" s="9">
        <f t="shared" si="89"/>
        <v>2.2200000000000006</v>
      </c>
      <c r="T351">
        <f t="shared" si="90"/>
        <v>4.46</v>
      </c>
      <c r="U351" s="9">
        <f t="shared" si="91"/>
        <v>3.6980944244230871</v>
      </c>
      <c r="V351" s="9">
        <f t="shared" si="92"/>
        <v>0.61358517355898767</v>
      </c>
      <c r="W351" s="9">
        <f t="shared" si="93"/>
        <v>0.37000000000000011</v>
      </c>
      <c r="X351">
        <f t="shared" si="94"/>
        <v>3.27</v>
      </c>
      <c r="Y351" s="9">
        <f t="shared" si="95"/>
        <v>5.4227662636159168</v>
      </c>
      <c r="Z351" s="10">
        <f t="shared" si="96"/>
        <v>0.42221084780000623</v>
      </c>
      <c r="AA351">
        <f t="shared" si="97"/>
        <v>2.2399999999999993</v>
      </c>
    </row>
    <row r="352" spans="1:27">
      <c r="A352" s="1">
        <f t="shared" si="80"/>
        <v>403998</v>
      </c>
      <c r="B352" s="1">
        <v>-2</v>
      </c>
      <c r="C352" s="1">
        <v>4</v>
      </c>
      <c r="D352" s="2">
        <v>4</v>
      </c>
      <c r="E352" s="5">
        <v>110.27</v>
      </c>
      <c r="F352" s="5">
        <v>110.43</v>
      </c>
      <c r="G352" s="5">
        <v>5.77</v>
      </c>
      <c r="H352" s="5">
        <v>91.81</v>
      </c>
      <c r="I352" s="5">
        <v>92.33</v>
      </c>
      <c r="J352" s="5">
        <v>4.4400000000000004</v>
      </c>
      <c r="K352" s="6">
        <f t="shared" si="81"/>
        <v>101.03999999999999</v>
      </c>
      <c r="L352" s="6">
        <f t="shared" si="82"/>
        <v>18.459999999999994</v>
      </c>
      <c r="M352" s="6">
        <f t="shared" si="83"/>
        <v>101.38</v>
      </c>
      <c r="N352" s="5">
        <f t="shared" si="84"/>
        <v>3.6402781487133646</v>
      </c>
      <c r="O352" s="6">
        <f t="shared" si="85"/>
        <v>18.100000000000009</v>
      </c>
      <c r="P352" s="6">
        <f t="shared" si="86"/>
        <v>7.2805562974267293</v>
      </c>
      <c r="Q352" s="6">
        <f t="shared" si="87"/>
        <v>0.25618178902587402</v>
      </c>
      <c r="R352" s="9">
        <f t="shared" si="88"/>
        <v>4.9446771001169947E-2</v>
      </c>
      <c r="S352" s="9">
        <f t="shared" si="89"/>
        <v>0.35999999999998522</v>
      </c>
      <c r="T352">
        <f t="shared" si="90"/>
        <v>18.100000000000009</v>
      </c>
      <c r="U352" s="9">
        <f t="shared" si="91"/>
        <v>2.4860737642255923</v>
      </c>
      <c r="V352" s="9">
        <f t="shared" si="92"/>
        <v>9.3399456335547998E-2</v>
      </c>
      <c r="W352" s="9">
        <f t="shared" si="93"/>
        <v>0.34000000000000341</v>
      </c>
      <c r="X352">
        <f t="shared" si="94"/>
        <v>101.38</v>
      </c>
      <c r="Y352" s="9">
        <f t="shared" si="95"/>
        <v>27.849520244993414</v>
      </c>
      <c r="Z352" s="10">
        <f t="shared" si="96"/>
        <v>0.42241685572429516</v>
      </c>
      <c r="AA352">
        <f t="shared" si="97"/>
        <v>18.459999999999994</v>
      </c>
    </row>
    <row r="353" spans="1:27">
      <c r="A353" s="1">
        <f t="shared" si="80"/>
        <v>297997</v>
      </c>
      <c r="B353" s="1">
        <v>-3</v>
      </c>
      <c r="C353" s="1">
        <v>-2</v>
      </c>
      <c r="D353" s="2">
        <v>3</v>
      </c>
      <c r="E353" s="5">
        <v>59.56</v>
      </c>
      <c r="F353" s="5">
        <v>62.19</v>
      </c>
      <c r="G353" s="5">
        <v>3.09</v>
      </c>
      <c r="H353" s="5">
        <v>35.659999999999997</v>
      </c>
      <c r="I353" s="5">
        <v>34.4</v>
      </c>
      <c r="J353" s="5">
        <v>2.72</v>
      </c>
      <c r="K353" s="6">
        <f t="shared" si="81"/>
        <v>47.61</v>
      </c>
      <c r="L353" s="6">
        <f t="shared" si="82"/>
        <v>23.900000000000006</v>
      </c>
      <c r="M353" s="6">
        <f t="shared" si="83"/>
        <v>48.295000000000002</v>
      </c>
      <c r="N353" s="5">
        <f t="shared" si="84"/>
        <v>2.0583063426030637</v>
      </c>
      <c r="O353" s="6">
        <f t="shared" si="85"/>
        <v>27.79</v>
      </c>
      <c r="P353" s="6">
        <f t="shared" si="86"/>
        <v>4.1166126852061273</v>
      </c>
      <c r="Q353" s="6">
        <f t="shared" si="87"/>
        <v>0.12685215236184452</v>
      </c>
      <c r="R353" s="9">
        <f t="shared" si="88"/>
        <v>0.94495166231680916</v>
      </c>
      <c r="S353" s="9">
        <f t="shared" si="89"/>
        <v>3.8899999999999935</v>
      </c>
      <c r="T353">
        <f t="shared" si="90"/>
        <v>27.79</v>
      </c>
      <c r="U353" s="9">
        <f t="shared" si="91"/>
        <v>6.7506958086848767</v>
      </c>
      <c r="V353" s="9">
        <f t="shared" si="92"/>
        <v>0.33279788621440487</v>
      </c>
      <c r="W353" s="9">
        <f t="shared" si="93"/>
        <v>0.68500000000000227</v>
      </c>
      <c r="X353">
        <f t="shared" si="94"/>
        <v>48.295000000000002</v>
      </c>
      <c r="Y353" s="9">
        <f t="shared" si="95"/>
        <v>23.463465568941068</v>
      </c>
      <c r="Z353" s="10">
        <f t="shared" si="96"/>
        <v>0.42243461032448559</v>
      </c>
      <c r="AA353">
        <f t="shared" si="97"/>
        <v>23.900000000000006</v>
      </c>
    </row>
    <row r="354" spans="1:27">
      <c r="A354" s="1">
        <f t="shared" si="80"/>
        <v>204000</v>
      </c>
      <c r="B354" s="1">
        <v>0</v>
      </c>
      <c r="C354" s="1">
        <v>4</v>
      </c>
      <c r="D354" s="2">
        <v>2</v>
      </c>
      <c r="E354" s="5">
        <v>36.799999999999997</v>
      </c>
      <c r="F354" s="5">
        <v>32.08</v>
      </c>
      <c r="G354" s="5">
        <v>2.4</v>
      </c>
      <c r="H354" s="5">
        <v>20.16</v>
      </c>
      <c r="I354" s="5">
        <v>18.989999999999998</v>
      </c>
      <c r="J354" s="5">
        <v>1.7</v>
      </c>
      <c r="K354" s="6">
        <f t="shared" si="81"/>
        <v>28.479999999999997</v>
      </c>
      <c r="L354" s="6">
        <f t="shared" si="82"/>
        <v>16.639999999999997</v>
      </c>
      <c r="M354" s="6">
        <f t="shared" si="83"/>
        <v>25.534999999999997</v>
      </c>
      <c r="N354" s="5">
        <f t="shared" si="84"/>
        <v>1.4705441169852742</v>
      </c>
      <c r="O354" s="6">
        <f t="shared" si="85"/>
        <v>13.09</v>
      </c>
      <c r="P354" s="6">
        <f t="shared" si="86"/>
        <v>2.9410882339705484</v>
      </c>
      <c r="Q354" s="6">
        <f t="shared" si="87"/>
        <v>0.33179190751445092</v>
      </c>
      <c r="R354" s="9">
        <f t="shared" si="88"/>
        <v>1.2070362116295306</v>
      </c>
      <c r="S354" s="9">
        <f t="shared" si="89"/>
        <v>3.5499999999999972</v>
      </c>
      <c r="T354">
        <f t="shared" si="90"/>
        <v>13.09</v>
      </c>
      <c r="U354" s="9">
        <f t="shared" si="91"/>
        <v>4.4507335240086103</v>
      </c>
      <c r="V354" s="9">
        <f t="shared" si="92"/>
        <v>2.0026600807036457</v>
      </c>
      <c r="W354" s="9">
        <f t="shared" si="93"/>
        <v>2.9450000000000003</v>
      </c>
      <c r="X354">
        <f t="shared" si="94"/>
        <v>25.534999999999997</v>
      </c>
      <c r="Y354" s="9">
        <f t="shared" si="95"/>
        <v>17.364320937442301</v>
      </c>
      <c r="Z354" s="10">
        <f t="shared" si="96"/>
        <v>0.42251627187600715</v>
      </c>
      <c r="AA354">
        <f t="shared" si="97"/>
        <v>16.639999999999997</v>
      </c>
    </row>
    <row r="355" spans="1:27">
      <c r="A355" s="1">
        <f t="shared" si="80"/>
        <v>701998</v>
      </c>
      <c r="B355" s="1">
        <v>-2</v>
      </c>
      <c r="C355" s="1">
        <v>2</v>
      </c>
      <c r="D355" s="2">
        <v>7</v>
      </c>
      <c r="E355" s="5">
        <v>109.35</v>
      </c>
      <c r="F355" s="5">
        <v>118.22</v>
      </c>
      <c r="G355" s="5">
        <v>5.67</v>
      </c>
      <c r="H355" s="5">
        <v>91.54</v>
      </c>
      <c r="I355" s="5">
        <v>94.44</v>
      </c>
      <c r="J355" s="5">
        <v>3.31</v>
      </c>
      <c r="K355" s="6">
        <f t="shared" si="81"/>
        <v>100.44499999999999</v>
      </c>
      <c r="L355" s="6">
        <f t="shared" si="82"/>
        <v>17.809999999999988</v>
      </c>
      <c r="M355" s="6">
        <f t="shared" si="83"/>
        <v>106.33</v>
      </c>
      <c r="N355" s="5">
        <f t="shared" si="84"/>
        <v>3.2827199088560692</v>
      </c>
      <c r="O355" s="6">
        <f t="shared" si="85"/>
        <v>23.78</v>
      </c>
      <c r="P355" s="6">
        <f t="shared" si="86"/>
        <v>6.5654398177121385</v>
      </c>
      <c r="Q355" s="6">
        <f t="shared" si="87"/>
        <v>0.49165526041062524</v>
      </c>
      <c r="R355" s="9">
        <f t="shared" si="88"/>
        <v>0.90930694146251145</v>
      </c>
      <c r="S355" s="9">
        <f t="shared" si="89"/>
        <v>5.9700000000000131</v>
      </c>
      <c r="T355">
        <f t="shared" si="90"/>
        <v>23.78</v>
      </c>
      <c r="U355" s="9">
        <f t="shared" si="91"/>
        <v>3.6219964937987394</v>
      </c>
      <c r="V355" s="9">
        <f t="shared" si="92"/>
        <v>1.7927207204378133</v>
      </c>
      <c r="W355" s="9">
        <f t="shared" si="93"/>
        <v>5.8850000000000051</v>
      </c>
      <c r="X355">
        <f t="shared" si="94"/>
        <v>106.33</v>
      </c>
      <c r="Y355" s="9">
        <f t="shared" si="95"/>
        <v>32.390823144290998</v>
      </c>
      <c r="Z355" s="10">
        <f t="shared" si="96"/>
        <v>0.42290187987286132</v>
      </c>
      <c r="AA355">
        <f t="shared" si="97"/>
        <v>17.809999999999988</v>
      </c>
    </row>
    <row r="356" spans="1:27">
      <c r="A356" s="1">
        <f t="shared" si="80"/>
        <v>698002</v>
      </c>
      <c r="B356" s="1">
        <v>2</v>
      </c>
      <c r="C356" s="1">
        <v>-2</v>
      </c>
      <c r="D356" s="2">
        <v>7</v>
      </c>
      <c r="E356" s="5">
        <v>15.91</v>
      </c>
      <c r="F356" s="5">
        <v>17.59</v>
      </c>
      <c r="G356" s="5">
        <v>0.94</v>
      </c>
      <c r="H356" s="5">
        <v>22.68</v>
      </c>
      <c r="I356" s="5">
        <v>22.13</v>
      </c>
      <c r="J356" s="5">
        <v>1.28</v>
      </c>
      <c r="K356" s="6">
        <f t="shared" si="81"/>
        <v>19.295000000000002</v>
      </c>
      <c r="L356" s="6">
        <f t="shared" si="82"/>
        <v>-6.77</v>
      </c>
      <c r="M356" s="6">
        <f t="shared" si="83"/>
        <v>19.86</v>
      </c>
      <c r="N356" s="5">
        <f t="shared" si="84"/>
        <v>0.79404030124421265</v>
      </c>
      <c r="O356" s="6">
        <f t="shared" si="85"/>
        <v>-4.5399999999999991</v>
      </c>
      <c r="P356" s="6">
        <f t="shared" si="86"/>
        <v>1.5880806024884253</v>
      </c>
      <c r="Q356" s="6">
        <f t="shared" si="87"/>
        <v>-0.29928628072957975</v>
      </c>
      <c r="R356" s="9">
        <f t="shared" si="88"/>
        <v>1.4042108420099877</v>
      </c>
      <c r="S356" s="9">
        <f t="shared" si="89"/>
        <v>2.2300000000000004</v>
      </c>
      <c r="T356">
        <f t="shared" si="90"/>
        <v>4.5399999999999991</v>
      </c>
      <c r="U356" s="9">
        <f t="shared" si="91"/>
        <v>2.8587969608633821</v>
      </c>
      <c r="V356" s="9">
        <f t="shared" si="92"/>
        <v>0.71155078541312988</v>
      </c>
      <c r="W356" s="9">
        <f t="shared" si="93"/>
        <v>0.56499999999999773</v>
      </c>
      <c r="X356">
        <f t="shared" si="94"/>
        <v>19.86</v>
      </c>
      <c r="Y356" s="9">
        <f t="shared" si="95"/>
        <v>25.011324952751885</v>
      </c>
      <c r="Z356" s="10">
        <f t="shared" si="96"/>
        <v>0.42306737052152815</v>
      </c>
      <c r="AA356">
        <f t="shared" si="97"/>
        <v>6.77</v>
      </c>
    </row>
    <row r="357" spans="1:27">
      <c r="A357" s="1">
        <f t="shared" si="80"/>
        <v>700997</v>
      </c>
      <c r="B357" s="1">
        <v>-3</v>
      </c>
      <c r="C357" s="1">
        <v>1</v>
      </c>
      <c r="D357" s="2">
        <v>7</v>
      </c>
      <c r="E357" s="5">
        <v>221.69</v>
      </c>
      <c r="F357" s="5">
        <v>237.14</v>
      </c>
      <c r="G357" s="5">
        <v>6.58</v>
      </c>
      <c r="H357" s="5">
        <v>184.06</v>
      </c>
      <c r="I357" s="5">
        <v>193.83</v>
      </c>
      <c r="J357" s="5">
        <v>7.41</v>
      </c>
      <c r="K357" s="6">
        <f t="shared" si="81"/>
        <v>202.875</v>
      </c>
      <c r="L357" s="6">
        <f t="shared" si="82"/>
        <v>37.629999999999995</v>
      </c>
      <c r="M357" s="6">
        <f t="shared" si="83"/>
        <v>215.48500000000001</v>
      </c>
      <c r="N357" s="5">
        <f t="shared" si="84"/>
        <v>4.9549091818115087</v>
      </c>
      <c r="O357" s="6">
        <f t="shared" si="85"/>
        <v>43.309999999999974</v>
      </c>
      <c r="P357" s="6">
        <f t="shared" si="86"/>
        <v>9.9098183636230175</v>
      </c>
      <c r="Q357" s="6">
        <f t="shared" si="87"/>
        <v>-0.11823999918537345</v>
      </c>
      <c r="R357" s="9">
        <f t="shared" si="88"/>
        <v>0.57316893121372781</v>
      </c>
      <c r="S357" s="9">
        <f t="shared" si="89"/>
        <v>5.6799999999999784</v>
      </c>
      <c r="T357">
        <f t="shared" si="90"/>
        <v>43.309999999999974</v>
      </c>
      <c r="U357" s="9">
        <f t="shared" si="91"/>
        <v>4.3704131005046891</v>
      </c>
      <c r="V357" s="9">
        <f t="shared" si="92"/>
        <v>2.5449507826074447</v>
      </c>
      <c r="W357" s="9">
        <f t="shared" si="93"/>
        <v>12.610000000000014</v>
      </c>
      <c r="X357">
        <f t="shared" si="94"/>
        <v>215.48500000000001</v>
      </c>
      <c r="Y357" s="9">
        <f t="shared" si="95"/>
        <v>43.489192655841769</v>
      </c>
      <c r="Z357" s="10">
        <f t="shared" si="96"/>
        <v>0.42390564987978163</v>
      </c>
      <c r="AA357">
        <f t="shared" si="97"/>
        <v>37.629999999999995</v>
      </c>
    </row>
    <row r="358" spans="1:27">
      <c r="A358" s="1">
        <f t="shared" si="80"/>
        <v>800000</v>
      </c>
      <c r="B358" s="1">
        <v>0</v>
      </c>
      <c r="C358" s="1">
        <v>0</v>
      </c>
      <c r="D358" s="2">
        <v>8</v>
      </c>
      <c r="E358" s="5">
        <v>216.73</v>
      </c>
      <c r="F358" s="5">
        <v>237.81</v>
      </c>
      <c r="G358" s="5">
        <v>10.71</v>
      </c>
      <c r="H358" s="5">
        <v>212.03</v>
      </c>
      <c r="I358" s="5">
        <v>207.54</v>
      </c>
      <c r="J358" s="5">
        <v>7.03</v>
      </c>
      <c r="K358" s="6">
        <f t="shared" si="81"/>
        <v>214.38</v>
      </c>
      <c r="L358" s="6">
        <f t="shared" si="82"/>
        <v>4.6999999999999886</v>
      </c>
      <c r="M358" s="6">
        <f t="shared" si="83"/>
        <v>222.67500000000001</v>
      </c>
      <c r="N358" s="5">
        <f t="shared" si="84"/>
        <v>6.4055639876594794</v>
      </c>
      <c r="O358" s="6">
        <f t="shared" si="85"/>
        <v>30.27000000000001</v>
      </c>
      <c r="P358" s="6">
        <f t="shared" si="86"/>
        <v>12.811127975318959</v>
      </c>
      <c r="Q358" s="6">
        <f t="shared" si="87"/>
        <v>0.39776511805026665</v>
      </c>
      <c r="R358" s="9">
        <f t="shared" si="88"/>
        <v>1.9959210499857181</v>
      </c>
      <c r="S358" s="9">
        <f t="shared" si="89"/>
        <v>25.570000000000022</v>
      </c>
      <c r="T358">
        <f t="shared" si="90"/>
        <v>30.27000000000001</v>
      </c>
      <c r="U358" s="9">
        <f t="shared" si="91"/>
        <v>2.3627896043436705</v>
      </c>
      <c r="V358" s="9">
        <f t="shared" si="92"/>
        <v>1.2949679397443525</v>
      </c>
      <c r="W358" s="9">
        <f t="shared" si="93"/>
        <v>8.2950000000000159</v>
      </c>
      <c r="X358">
        <f t="shared" si="94"/>
        <v>222.67500000000001</v>
      </c>
      <c r="Y358" s="9">
        <f t="shared" si="95"/>
        <v>34.762746953896709</v>
      </c>
      <c r="Z358" s="10">
        <f t="shared" si="96"/>
        <v>0.42392452158373667</v>
      </c>
      <c r="AA358">
        <f t="shared" si="97"/>
        <v>4.6999999999999886</v>
      </c>
    </row>
    <row r="359" spans="1:27">
      <c r="A359" s="1">
        <f t="shared" si="80"/>
        <v>97997</v>
      </c>
      <c r="B359" s="1">
        <v>-3</v>
      </c>
      <c r="C359" s="1">
        <v>-2</v>
      </c>
      <c r="D359" s="2">
        <v>1</v>
      </c>
      <c r="E359" s="5">
        <v>152.41</v>
      </c>
      <c r="F359" s="5">
        <v>148.91</v>
      </c>
      <c r="G359" s="5">
        <v>7.57</v>
      </c>
      <c r="H359" s="5">
        <v>161.86000000000001</v>
      </c>
      <c r="I359" s="5">
        <v>167.34</v>
      </c>
      <c r="J359" s="5">
        <v>7.58</v>
      </c>
      <c r="K359" s="6">
        <f t="shared" si="81"/>
        <v>157.13499999999999</v>
      </c>
      <c r="L359" s="6">
        <f t="shared" si="82"/>
        <v>-9.4500000000000171</v>
      </c>
      <c r="M359" s="6">
        <f t="shared" si="83"/>
        <v>158.125</v>
      </c>
      <c r="N359" s="5">
        <f t="shared" si="84"/>
        <v>5.3563350343308436</v>
      </c>
      <c r="O359" s="6">
        <f t="shared" si="85"/>
        <v>-18.430000000000007</v>
      </c>
      <c r="P359" s="6">
        <f t="shared" si="86"/>
        <v>10.712670068661687</v>
      </c>
      <c r="Q359" s="6">
        <f t="shared" si="87"/>
        <v>-1.3201314380370266E-3</v>
      </c>
      <c r="R359" s="9">
        <f t="shared" si="88"/>
        <v>0.83825973752982796</v>
      </c>
      <c r="S359" s="9">
        <f t="shared" si="89"/>
        <v>8.9799999999999898</v>
      </c>
      <c r="T359">
        <f t="shared" si="90"/>
        <v>18.430000000000007</v>
      </c>
      <c r="U359" s="9">
        <f t="shared" si="91"/>
        <v>1.7203927575361639</v>
      </c>
      <c r="V359" s="9">
        <f t="shared" si="92"/>
        <v>0.18482787085847177</v>
      </c>
      <c r="W359" s="9">
        <f t="shared" si="93"/>
        <v>0.99000000000000909</v>
      </c>
      <c r="X359">
        <f t="shared" si="94"/>
        <v>158.125</v>
      </c>
      <c r="Y359" s="9">
        <f t="shared" si="95"/>
        <v>29.521118262116747</v>
      </c>
      <c r="Z359" s="10">
        <f t="shared" si="96"/>
        <v>0.42460216673964346</v>
      </c>
      <c r="AA359">
        <f t="shared" si="97"/>
        <v>9.4500000000000171</v>
      </c>
    </row>
    <row r="360" spans="1:27">
      <c r="A360" s="1">
        <f t="shared" si="80"/>
        <v>95003</v>
      </c>
      <c r="B360" s="1">
        <v>3</v>
      </c>
      <c r="C360" s="1">
        <v>-5</v>
      </c>
      <c r="D360" s="2">
        <v>1</v>
      </c>
      <c r="E360" s="5">
        <v>20.89</v>
      </c>
      <c r="F360" s="5">
        <v>20.350000000000001</v>
      </c>
      <c r="G360" s="5">
        <v>1.49</v>
      </c>
      <c r="H360" s="5">
        <v>11.83</v>
      </c>
      <c r="I360" s="5">
        <v>11.26</v>
      </c>
      <c r="J360" s="5">
        <v>0.65</v>
      </c>
      <c r="K360" s="6">
        <f t="shared" si="81"/>
        <v>16.36</v>
      </c>
      <c r="L360" s="6">
        <f t="shared" si="82"/>
        <v>9.06</v>
      </c>
      <c r="M360" s="6">
        <f t="shared" si="83"/>
        <v>15.805</v>
      </c>
      <c r="N360" s="5">
        <f t="shared" si="84"/>
        <v>0.81280378936124553</v>
      </c>
      <c r="O360" s="6">
        <f t="shared" si="85"/>
        <v>9.0900000000000016</v>
      </c>
      <c r="P360" s="6">
        <f t="shared" si="86"/>
        <v>1.6256075787224911</v>
      </c>
      <c r="Q360" s="6">
        <f t="shared" si="87"/>
        <v>0.68023915840460147</v>
      </c>
      <c r="R360" s="9">
        <f t="shared" si="88"/>
        <v>1.8454638371935436E-2</v>
      </c>
      <c r="S360" s="9">
        <f t="shared" si="89"/>
        <v>3.0000000000001137E-2</v>
      </c>
      <c r="T360">
        <f t="shared" si="90"/>
        <v>9.0900000000000016</v>
      </c>
      <c r="U360" s="9">
        <f t="shared" si="91"/>
        <v>5.5917554266962259</v>
      </c>
      <c r="V360" s="9">
        <f t="shared" si="92"/>
        <v>0.68282161976158484</v>
      </c>
      <c r="W360" s="9">
        <f t="shared" si="93"/>
        <v>0.55499999999999972</v>
      </c>
      <c r="X360">
        <f t="shared" si="94"/>
        <v>15.805</v>
      </c>
      <c r="Y360" s="9">
        <f t="shared" si="95"/>
        <v>19.445037297895233</v>
      </c>
      <c r="Z360" s="10">
        <f t="shared" si="96"/>
        <v>0.42623467714394142</v>
      </c>
      <c r="AA360">
        <f t="shared" si="97"/>
        <v>9.06</v>
      </c>
    </row>
    <row r="361" spans="1:27">
      <c r="A361" s="1">
        <f t="shared" si="80"/>
        <v>295002</v>
      </c>
      <c r="B361" s="1">
        <v>2</v>
      </c>
      <c r="C361" s="1">
        <v>-5</v>
      </c>
      <c r="D361" s="2">
        <v>3</v>
      </c>
      <c r="E361" s="5">
        <v>6.98</v>
      </c>
      <c r="F361" s="5">
        <v>3.44</v>
      </c>
      <c r="G361" s="5">
        <v>0.61</v>
      </c>
      <c r="H361" s="5">
        <v>17.14</v>
      </c>
      <c r="I361" s="5">
        <v>16.96</v>
      </c>
      <c r="J361" s="5">
        <v>0.74</v>
      </c>
      <c r="K361" s="6">
        <f t="shared" si="81"/>
        <v>12.06</v>
      </c>
      <c r="L361" s="6">
        <f t="shared" si="82"/>
        <v>-10.16</v>
      </c>
      <c r="M361" s="6">
        <f t="shared" si="83"/>
        <v>10.200000000000001</v>
      </c>
      <c r="N361" s="5">
        <f t="shared" si="84"/>
        <v>0.47950495305053942</v>
      </c>
      <c r="O361" s="6">
        <f t="shared" si="85"/>
        <v>-13.520000000000001</v>
      </c>
      <c r="P361" s="6">
        <f t="shared" si="86"/>
        <v>0.95900990610107884</v>
      </c>
      <c r="Q361" s="6">
        <f t="shared" si="87"/>
        <v>-0.19082309448733281</v>
      </c>
      <c r="R361" s="9">
        <f t="shared" si="88"/>
        <v>3.503613444057438</v>
      </c>
      <c r="S361" s="9">
        <f t="shared" si="89"/>
        <v>3.3600000000000012</v>
      </c>
      <c r="T361">
        <f t="shared" si="90"/>
        <v>13.520000000000001</v>
      </c>
      <c r="U361" s="9">
        <f t="shared" si="91"/>
        <v>14.097873143945403</v>
      </c>
      <c r="V361" s="9">
        <f t="shared" si="92"/>
        <v>3.8790005987778753</v>
      </c>
      <c r="W361" s="9">
        <f t="shared" si="93"/>
        <v>1.8599999999999994</v>
      </c>
      <c r="X361">
        <f t="shared" si="94"/>
        <v>10.200000000000001</v>
      </c>
      <c r="Y361" s="9">
        <f t="shared" si="95"/>
        <v>21.271938767491584</v>
      </c>
      <c r="Z361" s="10">
        <f t="shared" si="96"/>
        <v>0.4262874616969165</v>
      </c>
      <c r="AA361">
        <f t="shared" si="97"/>
        <v>10.16</v>
      </c>
    </row>
    <row r="362" spans="1:27">
      <c r="A362" s="1">
        <f t="shared" si="80"/>
        <v>699997</v>
      </c>
      <c r="B362" s="1">
        <v>-3</v>
      </c>
      <c r="C362" s="1">
        <v>0</v>
      </c>
      <c r="D362" s="2">
        <v>7</v>
      </c>
      <c r="E362" s="5">
        <v>78.28</v>
      </c>
      <c r="F362" s="5">
        <v>81.05</v>
      </c>
      <c r="G362" s="5">
        <v>3.4</v>
      </c>
      <c r="H362" s="5">
        <v>77.430000000000007</v>
      </c>
      <c r="I362" s="5">
        <v>72.28</v>
      </c>
      <c r="J362" s="5">
        <v>4.2699999999999996</v>
      </c>
      <c r="K362" s="6">
        <f t="shared" si="81"/>
        <v>77.855000000000004</v>
      </c>
      <c r="L362" s="6">
        <f t="shared" si="82"/>
        <v>0.84999999999999432</v>
      </c>
      <c r="M362" s="6">
        <f t="shared" si="83"/>
        <v>76.664999999999992</v>
      </c>
      <c r="N362" s="5">
        <f t="shared" si="84"/>
        <v>2.7291436385796919</v>
      </c>
      <c r="O362" s="6">
        <f t="shared" si="85"/>
        <v>8.769999999999996</v>
      </c>
      <c r="P362" s="6">
        <f t="shared" si="86"/>
        <v>5.4582872771593838</v>
      </c>
      <c r="Q362" s="6">
        <f t="shared" si="87"/>
        <v>-0.22397618224476298</v>
      </c>
      <c r="R362" s="9">
        <f t="shared" si="88"/>
        <v>1.4510046096587552</v>
      </c>
      <c r="S362" s="9">
        <f t="shared" si="89"/>
        <v>7.9200000000000017</v>
      </c>
      <c r="T362">
        <f t="shared" si="90"/>
        <v>8.769999999999996</v>
      </c>
      <c r="U362" s="9">
        <f t="shared" si="91"/>
        <v>1.6067311144832419</v>
      </c>
      <c r="V362" s="9">
        <f t="shared" si="92"/>
        <v>0.43603421350856963</v>
      </c>
      <c r="W362" s="9">
        <f t="shared" si="93"/>
        <v>1.1900000000000119</v>
      </c>
      <c r="X362">
        <f t="shared" si="94"/>
        <v>76.664999999999992</v>
      </c>
      <c r="Y362" s="9">
        <f t="shared" si="95"/>
        <v>28.09122939381021</v>
      </c>
      <c r="Z362" s="10">
        <f t="shared" si="96"/>
        <v>0.42665794261914308</v>
      </c>
      <c r="AA362">
        <f t="shared" si="97"/>
        <v>0.84999999999999432</v>
      </c>
    </row>
    <row r="363" spans="1:27">
      <c r="A363" s="1">
        <f t="shared" si="80"/>
        <v>100004</v>
      </c>
      <c r="B363" s="1">
        <v>4</v>
      </c>
      <c r="C363" s="1">
        <v>0</v>
      </c>
      <c r="D363" s="2">
        <v>1</v>
      </c>
      <c r="E363" s="5">
        <v>246.83</v>
      </c>
      <c r="F363" s="5">
        <v>242.54</v>
      </c>
      <c r="G363" s="5">
        <v>7.46</v>
      </c>
      <c r="H363" s="5">
        <v>206.2</v>
      </c>
      <c r="I363" s="5">
        <v>189.88</v>
      </c>
      <c r="J363" s="5">
        <v>11.01</v>
      </c>
      <c r="K363" s="6">
        <f t="shared" si="81"/>
        <v>226.51499999999999</v>
      </c>
      <c r="L363" s="6">
        <f t="shared" si="82"/>
        <v>40.630000000000024</v>
      </c>
      <c r="M363" s="6">
        <f t="shared" si="83"/>
        <v>216.20999999999998</v>
      </c>
      <c r="N363" s="5">
        <f t="shared" si="84"/>
        <v>6.6496560061404679</v>
      </c>
      <c r="O363" s="6">
        <f t="shared" si="85"/>
        <v>52.66</v>
      </c>
      <c r="P363" s="6">
        <f t="shared" si="86"/>
        <v>13.299312012280936</v>
      </c>
      <c r="Q363" s="6">
        <f t="shared" si="87"/>
        <v>-0.37071221682157179</v>
      </c>
      <c r="R363" s="9">
        <f t="shared" si="88"/>
        <v>0.9045580695370673</v>
      </c>
      <c r="S363" s="9">
        <f t="shared" si="89"/>
        <v>12.029999999999973</v>
      </c>
      <c r="T363">
        <f t="shared" si="90"/>
        <v>52.66</v>
      </c>
      <c r="U363" s="9">
        <f t="shared" si="91"/>
        <v>3.9596033201847103</v>
      </c>
      <c r="V363" s="9">
        <f t="shared" si="92"/>
        <v>1.5497042238702419</v>
      </c>
      <c r="W363" s="9">
        <f t="shared" si="93"/>
        <v>10.305000000000007</v>
      </c>
      <c r="X363">
        <f t="shared" si="94"/>
        <v>216.20999999999998</v>
      </c>
      <c r="Y363" s="9">
        <f t="shared" si="95"/>
        <v>32.514463876078096</v>
      </c>
      <c r="Z363" s="10">
        <f t="shared" si="96"/>
        <v>0.42701756404157432</v>
      </c>
      <c r="AA363">
        <f t="shared" si="97"/>
        <v>40.630000000000024</v>
      </c>
    </row>
    <row r="364" spans="1:27">
      <c r="A364" s="1">
        <f t="shared" si="80"/>
        <v>3002</v>
      </c>
      <c r="B364" s="1">
        <v>2</v>
      </c>
      <c r="C364" s="1">
        <v>3</v>
      </c>
      <c r="D364" s="2">
        <v>0</v>
      </c>
      <c r="E364" s="5">
        <v>193.32</v>
      </c>
      <c r="F364" s="5">
        <v>208.37</v>
      </c>
      <c r="G364" s="5">
        <v>7.26</v>
      </c>
      <c r="H364" s="5">
        <v>172.81</v>
      </c>
      <c r="I364" s="5">
        <v>175.49</v>
      </c>
      <c r="J364" s="5">
        <v>8.01</v>
      </c>
      <c r="K364" s="6">
        <f t="shared" si="81"/>
        <v>183.065</v>
      </c>
      <c r="L364" s="6">
        <f t="shared" si="82"/>
        <v>20.509999999999991</v>
      </c>
      <c r="M364" s="6">
        <f t="shared" si="83"/>
        <v>191.93</v>
      </c>
      <c r="N364" s="5">
        <f t="shared" si="84"/>
        <v>5.405268263462971</v>
      </c>
      <c r="O364" s="6">
        <f t="shared" si="85"/>
        <v>32.879999999999995</v>
      </c>
      <c r="P364" s="6">
        <f t="shared" si="86"/>
        <v>10.810536526925942</v>
      </c>
      <c r="Q364" s="6">
        <f t="shared" si="87"/>
        <v>-9.7995425596636196E-2</v>
      </c>
      <c r="R364" s="9">
        <f t="shared" si="88"/>
        <v>1.1442540311657878</v>
      </c>
      <c r="S364" s="9">
        <f t="shared" si="89"/>
        <v>12.370000000000005</v>
      </c>
      <c r="T364">
        <f t="shared" si="90"/>
        <v>32.879999999999995</v>
      </c>
      <c r="U364" s="9">
        <f t="shared" si="91"/>
        <v>3.0414771661059889</v>
      </c>
      <c r="V364" s="9">
        <f t="shared" si="92"/>
        <v>1.6400666105553299</v>
      </c>
      <c r="W364" s="9">
        <f t="shared" si="93"/>
        <v>8.8650000000000091</v>
      </c>
      <c r="X364">
        <f t="shared" si="94"/>
        <v>191.93</v>
      </c>
      <c r="Y364" s="9">
        <f t="shared" si="95"/>
        <v>35.507950881430816</v>
      </c>
      <c r="Z364" s="10">
        <f t="shared" si="96"/>
        <v>0.42752075972986386</v>
      </c>
      <c r="AA364">
        <f t="shared" si="97"/>
        <v>20.509999999999991</v>
      </c>
    </row>
    <row r="365" spans="1:27">
      <c r="A365" s="1">
        <f t="shared" si="80"/>
        <v>701999</v>
      </c>
      <c r="B365" s="1">
        <v>-1</v>
      </c>
      <c r="C365" s="1">
        <v>2</v>
      </c>
      <c r="D365" s="2">
        <v>7</v>
      </c>
      <c r="E365" s="5">
        <v>164.32</v>
      </c>
      <c r="F365" s="5">
        <v>187.87</v>
      </c>
      <c r="G365" s="5">
        <v>7.8</v>
      </c>
      <c r="H365" s="5">
        <v>174.53</v>
      </c>
      <c r="I365" s="5">
        <v>176.72</v>
      </c>
      <c r="J365" s="5">
        <v>5.43</v>
      </c>
      <c r="K365" s="6">
        <f t="shared" si="81"/>
        <v>169.42500000000001</v>
      </c>
      <c r="L365" s="6">
        <f t="shared" si="82"/>
        <v>-10.210000000000008</v>
      </c>
      <c r="M365" s="6">
        <f t="shared" si="83"/>
        <v>182.29500000000002</v>
      </c>
      <c r="N365" s="5">
        <f t="shared" si="84"/>
        <v>4.7519706438487175</v>
      </c>
      <c r="O365" s="6">
        <f t="shared" si="85"/>
        <v>11.150000000000006</v>
      </c>
      <c r="P365" s="6">
        <f t="shared" si="86"/>
        <v>9.503941287697435</v>
      </c>
      <c r="Q365" s="6">
        <f t="shared" si="87"/>
        <v>0.34713683602196077</v>
      </c>
      <c r="R365" s="9">
        <f t="shared" si="88"/>
        <v>2.2474886316532583</v>
      </c>
      <c r="S365" s="9">
        <f t="shared" si="89"/>
        <v>21.360000000000014</v>
      </c>
      <c r="T365">
        <f t="shared" si="90"/>
        <v>11.150000000000006</v>
      </c>
      <c r="U365" s="9">
        <f t="shared" si="91"/>
        <v>1.1731974832834189</v>
      </c>
      <c r="V365" s="9">
        <f t="shared" si="92"/>
        <v>2.7083500645484482</v>
      </c>
      <c r="W365" s="9">
        <f t="shared" si="93"/>
        <v>12.870000000000005</v>
      </c>
      <c r="X365">
        <f t="shared" si="94"/>
        <v>182.29500000000002</v>
      </c>
      <c r="Y365" s="9">
        <f t="shared" si="95"/>
        <v>38.361979410789374</v>
      </c>
      <c r="Z365" s="10">
        <f t="shared" si="96"/>
        <v>0.42787731886605063</v>
      </c>
      <c r="AA365">
        <f t="shared" si="97"/>
        <v>10.210000000000008</v>
      </c>
    </row>
    <row r="366" spans="1:27">
      <c r="A366" s="1">
        <f t="shared" si="80"/>
        <v>799998</v>
      </c>
      <c r="B366" s="1">
        <v>-2</v>
      </c>
      <c r="C366" s="1">
        <v>0</v>
      </c>
      <c r="D366" s="2">
        <v>8</v>
      </c>
      <c r="E366" s="5">
        <v>98.62</v>
      </c>
      <c r="F366" s="5">
        <v>101.29</v>
      </c>
      <c r="G366" s="5">
        <v>4.04</v>
      </c>
      <c r="H366" s="5">
        <v>91.36</v>
      </c>
      <c r="I366" s="5">
        <v>94.29</v>
      </c>
      <c r="J366" s="5">
        <v>4.59</v>
      </c>
      <c r="K366" s="6">
        <f t="shared" si="81"/>
        <v>94.990000000000009</v>
      </c>
      <c r="L366" s="6">
        <f t="shared" si="82"/>
        <v>7.2600000000000051</v>
      </c>
      <c r="M366" s="6">
        <f t="shared" si="83"/>
        <v>97.79</v>
      </c>
      <c r="N366" s="5">
        <f t="shared" si="84"/>
        <v>3.0573558837662325</v>
      </c>
      <c r="O366" s="6">
        <f t="shared" si="85"/>
        <v>7</v>
      </c>
      <c r="P366" s="6">
        <f t="shared" si="86"/>
        <v>6.1147117675324649</v>
      </c>
      <c r="Q366" s="6">
        <f t="shared" si="87"/>
        <v>-0.12694672596998632</v>
      </c>
      <c r="R366" s="9">
        <f t="shared" si="88"/>
        <v>4.2520401596120645E-2</v>
      </c>
      <c r="S366" s="9">
        <f t="shared" si="89"/>
        <v>0.26000000000000512</v>
      </c>
      <c r="T366">
        <f t="shared" si="90"/>
        <v>7</v>
      </c>
      <c r="U366" s="9">
        <f t="shared" si="91"/>
        <v>1.1447800429724564</v>
      </c>
      <c r="V366" s="9">
        <f t="shared" si="92"/>
        <v>0.91582403437796422</v>
      </c>
      <c r="W366" s="9">
        <f t="shared" si="93"/>
        <v>2.7999999999999972</v>
      </c>
      <c r="X366">
        <f t="shared" si="94"/>
        <v>97.79</v>
      </c>
      <c r="Y366" s="9">
        <f t="shared" si="95"/>
        <v>31.985154400650433</v>
      </c>
      <c r="Z366" s="10">
        <f t="shared" si="96"/>
        <v>0.42807943188151426</v>
      </c>
      <c r="AA366">
        <f t="shared" si="97"/>
        <v>7.2600000000000051</v>
      </c>
    </row>
    <row r="367" spans="1:27">
      <c r="A367" s="1">
        <f t="shared" si="80"/>
        <v>195999</v>
      </c>
      <c r="B367" s="1">
        <v>-1</v>
      </c>
      <c r="C367" s="1">
        <v>-4</v>
      </c>
      <c r="D367" s="2">
        <v>2</v>
      </c>
      <c r="E367" s="5">
        <v>45.47</v>
      </c>
      <c r="F367" s="5">
        <v>48.21</v>
      </c>
      <c r="G367" s="5">
        <v>2.57</v>
      </c>
      <c r="H367" s="5">
        <v>55.25</v>
      </c>
      <c r="I367" s="5">
        <v>59.23</v>
      </c>
      <c r="J367" s="5">
        <v>3.34</v>
      </c>
      <c r="K367" s="6">
        <f t="shared" si="81"/>
        <v>50.36</v>
      </c>
      <c r="L367" s="6">
        <f t="shared" si="82"/>
        <v>-9.7800000000000011</v>
      </c>
      <c r="M367" s="6">
        <f t="shared" si="83"/>
        <v>53.72</v>
      </c>
      <c r="N367" s="5">
        <f t="shared" si="84"/>
        <v>2.1071604115491538</v>
      </c>
      <c r="O367" s="6">
        <f t="shared" si="85"/>
        <v>-11.019999999999996</v>
      </c>
      <c r="P367" s="6">
        <f t="shared" si="86"/>
        <v>4.2143208230983076</v>
      </c>
      <c r="Q367" s="6">
        <f t="shared" si="87"/>
        <v>-0.25622589454125733</v>
      </c>
      <c r="R367" s="9">
        <f t="shared" si="88"/>
        <v>0.29423483689321139</v>
      </c>
      <c r="S367" s="9">
        <f t="shared" si="89"/>
        <v>1.2399999999999949</v>
      </c>
      <c r="T367">
        <f t="shared" si="90"/>
        <v>11.019999999999996</v>
      </c>
      <c r="U367" s="9">
        <f t="shared" si="91"/>
        <v>2.6148934698090338</v>
      </c>
      <c r="V367" s="9">
        <f t="shared" si="92"/>
        <v>1.5945629870341842</v>
      </c>
      <c r="W367" s="9">
        <f t="shared" si="93"/>
        <v>3.3599999999999994</v>
      </c>
      <c r="X367">
        <f t="shared" si="94"/>
        <v>53.72</v>
      </c>
      <c r="Y367" s="9">
        <f t="shared" si="95"/>
        <v>25.494024899844163</v>
      </c>
      <c r="Z367" s="10">
        <f t="shared" si="96"/>
        <v>0.42840751627393281</v>
      </c>
      <c r="AA367">
        <f t="shared" si="97"/>
        <v>9.7800000000000011</v>
      </c>
    </row>
    <row r="368" spans="1:27">
      <c r="A368" s="1">
        <f t="shared" si="80"/>
        <v>403997</v>
      </c>
      <c r="B368" s="1">
        <v>-3</v>
      </c>
      <c r="C368" s="1">
        <v>4</v>
      </c>
      <c r="D368" s="2">
        <v>4</v>
      </c>
      <c r="E368" s="5">
        <v>38.36</v>
      </c>
      <c r="F368" s="5">
        <v>38.53</v>
      </c>
      <c r="G368" s="5">
        <v>2.87</v>
      </c>
      <c r="H368" s="5">
        <v>49.63</v>
      </c>
      <c r="I368" s="5">
        <v>52.97</v>
      </c>
      <c r="J368" s="5">
        <v>2.2400000000000002</v>
      </c>
      <c r="K368" s="6">
        <f t="shared" si="81"/>
        <v>43.995000000000005</v>
      </c>
      <c r="L368" s="6">
        <f t="shared" si="82"/>
        <v>-11.270000000000003</v>
      </c>
      <c r="M368" s="6">
        <f t="shared" si="83"/>
        <v>45.75</v>
      </c>
      <c r="N368" s="5">
        <f t="shared" si="84"/>
        <v>1.820336507352418</v>
      </c>
      <c r="O368" s="6">
        <f t="shared" si="85"/>
        <v>-14.439999999999998</v>
      </c>
      <c r="P368" s="6">
        <f t="shared" si="86"/>
        <v>3.6406730147048361</v>
      </c>
      <c r="Q368" s="6">
        <f t="shared" si="87"/>
        <v>0.24288354898336412</v>
      </c>
      <c r="R368" s="9">
        <f t="shared" si="88"/>
        <v>0.87071813019082656</v>
      </c>
      <c r="S368" s="9">
        <f t="shared" si="89"/>
        <v>3.1699999999999946</v>
      </c>
      <c r="T368">
        <f t="shared" si="90"/>
        <v>14.439999999999998</v>
      </c>
      <c r="U368" s="9">
        <f t="shared" si="91"/>
        <v>3.9662996214370838</v>
      </c>
      <c r="V368" s="9">
        <f t="shared" si="92"/>
        <v>0.96410745645734974</v>
      </c>
      <c r="W368" s="9">
        <f t="shared" si="93"/>
        <v>1.7549999999999955</v>
      </c>
      <c r="X368">
        <f t="shared" si="94"/>
        <v>45.75</v>
      </c>
      <c r="Y368" s="9">
        <f t="shared" si="95"/>
        <v>25.132715745255762</v>
      </c>
      <c r="Z368" s="10">
        <f t="shared" si="96"/>
        <v>0.42857554759925348</v>
      </c>
      <c r="AA368">
        <f t="shared" si="97"/>
        <v>11.270000000000003</v>
      </c>
    </row>
    <row r="369" spans="1:27">
      <c r="A369" s="1">
        <f t="shared" ref="A369:A432" si="98">B369+1000*C369+100000*D369</f>
        <v>4997</v>
      </c>
      <c r="B369" s="1">
        <v>-3</v>
      </c>
      <c r="C369" s="1">
        <v>5</v>
      </c>
      <c r="D369" s="2">
        <v>0</v>
      </c>
      <c r="E369" s="5">
        <v>87.72</v>
      </c>
      <c r="F369" s="5">
        <v>85.84</v>
      </c>
      <c r="G369" s="5">
        <v>4.0599999999999996</v>
      </c>
      <c r="H369" s="5">
        <v>75.77</v>
      </c>
      <c r="I369" s="5">
        <v>76.08</v>
      </c>
      <c r="J369" s="5">
        <v>2.73</v>
      </c>
      <c r="K369" s="6">
        <f t="shared" ref="K369:K432" si="99" xml:space="preserve"> 0.5*(E369+H369)</f>
        <v>81.745000000000005</v>
      </c>
      <c r="L369" s="6">
        <f t="shared" ref="L369:L432" si="100">E369-H369</f>
        <v>11.950000000000003</v>
      </c>
      <c r="M369" s="6">
        <f t="shared" ref="M369:M432" si="101">0.5*(F369+I369)</f>
        <v>80.960000000000008</v>
      </c>
      <c r="N369" s="5">
        <f t="shared" ref="N369:N432" si="102">0.5*P369</f>
        <v>2.4462471257009173</v>
      </c>
      <c r="O369" s="6">
        <f t="shared" ref="O369:O432" si="103">F369-I369</f>
        <v>9.7600000000000051</v>
      </c>
      <c r="P369" s="6">
        <f t="shared" ref="P369:P432" si="104">SQRT(G369*G369+J369*J369)</f>
        <v>4.8924942514018346</v>
      </c>
      <c r="Q369" s="6">
        <f t="shared" ref="Q369:Q432" si="105">(G369*G369-J369*J369)/(G369*G369+J369*J369)</f>
        <v>0.37727737973387915</v>
      </c>
      <c r="R369" s="9">
        <f t="shared" ref="R369:R432" si="106">ABS(O369-L369)/P369</f>
        <v>0.44762444010486108</v>
      </c>
      <c r="S369" s="9">
        <f t="shared" ref="S369:S432" si="107">ABS(O369-L369)</f>
        <v>2.1899999999999977</v>
      </c>
      <c r="T369">
        <f t="shared" ref="T369:T432" si="108">ABS(O369)</f>
        <v>9.7600000000000051</v>
      </c>
      <c r="U369" s="9">
        <f t="shared" ref="U369:U432" si="109">ABS(O369)/P369</f>
        <v>1.9948924819285165</v>
      </c>
      <c r="V369" s="9">
        <f t="shared" ref="V369:V432" si="110">ABS(M369-K369)/N369</f>
        <v>0.32089971276923723</v>
      </c>
      <c r="W369" s="9">
        <f t="shared" ref="W369:W432" si="111">ABS(M369-K369)</f>
        <v>0.78499999999999659</v>
      </c>
      <c r="X369">
        <f t="shared" ref="X369:X432" si="112">ABS(M369)</f>
        <v>80.960000000000008</v>
      </c>
      <c r="Y369" s="9">
        <f t="shared" ref="Y369:Y432" si="113">ABS(M369)/N369</f>
        <v>33.095593306748491</v>
      </c>
      <c r="Z369" s="10">
        <f t="shared" ref="Z369:Z432" si="114">SQRT(0.010613*B369*B369+0.009242*C369*C369+0.002808*D369*D369+0.009524*B369*C369+0.002427*C369*D369+0.002432*D369*B369)</f>
        <v>0.42861054583386071</v>
      </c>
      <c r="AA369">
        <f t="shared" si="97"/>
        <v>11.950000000000003</v>
      </c>
    </row>
    <row r="370" spans="1:27">
      <c r="A370" s="1">
        <f t="shared" si="98"/>
        <v>602998</v>
      </c>
      <c r="B370" s="1">
        <v>-2</v>
      </c>
      <c r="C370" s="1">
        <v>3</v>
      </c>
      <c r="D370" s="2">
        <v>6</v>
      </c>
      <c r="E370" s="5">
        <v>38.81</v>
      </c>
      <c r="F370" s="5">
        <v>40.880000000000003</v>
      </c>
      <c r="G370" s="5">
        <v>2.75</v>
      </c>
      <c r="H370" s="5">
        <v>30.89</v>
      </c>
      <c r="I370" s="5">
        <v>32.61</v>
      </c>
      <c r="J370" s="5">
        <v>2.5</v>
      </c>
      <c r="K370" s="6">
        <f t="shared" si="99"/>
        <v>34.85</v>
      </c>
      <c r="L370" s="6">
        <f t="shared" si="100"/>
        <v>7.9200000000000017</v>
      </c>
      <c r="M370" s="6">
        <f t="shared" si="101"/>
        <v>36.745000000000005</v>
      </c>
      <c r="N370" s="5">
        <f t="shared" si="102"/>
        <v>1.8582585934148133</v>
      </c>
      <c r="O370" s="6">
        <f t="shared" si="103"/>
        <v>8.2700000000000031</v>
      </c>
      <c r="P370" s="6">
        <f t="shared" si="104"/>
        <v>3.7165171868296265</v>
      </c>
      <c r="Q370" s="6">
        <f t="shared" si="105"/>
        <v>9.5022624434389136E-2</v>
      </c>
      <c r="R370" s="9">
        <f t="shared" si="106"/>
        <v>9.4174191159484125E-2</v>
      </c>
      <c r="S370" s="9">
        <f t="shared" si="107"/>
        <v>0.35000000000000142</v>
      </c>
      <c r="T370">
        <f t="shared" si="108"/>
        <v>8.2700000000000031</v>
      </c>
      <c r="U370" s="9">
        <f t="shared" si="109"/>
        <v>2.2252016025398023</v>
      </c>
      <c r="V370" s="9">
        <f t="shared" si="110"/>
        <v>1.0197719556984113</v>
      </c>
      <c r="W370" s="9">
        <f t="shared" si="111"/>
        <v>1.8950000000000031</v>
      </c>
      <c r="X370">
        <f t="shared" si="112"/>
        <v>36.745000000000005</v>
      </c>
      <c r="Y370" s="9">
        <f t="shared" si="113"/>
        <v>19.773889452315604</v>
      </c>
      <c r="Z370" s="10">
        <f t="shared" si="114"/>
        <v>0.42904079060154643</v>
      </c>
      <c r="AA370">
        <f t="shared" ref="AA370:AA433" si="115">ABS(L370)</f>
        <v>7.9200000000000017</v>
      </c>
    </row>
    <row r="371" spans="1:27">
      <c r="A371" s="1">
        <f t="shared" si="98"/>
        <v>195003</v>
      </c>
      <c r="B371" s="1">
        <v>3</v>
      </c>
      <c r="C371" s="1">
        <v>-5</v>
      </c>
      <c r="D371" s="2">
        <v>2</v>
      </c>
      <c r="E371" s="5">
        <v>81.260000000000005</v>
      </c>
      <c r="F371" s="5">
        <v>82.89</v>
      </c>
      <c r="G371" s="5">
        <v>4.0199999999999996</v>
      </c>
      <c r="H371" s="5">
        <v>86.55</v>
      </c>
      <c r="I371" s="5">
        <v>87.43</v>
      </c>
      <c r="J371" s="5">
        <v>2.46</v>
      </c>
      <c r="K371" s="6">
        <f t="shared" si="99"/>
        <v>83.905000000000001</v>
      </c>
      <c r="L371" s="6">
        <f t="shared" si="100"/>
        <v>-5.289999999999992</v>
      </c>
      <c r="M371" s="6">
        <f t="shared" si="101"/>
        <v>85.16</v>
      </c>
      <c r="N371" s="5">
        <f t="shared" si="102"/>
        <v>2.3564804263986576</v>
      </c>
      <c r="O371" s="6">
        <f t="shared" si="103"/>
        <v>-4.5400000000000063</v>
      </c>
      <c r="P371" s="6">
        <f t="shared" si="104"/>
        <v>4.7129608527973152</v>
      </c>
      <c r="Q371" s="6">
        <f t="shared" si="105"/>
        <v>0.4551053484602916</v>
      </c>
      <c r="R371" s="9">
        <f t="shared" si="106"/>
        <v>0.15913563117224563</v>
      </c>
      <c r="S371" s="9">
        <f t="shared" si="107"/>
        <v>0.74999999999998579</v>
      </c>
      <c r="T371">
        <f t="shared" si="108"/>
        <v>4.5400000000000063</v>
      </c>
      <c r="U371" s="9">
        <f t="shared" si="109"/>
        <v>0.96330102069601309</v>
      </c>
      <c r="V371" s="9">
        <f t="shared" si="110"/>
        <v>0.53257391232312357</v>
      </c>
      <c r="W371" s="9">
        <f t="shared" si="111"/>
        <v>1.2549999999999955</v>
      </c>
      <c r="X371">
        <f t="shared" si="112"/>
        <v>85.16</v>
      </c>
      <c r="Y371" s="9">
        <f t="shared" si="113"/>
        <v>36.138640935009853</v>
      </c>
      <c r="Z371" s="10">
        <f t="shared" si="114"/>
        <v>0.43041956275243809</v>
      </c>
      <c r="AA371">
        <f t="shared" si="115"/>
        <v>5.289999999999992</v>
      </c>
    </row>
    <row r="372" spans="1:27">
      <c r="A372" s="1">
        <f t="shared" si="98"/>
        <v>295999</v>
      </c>
      <c r="B372" s="1">
        <v>-1</v>
      </c>
      <c r="C372" s="1">
        <v>-4</v>
      </c>
      <c r="D372" s="2">
        <v>3</v>
      </c>
      <c r="E372" s="5">
        <v>24.97</v>
      </c>
      <c r="F372" s="5">
        <v>24.39</v>
      </c>
      <c r="G372" s="5">
        <v>1.57</v>
      </c>
      <c r="H372" s="5">
        <v>11.73</v>
      </c>
      <c r="I372" s="5">
        <v>14.19</v>
      </c>
      <c r="J372" s="5">
        <v>1.21</v>
      </c>
      <c r="K372" s="6">
        <f t="shared" si="99"/>
        <v>18.350000000000001</v>
      </c>
      <c r="L372" s="6">
        <f t="shared" si="100"/>
        <v>13.239999999999998</v>
      </c>
      <c r="M372" s="6">
        <f t="shared" si="101"/>
        <v>19.29</v>
      </c>
      <c r="N372" s="5">
        <f t="shared" si="102"/>
        <v>0.99108526373869577</v>
      </c>
      <c r="O372" s="6">
        <f t="shared" si="103"/>
        <v>10.200000000000001</v>
      </c>
      <c r="P372" s="6">
        <f t="shared" si="104"/>
        <v>1.9821705274773915</v>
      </c>
      <c r="Q372" s="6">
        <f t="shared" si="105"/>
        <v>0.25472130313056757</v>
      </c>
      <c r="R372" s="9">
        <f t="shared" si="106"/>
        <v>1.5336722839224393</v>
      </c>
      <c r="S372" s="9">
        <f t="shared" si="107"/>
        <v>3.0399999999999974</v>
      </c>
      <c r="T372">
        <f t="shared" si="108"/>
        <v>10.200000000000001</v>
      </c>
      <c r="U372" s="9">
        <f t="shared" si="109"/>
        <v>5.1458741105292418</v>
      </c>
      <c r="V372" s="9">
        <f t="shared" si="110"/>
        <v>0.94845522821519124</v>
      </c>
      <c r="W372" s="9">
        <f t="shared" si="111"/>
        <v>0.93999999999999773</v>
      </c>
      <c r="X372">
        <f t="shared" si="112"/>
        <v>19.29</v>
      </c>
      <c r="Y372" s="9">
        <f t="shared" si="113"/>
        <v>19.463512076884133</v>
      </c>
      <c r="Z372" s="10">
        <f t="shared" si="114"/>
        <v>0.43061932144296544</v>
      </c>
      <c r="AA372">
        <f t="shared" si="115"/>
        <v>13.239999999999998</v>
      </c>
    </row>
    <row r="373" spans="1:27">
      <c r="A373" s="1">
        <f t="shared" si="98"/>
        <v>195001</v>
      </c>
      <c r="B373" s="1">
        <v>1</v>
      </c>
      <c r="C373" s="1">
        <v>-5</v>
      </c>
      <c r="D373" s="2">
        <v>2</v>
      </c>
      <c r="E373" s="5">
        <v>18.13</v>
      </c>
      <c r="F373" s="5">
        <v>16.96</v>
      </c>
      <c r="G373" s="5">
        <v>1.31</v>
      </c>
      <c r="H373" s="5">
        <v>27.18</v>
      </c>
      <c r="I373" s="5">
        <v>22.04</v>
      </c>
      <c r="J373" s="5">
        <v>2.2599999999999998</v>
      </c>
      <c r="K373" s="6">
        <f t="shared" si="99"/>
        <v>22.655000000000001</v>
      </c>
      <c r="L373" s="6">
        <f t="shared" si="100"/>
        <v>-9.0500000000000007</v>
      </c>
      <c r="M373" s="6">
        <f t="shared" si="101"/>
        <v>19.5</v>
      </c>
      <c r="N373" s="5">
        <f t="shared" si="102"/>
        <v>1.3061106384988983</v>
      </c>
      <c r="O373" s="6">
        <f t="shared" si="103"/>
        <v>-5.0799999999999983</v>
      </c>
      <c r="P373" s="6">
        <f t="shared" si="104"/>
        <v>2.6122212769977966</v>
      </c>
      <c r="Q373" s="6">
        <f t="shared" si="105"/>
        <v>-0.49701774697011875</v>
      </c>
      <c r="R373" s="9">
        <f t="shared" si="106"/>
        <v>1.5197793674518605</v>
      </c>
      <c r="S373" s="9">
        <f t="shared" si="107"/>
        <v>3.9700000000000024</v>
      </c>
      <c r="T373">
        <f t="shared" si="108"/>
        <v>5.0799999999999983</v>
      </c>
      <c r="U373" s="9">
        <f t="shared" si="109"/>
        <v>1.9447050847998599</v>
      </c>
      <c r="V373" s="9">
        <f t="shared" si="110"/>
        <v>2.4155687175368357</v>
      </c>
      <c r="W373" s="9">
        <f t="shared" si="111"/>
        <v>3.1550000000000011</v>
      </c>
      <c r="X373">
        <f t="shared" si="112"/>
        <v>19.5</v>
      </c>
      <c r="Y373" s="9">
        <f t="shared" si="113"/>
        <v>14.929822501416252</v>
      </c>
      <c r="Z373" s="10">
        <f t="shared" si="114"/>
        <v>0.43112527181783261</v>
      </c>
      <c r="AA373">
        <f t="shared" si="115"/>
        <v>9.0500000000000007</v>
      </c>
    </row>
    <row r="374" spans="1:27">
      <c r="A374" s="1">
        <f t="shared" si="98"/>
        <v>397997</v>
      </c>
      <c r="B374" s="1">
        <v>-3</v>
      </c>
      <c r="C374" s="1">
        <v>-2</v>
      </c>
      <c r="D374" s="2">
        <v>4</v>
      </c>
      <c r="E374" s="5">
        <v>292.05</v>
      </c>
      <c r="F374" s="5">
        <v>315.24</v>
      </c>
      <c r="G374" s="5">
        <v>13.67</v>
      </c>
      <c r="H374" s="5">
        <v>290.27999999999997</v>
      </c>
      <c r="I374" s="5">
        <v>304.02999999999997</v>
      </c>
      <c r="J374" s="5">
        <v>7.98</v>
      </c>
      <c r="K374" s="6">
        <f t="shared" si="99"/>
        <v>291.16499999999996</v>
      </c>
      <c r="L374" s="6">
        <f t="shared" si="100"/>
        <v>1.7700000000000387</v>
      </c>
      <c r="M374" s="6">
        <f t="shared" si="101"/>
        <v>309.63499999999999</v>
      </c>
      <c r="N374" s="5">
        <f t="shared" si="102"/>
        <v>7.9143745804706516</v>
      </c>
      <c r="O374" s="6">
        <f t="shared" si="103"/>
        <v>11.210000000000036</v>
      </c>
      <c r="P374" s="6">
        <f t="shared" si="104"/>
        <v>15.828749160941303</v>
      </c>
      <c r="Q374" s="6">
        <f t="shared" si="105"/>
        <v>0.49167369455831639</v>
      </c>
      <c r="R374" s="9">
        <f t="shared" si="106"/>
        <v>0.59638319516073623</v>
      </c>
      <c r="S374" s="9">
        <f t="shared" si="107"/>
        <v>9.4399999999999977</v>
      </c>
      <c r="T374">
        <f t="shared" si="108"/>
        <v>11.210000000000036</v>
      </c>
      <c r="U374" s="9">
        <f t="shared" si="109"/>
        <v>0.70820504425337683</v>
      </c>
      <c r="V374" s="9">
        <f t="shared" si="110"/>
        <v>2.3337283081819531</v>
      </c>
      <c r="W374" s="9">
        <f t="shared" si="111"/>
        <v>18.470000000000027</v>
      </c>
      <c r="X374">
        <f t="shared" si="112"/>
        <v>309.63499999999999</v>
      </c>
      <c r="Y374" s="9">
        <f t="shared" si="113"/>
        <v>39.123116659659878</v>
      </c>
      <c r="Z374" s="10">
        <f t="shared" si="114"/>
        <v>0.43122731824410193</v>
      </c>
      <c r="AA374">
        <f t="shared" si="115"/>
        <v>1.7700000000000387</v>
      </c>
    </row>
    <row r="375" spans="1:27">
      <c r="A375" s="1">
        <f t="shared" si="98"/>
        <v>596002</v>
      </c>
      <c r="B375" s="1">
        <v>2</v>
      </c>
      <c r="C375" s="1">
        <v>-4</v>
      </c>
      <c r="D375" s="2">
        <v>6</v>
      </c>
      <c r="E375" s="5">
        <v>15.8</v>
      </c>
      <c r="F375" s="5">
        <v>15.98</v>
      </c>
      <c r="G375" s="5">
        <v>1.52</v>
      </c>
      <c r="H375" s="5">
        <v>12.06</v>
      </c>
      <c r="I375" s="5">
        <v>12.47</v>
      </c>
      <c r="J375" s="5">
        <v>1.4</v>
      </c>
      <c r="K375" s="6">
        <f t="shared" si="99"/>
        <v>13.93</v>
      </c>
      <c r="L375" s="6">
        <f t="shared" si="100"/>
        <v>3.74</v>
      </c>
      <c r="M375" s="6">
        <f t="shared" si="101"/>
        <v>14.225000000000001</v>
      </c>
      <c r="N375" s="5">
        <f t="shared" si="102"/>
        <v>1.0332473082471592</v>
      </c>
      <c r="O375" s="6">
        <f t="shared" si="103"/>
        <v>3.51</v>
      </c>
      <c r="P375" s="6">
        <f t="shared" si="104"/>
        <v>2.0664946164943183</v>
      </c>
      <c r="Q375" s="6">
        <f t="shared" si="105"/>
        <v>8.2053203446983955E-2</v>
      </c>
      <c r="R375" s="9">
        <f t="shared" si="106"/>
        <v>0.11129958828065149</v>
      </c>
      <c r="S375" s="9">
        <f t="shared" si="107"/>
        <v>0.23000000000000043</v>
      </c>
      <c r="T375">
        <f t="shared" si="108"/>
        <v>3.51</v>
      </c>
      <c r="U375" s="9">
        <f t="shared" si="109"/>
        <v>1.6985284994134173</v>
      </c>
      <c r="V375" s="9">
        <f t="shared" si="110"/>
        <v>0.28550763950254188</v>
      </c>
      <c r="W375" s="9">
        <f t="shared" si="111"/>
        <v>0.29500000000000171</v>
      </c>
      <c r="X375">
        <f t="shared" si="112"/>
        <v>14.225000000000001</v>
      </c>
      <c r="Y375" s="9">
        <f t="shared" si="113"/>
        <v>13.767275159063171</v>
      </c>
      <c r="Z375" s="10">
        <f t="shared" si="114"/>
        <v>0.4314579933203232</v>
      </c>
      <c r="AA375">
        <f t="shared" si="115"/>
        <v>3.74</v>
      </c>
    </row>
    <row r="376" spans="1:27">
      <c r="A376" s="1">
        <f t="shared" si="98"/>
        <v>697998</v>
      </c>
      <c r="B376" s="1">
        <v>-2</v>
      </c>
      <c r="C376" s="1">
        <v>-2</v>
      </c>
      <c r="D376" s="2">
        <v>7</v>
      </c>
      <c r="E376" s="5">
        <v>61.19</v>
      </c>
      <c r="F376" s="5">
        <v>67.84</v>
      </c>
      <c r="G376" s="5">
        <v>2.1800000000000002</v>
      </c>
      <c r="H376" s="5">
        <v>77.739999999999995</v>
      </c>
      <c r="I376" s="5">
        <v>70.66</v>
      </c>
      <c r="J376" s="5">
        <v>3.97</v>
      </c>
      <c r="K376" s="6">
        <f t="shared" si="99"/>
        <v>69.465000000000003</v>
      </c>
      <c r="L376" s="6">
        <f t="shared" si="100"/>
        <v>-16.549999999999997</v>
      </c>
      <c r="M376" s="6">
        <f t="shared" si="101"/>
        <v>69.25</v>
      </c>
      <c r="N376" s="5">
        <f t="shared" si="102"/>
        <v>2.2645805351102002</v>
      </c>
      <c r="O376" s="6">
        <f t="shared" si="103"/>
        <v>-2.8199999999999932</v>
      </c>
      <c r="P376" s="6">
        <f t="shared" si="104"/>
        <v>4.5291610702204004</v>
      </c>
      <c r="Q376" s="6">
        <f t="shared" si="105"/>
        <v>-0.53665183076345591</v>
      </c>
      <c r="R376" s="9">
        <f t="shared" si="106"/>
        <v>3.031466487309507</v>
      </c>
      <c r="S376" s="9">
        <f t="shared" si="107"/>
        <v>13.730000000000004</v>
      </c>
      <c r="T376">
        <f t="shared" si="108"/>
        <v>2.8199999999999932</v>
      </c>
      <c r="U376" s="9">
        <f t="shared" si="109"/>
        <v>0.6226318641087244</v>
      </c>
      <c r="V376" s="9">
        <f t="shared" si="110"/>
        <v>9.4940319704523546E-2</v>
      </c>
      <c r="W376" s="9">
        <f t="shared" si="111"/>
        <v>0.21500000000000341</v>
      </c>
      <c r="X376">
        <f t="shared" si="112"/>
        <v>69.25</v>
      </c>
      <c r="Y376" s="9">
        <f t="shared" si="113"/>
        <v>30.579614602503028</v>
      </c>
      <c r="Z376" s="10">
        <f t="shared" si="114"/>
        <v>0.43252976776171143</v>
      </c>
      <c r="AA376">
        <f t="shared" si="115"/>
        <v>16.549999999999997</v>
      </c>
    </row>
    <row r="377" spans="1:27">
      <c r="A377" s="1">
        <f t="shared" si="98"/>
        <v>95001</v>
      </c>
      <c r="B377" s="1">
        <v>1</v>
      </c>
      <c r="C377" s="1">
        <v>-5</v>
      </c>
      <c r="D377" s="2">
        <v>1</v>
      </c>
      <c r="E377" s="5">
        <v>72.33</v>
      </c>
      <c r="F377" s="5">
        <v>71.2</v>
      </c>
      <c r="G377" s="5">
        <v>3.51</v>
      </c>
      <c r="H377" s="5">
        <v>61.84</v>
      </c>
      <c r="I377" s="5">
        <v>61.16</v>
      </c>
      <c r="J377" s="5">
        <v>2.99</v>
      </c>
      <c r="K377" s="6">
        <f t="shared" si="99"/>
        <v>67.085000000000008</v>
      </c>
      <c r="L377" s="6">
        <f t="shared" si="100"/>
        <v>10.489999999999995</v>
      </c>
      <c r="M377" s="6">
        <f t="shared" si="101"/>
        <v>66.180000000000007</v>
      </c>
      <c r="N377" s="5">
        <f t="shared" si="102"/>
        <v>2.3054392206258658</v>
      </c>
      <c r="O377" s="6">
        <f t="shared" si="103"/>
        <v>10.040000000000006</v>
      </c>
      <c r="P377" s="6">
        <f t="shared" si="104"/>
        <v>4.6108784412517316</v>
      </c>
      <c r="Q377" s="6">
        <f t="shared" si="105"/>
        <v>0.15898251192368829</v>
      </c>
      <c r="R377" s="9">
        <f t="shared" si="106"/>
        <v>9.7595285959832315E-2</v>
      </c>
      <c r="S377" s="9">
        <f t="shared" si="107"/>
        <v>0.44999999999998863</v>
      </c>
      <c r="T377">
        <f t="shared" si="108"/>
        <v>10.040000000000006</v>
      </c>
      <c r="U377" s="9">
        <f t="shared" si="109"/>
        <v>2.1774592689705372</v>
      </c>
      <c r="V377" s="9">
        <f t="shared" si="110"/>
        <v>0.3925499279717804</v>
      </c>
      <c r="W377" s="9">
        <f t="shared" si="111"/>
        <v>0.90500000000000114</v>
      </c>
      <c r="X377">
        <f t="shared" si="112"/>
        <v>66.180000000000007</v>
      </c>
      <c r="Y377" s="9">
        <f t="shared" si="113"/>
        <v>28.706026776986072</v>
      </c>
      <c r="Z377" s="10">
        <f t="shared" si="114"/>
        <v>0.43260605636074956</v>
      </c>
      <c r="AA377">
        <f t="shared" si="115"/>
        <v>10.489999999999995</v>
      </c>
    </row>
    <row r="378" spans="1:27">
      <c r="A378" s="1">
        <f t="shared" si="98"/>
        <v>496003</v>
      </c>
      <c r="B378" s="1">
        <v>3</v>
      </c>
      <c r="C378" s="1">
        <v>-4</v>
      </c>
      <c r="D378" s="2">
        <v>5</v>
      </c>
      <c r="E378" s="5">
        <v>324.77</v>
      </c>
      <c r="F378" s="5">
        <v>359.39</v>
      </c>
      <c r="G378" s="5">
        <v>9.86</v>
      </c>
      <c r="H378" s="5">
        <v>311.86</v>
      </c>
      <c r="I378" s="5">
        <v>328.48</v>
      </c>
      <c r="J378" s="5">
        <v>12.58</v>
      </c>
      <c r="K378" s="6">
        <f t="shared" si="99"/>
        <v>318.315</v>
      </c>
      <c r="L378" s="6">
        <f t="shared" si="100"/>
        <v>12.909999999999968</v>
      </c>
      <c r="M378" s="6">
        <f t="shared" si="101"/>
        <v>343.935</v>
      </c>
      <c r="N378" s="5">
        <f t="shared" si="102"/>
        <v>7.9918083060093474</v>
      </c>
      <c r="O378" s="6">
        <f t="shared" si="103"/>
        <v>30.909999999999968</v>
      </c>
      <c r="P378" s="6">
        <f t="shared" si="104"/>
        <v>15.983616612018695</v>
      </c>
      <c r="Q378" s="6">
        <f t="shared" si="105"/>
        <v>-0.23891402714932139</v>
      </c>
      <c r="R378" s="9">
        <f t="shared" si="106"/>
        <v>1.1261531377363687</v>
      </c>
      <c r="S378" s="9">
        <f t="shared" si="107"/>
        <v>18</v>
      </c>
      <c r="T378">
        <f t="shared" si="108"/>
        <v>30.909999999999968</v>
      </c>
      <c r="U378" s="9">
        <f t="shared" si="109"/>
        <v>1.9338551937461734</v>
      </c>
      <c r="V378" s="9">
        <f t="shared" si="110"/>
        <v>3.2057825987561968</v>
      </c>
      <c r="W378" s="9">
        <f t="shared" si="111"/>
        <v>25.620000000000005</v>
      </c>
      <c r="X378">
        <f t="shared" si="112"/>
        <v>343.935</v>
      </c>
      <c r="Y378" s="9">
        <f t="shared" si="113"/>
        <v>43.035942158595333</v>
      </c>
      <c r="Z378" s="10">
        <f t="shared" si="114"/>
        <v>0.43271353110343103</v>
      </c>
      <c r="AA378">
        <f t="shared" si="115"/>
        <v>12.909999999999968</v>
      </c>
    </row>
    <row r="379" spans="1:27">
      <c r="A379" s="1">
        <f t="shared" si="98"/>
        <v>95999</v>
      </c>
      <c r="B379" s="1">
        <v>-1</v>
      </c>
      <c r="C379" s="1">
        <v>-4</v>
      </c>
      <c r="D379" s="2">
        <v>1</v>
      </c>
      <c r="E379" s="5">
        <v>150.38</v>
      </c>
      <c r="F379" s="5">
        <v>141.22</v>
      </c>
      <c r="G379" s="5">
        <v>7.21</v>
      </c>
      <c r="H379" s="5">
        <v>148.04</v>
      </c>
      <c r="I379" s="5">
        <v>160.68</v>
      </c>
      <c r="J379" s="5">
        <v>5.23</v>
      </c>
      <c r="K379" s="6">
        <f t="shared" si="99"/>
        <v>149.20999999999998</v>
      </c>
      <c r="L379" s="6">
        <f t="shared" si="100"/>
        <v>2.3400000000000034</v>
      </c>
      <c r="M379" s="6">
        <f t="shared" si="101"/>
        <v>150.94999999999999</v>
      </c>
      <c r="N379" s="5">
        <f t="shared" si="102"/>
        <v>4.4535659869367601</v>
      </c>
      <c r="O379" s="6">
        <f t="shared" si="103"/>
        <v>-19.460000000000008</v>
      </c>
      <c r="P379" s="6">
        <f t="shared" si="104"/>
        <v>8.9071319738735202</v>
      </c>
      <c r="Q379" s="6">
        <f t="shared" si="105"/>
        <v>0.31046296179588329</v>
      </c>
      <c r="R379" s="9">
        <f t="shared" si="106"/>
        <v>2.4474769279206785</v>
      </c>
      <c r="S379" s="9">
        <f t="shared" si="107"/>
        <v>21.800000000000011</v>
      </c>
      <c r="T379">
        <f t="shared" si="108"/>
        <v>19.460000000000008</v>
      </c>
      <c r="U379" s="9">
        <f t="shared" si="109"/>
        <v>2.1847661017126789</v>
      </c>
      <c r="V379" s="9">
        <f t="shared" si="110"/>
        <v>0.39069815179651379</v>
      </c>
      <c r="W379" s="9">
        <f t="shared" si="111"/>
        <v>1.7400000000000091</v>
      </c>
      <c r="X379">
        <f t="shared" si="112"/>
        <v>150.94999999999999</v>
      </c>
      <c r="Y379" s="9">
        <f t="shared" si="113"/>
        <v>33.894187364185889</v>
      </c>
      <c r="Z379" s="10">
        <f t="shared" si="114"/>
        <v>0.43272277499572404</v>
      </c>
      <c r="AA379">
        <f t="shared" si="115"/>
        <v>2.3400000000000034</v>
      </c>
    </row>
    <row r="380" spans="1:27">
      <c r="A380" s="1">
        <f t="shared" si="98"/>
        <v>699002</v>
      </c>
      <c r="B380" s="1">
        <v>2</v>
      </c>
      <c r="C380" s="1">
        <v>-1</v>
      </c>
      <c r="D380" s="2">
        <v>7</v>
      </c>
      <c r="E380" s="5">
        <v>241.85</v>
      </c>
      <c r="F380" s="5">
        <v>269.45999999999998</v>
      </c>
      <c r="G380" s="5">
        <v>10.89</v>
      </c>
      <c r="H380" s="5">
        <v>231.22</v>
      </c>
      <c r="I380" s="5">
        <v>227.38</v>
      </c>
      <c r="J380" s="5">
        <v>16.63</v>
      </c>
      <c r="K380" s="6">
        <f t="shared" si="99"/>
        <v>236.535</v>
      </c>
      <c r="L380" s="6">
        <f t="shared" si="100"/>
        <v>10.629999999999995</v>
      </c>
      <c r="M380" s="6">
        <f t="shared" si="101"/>
        <v>248.42</v>
      </c>
      <c r="N380" s="5">
        <f t="shared" si="102"/>
        <v>9.9391775313654609</v>
      </c>
      <c r="O380" s="6">
        <f t="shared" si="103"/>
        <v>42.079999999999984</v>
      </c>
      <c r="P380" s="6">
        <f t="shared" si="104"/>
        <v>19.878355062730922</v>
      </c>
      <c r="Q380" s="6">
        <f t="shared" si="105"/>
        <v>-0.39976009049750844</v>
      </c>
      <c r="R380" s="9">
        <f t="shared" si="106"/>
        <v>1.5821228618138656</v>
      </c>
      <c r="S380" s="9">
        <f t="shared" si="107"/>
        <v>31.449999999999989</v>
      </c>
      <c r="T380">
        <f t="shared" si="108"/>
        <v>42.079999999999984</v>
      </c>
      <c r="U380" s="9">
        <f t="shared" si="109"/>
        <v>2.1168753585096174</v>
      </c>
      <c r="V380" s="9">
        <f t="shared" si="110"/>
        <v>1.1957729864965205</v>
      </c>
      <c r="W380" s="9">
        <f t="shared" si="111"/>
        <v>11.884999999999991</v>
      </c>
      <c r="X380">
        <f t="shared" si="112"/>
        <v>248.42</v>
      </c>
      <c r="Y380" s="9">
        <f t="shared" si="113"/>
        <v>24.994019798524679</v>
      </c>
      <c r="Z380" s="10">
        <f t="shared" si="114"/>
        <v>0.43277823420315392</v>
      </c>
      <c r="AA380">
        <f t="shared" si="115"/>
        <v>10.629999999999995</v>
      </c>
    </row>
    <row r="381" spans="1:27">
      <c r="A381" s="1">
        <f t="shared" si="98"/>
        <v>301003</v>
      </c>
      <c r="B381" s="1">
        <v>3</v>
      </c>
      <c r="C381" s="1">
        <v>1</v>
      </c>
      <c r="D381" s="2">
        <v>3</v>
      </c>
      <c r="E381" s="5">
        <v>237.46</v>
      </c>
      <c r="F381" s="5">
        <v>243.09</v>
      </c>
      <c r="G381" s="5">
        <v>7.17</v>
      </c>
      <c r="H381" s="5">
        <v>217.14</v>
      </c>
      <c r="I381" s="5">
        <v>232.95</v>
      </c>
      <c r="J381" s="5">
        <v>9.44</v>
      </c>
      <c r="K381" s="6">
        <f t="shared" si="99"/>
        <v>227.3</v>
      </c>
      <c r="L381" s="6">
        <f t="shared" si="100"/>
        <v>20.320000000000022</v>
      </c>
      <c r="M381" s="6">
        <f t="shared" si="101"/>
        <v>238.01999999999998</v>
      </c>
      <c r="N381" s="5">
        <f t="shared" si="102"/>
        <v>5.927109329175563</v>
      </c>
      <c r="O381" s="6">
        <f t="shared" si="103"/>
        <v>10.140000000000015</v>
      </c>
      <c r="P381" s="6">
        <f t="shared" si="104"/>
        <v>11.854218658351126</v>
      </c>
      <c r="Q381" s="6">
        <f t="shared" si="105"/>
        <v>-0.26831788503620418</v>
      </c>
      <c r="R381" s="9">
        <f t="shared" si="106"/>
        <v>0.8587660050313265</v>
      </c>
      <c r="S381" s="9">
        <f t="shared" si="107"/>
        <v>10.180000000000007</v>
      </c>
      <c r="T381">
        <f t="shared" si="108"/>
        <v>10.140000000000015</v>
      </c>
      <c r="U381" s="9">
        <f t="shared" si="109"/>
        <v>0.8553916788818916</v>
      </c>
      <c r="V381" s="9">
        <f t="shared" si="110"/>
        <v>1.8086388160974043</v>
      </c>
      <c r="W381" s="9">
        <f t="shared" si="111"/>
        <v>10.71999999999997</v>
      </c>
      <c r="X381">
        <f t="shared" si="112"/>
        <v>238.01999999999998</v>
      </c>
      <c r="Y381" s="9">
        <f t="shared" si="113"/>
        <v>40.157855504431467</v>
      </c>
      <c r="Z381" s="10">
        <f t="shared" si="114"/>
        <v>0.43332666661538383</v>
      </c>
      <c r="AA381">
        <f t="shared" si="115"/>
        <v>20.320000000000022</v>
      </c>
    </row>
    <row r="382" spans="1:27">
      <c r="A382" s="1">
        <f t="shared" si="98"/>
        <v>797999</v>
      </c>
      <c r="B382" s="1">
        <v>-1</v>
      </c>
      <c r="C382" s="1">
        <v>-2</v>
      </c>
      <c r="D382" s="2">
        <v>8</v>
      </c>
      <c r="E382" s="5">
        <v>129.02000000000001</v>
      </c>
      <c r="F382" s="5">
        <v>123.27</v>
      </c>
      <c r="G382" s="5">
        <v>8.68</v>
      </c>
      <c r="H382" s="5">
        <v>111.41</v>
      </c>
      <c r="I382" s="5">
        <v>121.09</v>
      </c>
      <c r="J382" s="5">
        <v>5.33</v>
      </c>
      <c r="K382" s="6">
        <f t="shared" si="99"/>
        <v>120.215</v>
      </c>
      <c r="L382" s="6">
        <f t="shared" si="100"/>
        <v>17.610000000000014</v>
      </c>
      <c r="M382" s="6">
        <f t="shared" si="101"/>
        <v>122.18</v>
      </c>
      <c r="N382" s="5">
        <f t="shared" si="102"/>
        <v>5.0929191040109796</v>
      </c>
      <c r="O382" s="6">
        <f t="shared" si="103"/>
        <v>2.1799999999999926</v>
      </c>
      <c r="P382" s="6">
        <f t="shared" si="104"/>
        <v>10.185838208021959</v>
      </c>
      <c r="Q382" s="6">
        <f t="shared" si="105"/>
        <v>0.45236541614418319</v>
      </c>
      <c r="R382" s="9">
        <f t="shared" si="106"/>
        <v>1.5148483300910838</v>
      </c>
      <c r="S382" s="9">
        <f t="shared" si="107"/>
        <v>15.430000000000021</v>
      </c>
      <c r="T382">
        <f t="shared" si="108"/>
        <v>2.1799999999999926</v>
      </c>
      <c r="U382" s="9">
        <f t="shared" si="109"/>
        <v>0.21402264158124087</v>
      </c>
      <c r="V382" s="9">
        <f t="shared" si="110"/>
        <v>0.38582980798820227</v>
      </c>
      <c r="W382" s="9">
        <f t="shared" si="111"/>
        <v>1.9650000000000034</v>
      </c>
      <c r="X382">
        <f t="shared" si="112"/>
        <v>122.18</v>
      </c>
      <c r="Y382" s="9">
        <f t="shared" si="113"/>
        <v>23.990170961831286</v>
      </c>
      <c r="Z382" s="10">
        <f t="shared" si="114"/>
        <v>0.43365078115921807</v>
      </c>
      <c r="AA382">
        <f t="shared" si="115"/>
        <v>17.610000000000014</v>
      </c>
    </row>
    <row r="383" spans="1:27">
      <c r="A383" s="1">
        <f t="shared" si="98"/>
        <v>299004</v>
      </c>
      <c r="B383" s="1">
        <v>4</v>
      </c>
      <c r="C383" s="1">
        <v>-1</v>
      </c>
      <c r="D383" s="2">
        <v>3</v>
      </c>
      <c r="E383" s="5">
        <v>31.44</v>
      </c>
      <c r="F383" s="5">
        <v>32.549999999999997</v>
      </c>
      <c r="G383" s="5">
        <v>1.27</v>
      </c>
      <c r="H383" s="5">
        <v>27.95</v>
      </c>
      <c r="I383" s="5">
        <v>27.18</v>
      </c>
      <c r="J383" s="5">
        <v>2.2799999999999998</v>
      </c>
      <c r="K383" s="6">
        <f t="shared" si="99"/>
        <v>29.695</v>
      </c>
      <c r="L383" s="6">
        <f t="shared" si="100"/>
        <v>3.490000000000002</v>
      </c>
      <c r="M383" s="6">
        <f t="shared" si="101"/>
        <v>29.864999999999998</v>
      </c>
      <c r="N383" s="5">
        <f t="shared" si="102"/>
        <v>1.3049233693976057</v>
      </c>
      <c r="O383" s="6">
        <f t="shared" si="103"/>
        <v>5.3699999999999974</v>
      </c>
      <c r="P383" s="6">
        <f t="shared" si="104"/>
        <v>2.6098467387952113</v>
      </c>
      <c r="Q383" s="6">
        <f t="shared" si="105"/>
        <v>-0.52640465109450474</v>
      </c>
      <c r="R383" s="9">
        <f t="shared" si="106"/>
        <v>0.72034881284556329</v>
      </c>
      <c r="S383" s="9">
        <f t="shared" si="107"/>
        <v>1.8799999999999955</v>
      </c>
      <c r="T383">
        <f t="shared" si="108"/>
        <v>5.3699999999999974</v>
      </c>
      <c r="U383" s="9">
        <f t="shared" si="109"/>
        <v>2.0575920877556824</v>
      </c>
      <c r="V383" s="9">
        <f t="shared" si="110"/>
        <v>0.13027584913164333</v>
      </c>
      <c r="W383" s="9">
        <f t="shared" si="111"/>
        <v>0.16999999999999815</v>
      </c>
      <c r="X383">
        <f t="shared" si="112"/>
        <v>29.864999999999998</v>
      </c>
      <c r="Y383" s="9">
        <f t="shared" si="113"/>
        <v>22.886401378332764</v>
      </c>
      <c r="Z383" s="10">
        <f t="shared" si="114"/>
        <v>0.43373840042126777</v>
      </c>
      <c r="AA383">
        <f t="shared" si="115"/>
        <v>3.490000000000002</v>
      </c>
    </row>
    <row r="384" spans="1:27">
      <c r="A384" s="1">
        <f t="shared" si="98"/>
        <v>104998</v>
      </c>
      <c r="B384" s="1">
        <v>-2</v>
      </c>
      <c r="C384" s="1">
        <v>5</v>
      </c>
      <c r="D384" s="2">
        <v>1</v>
      </c>
      <c r="E384" s="5">
        <v>62.21</v>
      </c>
      <c r="F384" s="5">
        <v>57.79</v>
      </c>
      <c r="G384" s="5">
        <v>3.5</v>
      </c>
      <c r="H384" s="5">
        <v>55.92</v>
      </c>
      <c r="I384" s="5">
        <v>55.42</v>
      </c>
      <c r="J384" s="5">
        <v>1.97</v>
      </c>
      <c r="K384" s="6">
        <f t="shared" si="99"/>
        <v>59.064999999999998</v>
      </c>
      <c r="L384" s="6">
        <f t="shared" si="100"/>
        <v>6.2899999999999991</v>
      </c>
      <c r="M384" s="6">
        <f t="shared" si="101"/>
        <v>56.605000000000004</v>
      </c>
      <c r="N384" s="5">
        <f t="shared" si="102"/>
        <v>2.0081645848884002</v>
      </c>
      <c r="O384" s="6">
        <f t="shared" si="103"/>
        <v>2.3699999999999974</v>
      </c>
      <c r="P384" s="6">
        <f t="shared" si="104"/>
        <v>4.0163291697768004</v>
      </c>
      <c r="Q384" s="6">
        <f t="shared" si="105"/>
        <v>0.51882412016688462</v>
      </c>
      <c r="R384" s="9">
        <f t="shared" si="106"/>
        <v>0.9760156188138952</v>
      </c>
      <c r="S384" s="9">
        <f t="shared" si="107"/>
        <v>3.9200000000000017</v>
      </c>
      <c r="T384">
        <f t="shared" si="108"/>
        <v>2.3699999999999974</v>
      </c>
      <c r="U384" s="9">
        <f t="shared" si="109"/>
        <v>0.59009107566044083</v>
      </c>
      <c r="V384" s="9">
        <f t="shared" si="110"/>
        <v>1.2249991950419261</v>
      </c>
      <c r="W384" s="9">
        <f t="shared" si="111"/>
        <v>2.4599999999999937</v>
      </c>
      <c r="X384">
        <f t="shared" si="112"/>
        <v>56.605000000000004</v>
      </c>
      <c r="Y384" s="9">
        <f t="shared" si="113"/>
        <v>28.187430664775775</v>
      </c>
      <c r="Z384" s="10">
        <f t="shared" si="114"/>
        <v>0.43398271854994414</v>
      </c>
      <c r="AA384">
        <f t="shared" si="115"/>
        <v>6.2899999999999991</v>
      </c>
    </row>
    <row r="385" spans="1:27">
      <c r="A385" s="1">
        <f t="shared" si="98"/>
        <v>798001</v>
      </c>
      <c r="B385" s="1">
        <v>1</v>
      </c>
      <c r="C385" s="1">
        <v>-2</v>
      </c>
      <c r="D385" s="2">
        <v>8</v>
      </c>
      <c r="E385" s="5">
        <v>222.19</v>
      </c>
      <c r="F385" s="5">
        <v>187.29</v>
      </c>
      <c r="G385" s="5">
        <v>10.46</v>
      </c>
      <c r="H385" s="5">
        <v>194.11</v>
      </c>
      <c r="I385" s="5">
        <v>185.79</v>
      </c>
      <c r="J385" s="5">
        <v>5.81</v>
      </c>
      <c r="K385" s="6">
        <f t="shared" si="99"/>
        <v>208.15</v>
      </c>
      <c r="L385" s="6">
        <f t="shared" si="100"/>
        <v>28.079999999999984</v>
      </c>
      <c r="M385" s="6">
        <f t="shared" si="101"/>
        <v>186.54</v>
      </c>
      <c r="N385" s="5">
        <f t="shared" si="102"/>
        <v>5.9826352889007035</v>
      </c>
      <c r="O385" s="6">
        <f t="shared" si="103"/>
        <v>1.5</v>
      </c>
      <c r="P385" s="6">
        <f t="shared" si="104"/>
        <v>11.965270577801407</v>
      </c>
      <c r="Q385" s="6">
        <f t="shared" si="105"/>
        <v>0.52843972488207891</v>
      </c>
      <c r="R385" s="9">
        <f t="shared" si="106"/>
        <v>2.2214290790308229</v>
      </c>
      <c r="S385" s="9">
        <f t="shared" si="107"/>
        <v>26.579999999999984</v>
      </c>
      <c r="T385">
        <f t="shared" si="108"/>
        <v>1.5</v>
      </c>
      <c r="U385" s="9">
        <f t="shared" si="109"/>
        <v>0.12536281484372599</v>
      </c>
      <c r="V385" s="9">
        <f t="shared" si="110"/>
        <v>3.6121205716972269</v>
      </c>
      <c r="W385" s="9">
        <f t="shared" si="111"/>
        <v>21.610000000000014</v>
      </c>
      <c r="X385">
        <f t="shared" si="112"/>
        <v>186.54</v>
      </c>
      <c r="Y385" s="9">
        <f t="shared" si="113"/>
        <v>31.180239307931526</v>
      </c>
      <c r="Z385" s="10">
        <f t="shared" si="114"/>
        <v>0.43459061195566573</v>
      </c>
      <c r="AA385">
        <f t="shared" si="115"/>
        <v>28.079999999999984</v>
      </c>
    </row>
    <row r="386" spans="1:27">
      <c r="A386" s="1">
        <f t="shared" si="98"/>
        <v>697002</v>
      </c>
      <c r="B386" s="1">
        <v>2</v>
      </c>
      <c r="C386" s="1">
        <v>-3</v>
      </c>
      <c r="D386" s="2">
        <v>7</v>
      </c>
      <c r="E386" s="5">
        <v>187.5</v>
      </c>
      <c r="F386" s="5">
        <v>204.69</v>
      </c>
      <c r="G386" s="5">
        <v>6.91</v>
      </c>
      <c r="H386" s="5">
        <v>204.49</v>
      </c>
      <c r="I386" s="5">
        <v>216.15</v>
      </c>
      <c r="J386" s="5">
        <v>13.09</v>
      </c>
      <c r="K386" s="6">
        <f t="shared" si="99"/>
        <v>195.995</v>
      </c>
      <c r="L386" s="6">
        <f t="shared" si="100"/>
        <v>-16.990000000000009</v>
      </c>
      <c r="M386" s="6">
        <f t="shared" si="101"/>
        <v>210.42000000000002</v>
      </c>
      <c r="N386" s="5">
        <f t="shared" si="102"/>
        <v>7.4009492634391165</v>
      </c>
      <c r="O386" s="6">
        <f t="shared" si="103"/>
        <v>-11.460000000000008</v>
      </c>
      <c r="P386" s="6">
        <f t="shared" si="104"/>
        <v>14.801898526878233</v>
      </c>
      <c r="Q386" s="6">
        <f t="shared" si="105"/>
        <v>-0.56413575406602212</v>
      </c>
      <c r="R386" s="9">
        <f t="shared" si="106"/>
        <v>0.37360072358003765</v>
      </c>
      <c r="S386" s="9">
        <f t="shared" si="107"/>
        <v>5.5300000000000011</v>
      </c>
      <c r="T386">
        <f t="shared" si="108"/>
        <v>11.460000000000008</v>
      </c>
      <c r="U386" s="9">
        <f t="shared" si="109"/>
        <v>0.77422500763602775</v>
      </c>
      <c r="V386" s="9">
        <f t="shared" si="110"/>
        <v>1.9490742993280457</v>
      </c>
      <c r="W386" s="9">
        <f t="shared" si="111"/>
        <v>14.425000000000011</v>
      </c>
      <c r="X386">
        <f t="shared" si="112"/>
        <v>210.42000000000002</v>
      </c>
      <c r="Y386" s="9">
        <f t="shared" si="113"/>
        <v>28.431487976749189</v>
      </c>
      <c r="Z386" s="10">
        <f t="shared" si="114"/>
        <v>0.43492413131487651</v>
      </c>
      <c r="AA386">
        <f t="shared" si="115"/>
        <v>16.990000000000009</v>
      </c>
    </row>
    <row r="387" spans="1:27">
      <c r="A387" s="1">
        <f t="shared" si="98"/>
        <v>2003</v>
      </c>
      <c r="B387" s="1">
        <v>3</v>
      </c>
      <c r="C387" s="1">
        <v>2</v>
      </c>
      <c r="D387" s="2">
        <v>0</v>
      </c>
      <c r="E387" s="5">
        <v>95.42</v>
      </c>
      <c r="F387" s="5">
        <v>101.42</v>
      </c>
      <c r="G387" s="5">
        <v>3.6</v>
      </c>
      <c r="H387" s="5">
        <v>123.33</v>
      </c>
      <c r="I387" s="5">
        <v>124.69</v>
      </c>
      <c r="J387" s="5">
        <v>5.94</v>
      </c>
      <c r="K387" s="6">
        <f t="shared" si="99"/>
        <v>109.375</v>
      </c>
      <c r="L387" s="6">
        <f t="shared" si="100"/>
        <v>-27.909999999999997</v>
      </c>
      <c r="M387" s="6">
        <f t="shared" si="101"/>
        <v>113.05500000000001</v>
      </c>
      <c r="N387" s="5">
        <f t="shared" si="102"/>
        <v>3.4728806486834531</v>
      </c>
      <c r="O387" s="6">
        <f t="shared" si="103"/>
        <v>-23.269999999999996</v>
      </c>
      <c r="P387" s="6">
        <f t="shared" si="104"/>
        <v>6.9457612973669063</v>
      </c>
      <c r="Q387" s="6">
        <f t="shared" si="105"/>
        <v>-0.4627266621893889</v>
      </c>
      <c r="R387" s="9">
        <f t="shared" si="106"/>
        <v>0.66803332296475482</v>
      </c>
      <c r="S387" s="9">
        <f t="shared" si="107"/>
        <v>4.6400000000000006</v>
      </c>
      <c r="T387">
        <f t="shared" si="108"/>
        <v>23.269999999999996</v>
      </c>
      <c r="U387" s="9">
        <f t="shared" si="109"/>
        <v>3.3502447037478102</v>
      </c>
      <c r="V387" s="9">
        <f t="shared" si="110"/>
        <v>1.0596390640130611</v>
      </c>
      <c r="W387" s="9">
        <f t="shared" si="111"/>
        <v>3.6800000000000068</v>
      </c>
      <c r="X387">
        <f t="shared" si="112"/>
        <v>113.05500000000001</v>
      </c>
      <c r="Y387" s="9">
        <f t="shared" si="113"/>
        <v>32.553666951629459</v>
      </c>
      <c r="Z387" s="10">
        <f t="shared" si="114"/>
        <v>0.43546412022117276</v>
      </c>
      <c r="AA387">
        <f t="shared" si="115"/>
        <v>27.909999999999997</v>
      </c>
    </row>
    <row r="388" spans="1:27">
      <c r="A388" s="1">
        <f t="shared" si="98"/>
        <v>503000</v>
      </c>
      <c r="B388" s="1">
        <v>0</v>
      </c>
      <c r="C388" s="1">
        <v>3</v>
      </c>
      <c r="D388" s="2">
        <v>5</v>
      </c>
      <c r="E388" s="5">
        <v>52.06</v>
      </c>
      <c r="F388" s="5">
        <v>58.41</v>
      </c>
      <c r="G388" s="5">
        <v>3.72</v>
      </c>
      <c r="H388" s="5">
        <v>35.729999999999997</v>
      </c>
      <c r="I388" s="5">
        <v>36.03</v>
      </c>
      <c r="J388" s="5">
        <v>2.78</v>
      </c>
      <c r="K388" s="6">
        <f t="shared" si="99"/>
        <v>43.894999999999996</v>
      </c>
      <c r="L388" s="6">
        <f t="shared" si="100"/>
        <v>16.330000000000005</v>
      </c>
      <c r="M388" s="6">
        <f t="shared" si="101"/>
        <v>47.22</v>
      </c>
      <c r="N388" s="5">
        <f t="shared" si="102"/>
        <v>2.3220034453032148</v>
      </c>
      <c r="O388" s="6">
        <f t="shared" si="103"/>
        <v>22.379999999999995</v>
      </c>
      <c r="P388" s="6">
        <f t="shared" si="104"/>
        <v>4.6440068906064296</v>
      </c>
      <c r="Q388" s="6">
        <f t="shared" si="105"/>
        <v>0.28330582191145665</v>
      </c>
      <c r="R388" s="9">
        <f t="shared" si="106"/>
        <v>1.30275431163496</v>
      </c>
      <c r="S388" s="9">
        <f t="shared" si="107"/>
        <v>6.0499999999999901</v>
      </c>
      <c r="T388">
        <f t="shared" si="108"/>
        <v>22.379999999999995</v>
      </c>
      <c r="U388" s="9">
        <f t="shared" si="109"/>
        <v>4.8191142965934626</v>
      </c>
      <c r="V388" s="9">
        <f t="shared" si="110"/>
        <v>1.4319530863425629</v>
      </c>
      <c r="W388" s="9">
        <f t="shared" si="111"/>
        <v>3.3250000000000028</v>
      </c>
      <c r="X388">
        <f t="shared" si="112"/>
        <v>47.22</v>
      </c>
      <c r="Y388" s="9">
        <f t="shared" si="113"/>
        <v>20.335887138976169</v>
      </c>
      <c r="Z388" s="10">
        <f t="shared" si="114"/>
        <v>0.43564090717011417</v>
      </c>
      <c r="AA388">
        <f t="shared" si="115"/>
        <v>16.330000000000005</v>
      </c>
    </row>
    <row r="389" spans="1:27">
      <c r="A389" s="1">
        <f t="shared" si="98"/>
        <v>800999</v>
      </c>
      <c r="B389" s="1">
        <v>-1</v>
      </c>
      <c r="C389" s="1">
        <v>1</v>
      </c>
      <c r="D389" s="2">
        <v>8</v>
      </c>
      <c r="E389" s="5">
        <v>150.03</v>
      </c>
      <c r="F389" s="5">
        <v>166.35</v>
      </c>
      <c r="G389" s="5">
        <v>9.3800000000000008</v>
      </c>
      <c r="H389" s="5">
        <v>166.97</v>
      </c>
      <c r="I389" s="5">
        <v>173.35</v>
      </c>
      <c r="J389" s="5">
        <v>11.08</v>
      </c>
      <c r="K389" s="6">
        <f t="shared" si="99"/>
        <v>158.5</v>
      </c>
      <c r="L389" s="6">
        <f t="shared" si="100"/>
        <v>-16.939999999999998</v>
      </c>
      <c r="M389" s="6">
        <f t="shared" si="101"/>
        <v>169.85</v>
      </c>
      <c r="N389" s="5">
        <f t="shared" si="102"/>
        <v>7.2586293471977203</v>
      </c>
      <c r="O389" s="6">
        <f t="shared" si="103"/>
        <v>-7</v>
      </c>
      <c r="P389" s="6">
        <f t="shared" si="104"/>
        <v>14.517258694395441</v>
      </c>
      <c r="Q389" s="6">
        <f t="shared" si="105"/>
        <v>-0.16503851942673523</v>
      </c>
      <c r="R389" s="9">
        <f t="shared" si="106"/>
        <v>0.68470227122407434</v>
      </c>
      <c r="S389" s="9">
        <f t="shared" si="107"/>
        <v>9.9399999999999977</v>
      </c>
      <c r="T389">
        <f t="shared" si="108"/>
        <v>7</v>
      </c>
      <c r="U389" s="9">
        <f t="shared" si="109"/>
        <v>0.48218469804512287</v>
      </c>
      <c r="V389" s="9">
        <f t="shared" si="110"/>
        <v>1.5636560922320404</v>
      </c>
      <c r="W389" s="9">
        <f t="shared" si="111"/>
        <v>11.349999999999994</v>
      </c>
      <c r="X389">
        <f t="shared" si="112"/>
        <v>169.85</v>
      </c>
      <c r="Y389" s="9">
        <f t="shared" si="113"/>
        <v>23.399734560846891</v>
      </c>
      <c r="Z389" s="10">
        <f t="shared" si="114"/>
        <v>0.43589333557649168</v>
      </c>
      <c r="AA389">
        <f t="shared" si="115"/>
        <v>16.939999999999998</v>
      </c>
    </row>
    <row r="390" spans="1:27">
      <c r="A390" s="1">
        <f t="shared" si="98"/>
        <v>799001</v>
      </c>
      <c r="B390" s="1">
        <v>1</v>
      </c>
      <c r="C390" s="1">
        <v>-1</v>
      </c>
      <c r="D390" s="2">
        <v>8</v>
      </c>
      <c r="E390" s="5">
        <v>53.18</v>
      </c>
      <c r="F390" s="5">
        <v>56.58</v>
      </c>
      <c r="G390" s="5">
        <v>3.6</v>
      </c>
      <c r="H390" s="5">
        <v>72.39</v>
      </c>
      <c r="I390" s="5">
        <v>69.510000000000005</v>
      </c>
      <c r="J390" s="5">
        <v>4.0199999999999996</v>
      </c>
      <c r="K390" s="6">
        <f t="shared" si="99"/>
        <v>62.784999999999997</v>
      </c>
      <c r="L390" s="6">
        <f t="shared" si="100"/>
        <v>-19.21</v>
      </c>
      <c r="M390" s="6">
        <f t="shared" si="101"/>
        <v>63.045000000000002</v>
      </c>
      <c r="N390" s="5">
        <f t="shared" si="102"/>
        <v>2.6981660438156876</v>
      </c>
      <c r="O390" s="6">
        <f t="shared" si="103"/>
        <v>-12.930000000000007</v>
      </c>
      <c r="P390" s="6">
        <f t="shared" si="104"/>
        <v>5.3963320876313752</v>
      </c>
      <c r="Q390" s="6">
        <f t="shared" si="105"/>
        <v>-0.10990233650636651</v>
      </c>
      <c r="R390" s="9">
        <f t="shared" si="106"/>
        <v>1.1637534343733262</v>
      </c>
      <c r="S390" s="9">
        <f t="shared" si="107"/>
        <v>6.279999999999994</v>
      </c>
      <c r="T390">
        <f t="shared" si="108"/>
        <v>12.930000000000007</v>
      </c>
      <c r="U390" s="9">
        <f t="shared" si="109"/>
        <v>2.3960719596253393</v>
      </c>
      <c r="V390" s="9">
        <f t="shared" si="110"/>
        <v>9.6361749343016265E-2</v>
      </c>
      <c r="W390" s="9">
        <f t="shared" si="111"/>
        <v>0.26000000000000512</v>
      </c>
      <c r="X390">
        <f t="shared" si="112"/>
        <v>63.045000000000002</v>
      </c>
      <c r="Y390" s="9">
        <f t="shared" si="113"/>
        <v>23.365871105116696</v>
      </c>
      <c r="Z390" s="10">
        <f t="shared" si="114"/>
        <v>0.43598509148822967</v>
      </c>
      <c r="AA390">
        <f t="shared" si="115"/>
        <v>19.21</v>
      </c>
    </row>
    <row r="391" spans="1:27">
      <c r="A391" s="1">
        <f t="shared" si="98"/>
        <v>303996</v>
      </c>
      <c r="B391" s="1">
        <v>-4</v>
      </c>
      <c r="C391" s="1">
        <v>4</v>
      </c>
      <c r="D391" s="2">
        <v>3</v>
      </c>
      <c r="E391" s="5">
        <v>205.07</v>
      </c>
      <c r="F391" s="5">
        <v>183.45</v>
      </c>
      <c r="G391" s="5">
        <v>5.74</v>
      </c>
      <c r="H391" s="5">
        <v>206.23</v>
      </c>
      <c r="I391" s="5">
        <v>228.83</v>
      </c>
      <c r="J391" s="5">
        <v>9.92</v>
      </c>
      <c r="K391" s="6">
        <f t="shared" si="99"/>
        <v>205.64999999999998</v>
      </c>
      <c r="L391" s="6">
        <f t="shared" si="100"/>
        <v>-1.1599999999999966</v>
      </c>
      <c r="M391" s="6">
        <f t="shared" si="101"/>
        <v>206.14</v>
      </c>
      <c r="N391" s="5">
        <f t="shared" si="102"/>
        <v>5.7304886353608628</v>
      </c>
      <c r="O391" s="6">
        <f t="shared" si="103"/>
        <v>-45.380000000000024</v>
      </c>
      <c r="P391" s="6">
        <f t="shared" si="104"/>
        <v>11.460977270721726</v>
      </c>
      <c r="Q391" s="6">
        <f t="shared" si="105"/>
        <v>-0.49833884008100243</v>
      </c>
      <c r="R391" s="9">
        <f t="shared" si="106"/>
        <v>3.8583097196226608</v>
      </c>
      <c r="S391" s="9">
        <f t="shared" si="107"/>
        <v>44.220000000000027</v>
      </c>
      <c r="T391">
        <f t="shared" si="108"/>
        <v>45.380000000000024</v>
      </c>
      <c r="U391" s="9">
        <f t="shared" si="109"/>
        <v>3.9595227290021784</v>
      </c>
      <c r="V391" s="9">
        <f t="shared" si="110"/>
        <v>8.550754240683571E-2</v>
      </c>
      <c r="W391" s="9">
        <f t="shared" si="111"/>
        <v>0.49000000000000909</v>
      </c>
      <c r="X391">
        <f t="shared" si="112"/>
        <v>206.14</v>
      </c>
      <c r="Y391" s="9">
        <f t="shared" si="113"/>
        <v>35.972499574989357</v>
      </c>
      <c r="Z391" s="10">
        <f t="shared" si="114"/>
        <v>0.43647222133831154</v>
      </c>
      <c r="AA391">
        <f t="shared" si="115"/>
        <v>1.1599999999999966</v>
      </c>
    </row>
    <row r="392" spans="1:27">
      <c r="A392" s="1">
        <f t="shared" si="98"/>
        <v>596000</v>
      </c>
      <c r="B392" s="1">
        <v>0</v>
      </c>
      <c r="C392" s="1">
        <v>-4</v>
      </c>
      <c r="D392" s="2">
        <v>6</v>
      </c>
      <c r="E392" s="5">
        <v>101.14</v>
      </c>
      <c r="F392" s="5">
        <v>108.71</v>
      </c>
      <c r="G392" s="5">
        <v>4.34</v>
      </c>
      <c r="H392" s="5">
        <v>109.74</v>
      </c>
      <c r="I392" s="5">
        <v>110.34</v>
      </c>
      <c r="J392" s="5">
        <v>8.6300000000000008</v>
      </c>
      <c r="K392" s="6">
        <f t="shared" si="99"/>
        <v>105.44</v>
      </c>
      <c r="L392" s="6">
        <f t="shared" si="100"/>
        <v>-8.5999999999999943</v>
      </c>
      <c r="M392" s="6">
        <f t="shared" si="101"/>
        <v>109.52500000000001</v>
      </c>
      <c r="N392" s="5">
        <f t="shared" si="102"/>
        <v>4.829919771590415</v>
      </c>
      <c r="O392" s="6">
        <f t="shared" si="103"/>
        <v>-1.6300000000000097</v>
      </c>
      <c r="P392" s="6">
        <f t="shared" si="104"/>
        <v>9.6598395431808299</v>
      </c>
      <c r="Q392" s="6">
        <f t="shared" si="105"/>
        <v>-0.5962898861352981</v>
      </c>
      <c r="R392" s="9">
        <f t="shared" si="106"/>
        <v>0.7215440762595603</v>
      </c>
      <c r="S392" s="9">
        <f t="shared" si="107"/>
        <v>6.9699999999999847</v>
      </c>
      <c r="T392">
        <f t="shared" si="108"/>
        <v>1.6300000000000097</v>
      </c>
      <c r="U392" s="9">
        <f t="shared" si="109"/>
        <v>0.1687398628842314</v>
      </c>
      <c r="V392" s="9">
        <f t="shared" si="110"/>
        <v>0.84576974218660428</v>
      </c>
      <c r="W392" s="9">
        <f t="shared" si="111"/>
        <v>4.085000000000008</v>
      </c>
      <c r="X392">
        <f t="shared" si="112"/>
        <v>109.52500000000001</v>
      </c>
      <c r="Y392" s="9">
        <f t="shared" si="113"/>
        <v>22.67636010109857</v>
      </c>
      <c r="Z392" s="10">
        <f t="shared" si="114"/>
        <v>0.43670585065922807</v>
      </c>
      <c r="AA392">
        <f t="shared" si="115"/>
        <v>8.5999999999999943</v>
      </c>
    </row>
    <row r="393" spans="1:27">
      <c r="A393" s="1">
        <f t="shared" si="98"/>
        <v>598003</v>
      </c>
      <c r="B393" s="1">
        <v>3</v>
      </c>
      <c r="C393" s="1">
        <v>-2</v>
      </c>
      <c r="D393" s="2">
        <v>6</v>
      </c>
      <c r="E393" s="5">
        <v>91.91</v>
      </c>
      <c r="F393" s="5">
        <v>91.42</v>
      </c>
      <c r="G393" s="5">
        <v>4.28</v>
      </c>
      <c r="H393" s="5">
        <v>99</v>
      </c>
      <c r="I393" s="5">
        <v>101.99</v>
      </c>
      <c r="J393" s="5">
        <v>5.67</v>
      </c>
      <c r="K393" s="6">
        <f t="shared" si="99"/>
        <v>95.454999999999998</v>
      </c>
      <c r="L393" s="6">
        <f t="shared" si="100"/>
        <v>-7.0900000000000034</v>
      </c>
      <c r="M393" s="6">
        <f t="shared" si="101"/>
        <v>96.704999999999998</v>
      </c>
      <c r="N393" s="5">
        <f t="shared" si="102"/>
        <v>3.5520170326168201</v>
      </c>
      <c r="O393" s="6">
        <f t="shared" si="103"/>
        <v>-10.569999999999993</v>
      </c>
      <c r="P393" s="6">
        <f t="shared" si="104"/>
        <v>7.1040340652336402</v>
      </c>
      <c r="Q393" s="6">
        <f t="shared" si="105"/>
        <v>-0.27404874047155287</v>
      </c>
      <c r="R393" s="9">
        <f t="shared" si="106"/>
        <v>0.48986251586696722</v>
      </c>
      <c r="S393" s="9">
        <f t="shared" si="107"/>
        <v>3.4799999999999898</v>
      </c>
      <c r="T393">
        <f t="shared" si="108"/>
        <v>10.569999999999993</v>
      </c>
      <c r="U393" s="9">
        <f t="shared" si="109"/>
        <v>1.4878870094005332</v>
      </c>
      <c r="V393" s="9">
        <f t="shared" si="110"/>
        <v>0.35191272691592579</v>
      </c>
      <c r="W393" s="9">
        <f t="shared" si="111"/>
        <v>1.25</v>
      </c>
      <c r="X393">
        <f t="shared" si="112"/>
        <v>96.704999999999998</v>
      </c>
      <c r="Y393" s="9">
        <f t="shared" si="113"/>
        <v>27.225376205123681</v>
      </c>
      <c r="Z393" s="10">
        <f t="shared" si="114"/>
        <v>0.43712812766967996</v>
      </c>
      <c r="AA393">
        <f t="shared" si="115"/>
        <v>7.0900000000000034</v>
      </c>
    </row>
    <row r="394" spans="1:27">
      <c r="A394" s="1">
        <f t="shared" si="98"/>
        <v>104997</v>
      </c>
      <c r="B394" s="1">
        <v>-3</v>
      </c>
      <c r="C394" s="1">
        <v>5</v>
      </c>
      <c r="D394" s="2">
        <v>1</v>
      </c>
      <c r="E394" s="5">
        <v>118.02</v>
      </c>
      <c r="F394" s="5">
        <v>121.9</v>
      </c>
      <c r="G394" s="5">
        <v>6.1</v>
      </c>
      <c r="H394" s="5">
        <v>116.69</v>
      </c>
      <c r="I394" s="5">
        <v>127.1</v>
      </c>
      <c r="J394" s="5">
        <v>12</v>
      </c>
      <c r="K394" s="6">
        <f t="shared" si="99"/>
        <v>117.35499999999999</v>
      </c>
      <c r="L394" s="6">
        <f t="shared" si="100"/>
        <v>1.3299999999999983</v>
      </c>
      <c r="M394" s="6">
        <f t="shared" si="101"/>
        <v>124.5</v>
      </c>
      <c r="N394" s="5">
        <f t="shared" si="102"/>
        <v>6.7307131865798588</v>
      </c>
      <c r="O394" s="6">
        <f t="shared" si="103"/>
        <v>-5.1999999999999886</v>
      </c>
      <c r="P394" s="6">
        <f t="shared" si="104"/>
        <v>13.461426373159718</v>
      </c>
      <c r="Q394" s="6">
        <f t="shared" si="105"/>
        <v>-0.58931626289939854</v>
      </c>
      <c r="R394" s="9">
        <f t="shared" si="106"/>
        <v>0.48508975341721089</v>
      </c>
      <c r="S394" s="9">
        <f t="shared" si="107"/>
        <v>6.5299999999999869</v>
      </c>
      <c r="T394">
        <f t="shared" si="108"/>
        <v>5.1999999999999886</v>
      </c>
      <c r="U394" s="9">
        <f t="shared" si="109"/>
        <v>0.38628893074571152</v>
      </c>
      <c r="V394" s="9">
        <f t="shared" si="110"/>
        <v>1.0615516962223535</v>
      </c>
      <c r="W394" s="9">
        <f t="shared" si="111"/>
        <v>7.1450000000000102</v>
      </c>
      <c r="X394">
        <f t="shared" si="112"/>
        <v>124.5</v>
      </c>
      <c r="Y394" s="9">
        <f t="shared" si="113"/>
        <v>18.497296876092765</v>
      </c>
      <c r="Z394" s="10">
        <f t="shared" si="114"/>
        <v>0.43744028163853405</v>
      </c>
      <c r="AA394">
        <f t="shared" si="115"/>
        <v>1.3299999999999983</v>
      </c>
    </row>
    <row r="395" spans="1:27">
      <c r="A395" s="1">
        <f t="shared" si="98"/>
        <v>499996</v>
      </c>
      <c r="B395" s="1">
        <v>-4</v>
      </c>
      <c r="C395" s="1">
        <v>0</v>
      </c>
      <c r="D395" s="2">
        <v>5</v>
      </c>
      <c r="E395" s="5">
        <v>123.95</v>
      </c>
      <c r="F395" s="5">
        <v>131.19</v>
      </c>
      <c r="G395" s="5">
        <v>4.8099999999999996</v>
      </c>
      <c r="H395" s="5">
        <v>113.29</v>
      </c>
      <c r="I395" s="5">
        <v>103.56</v>
      </c>
      <c r="J395" s="5">
        <v>32.75</v>
      </c>
      <c r="K395" s="6">
        <f t="shared" si="99"/>
        <v>118.62</v>
      </c>
      <c r="L395" s="6">
        <f t="shared" si="100"/>
        <v>10.659999999999997</v>
      </c>
      <c r="M395" s="6">
        <f t="shared" si="101"/>
        <v>117.375</v>
      </c>
      <c r="N395" s="5">
        <f t="shared" si="102"/>
        <v>16.550669170761648</v>
      </c>
      <c r="O395" s="6">
        <f t="shared" si="103"/>
        <v>27.629999999999995</v>
      </c>
      <c r="P395" s="6">
        <f t="shared" si="104"/>
        <v>33.101338341523295</v>
      </c>
      <c r="Q395" s="6">
        <f t="shared" si="105"/>
        <v>-0.95776922595319558</v>
      </c>
      <c r="R395" s="9">
        <f t="shared" si="106"/>
        <v>0.51266809290041093</v>
      </c>
      <c r="S395" s="9">
        <f t="shared" si="107"/>
        <v>16.97</v>
      </c>
      <c r="T395">
        <f t="shared" si="108"/>
        <v>27.629999999999995</v>
      </c>
      <c r="U395" s="9">
        <f t="shared" si="109"/>
        <v>0.83470945237703909</v>
      </c>
      <c r="V395" s="9">
        <f t="shared" si="110"/>
        <v>7.5223544568180783E-2</v>
      </c>
      <c r="W395" s="9">
        <f t="shared" si="111"/>
        <v>1.2450000000000045</v>
      </c>
      <c r="X395">
        <f t="shared" si="112"/>
        <v>117.375</v>
      </c>
      <c r="Y395" s="9">
        <f t="shared" si="113"/>
        <v>7.0918582680242475</v>
      </c>
      <c r="Z395" s="10">
        <f t="shared" si="114"/>
        <v>0.43745628353013744</v>
      </c>
      <c r="AA395">
        <f t="shared" si="115"/>
        <v>10.659999999999997</v>
      </c>
    </row>
    <row r="396" spans="1:27">
      <c r="A396" s="1">
        <f t="shared" si="98"/>
        <v>696999</v>
      </c>
      <c r="B396" s="1">
        <v>-1</v>
      </c>
      <c r="C396" s="1">
        <v>-3</v>
      </c>
      <c r="D396" s="2">
        <v>7</v>
      </c>
      <c r="E396" s="5">
        <v>93.34</v>
      </c>
      <c r="F396" s="5">
        <v>103.54</v>
      </c>
      <c r="G396" s="5">
        <v>2.85</v>
      </c>
      <c r="H396" s="5">
        <v>78.8</v>
      </c>
      <c r="I396" s="5">
        <v>71.930000000000007</v>
      </c>
      <c r="J396" s="5">
        <v>2.63</v>
      </c>
      <c r="K396" s="6">
        <f t="shared" si="99"/>
        <v>86.07</v>
      </c>
      <c r="L396" s="6">
        <f t="shared" si="100"/>
        <v>14.540000000000006</v>
      </c>
      <c r="M396" s="6">
        <f t="shared" si="101"/>
        <v>87.735000000000014</v>
      </c>
      <c r="N396" s="5">
        <f t="shared" si="102"/>
        <v>1.9390332642840349</v>
      </c>
      <c r="O396" s="6">
        <f t="shared" si="103"/>
        <v>31.61</v>
      </c>
      <c r="P396" s="6">
        <f t="shared" si="104"/>
        <v>3.8780665285680698</v>
      </c>
      <c r="Q396" s="6">
        <f t="shared" si="105"/>
        <v>8.0162772451028722E-2</v>
      </c>
      <c r="R396" s="9">
        <f t="shared" si="106"/>
        <v>4.4016779687126428</v>
      </c>
      <c r="S396" s="9">
        <f t="shared" si="107"/>
        <v>17.069999999999993</v>
      </c>
      <c r="T396">
        <f t="shared" si="108"/>
        <v>31.61</v>
      </c>
      <c r="U396" s="9">
        <f t="shared" si="109"/>
        <v>8.1509689859992207</v>
      </c>
      <c r="V396" s="9">
        <f t="shared" si="110"/>
        <v>0.85867531551337362</v>
      </c>
      <c r="W396" s="9">
        <f t="shared" si="111"/>
        <v>1.6650000000000205</v>
      </c>
      <c r="X396">
        <f t="shared" si="112"/>
        <v>87.735000000000014</v>
      </c>
      <c r="Y396" s="9">
        <f t="shared" si="113"/>
        <v>45.246774057996952</v>
      </c>
      <c r="Z396" s="10">
        <f t="shared" si="114"/>
        <v>0.43813696488655235</v>
      </c>
      <c r="AA396">
        <f t="shared" si="115"/>
        <v>14.540000000000006</v>
      </c>
    </row>
    <row r="397" spans="1:27">
      <c r="A397" s="1">
        <f t="shared" si="98"/>
        <v>798998</v>
      </c>
      <c r="B397" s="1">
        <v>-2</v>
      </c>
      <c r="C397" s="1">
        <v>-1</v>
      </c>
      <c r="D397" s="2">
        <v>8</v>
      </c>
      <c r="E397" s="5">
        <v>91.66</v>
      </c>
      <c r="F397" s="5">
        <v>85.27</v>
      </c>
      <c r="G397" s="5">
        <v>2.92</v>
      </c>
      <c r="H397" s="5">
        <v>114.41</v>
      </c>
      <c r="I397" s="5">
        <v>114.5</v>
      </c>
      <c r="J397" s="5">
        <v>6.17</v>
      </c>
      <c r="K397" s="6">
        <f t="shared" si="99"/>
        <v>103.035</v>
      </c>
      <c r="L397" s="6">
        <f t="shared" si="100"/>
        <v>-22.75</v>
      </c>
      <c r="M397" s="6">
        <f t="shared" si="101"/>
        <v>99.884999999999991</v>
      </c>
      <c r="N397" s="5">
        <f t="shared" si="102"/>
        <v>3.4130375034564149</v>
      </c>
      <c r="O397" s="6">
        <f t="shared" si="103"/>
        <v>-29.230000000000004</v>
      </c>
      <c r="P397" s="6">
        <f t="shared" si="104"/>
        <v>6.8260750069128298</v>
      </c>
      <c r="Q397" s="6">
        <f t="shared" si="105"/>
        <v>-0.63402317401111274</v>
      </c>
      <c r="R397" s="9">
        <f t="shared" si="106"/>
        <v>0.94930102488438051</v>
      </c>
      <c r="S397" s="9">
        <f t="shared" si="107"/>
        <v>6.480000000000004</v>
      </c>
      <c r="T397">
        <f t="shared" si="108"/>
        <v>29.230000000000004</v>
      </c>
      <c r="U397" s="9">
        <f t="shared" si="109"/>
        <v>4.2821094070016095</v>
      </c>
      <c r="V397" s="9">
        <f t="shared" si="110"/>
        <v>0.92293155197092658</v>
      </c>
      <c r="W397" s="9">
        <f t="shared" si="111"/>
        <v>3.1500000000000057</v>
      </c>
      <c r="X397">
        <f t="shared" si="112"/>
        <v>99.884999999999991</v>
      </c>
      <c r="Y397" s="9">
        <f t="shared" si="113"/>
        <v>29.265720021782801</v>
      </c>
      <c r="Z397" s="10">
        <f t="shared" si="114"/>
        <v>0.43832179959477263</v>
      </c>
      <c r="AA397">
        <f t="shared" si="115"/>
        <v>22.75</v>
      </c>
    </row>
    <row r="398" spans="1:27">
      <c r="A398" s="1">
        <f t="shared" si="98"/>
        <v>496998</v>
      </c>
      <c r="B398" s="1">
        <v>-2</v>
      </c>
      <c r="C398" s="1">
        <v>-3</v>
      </c>
      <c r="D398" s="2">
        <v>5</v>
      </c>
      <c r="E398" s="5">
        <v>105.81</v>
      </c>
      <c r="F398" s="5">
        <v>109.65</v>
      </c>
      <c r="G398" s="5">
        <v>4.5</v>
      </c>
      <c r="H398" s="5">
        <v>109.73</v>
      </c>
      <c r="I398" s="5">
        <v>106.03</v>
      </c>
      <c r="J398" s="5">
        <v>5.64</v>
      </c>
      <c r="K398" s="6">
        <f t="shared" si="99"/>
        <v>107.77000000000001</v>
      </c>
      <c r="L398" s="6">
        <f t="shared" si="100"/>
        <v>-3.9200000000000017</v>
      </c>
      <c r="M398" s="6">
        <f t="shared" si="101"/>
        <v>107.84</v>
      </c>
      <c r="N398" s="5">
        <f t="shared" si="102"/>
        <v>3.607616941971528</v>
      </c>
      <c r="O398" s="6">
        <f t="shared" si="103"/>
        <v>3.6200000000000045</v>
      </c>
      <c r="P398" s="6">
        <f t="shared" si="104"/>
        <v>7.2152338839430561</v>
      </c>
      <c r="Q398" s="6">
        <f t="shared" si="105"/>
        <v>-0.22204550169421197</v>
      </c>
      <c r="R398" s="9">
        <f t="shared" si="106"/>
        <v>1.0450111696004327</v>
      </c>
      <c r="S398" s="9">
        <f t="shared" si="107"/>
        <v>7.5400000000000063</v>
      </c>
      <c r="T398">
        <f t="shared" si="108"/>
        <v>3.6200000000000045</v>
      </c>
      <c r="U398" s="9">
        <f t="shared" si="109"/>
        <v>0.50171623792487641</v>
      </c>
      <c r="V398" s="9">
        <f t="shared" si="110"/>
        <v>1.9403390416982257E-2</v>
      </c>
      <c r="W398" s="9">
        <f t="shared" si="111"/>
        <v>6.9999999999993179E-2</v>
      </c>
      <c r="X398">
        <f t="shared" si="112"/>
        <v>107.84</v>
      </c>
      <c r="Y398" s="9">
        <f t="shared" si="113"/>
        <v>29.892308893822435</v>
      </c>
      <c r="Z398" s="10">
        <f t="shared" si="114"/>
        <v>0.4384620850199023</v>
      </c>
      <c r="AA398">
        <f t="shared" si="115"/>
        <v>3.9200000000000017</v>
      </c>
    </row>
    <row r="399" spans="1:27">
      <c r="A399" s="1">
        <f t="shared" si="98"/>
        <v>800998</v>
      </c>
      <c r="B399" s="1">
        <v>-2</v>
      </c>
      <c r="C399" s="1">
        <v>1</v>
      </c>
      <c r="D399" s="2">
        <v>8</v>
      </c>
      <c r="E399" s="5">
        <v>123.02</v>
      </c>
      <c r="F399" s="5">
        <v>122.67</v>
      </c>
      <c r="G399" s="5">
        <v>7.5</v>
      </c>
      <c r="H399" s="5">
        <v>127.51</v>
      </c>
      <c r="I399" s="5">
        <v>139.44</v>
      </c>
      <c r="J399" s="5">
        <v>3.97</v>
      </c>
      <c r="K399" s="6">
        <f t="shared" si="99"/>
        <v>125.265</v>
      </c>
      <c r="L399" s="6">
        <f t="shared" si="100"/>
        <v>-4.4900000000000091</v>
      </c>
      <c r="M399" s="6">
        <f t="shared" si="101"/>
        <v>131.05500000000001</v>
      </c>
      <c r="N399" s="5">
        <f t="shared" si="102"/>
        <v>4.2429618192955729</v>
      </c>
      <c r="O399" s="6">
        <f t="shared" si="103"/>
        <v>-16.769999999999996</v>
      </c>
      <c r="P399" s="6">
        <f t="shared" si="104"/>
        <v>8.4859236385911458</v>
      </c>
      <c r="Q399" s="6">
        <f t="shared" si="105"/>
        <v>0.56226349066599635</v>
      </c>
      <c r="R399" s="9">
        <f t="shared" si="106"/>
        <v>1.4471023453657594</v>
      </c>
      <c r="S399" s="9">
        <f t="shared" si="107"/>
        <v>12.279999999999987</v>
      </c>
      <c r="T399">
        <f t="shared" si="108"/>
        <v>16.769999999999996</v>
      </c>
      <c r="U399" s="9">
        <f t="shared" si="109"/>
        <v>1.9762138706664338</v>
      </c>
      <c r="V399" s="9">
        <f t="shared" si="110"/>
        <v>1.3646127979914928</v>
      </c>
      <c r="W399" s="9">
        <f t="shared" si="111"/>
        <v>5.7900000000000063</v>
      </c>
      <c r="X399">
        <f t="shared" si="112"/>
        <v>131.05500000000001</v>
      </c>
      <c r="Y399" s="9">
        <f t="shared" si="113"/>
        <v>30.887621803242642</v>
      </c>
      <c r="Z399" s="10">
        <f t="shared" si="114"/>
        <v>0.43916056289243455</v>
      </c>
      <c r="AA399">
        <f t="shared" si="115"/>
        <v>4.4900000000000091</v>
      </c>
    </row>
    <row r="400" spans="1:27">
      <c r="A400" s="1">
        <f t="shared" si="98"/>
        <v>397004</v>
      </c>
      <c r="B400" s="1">
        <v>4</v>
      </c>
      <c r="C400" s="1">
        <v>-3</v>
      </c>
      <c r="D400" s="2">
        <v>4</v>
      </c>
      <c r="E400" s="5">
        <v>238.15</v>
      </c>
      <c r="F400" s="5">
        <v>249.72</v>
      </c>
      <c r="G400" s="5">
        <v>10.75</v>
      </c>
      <c r="H400" s="5">
        <v>255.84</v>
      </c>
      <c r="I400" s="5">
        <v>224.04</v>
      </c>
      <c r="J400" s="5">
        <v>9.3800000000000008</v>
      </c>
      <c r="K400" s="6">
        <f t="shared" si="99"/>
        <v>246.995</v>
      </c>
      <c r="L400" s="6">
        <f t="shared" si="100"/>
        <v>-17.689999999999998</v>
      </c>
      <c r="M400" s="6">
        <f t="shared" si="101"/>
        <v>236.88</v>
      </c>
      <c r="N400" s="5">
        <f t="shared" si="102"/>
        <v>7.1334931835672206</v>
      </c>
      <c r="O400" s="6">
        <f t="shared" si="103"/>
        <v>25.680000000000007</v>
      </c>
      <c r="P400" s="6">
        <f t="shared" si="104"/>
        <v>14.266986367134441</v>
      </c>
      <c r="Q400" s="6">
        <f t="shared" si="105"/>
        <v>0.13548769349963077</v>
      </c>
      <c r="R400" s="9">
        <f t="shared" si="106"/>
        <v>3.0398851505113602</v>
      </c>
      <c r="S400" s="9">
        <f t="shared" si="107"/>
        <v>43.370000000000005</v>
      </c>
      <c r="T400">
        <f t="shared" si="108"/>
        <v>25.680000000000007</v>
      </c>
      <c r="U400" s="9">
        <f t="shared" si="109"/>
        <v>1.7999596648635403</v>
      </c>
      <c r="V400" s="9">
        <f t="shared" si="110"/>
        <v>1.4179588792908662</v>
      </c>
      <c r="W400" s="9">
        <f t="shared" si="111"/>
        <v>10.115000000000009</v>
      </c>
      <c r="X400">
        <f t="shared" si="112"/>
        <v>236.88</v>
      </c>
      <c r="Y400" s="9">
        <f t="shared" si="113"/>
        <v>33.206732508790914</v>
      </c>
      <c r="Z400" s="10">
        <f t="shared" si="114"/>
        <v>0.43978858557265904</v>
      </c>
      <c r="AA400">
        <f t="shared" si="115"/>
        <v>17.689999999999998</v>
      </c>
    </row>
    <row r="401" spans="1:27">
      <c r="A401" s="1">
        <f t="shared" si="98"/>
        <v>602997</v>
      </c>
      <c r="B401" s="1">
        <v>-3</v>
      </c>
      <c r="C401" s="1">
        <v>3</v>
      </c>
      <c r="D401" s="2">
        <v>6</v>
      </c>
      <c r="E401" s="5">
        <v>65.959999999999994</v>
      </c>
      <c r="F401" s="5">
        <v>65.98</v>
      </c>
      <c r="G401" s="5">
        <v>3.86</v>
      </c>
      <c r="H401" s="5">
        <v>83.73</v>
      </c>
      <c r="I401" s="5">
        <v>80.430000000000007</v>
      </c>
      <c r="J401" s="5">
        <v>3.51</v>
      </c>
      <c r="K401" s="6">
        <f t="shared" si="99"/>
        <v>74.844999999999999</v>
      </c>
      <c r="L401" s="6">
        <f t="shared" si="100"/>
        <v>-17.77000000000001</v>
      </c>
      <c r="M401" s="6">
        <f t="shared" si="101"/>
        <v>73.205000000000013</v>
      </c>
      <c r="N401" s="5">
        <f t="shared" si="102"/>
        <v>2.6086251168000354</v>
      </c>
      <c r="O401" s="6">
        <f t="shared" si="103"/>
        <v>-14.450000000000003</v>
      </c>
      <c r="P401" s="6">
        <f t="shared" si="104"/>
        <v>5.2172502336000708</v>
      </c>
      <c r="Q401" s="6">
        <f t="shared" si="105"/>
        <v>9.4765923210028094E-2</v>
      </c>
      <c r="R401" s="9">
        <f t="shared" si="106"/>
        <v>0.63635053933556496</v>
      </c>
      <c r="S401" s="9">
        <f t="shared" si="107"/>
        <v>3.3200000000000074</v>
      </c>
      <c r="T401">
        <f t="shared" si="108"/>
        <v>14.450000000000003</v>
      </c>
      <c r="U401" s="9">
        <f t="shared" si="109"/>
        <v>2.7696582209032816</v>
      </c>
      <c r="V401" s="9">
        <f t="shared" si="110"/>
        <v>0.62868366536765996</v>
      </c>
      <c r="W401" s="9">
        <f t="shared" si="111"/>
        <v>1.6399999999999864</v>
      </c>
      <c r="X401">
        <f t="shared" si="112"/>
        <v>73.205000000000013</v>
      </c>
      <c r="Y401" s="9">
        <f t="shared" si="113"/>
        <v>28.062675440999964</v>
      </c>
      <c r="Z401" s="10">
        <f t="shared" si="114"/>
        <v>0.44042820073196948</v>
      </c>
      <c r="AA401">
        <f t="shared" si="115"/>
        <v>17.77000000000001</v>
      </c>
    </row>
    <row r="402" spans="1:27">
      <c r="A402" s="1">
        <f t="shared" si="98"/>
        <v>4999</v>
      </c>
      <c r="B402" s="1">
        <v>-1</v>
      </c>
      <c r="C402" s="1">
        <v>5</v>
      </c>
      <c r="D402" s="2">
        <v>0</v>
      </c>
      <c r="E402" s="5">
        <v>70.17</v>
      </c>
      <c r="F402" s="5">
        <v>75.540000000000006</v>
      </c>
      <c r="G402" s="5">
        <v>3.66</v>
      </c>
      <c r="H402" s="5">
        <v>70.19</v>
      </c>
      <c r="I402" s="5">
        <v>60.77</v>
      </c>
      <c r="J402" s="5">
        <v>8.86</v>
      </c>
      <c r="K402" s="6">
        <f t="shared" si="99"/>
        <v>70.180000000000007</v>
      </c>
      <c r="L402" s="6">
        <f t="shared" si="100"/>
        <v>-1.9999999999996021E-2</v>
      </c>
      <c r="M402" s="6">
        <f t="shared" si="101"/>
        <v>68.155000000000001</v>
      </c>
      <c r="N402" s="5">
        <f t="shared" si="102"/>
        <v>4.7930992061504423</v>
      </c>
      <c r="O402" s="6">
        <f t="shared" si="103"/>
        <v>14.770000000000003</v>
      </c>
      <c r="P402" s="6">
        <f t="shared" si="104"/>
        <v>9.5861984123008845</v>
      </c>
      <c r="Q402" s="6">
        <f t="shared" si="105"/>
        <v>-0.70845920135110418</v>
      </c>
      <c r="R402" s="9">
        <f t="shared" si="106"/>
        <v>1.5428430921085114</v>
      </c>
      <c r="S402" s="9">
        <f t="shared" si="107"/>
        <v>14.79</v>
      </c>
      <c r="T402">
        <f t="shared" si="108"/>
        <v>14.770000000000003</v>
      </c>
      <c r="U402" s="9">
        <f t="shared" si="109"/>
        <v>1.5407567593267559</v>
      </c>
      <c r="V402" s="9">
        <f t="shared" si="110"/>
        <v>0.42248238830557733</v>
      </c>
      <c r="W402" s="9">
        <f t="shared" si="111"/>
        <v>2.0250000000000057</v>
      </c>
      <c r="X402">
        <f t="shared" si="112"/>
        <v>68.155000000000001</v>
      </c>
      <c r="Y402" s="9">
        <f t="shared" si="113"/>
        <v>14.219401074057552</v>
      </c>
      <c r="Z402" s="10">
        <f t="shared" si="114"/>
        <v>0.44050312144183501</v>
      </c>
      <c r="AA402">
        <f t="shared" si="115"/>
        <v>1.9999999999996021E-2</v>
      </c>
    </row>
    <row r="403" spans="1:27">
      <c r="A403" s="1">
        <f t="shared" si="98"/>
        <v>597003</v>
      </c>
      <c r="B403" s="1">
        <v>3</v>
      </c>
      <c r="C403" s="1">
        <v>-3</v>
      </c>
      <c r="D403" s="2">
        <v>6</v>
      </c>
      <c r="E403" s="5">
        <v>195.77</v>
      </c>
      <c r="F403" s="5">
        <v>195.18</v>
      </c>
      <c r="G403" s="5">
        <v>5.94</v>
      </c>
      <c r="H403" s="5">
        <v>170.76</v>
      </c>
      <c r="I403" s="5">
        <v>149.63999999999999</v>
      </c>
      <c r="J403" s="5">
        <v>10.14</v>
      </c>
      <c r="K403" s="6">
        <f t="shared" si="99"/>
        <v>183.26499999999999</v>
      </c>
      <c r="L403" s="6">
        <f t="shared" si="100"/>
        <v>25.010000000000019</v>
      </c>
      <c r="M403" s="6">
        <f t="shared" si="101"/>
        <v>172.41</v>
      </c>
      <c r="N403" s="5">
        <f t="shared" si="102"/>
        <v>5.8758658936364441</v>
      </c>
      <c r="O403" s="6">
        <f t="shared" si="103"/>
        <v>45.54000000000002</v>
      </c>
      <c r="P403" s="6">
        <f t="shared" si="104"/>
        <v>11.751731787272888</v>
      </c>
      <c r="Q403" s="6">
        <f t="shared" si="105"/>
        <v>-0.48902559824826647</v>
      </c>
      <c r="R403" s="9">
        <f t="shared" si="106"/>
        <v>1.7469765624019744</v>
      </c>
      <c r="S403" s="9">
        <f t="shared" si="107"/>
        <v>20.53</v>
      </c>
      <c r="T403">
        <f t="shared" si="108"/>
        <v>45.54000000000002</v>
      </c>
      <c r="U403" s="9">
        <f t="shared" si="109"/>
        <v>3.8751735339398903</v>
      </c>
      <c r="V403" s="9">
        <f t="shared" si="110"/>
        <v>1.8473872951654569</v>
      </c>
      <c r="W403" s="9">
        <f t="shared" si="111"/>
        <v>10.85499999999999</v>
      </c>
      <c r="X403">
        <f t="shared" si="112"/>
        <v>172.41</v>
      </c>
      <c r="Y403" s="9">
        <f t="shared" si="113"/>
        <v>29.342058365681869</v>
      </c>
      <c r="Z403" s="10">
        <f t="shared" si="114"/>
        <v>0.44063249993617132</v>
      </c>
      <c r="AA403">
        <f t="shared" si="115"/>
        <v>25.010000000000019</v>
      </c>
    </row>
    <row r="404" spans="1:27">
      <c r="A404" s="1">
        <f t="shared" si="98"/>
        <v>403999</v>
      </c>
      <c r="B404" s="1">
        <v>-1</v>
      </c>
      <c r="C404" s="1">
        <v>4</v>
      </c>
      <c r="D404" s="2">
        <v>4</v>
      </c>
      <c r="E404" s="5">
        <v>51.65</v>
      </c>
      <c r="F404" s="5">
        <v>54.21</v>
      </c>
      <c r="G404" s="5">
        <v>3.28</v>
      </c>
      <c r="H404" s="5">
        <v>39.590000000000003</v>
      </c>
      <c r="I404" s="5">
        <v>39.99</v>
      </c>
      <c r="J404" s="5">
        <v>3.91</v>
      </c>
      <c r="K404" s="6">
        <f t="shared" si="99"/>
        <v>45.620000000000005</v>
      </c>
      <c r="L404" s="6">
        <f t="shared" si="100"/>
        <v>12.059999999999995</v>
      </c>
      <c r="M404" s="6">
        <f t="shared" si="101"/>
        <v>47.1</v>
      </c>
      <c r="N404" s="5">
        <f t="shared" si="102"/>
        <v>2.5517885884218545</v>
      </c>
      <c r="O404" s="6">
        <f t="shared" si="103"/>
        <v>14.219999999999999</v>
      </c>
      <c r="P404" s="6">
        <f t="shared" si="104"/>
        <v>5.103577176843709</v>
      </c>
      <c r="Q404" s="6">
        <f t="shared" si="105"/>
        <v>-0.1739082026375906</v>
      </c>
      <c r="R404" s="9">
        <f t="shared" si="106"/>
        <v>0.42323255339421528</v>
      </c>
      <c r="S404" s="9">
        <f t="shared" si="107"/>
        <v>2.1600000000000037</v>
      </c>
      <c r="T404">
        <f t="shared" si="108"/>
        <v>14.219999999999999</v>
      </c>
      <c r="U404" s="9">
        <f t="shared" si="109"/>
        <v>2.7862809765119123</v>
      </c>
      <c r="V404" s="9">
        <f t="shared" si="110"/>
        <v>0.57998535094762615</v>
      </c>
      <c r="W404" s="9">
        <f t="shared" si="111"/>
        <v>1.4799999999999969</v>
      </c>
      <c r="X404">
        <f t="shared" si="112"/>
        <v>47.1</v>
      </c>
      <c r="Y404" s="9">
        <f t="shared" si="113"/>
        <v>18.457641911914358</v>
      </c>
      <c r="Z404" s="10">
        <f t="shared" si="114"/>
        <v>0.44093196754147912</v>
      </c>
      <c r="AA404">
        <f t="shared" si="115"/>
        <v>12.059999999999995</v>
      </c>
    </row>
    <row r="405" spans="1:27">
      <c r="A405" s="1">
        <f t="shared" si="98"/>
        <v>398004</v>
      </c>
      <c r="B405" s="1">
        <v>4</v>
      </c>
      <c r="C405" s="1">
        <v>-2</v>
      </c>
      <c r="D405" s="2">
        <v>4</v>
      </c>
      <c r="E405" s="5">
        <v>51.88</v>
      </c>
      <c r="F405" s="5">
        <v>48.85</v>
      </c>
      <c r="G405" s="5">
        <v>2.98</v>
      </c>
      <c r="H405" s="5">
        <v>22.69</v>
      </c>
      <c r="I405" s="5">
        <v>20.95</v>
      </c>
      <c r="J405" s="5">
        <v>1.58</v>
      </c>
      <c r="K405" s="6">
        <f t="shared" si="99"/>
        <v>37.285000000000004</v>
      </c>
      <c r="L405" s="6">
        <f t="shared" si="100"/>
        <v>29.19</v>
      </c>
      <c r="M405" s="6">
        <f t="shared" si="101"/>
        <v>34.9</v>
      </c>
      <c r="N405" s="5">
        <f t="shared" si="102"/>
        <v>1.6864756150030749</v>
      </c>
      <c r="O405" s="6">
        <f t="shared" si="103"/>
        <v>27.900000000000002</v>
      </c>
      <c r="P405" s="6">
        <f t="shared" si="104"/>
        <v>3.3729512300061497</v>
      </c>
      <c r="Q405" s="6">
        <f t="shared" si="105"/>
        <v>0.5611419731383166</v>
      </c>
      <c r="R405" s="9">
        <f t="shared" si="106"/>
        <v>0.3824543884666981</v>
      </c>
      <c r="S405" s="9">
        <f t="shared" si="107"/>
        <v>1.2899999999999991</v>
      </c>
      <c r="T405">
        <f t="shared" si="108"/>
        <v>27.900000000000002</v>
      </c>
      <c r="U405" s="9">
        <f t="shared" si="109"/>
        <v>8.2716879366053373</v>
      </c>
      <c r="V405" s="9">
        <f t="shared" si="110"/>
        <v>1.4141918085163994</v>
      </c>
      <c r="W405" s="9">
        <f t="shared" si="111"/>
        <v>2.3850000000000051</v>
      </c>
      <c r="X405">
        <f t="shared" si="112"/>
        <v>34.9</v>
      </c>
      <c r="Y405" s="9">
        <f t="shared" si="113"/>
        <v>20.694043655019801</v>
      </c>
      <c r="Z405" s="10">
        <f t="shared" si="114"/>
        <v>0.44159710143976266</v>
      </c>
      <c r="AA405">
        <f t="shared" si="115"/>
        <v>29.19</v>
      </c>
    </row>
    <row r="406" spans="1:27">
      <c r="A406" s="1">
        <f t="shared" si="98"/>
        <v>602999</v>
      </c>
      <c r="B406" s="1">
        <v>-1</v>
      </c>
      <c r="C406" s="1">
        <v>3</v>
      </c>
      <c r="D406" s="2">
        <v>6</v>
      </c>
      <c r="E406" s="5">
        <v>173.59</v>
      </c>
      <c r="F406" s="5">
        <v>175.6</v>
      </c>
      <c r="G406" s="5">
        <v>9.36</v>
      </c>
      <c r="H406" s="5">
        <v>171.41</v>
      </c>
      <c r="I406" s="5">
        <v>164.39</v>
      </c>
      <c r="J406" s="5">
        <v>5.65</v>
      </c>
      <c r="K406" s="6">
        <f t="shared" si="99"/>
        <v>172.5</v>
      </c>
      <c r="L406" s="6">
        <f t="shared" si="100"/>
        <v>2.1800000000000068</v>
      </c>
      <c r="M406" s="6">
        <f t="shared" si="101"/>
        <v>169.995</v>
      </c>
      <c r="N406" s="5">
        <f t="shared" si="102"/>
        <v>5.4665368378892314</v>
      </c>
      <c r="O406" s="6">
        <f t="shared" si="103"/>
        <v>11.210000000000008</v>
      </c>
      <c r="P406" s="6">
        <f t="shared" si="104"/>
        <v>10.933073675778463</v>
      </c>
      <c r="Q406" s="6">
        <f t="shared" si="105"/>
        <v>0.46587569364212622</v>
      </c>
      <c r="R406" s="9">
        <f t="shared" si="106"/>
        <v>0.82593424939643445</v>
      </c>
      <c r="S406" s="9">
        <f t="shared" si="107"/>
        <v>9.0300000000000011</v>
      </c>
      <c r="T406">
        <f t="shared" si="108"/>
        <v>11.210000000000008</v>
      </c>
      <c r="U406" s="9">
        <f t="shared" si="109"/>
        <v>1.025329228763459</v>
      </c>
      <c r="V406" s="9">
        <f t="shared" si="110"/>
        <v>0.458242590196692</v>
      </c>
      <c r="W406" s="9">
        <f t="shared" si="111"/>
        <v>2.5049999999999955</v>
      </c>
      <c r="X406">
        <f t="shared" si="112"/>
        <v>169.995</v>
      </c>
      <c r="Y406" s="9">
        <f t="shared" si="113"/>
        <v>31.097384878437843</v>
      </c>
      <c r="Z406" s="10">
        <f t="shared" si="114"/>
        <v>0.44204185322206768</v>
      </c>
      <c r="AA406">
        <f t="shared" si="115"/>
        <v>2.1800000000000068</v>
      </c>
    </row>
    <row r="407" spans="1:27">
      <c r="A407" s="1">
        <f t="shared" si="98"/>
        <v>701997</v>
      </c>
      <c r="B407" s="1">
        <v>-3</v>
      </c>
      <c r="C407" s="1">
        <v>2</v>
      </c>
      <c r="D407" s="2">
        <v>7</v>
      </c>
      <c r="E407" s="5">
        <v>59.95</v>
      </c>
      <c r="F407" s="5">
        <v>58.62</v>
      </c>
      <c r="G407" s="5">
        <v>3</v>
      </c>
      <c r="H407" s="5">
        <v>81.08</v>
      </c>
      <c r="I407" s="5">
        <v>80.540000000000006</v>
      </c>
      <c r="J407" s="5">
        <v>4.59</v>
      </c>
      <c r="K407" s="6">
        <f t="shared" si="99"/>
        <v>70.515000000000001</v>
      </c>
      <c r="L407" s="6">
        <f t="shared" si="100"/>
        <v>-21.129999999999995</v>
      </c>
      <c r="M407" s="6">
        <f t="shared" si="101"/>
        <v>69.58</v>
      </c>
      <c r="N407" s="5">
        <f t="shared" si="102"/>
        <v>2.7417193510642184</v>
      </c>
      <c r="O407" s="6">
        <f t="shared" si="103"/>
        <v>-21.920000000000009</v>
      </c>
      <c r="P407" s="6">
        <f t="shared" si="104"/>
        <v>5.4834387021284368</v>
      </c>
      <c r="Q407" s="6">
        <f t="shared" si="105"/>
        <v>-0.4013589152623544</v>
      </c>
      <c r="R407" s="9">
        <f t="shared" si="106"/>
        <v>0.1440701798477968</v>
      </c>
      <c r="S407" s="9">
        <f t="shared" si="107"/>
        <v>0.79000000000001336</v>
      </c>
      <c r="T407">
        <f t="shared" si="108"/>
        <v>21.920000000000009</v>
      </c>
      <c r="U407" s="9">
        <f t="shared" si="109"/>
        <v>3.9974915724856377</v>
      </c>
      <c r="V407" s="9">
        <f t="shared" si="110"/>
        <v>0.34102688141186849</v>
      </c>
      <c r="W407" s="9">
        <f t="shared" si="111"/>
        <v>0.93500000000000227</v>
      </c>
      <c r="X407">
        <f t="shared" si="112"/>
        <v>69.58</v>
      </c>
      <c r="Y407" s="9">
        <f t="shared" si="113"/>
        <v>25.378235731163372</v>
      </c>
      <c r="Z407" s="10">
        <f t="shared" si="114"/>
        <v>0.44253700410248181</v>
      </c>
      <c r="AA407">
        <f t="shared" si="115"/>
        <v>21.129999999999995</v>
      </c>
    </row>
    <row r="408" spans="1:27">
      <c r="A408" s="1">
        <f t="shared" si="98"/>
        <v>4001</v>
      </c>
      <c r="B408" s="1">
        <v>1</v>
      </c>
      <c r="C408" s="1">
        <v>4</v>
      </c>
      <c r="D408" s="2">
        <v>0</v>
      </c>
      <c r="E408" s="5">
        <v>2.67</v>
      </c>
      <c r="F408" s="5">
        <v>2.06</v>
      </c>
      <c r="G408" s="5">
        <v>0.54</v>
      </c>
      <c r="H408" s="5">
        <v>9.59</v>
      </c>
      <c r="I408" s="5">
        <v>9.66</v>
      </c>
      <c r="J408" s="5">
        <v>1.1399999999999999</v>
      </c>
      <c r="K408" s="6">
        <f t="shared" si="99"/>
        <v>6.13</v>
      </c>
      <c r="L408" s="6">
        <f t="shared" si="100"/>
        <v>-6.92</v>
      </c>
      <c r="M408" s="6">
        <f t="shared" si="101"/>
        <v>5.86</v>
      </c>
      <c r="N408" s="5">
        <f t="shared" si="102"/>
        <v>0.63071388124885919</v>
      </c>
      <c r="O408" s="6">
        <f t="shared" si="103"/>
        <v>-7.6</v>
      </c>
      <c r="P408" s="6">
        <f t="shared" si="104"/>
        <v>1.2614277624977184</v>
      </c>
      <c r="Q408" s="6">
        <f t="shared" si="105"/>
        <v>-0.63348416289592746</v>
      </c>
      <c r="R408" s="9">
        <f t="shared" si="106"/>
        <v>0.53907169337509309</v>
      </c>
      <c r="S408" s="9">
        <f t="shared" si="107"/>
        <v>0.67999999999999972</v>
      </c>
      <c r="T408">
        <f t="shared" si="108"/>
        <v>7.6</v>
      </c>
      <c r="U408" s="9">
        <f t="shared" si="109"/>
        <v>6.024918925956924</v>
      </c>
      <c r="V408" s="9">
        <f t="shared" si="110"/>
        <v>0.42808634473904394</v>
      </c>
      <c r="W408" s="9">
        <f t="shared" si="111"/>
        <v>0.26999999999999957</v>
      </c>
      <c r="X408">
        <f t="shared" si="112"/>
        <v>5.86</v>
      </c>
      <c r="Y408" s="9">
        <f t="shared" si="113"/>
        <v>9.2910591858177849</v>
      </c>
      <c r="Z408" s="10">
        <f t="shared" si="114"/>
        <v>0.44337455948667148</v>
      </c>
      <c r="AA408">
        <f t="shared" si="115"/>
        <v>6.92</v>
      </c>
    </row>
    <row r="409" spans="1:27">
      <c r="A409" s="1">
        <f t="shared" si="98"/>
        <v>502996</v>
      </c>
      <c r="B409" s="1">
        <v>-4</v>
      </c>
      <c r="C409" s="1">
        <v>3</v>
      </c>
      <c r="D409" s="2">
        <v>5</v>
      </c>
      <c r="E409" s="5">
        <v>21.2</v>
      </c>
      <c r="F409" s="5">
        <v>20.61</v>
      </c>
      <c r="G409" s="5">
        <v>1.93</v>
      </c>
      <c r="H409" s="5">
        <v>28.26</v>
      </c>
      <c r="I409" s="5">
        <v>30.32</v>
      </c>
      <c r="J409" s="5">
        <v>3.7</v>
      </c>
      <c r="K409" s="6">
        <f t="shared" si="99"/>
        <v>24.73</v>
      </c>
      <c r="L409" s="6">
        <f t="shared" si="100"/>
        <v>-7.0600000000000023</v>
      </c>
      <c r="M409" s="6">
        <f t="shared" si="101"/>
        <v>25.465</v>
      </c>
      <c r="N409" s="5">
        <f t="shared" si="102"/>
        <v>2.0865581707683112</v>
      </c>
      <c r="O409" s="6">
        <f t="shared" si="103"/>
        <v>-9.7100000000000009</v>
      </c>
      <c r="P409" s="6">
        <f t="shared" si="104"/>
        <v>4.1731163415366224</v>
      </c>
      <c r="Q409" s="6">
        <f t="shared" si="105"/>
        <v>-0.57221689472807769</v>
      </c>
      <c r="R409" s="9">
        <f t="shared" si="106"/>
        <v>0.63501704316832375</v>
      </c>
      <c r="S409" s="9">
        <f t="shared" si="107"/>
        <v>2.6499999999999986</v>
      </c>
      <c r="T409">
        <f t="shared" si="108"/>
        <v>9.7100000000000009</v>
      </c>
      <c r="U409" s="9">
        <f t="shared" si="109"/>
        <v>2.3267982977978972</v>
      </c>
      <c r="V409" s="9">
        <f t="shared" si="110"/>
        <v>0.35225473715374933</v>
      </c>
      <c r="W409" s="9">
        <f t="shared" si="111"/>
        <v>0.73499999999999943</v>
      </c>
      <c r="X409">
        <f t="shared" si="112"/>
        <v>25.465</v>
      </c>
      <c r="Y409" s="9">
        <f t="shared" si="113"/>
        <v>12.204308682476508</v>
      </c>
      <c r="Z409" s="10">
        <f t="shared" si="114"/>
        <v>0.44346702244924591</v>
      </c>
      <c r="AA409">
        <f t="shared" si="115"/>
        <v>7.0600000000000023</v>
      </c>
    </row>
    <row r="410" spans="1:27">
      <c r="A410" s="1">
        <f t="shared" si="98"/>
        <v>103002</v>
      </c>
      <c r="B410" s="1">
        <v>2</v>
      </c>
      <c r="C410" s="1">
        <v>3</v>
      </c>
      <c r="D410" s="2">
        <v>1</v>
      </c>
      <c r="E410" s="5">
        <v>100.76</v>
      </c>
      <c r="F410" s="5">
        <v>104.68</v>
      </c>
      <c r="G410" s="5">
        <v>4.99</v>
      </c>
      <c r="H410" s="5">
        <v>117.12</v>
      </c>
      <c r="I410" s="5">
        <v>116.19</v>
      </c>
      <c r="J410" s="5">
        <v>6.16</v>
      </c>
      <c r="K410" s="6">
        <f t="shared" si="99"/>
        <v>108.94</v>
      </c>
      <c r="L410" s="6">
        <f t="shared" si="100"/>
        <v>-16.36</v>
      </c>
      <c r="M410" s="6">
        <f t="shared" si="101"/>
        <v>110.435</v>
      </c>
      <c r="N410" s="5">
        <f t="shared" si="102"/>
        <v>3.9637639939834965</v>
      </c>
      <c r="O410" s="6">
        <f t="shared" si="103"/>
        <v>-11.509999999999991</v>
      </c>
      <c r="P410" s="6">
        <f t="shared" si="104"/>
        <v>7.9275279879669931</v>
      </c>
      <c r="Q410" s="6">
        <f t="shared" si="105"/>
        <v>-0.20757983441985683</v>
      </c>
      <c r="R410" s="9">
        <f t="shared" si="106"/>
        <v>0.61179222670190614</v>
      </c>
      <c r="S410" s="9">
        <f t="shared" si="107"/>
        <v>4.8500000000000085</v>
      </c>
      <c r="T410">
        <f t="shared" si="108"/>
        <v>11.509999999999991</v>
      </c>
      <c r="U410" s="9">
        <f t="shared" si="109"/>
        <v>1.4519027895544168</v>
      </c>
      <c r="V410" s="9">
        <f t="shared" si="110"/>
        <v>0.37716675419354673</v>
      </c>
      <c r="W410" s="9">
        <f t="shared" si="111"/>
        <v>1.4950000000000045</v>
      </c>
      <c r="X410">
        <f t="shared" si="112"/>
        <v>110.435</v>
      </c>
      <c r="Y410" s="9">
        <f t="shared" si="113"/>
        <v>27.861144146731913</v>
      </c>
      <c r="Z410" s="10">
        <f t="shared" si="114"/>
        <v>0.44466504247579436</v>
      </c>
      <c r="AA410">
        <f t="shared" si="115"/>
        <v>16.36</v>
      </c>
    </row>
    <row r="411" spans="1:27">
      <c r="A411" s="1">
        <f t="shared" si="98"/>
        <v>600996</v>
      </c>
      <c r="B411" s="1">
        <v>-4</v>
      </c>
      <c r="C411" s="1">
        <v>1</v>
      </c>
      <c r="D411" s="2">
        <v>6</v>
      </c>
      <c r="E411" s="5">
        <v>93.44</v>
      </c>
      <c r="F411" s="5">
        <v>97.02</v>
      </c>
      <c r="G411" s="5">
        <v>3.86</v>
      </c>
      <c r="H411" s="5">
        <v>81.349999999999994</v>
      </c>
      <c r="I411" s="5">
        <v>70.83</v>
      </c>
      <c r="J411" s="5">
        <v>3.77</v>
      </c>
      <c r="K411" s="6">
        <f t="shared" si="99"/>
        <v>87.394999999999996</v>
      </c>
      <c r="L411" s="6">
        <f t="shared" si="100"/>
        <v>12.090000000000003</v>
      </c>
      <c r="M411" s="6">
        <f t="shared" si="101"/>
        <v>83.924999999999997</v>
      </c>
      <c r="N411" s="5">
        <f t="shared" si="102"/>
        <v>2.6978000296537918</v>
      </c>
      <c r="O411" s="6">
        <f t="shared" si="103"/>
        <v>26.189999999999998</v>
      </c>
      <c r="P411" s="6">
        <f t="shared" si="104"/>
        <v>5.3956000593075837</v>
      </c>
      <c r="Q411" s="6">
        <f t="shared" si="105"/>
        <v>2.3587805925289831E-2</v>
      </c>
      <c r="R411" s="9">
        <f t="shared" si="106"/>
        <v>2.6132403893941398</v>
      </c>
      <c r="S411" s="9">
        <f t="shared" si="107"/>
        <v>14.099999999999994</v>
      </c>
      <c r="T411">
        <f t="shared" si="108"/>
        <v>26.189999999999998</v>
      </c>
      <c r="U411" s="9">
        <f t="shared" si="109"/>
        <v>4.8539550211512443</v>
      </c>
      <c r="V411" s="9">
        <f t="shared" si="110"/>
        <v>1.2862332129358391</v>
      </c>
      <c r="W411" s="9">
        <f t="shared" si="111"/>
        <v>3.4699999999999989</v>
      </c>
      <c r="X411">
        <f t="shared" si="112"/>
        <v>83.924999999999997</v>
      </c>
      <c r="Y411" s="9">
        <f t="shared" si="113"/>
        <v>31.10868080566004</v>
      </c>
      <c r="Z411" s="10">
        <f t="shared" si="114"/>
        <v>0.44523701553217698</v>
      </c>
      <c r="AA411">
        <f t="shared" si="115"/>
        <v>12.090000000000003</v>
      </c>
    </row>
    <row r="412" spans="1:27">
      <c r="A412" s="1">
        <f t="shared" si="98"/>
        <v>497997</v>
      </c>
      <c r="B412" s="1">
        <v>-3</v>
      </c>
      <c r="C412" s="1">
        <v>-2</v>
      </c>
      <c r="D412" s="2">
        <v>5</v>
      </c>
      <c r="E412" s="5">
        <v>28.11</v>
      </c>
      <c r="F412" s="5">
        <v>26.38</v>
      </c>
      <c r="G412" s="5">
        <v>2.1800000000000002</v>
      </c>
      <c r="H412" s="5">
        <v>30.78</v>
      </c>
      <c r="I412" s="5">
        <v>29.16</v>
      </c>
      <c r="J412" s="5">
        <v>1.42</v>
      </c>
      <c r="K412" s="6">
        <f t="shared" si="99"/>
        <v>29.445</v>
      </c>
      <c r="L412" s="6">
        <f t="shared" si="100"/>
        <v>-2.6700000000000017</v>
      </c>
      <c r="M412" s="6">
        <f t="shared" si="101"/>
        <v>27.77</v>
      </c>
      <c r="N412" s="5">
        <f t="shared" si="102"/>
        <v>1.3008458786497346</v>
      </c>
      <c r="O412" s="6">
        <f t="shared" si="103"/>
        <v>-2.7800000000000011</v>
      </c>
      <c r="P412" s="6">
        <f t="shared" si="104"/>
        <v>2.6016917572994691</v>
      </c>
      <c r="Q412" s="6">
        <f t="shared" si="105"/>
        <v>0.4042075404798488</v>
      </c>
      <c r="R412" s="9">
        <f t="shared" si="106"/>
        <v>4.2280181613127903E-2</v>
      </c>
      <c r="S412" s="9">
        <f t="shared" si="107"/>
        <v>0.10999999999999943</v>
      </c>
      <c r="T412">
        <f t="shared" si="108"/>
        <v>2.7800000000000011</v>
      </c>
      <c r="U412" s="9">
        <f t="shared" si="109"/>
        <v>1.0685354989499656</v>
      </c>
      <c r="V412" s="9">
        <f t="shared" si="110"/>
        <v>1.2876237127634478</v>
      </c>
      <c r="W412" s="9">
        <f t="shared" si="111"/>
        <v>1.6750000000000007</v>
      </c>
      <c r="X412">
        <f t="shared" si="112"/>
        <v>27.77</v>
      </c>
      <c r="Y412" s="9">
        <f t="shared" si="113"/>
        <v>21.34764806175578</v>
      </c>
      <c r="Z412" s="10">
        <f t="shared" si="114"/>
        <v>0.446182698006097</v>
      </c>
      <c r="AA412">
        <f t="shared" si="115"/>
        <v>2.6700000000000017</v>
      </c>
    </row>
    <row r="413" spans="1:27">
      <c r="A413" s="1">
        <f t="shared" si="98"/>
        <v>200004</v>
      </c>
      <c r="B413" s="1">
        <v>4</v>
      </c>
      <c r="C413" s="1">
        <v>0</v>
      </c>
      <c r="D413" s="2">
        <v>2</v>
      </c>
      <c r="E413" s="5">
        <v>164.74</v>
      </c>
      <c r="F413" s="5">
        <v>150.75</v>
      </c>
      <c r="G413" s="5">
        <v>4.9400000000000004</v>
      </c>
      <c r="H413" s="5">
        <v>193.02</v>
      </c>
      <c r="I413" s="5">
        <v>182.87</v>
      </c>
      <c r="J413" s="5">
        <v>8.25</v>
      </c>
      <c r="K413" s="6">
        <f t="shared" si="99"/>
        <v>178.88</v>
      </c>
      <c r="L413" s="6">
        <f t="shared" si="100"/>
        <v>-28.28</v>
      </c>
      <c r="M413" s="6">
        <f t="shared" si="101"/>
        <v>166.81</v>
      </c>
      <c r="N413" s="5">
        <f t="shared" si="102"/>
        <v>4.8079647461269932</v>
      </c>
      <c r="O413" s="6">
        <f t="shared" si="103"/>
        <v>-32.120000000000005</v>
      </c>
      <c r="P413" s="6">
        <f t="shared" si="104"/>
        <v>9.6159294922539864</v>
      </c>
      <c r="Q413" s="6">
        <f t="shared" si="105"/>
        <v>-0.47216114878858295</v>
      </c>
      <c r="R413" s="9">
        <f t="shared" si="106"/>
        <v>0.39933737067157948</v>
      </c>
      <c r="S413" s="9">
        <f t="shared" si="107"/>
        <v>3.8400000000000034</v>
      </c>
      <c r="T413">
        <f t="shared" si="108"/>
        <v>32.120000000000005</v>
      </c>
      <c r="U413" s="9">
        <f t="shared" si="109"/>
        <v>3.3402907150966468</v>
      </c>
      <c r="V413" s="9">
        <f t="shared" si="110"/>
        <v>2.5104177416697695</v>
      </c>
      <c r="W413" s="9">
        <f t="shared" si="111"/>
        <v>12.069999999999993</v>
      </c>
      <c r="X413">
        <f t="shared" si="112"/>
        <v>166.81</v>
      </c>
      <c r="Y413" s="9">
        <f t="shared" si="113"/>
        <v>34.694513959232353</v>
      </c>
      <c r="Z413" s="10">
        <f t="shared" si="114"/>
        <v>0.44776779696624008</v>
      </c>
      <c r="AA413">
        <f t="shared" si="115"/>
        <v>28.28</v>
      </c>
    </row>
    <row r="414" spans="1:27">
      <c r="A414" s="1">
        <f t="shared" si="98"/>
        <v>701001</v>
      </c>
      <c r="B414" s="1">
        <v>1</v>
      </c>
      <c r="C414" s="1">
        <v>1</v>
      </c>
      <c r="D414" s="2">
        <v>7</v>
      </c>
      <c r="E414" s="5">
        <v>247.94</v>
      </c>
      <c r="F414" s="5">
        <v>244.24</v>
      </c>
      <c r="G414" s="5">
        <v>11.84</v>
      </c>
      <c r="H414" s="5">
        <v>272.08999999999997</v>
      </c>
      <c r="I414" s="5">
        <v>273.20999999999998</v>
      </c>
      <c r="J414" s="5">
        <v>10.210000000000001</v>
      </c>
      <c r="K414" s="6">
        <f t="shared" si="99"/>
        <v>260.01499999999999</v>
      </c>
      <c r="L414" s="6">
        <f t="shared" si="100"/>
        <v>-24.149999999999977</v>
      </c>
      <c r="M414" s="6">
        <f t="shared" si="101"/>
        <v>258.72500000000002</v>
      </c>
      <c r="N414" s="5">
        <f t="shared" si="102"/>
        <v>7.8171238316915517</v>
      </c>
      <c r="O414" s="6">
        <f t="shared" si="103"/>
        <v>-28.96999999999997</v>
      </c>
      <c r="P414" s="6">
        <f t="shared" si="104"/>
        <v>15.634247663383103</v>
      </c>
      <c r="Q414" s="6">
        <f t="shared" si="105"/>
        <v>0.1470422784137933</v>
      </c>
      <c r="R414" s="9">
        <f t="shared" si="106"/>
        <v>0.30829753396377951</v>
      </c>
      <c r="S414" s="9">
        <f t="shared" si="107"/>
        <v>4.8199999999999932</v>
      </c>
      <c r="T414">
        <f t="shared" si="108"/>
        <v>28.96999999999997</v>
      </c>
      <c r="U414" s="9">
        <f t="shared" si="109"/>
        <v>1.8529833109814724</v>
      </c>
      <c r="V414" s="9">
        <f t="shared" si="110"/>
        <v>0.16502233145778628</v>
      </c>
      <c r="W414" s="9">
        <f t="shared" si="111"/>
        <v>1.2899999999999636</v>
      </c>
      <c r="X414">
        <f t="shared" si="112"/>
        <v>258.72500000000002</v>
      </c>
      <c r="Y414" s="9">
        <f t="shared" si="113"/>
        <v>33.097211400323232</v>
      </c>
      <c r="Z414" s="10">
        <f t="shared" si="114"/>
        <v>0.44831239108460968</v>
      </c>
      <c r="AA414">
        <f t="shared" si="115"/>
        <v>24.149999999999977</v>
      </c>
    </row>
    <row r="415" spans="1:27">
      <c r="A415" s="1">
        <f t="shared" si="98"/>
        <v>402002</v>
      </c>
      <c r="B415" s="1">
        <v>2</v>
      </c>
      <c r="C415" s="1">
        <v>2</v>
      </c>
      <c r="D415" s="2">
        <v>4</v>
      </c>
      <c r="E415" s="5">
        <v>100.84</v>
      </c>
      <c r="F415" s="5">
        <v>97.24</v>
      </c>
      <c r="G415" s="5">
        <v>4.7</v>
      </c>
      <c r="H415" s="5">
        <v>71.400000000000006</v>
      </c>
      <c r="I415" s="5">
        <v>69.19</v>
      </c>
      <c r="J415" s="5">
        <v>4.3600000000000003</v>
      </c>
      <c r="K415" s="6">
        <f t="shared" si="99"/>
        <v>86.12</v>
      </c>
      <c r="L415" s="6">
        <f t="shared" si="100"/>
        <v>29.439999999999998</v>
      </c>
      <c r="M415" s="6">
        <f t="shared" si="101"/>
        <v>83.215000000000003</v>
      </c>
      <c r="N415" s="5">
        <f t="shared" si="102"/>
        <v>3.2054484865615924</v>
      </c>
      <c r="O415" s="6">
        <f t="shared" si="103"/>
        <v>28.049999999999997</v>
      </c>
      <c r="P415" s="6">
        <f t="shared" si="104"/>
        <v>6.4108969731231848</v>
      </c>
      <c r="Q415" s="6">
        <f t="shared" si="105"/>
        <v>7.4949634546321628E-2</v>
      </c>
      <c r="R415" s="9">
        <f t="shared" si="106"/>
        <v>0.21681833381933713</v>
      </c>
      <c r="S415" s="9">
        <f t="shared" si="107"/>
        <v>1.3900000000000006</v>
      </c>
      <c r="T415">
        <f t="shared" si="108"/>
        <v>28.049999999999997</v>
      </c>
      <c r="U415" s="9">
        <f t="shared" si="109"/>
        <v>4.375362779591657</v>
      </c>
      <c r="V415" s="9">
        <f t="shared" si="110"/>
        <v>0.90626943848226515</v>
      </c>
      <c r="W415" s="9">
        <f t="shared" si="111"/>
        <v>2.9050000000000011</v>
      </c>
      <c r="X415">
        <f t="shared" si="112"/>
        <v>83.215000000000003</v>
      </c>
      <c r="Y415" s="9">
        <f t="shared" si="113"/>
        <v>25.960485825577166</v>
      </c>
      <c r="Z415" s="10">
        <f t="shared" si="114"/>
        <v>0.44868251581714208</v>
      </c>
      <c r="AA415">
        <f t="shared" si="115"/>
        <v>29.439999999999998</v>
      </c>
    </row>
    <row r="416" spans="1:27">
      <c r="A416" s="1">
        <f t="shared" si="98"/>
        <v>500003</v>
      </c>
      <c r="B416" s="1">
        <v>3</v>
      </c>
      <c r="C416" s="1">
        <v>0</v>
      </c>
      <c r="D416" s="2">
        <v>5</v>
      </c>
      <c r="E416" s="5">
        <v>30.15</v>
      </c>
      <c r="F416" s="5">
        <v>35.14</v>
      </c>
      <c r="G416" s="5">
        <v>2.75</v>
      </c>
      <c r="H416" s="5">
        <v>21.18</v>
      </c>
      <c r="I416" s="5">
        <v>23.14</v>
      </c>
      <c r="J416" s="5">
        <v>1.98</v>
      </c>
      <c r="K416" s="6">
        <f t="shared" si="99"/>
        <v>25.664999999999999</v>
      </c>
      <c r="L416" s="6">
        <f t="shared" si="100"/>
        <v>8.9699999999999989</v>
      </c>
      <c r="M416" s="6">
        <f t="shared" si="101"/>
        <v>29.14</v>
      </c>
      <c r="N416" s="5">
        <f t="shared" si="102"/>
        <v>1.6943213980824301</v>
      </c>
      <c r="O416" s="6">
        <f t="shared" si="103"/>
        <v>12</v>
      </c>
      <c r="P416" s="6">
        <f t="shared" si="104"/>
        <v>3.3886427961648602</v>
      </c>
      <c r="Q416" s="6">
        <f t="shared" si="105"/>
        <v>0.3171759747102213</v>
      </c>
      <c r="R416" s="9">
        <f t="shared" si="106"/>
        <v>0.89416329258110128</v>
      </c>
      <c r="S416" s="9">
        <f t="shared" si="107"/>
        <v>3.0300000000000011</v>
      </c>
      <c r="T416">
        <f t="shared" si="108"/>
        <v>12</v>
      </c>
      <c r="U416" s="9">
        <f t="shared" si="109"/>
        <v>3.5412407626974298</v>
      </c>
      <c r="V416" s="9">
        <f t="shared" si="110"/>
        <v>2.0509686083955954</v>
      </c>
      <c r="W416" s="9">
        <f t="shared" si="111"/>
        <v>3.4750000000000014</v>
      </c>
      <c r="X416">
        <f t="shared" si="112"/>
        <v>29.14</v>
      </c>
      <c r="Y416" s="9">
        <f t="shared" si="113"/>
        <v>17.198625970833849</v>
      </c>
      <c r="Z416" s="10">
        <f t="shared" si="114"/>
        <v>0.44966320730075304</v>
      </c>
      <c r="AA416">
        <f t="shared" si="115"/>
        <v>8.9699999999999989</v>
      </c>
    </row>
    <row r="417" spans="1:27">
      <c r="A417" s="1">
        <f t="shared" si="98"/>
        <v>304000</v>
      </c>
      <c r="B417" s="1">
        <v>0</v>
      </c>
      <c r="C417" s="1">
        <v>4</v>
      </c>
      <c r="D417" s="2">
        <v>3</v>
      </c>
      <c r="E417" s="5">
        <v>80.010000000000005</v>
      </c>
      <c r="F417" s="5">
        <v>78.3</v>
      </c>
      <c r="G417" s="5">
        <v>4.0199999999999996</v>
      </c>
      <c r="H417" s="5">
        <v>87.9</v>
      </c>
      <c r="I417" s="5">
        <v>76.22</v>
      </c>
      <c r="J417" s="5">
        <v>5.79</v>
      </c>
      <c r="K417" s="6">
        <f t="shared" si="99"/>
        <v>83.955000000000013</v>
      </c>
      <c r="L417" s="6">
        <f t="shared" si="100"/>
        <v>-7.8900000000000006</v>
      </c>
      <c r="M417" s="6">
        <f t="shared" si="101"/>
        <v>77.259999999999991</v>
      </c>
      <c r="N417" s="5">
        <f t="shared" si="102"/>
        <v>3.5243616443265293</v>
      </c>
      <c r="O417" s="6">
        <f t="shared" si="103"/>
        <v>2.0799999999999983</v>
      </c>
      <c r="P417" s="6">
        <f t="shared" si="104"/>
        <v>7.0487232886530586</v>
      </c>
      <c r="Q417" s="6">
        <f t="shared" si="105"/>
        <v>-0.34947921383932623</v>
      </c>
      <c r="R417" s="9">
        <f t="shared" si="106"/>
        <v>1.414440543587457</v>
      </c>
      <c r="S417" s="9">
        <f t="shared" si="107"/>
        <v>9.9699999999999989</v>
      </c>
      <c r="T417">
        <f t="shared" si="108"/>
        <v>2.0799999999999983</v>
      </c>
      <c r="U417" s="9">
        <f t="shared" si="109"/>
        <v>0.2950888997654873</v>
      </c>
      <c r="V417" s="9">
        <f t="shared" si="110"/>
        <v>1.899634792240332</v>
      </c>
      <c r="W417" s="9">
        <f t="shared" si="111"/>
        <v>6.6950000000000216</v>
      </c>
      <c r="X417">
        <f t="shared" si="112"/>
        <v>77.259999999999991</v>
      </c>
      <c r="Y417" s="9">
        <f t="shared" si="113"/>
        <v>21.921700380655349</v>
      </c>
      <c r="Z417" s="10">
        <f t="shared" si="114"/>
        <v>0.44974214834725018</v>
      </c>
      <c r="AA417">
        <f t="shared" si="115"/>
        <v>7.8900000000000006</v>
      </c>
    </row>
    <row r="418" spans="1:27">
      <c r="A418" s="1">
        <f t="shared" si="98"/>
        <v>601996</v>
      </c>
      <c r="B418" s="1">
        <v>-4</v>
      </c>
      <c r="C418" s="1">
        <v>2</v>
      </c>
      <c r="D418" s="2">
        <v>6</v>
      </c>
      <c r="E418" s="5">
        <v>108.41</v>
      </c>
      <c r="F418" s="5">
        <v>106.64</v>
      </c>
      <c r="G418" s="5">
        <v>4.9400000000000004</v>
      </c>
      <c r="H418" s="5">
        <v>114.2</v>
      </c>
      <c r="I418" s="5">
        <v>106.47</v>
      </c>
      <c r="J418" s="5">
        <v>3.97</v>
      </c>
      <c r="K418" s="6">
        <f t="shared" si="99"/>
        <v>111.30500000000001</v>
      </c>
      <c r="L418" s="6">
        <f t="shared" si="100"/>
        <v>-5.7900000000000063</v>
      </c>
      <c r="M418" s="6">
        <f t="shared" si="101"/>
        <v>106.55500000000001</v>
      </c>
      <c r="N418" s="5">
        <f t="shared" si="102"/>
        <v>3.1687734220041675</v>
      </c>
      <c r="O418" s="6">
        <f t="shared" si="103"/>
        <v>0.17000000000000171</v>
      </c>
      <c r="P418" s="6">
        <f t="shared" si="104"/>
        <v>6.3375468440083349</v>
      </c>
      <c r="Q418" s="6">
        <f t="shared" si="105"/>
        <v>0.21518256171494735</v>
      </c>
      <c r="R418" s="9">
        <f t="shared" si="106"/>
        <v>0.94042697382737794</v>
      </c>
      <c r="S418" s="9">
        <f t="shared" si="107"/>
        <v>5.960000000000008</v>
      </c>
      <c r="T418">
        <f t="shared" si="108"/>
        <v>0.17000000000000171</v>
      </c>
      <c r="U418" s="9">
        <f t="shared" si="109"/>
        <v>2.6824259320579805E-2</v>
      </c>
      <c r="V418" s="9">
        <f t="shared" si="110"/>
        <v>1.4990027267382682</v>
      </c>
      <c r="W418" s="9">
        <f t="shared" si="111"/>
        <v>4.75</v>
      </c>
      <c r="X418">
        <f t="shared" si="112"/>
        <v>106.55500000000001</v>
      </c>
      <c r="Y418" s="9">
        <f t="shared" si="113"/>
        <v>33.62657590475709</v>
      </c>
      <c r="Z418" s="10">
        <f t="shared" si="114"/>
        <v>0.44991999288762446</v>
      </c>
      <c r="AA418">
        <f t="shared" si="115"/>
        <v>5.7900000000000063</v>
      </c>
    </row>
    <row r="419" spans="1:27">
      <c r="A419" s="1">
        <f t="shared" si="98"/>
        <v>698997</v>
      </c>
      <c r="B419" s="1">
        <v>-3</v>
      </c>
      <c r="C419" s="1">
        <v>-1</v>
      </c>
      <c r="D419" s="2">
        <v>7</v>
      </c>
      <c r="E419" s="5">
        <v>34.82</v>
      </c>
      <c r="F419" s="5">
        <v>37.43</v>
      </c>
      <c r="G419" s="5">
        <v>3.67</v>
      </c>
      <c r="H419" s="5">
        <v>33.1</v>
      </c>
      <c r="I419" s="5">
        <v>29.7</v>
      </c>
      <c r="J419" s="5">
        <v>1.4</v>
      </c>
      <c r="K419" s="6">
        <f t="shared" si="99"/>
        <v>33.96</v>
      </c>
      <c r="L419" s="6">
        <f t="shared" si="100"/>
        <v>1.7199999999999989</v>
      </c>
      <c r="M419" s="6">
        <f t="shared" si="101"/>
        <v>33.564999999999998</v>
      </c>
      <c r="N419" s="5">
        <f t="shared" si="102"/>
        <v>1.9639819245604069</v>
      </c>
      <c r="O419" s="6">
        <f t="shared" si="103"/>
        <v>7.73</v>
      </c>
      <c r="P419" s="6">
        <f t="shared" si="104"/>
        <v>3.9279638491208138</v>
      </c>
      <c r="Q419" s="6">
        <f t="shared" si="105"/>
        <v>0.74593133664746036</v>
      </c>
      <c r="R419" s="9">
        <f t="shared" si="106"/>
        <v>1.5300548148744304</v>
      </c>
      <c r="S419" s="9">
        <f t="shared" si="107"/>
        <v>6.0100000000000016</v>
      </c>
      <c r="T419">
        <f t="shared" si="108"/>
        <v>7.73</v>
      </c>
      <c r="U419" s="9">
        <f t="shared" si="109"/>
        <v>1.9679407186321705</v>
      </c>
      <c r="V419" s="9">
        <f t="shared" si="110"/>
        <v>0.20112201393524279</v>
      </c>
      <c r="W419" s="9">
        <f t="shared" si="111"/>
        <v>0.39500000000000313</v>
      </c>
      <c r="X419">
        <f t="shared" si="112"/>
        <v>33.564999999999998</v>
      </c>
      <c r="Y419" s="9">
        <f t="shared" si="113"/>
        <v>17.09027948794018</v>
      </c>
      <c r="Z419" s="10">
        <f t="shared" si="114"/>
        <v>0.45040204262414263</v>
      </c>
      <c r="AA419">
        <f t="shared" si="115"/>
        <v>1.7199999999999989</v>
      </c>
    </row>
    <row r="420" spans="1:27">
      <c r="A420" s="1">
        <f t="shared" si="98"/>
        <v>204998</v>
      </c>
      <c r="B420" s="1">
        <v>-2</v>
      </c>
      <c r="C420" s="1">
        <v>5</v>
      </c>
      <c r="D420" s="2">
        <v>2</v>
      </c>
      <c r="E420" s="5">
        <v>130.53</v>
      </c>
      <c r="F420" s="5">
        <v>130.07</v>
      </c>
      <c r="G420" s="5">
        <v>6.17</v>
      </c>
      <c r="H420" s="5">
        <v>134.31</v>
      </c>
      <c r="I420" s="5">
        <v>132.55000000000001</v>
      </c>
      <c r="J420" s="5">
        <v>8.19</v>
      </c>
      <c r="K420" s="6">
        <f t="shared" si="99"/>
        <v>132.42000000000002</v>
      </c>
      <c r="L420" s="6">
        <f t="shared" si="100"/>
        <v>-3.7800000000000011</v>
      </c>
      <c r="M420" s="6">
        <f t="shared" si="101"/>
        <v>131.31</v>
      </c>
      <c r="N420" s="5">
        <f t="shared" si="102"/>
        <v>5.127011800259484</v>
      </c>
      <c r="O420" s="6">
        <f t="shared" si="103"/>
        <v>-2.4800000000000182</v>
      </c>
      <c r="P420" s="6">
        <f t="shared" si="104"/>
        <v>10.254023600518968</v>
      </c>
      <c r="Q420" s="6">
        <f t="shared" si="105"/>
        <v>-0.27587807313709639</v>
      </c>
      <c r="R420" s="9">
        <f t="shared" si="106"/>
        <v>0.12677950145679287</v>
      </c>
      <c r="S420" s="9">
        <f t="shared" si="107"/>
        <v>1.2999999999999829</v>
      </c>
      <c r="T420">
        <f t="shared" si="108"/>
        <v>2.4800000000000182</v>
      </c>
      <c r="U420" s="9">
        <f t="shared" si="109"/>
        <v>0.24185627970219442</v>
      </c>
      <c r="V420" s="9">
        <f t="shared" si="110"/>
        <v>0.21650037941083639</v>
      </c>
      <c r="W420" s="9">
        <f t="shared" si="111"/>
        <v>1.1100000000000136</v>
      </c>
      <c r="X420">
        <f t="shared" si="112"/>
        <v>131.31</v>
      </c>
      <c r="Y420" s="9">
        <f t="shared" si="113"/>
        <v>25.61140974814106</v>
      </c>
      <c r="Z420" s="10">
        <f t="shared" si="114"/>
        <v>0.45170344253724704</v>
      </c>
      <c r="AA420">
        <f t="shared" si="115"/>
        <v>3.7800000000000011</v>
      </c>
    </row>
    <row r="421" spans="1:27">
      <c r="A421" s="1">
        <f t="shared" si="98"/>
        <v>198996</v>
      </c>
      <c r="B421" s="1">
        <v>-4</v>
      </c>
      <c r="C421" s="1">
        <v>-1</v>
      </c>
      <c r="D421" s="2">
        <v>2</v>
      </c>
      <c r="E421" s="5">
        <v>84.45</v>
      </c>
      <c r="F421" s="5">
        <v>91.84</v>
      </c>
      <c r="G421" s="5">
        <v>9.2799999999999994</v>
      </c>
      <c r="H421" s="5">
        <v>86.8</v>
      </c>
      <c r="I421" s="5">
        <v>99.89</v>
      </c>
      <c r="J421" s="5">
        <v>8.0299999999999994</v>
      </c>
      <c r="K421" s="6">
        <f t="shared" si="99"/>
        <v>85.625</v>
      </c>
      <c r="L421" s="6">
        <f t="shared" si="100"/>
        <v>-2.3499999999999943</v>
      </c>
      <c r="M421" s="6">
        <f t="shared" si="101"/>
        <v>95.865000000000009</v>
      </c>
      <c r="N421" s="5">
        <f t="shared" si="102"/>
        <v>6.1359453224421738</v>
      </c>
      <c r="O421" s="6">
        <f t="shared" si="103"/>
        <v>-8.0499999999999972</v>
      </c>
      <c r="P421" s="6">
        <f t="shared" si="104"/>
        <v>12.271890644884348</v>
      </c>
      <c r="Q421" s="6">
        <f t="shared" si="105"/>
        <v>0.14367596662135884</v>
      </c>
      <c r="R421" s="9">
        <f t="shared" si="106"/>
        <v>0.46447610763025349</v>
      </c>
      <c r="S421" s="9">
        <f t="shared" si="107"/>
        <v>5.7000000000000028</v>
      </c>
      <c r="T421">
        <f t="shared" si="108"/>
        <v>8.0499999999999972</v>
      </c>
      <c r="U421" s="9">
        <f t="shared" si="109"/>
        <v>0.65597064323219956</v>
      </c>
      <c r="V421" s="9">
        <f t="shared" si="110"/>
        <v>1.6688545060118587</v>
      </c>
      <c r="W421" s="9">
        <f t="shared" si="111"/>
        <v>10.240000000000009</v>
      </c>
      <c r="X421">
        <f t="shared" si="112"/>
        <v>95.865000000000009</v>
      </c>
      <c r="Y421" s="9">
        <f t="shared" si="113"/>
        <v>15.623509494026045</v>
      </c>
      <c r="Z421" s="10">
        <f t="shared" si="114"/>
        <v>0.45173886261865931</v>
      </c>
      <c r="AA421">
        <f t="shared" si="115"/>
        <v>2.3499999999999943</v>
      </c>
    </row>
    <row r="422" spans="1:27">
      <c r="A422" s="1">
        <f t="shared" si="98"/>
        <v>102003</v>
      </c>
      <c r="B422" s="1">
        <v>3</v>
      </c>
      <c r="C422" s="1">
        <v>2</v>
      </c>
      <c r="D422" s="2">
        <v>1</v>
      </c>
      <c r="E422" s="5">
        <v>31.96</v>
      </c>
      <c r="F422" s="5">
        <v>31.64</v>
      </c>
      <c r="G422" s="5">
        <v>1.48</v>
      </c>
      <c r="H422" s="5">
        <v>30.83</v>
      </c>
      <c r="I422" s="5">
        <v>29.1</v>
      </c>
      <c r="J422" s="5">
        <v>2.2200000000000002</v>
      </c>
      <c r="K422" s="6">
        <f t="shared" si="99"/>
        <v>31.395</v>
      </c>
      <c r="L422" s="6">
        <f t="shared" si="100"/>
        <v>1.1300000000000026</v>
      </c>
      <c r="M422" s="6">
        <f t="shared" si="101"/>
        <v>30.37</v>
      </c>
      <c r="N422" s="5">
        <f t="shared" si="102"/>
        <v>1.334053971921676</v>
      </c>
      <c r="O422" s="6">
        <f t="shared" si="103"/>
        <v>2.5399999999999991</v>
      </c>
      <c r="P422" s="6">
        <f t="shared" si="104"/>
        <v>2.6681079438433519</v>
      </c>
      <c r="Q422" s="6">
        <f t="shared" si="105"/>
        <v>-0.38461538461538475</v>
      </c>
      <c r="R422" s="9">
        <f t="shared" si="106"/>
        <v>0.52846437613349406</v>
      </c>
      <c r="S422" s="9">
        <f t="shared" si="107"/>
        <v>1.4099999999999966</v>
      </c>
      <c r="T422">
        <f t="shared" si="108"/>
        <v>2.5399999999999991</v>
      </c>
      <c r="U422" s="9">
        <f t="shared" si="109"/>
        <v>0.95198547190005511</v>
      </c>
      <c r="V422" s="9">
        <f t="shared" si="110"/>
        <v>0.76833473125791774</v>
      </c>
      <c r="W422" s="9">
        <f t="shared" si="111"/>
        <v>1.0249999999999986</v>
      </c>
      <c r="X422">
        <f t="shared" si="112"/>
        <v>30.37</v>
      </c>
      <c r="Y422" s="9">
        <f t="shared" si="113"/>
        <v>22.765195891027311</v>
      </c>
      <c r="Z422" s="10">
        <f t="shared" si="114"/>
        <v>0.45231294476280465</v>
      </c>
      <c r="AA422">
        <f t="shared" si="115"/>
        <v>1.1300000000000026</v>
      </c>
    </row>
    <row r="423" spans="1:27">
      <c r="A423" s="1">
        <f t="shared" si="98"/>
        <v>797000</v>
      </c>
      <c r="B423" s="1">
        <v>0</v>
      </c>
      <c r="C423" s="1">
        <v>-3</v>
      </c>
      <c r="D423" s="2">
        <v>8</v>
      </c>
      <c r="E423" s="5">
        <v>106.87</v>
      </c>
      <c r="F423" s="5">
        <v>106.01</v>
      </c>
      <c r="G423" s="5">
        <v>3.84</v>
      </c>
      <c r="H423" s="5">
        <v>113.76</v>
      </c>
      <c r="I423" s="5">
        <v>116.3</v>
      </c>
      <c r="J423" s="5">
        <v>6.24</v>
      </c>
      <c r="K423" s="6">
        <f t="shared" si="99"/>
        <v>110.315</v>
      </c>
      <c r="L423" s="6">
        <f t="shared" si="100"/>
        <v>-6.8900000000000006</v>
      </c>
      <c r="M423" s="6">
        <f t="shared" si="101"/>
        <v>111.155</v>
      </c>
      <c r="N423" s="5">
        <f t="shared" si="102"/>
        <v>3.6634410053936994</v>
      </c>
      <c r="O423" s="6">
        <f t="shared" si="103"/>
        <v>-10.289999999999992</v>
      </c>
      <c r="P423" s="6">
        <f t="shared" si="104"/>
        <v>7.3268820107873989</v>
      </c>
      <c r="Q423" s="6">
        <f t="shared" si="105"/>
        <v>-0.45064377682403439</v>
      </c>
      <c r="R423" s="9">
        <f t="shared" si="106"/>
        <v>0.46404459564029521</v>
      </c>
      <c r="S423" s="9">
        <f t="shared" si="107"/>
        <v>3.3999999999999915</v>
      </c>
      <c r="T423">
        <f t="shared" si="108"/>
        <v>10.289999999999992</v>
      </c>
      <c r="U423" s="9">
        <f t="shared" si="109"/>
        <v>1.4044173203348957</v>
      </c>
      <c r="V423" s="9">
        <f t="shared" si="110"/>
        <v>0.22929262372814738</v>
      </c>
      <c r="W423" s="9">
        <f t="shared" si="111"/>
        <v>0.84000000000000341</v>
      </c>
      <c r="X423">
        <f t="shared" si="112"/>
        <v>111.155</v>
      </c>
      <c r="Y423" s="9">
        <f t="shared" si="113"/>
        <v>30.341692369645379</v>
      </c>
      <c r="Z423" s="10">
        <f t="shared" si="114"/>
        <v>0.45237373929086555</v>
      </c>
      <c r="AA423">
        <f t="shared" si="115"/>
        <v>6.8900000000000006</v>
      </c>
    </row>
    <row r="424" spans="1:27">
      <c r="A424" s="1">
        <f t="shared" si="98"/>
        <v>298996</v>
      </c>
      <c r="B424" s="1">
        <v>-4</v>
      </c>
      <c r="C424" s="1">
        <v>-1</v>
      </c>
      <c r="D424" s="2">
        <v>3</v>
      </c>
      <c r="E424" s="5">
        <v>112.46</v>
      </c>
      <c r="F424" s="5">
        <v>120.75</v>
      </c>
      <c r="G424" s="5">
        <v>6.33</v>
      </c>
      <c r="H424" s="5">
        <v>120.16</v>
      </c>
      <c r="I424" s="5">
        <v>115.79</v>
      </c>
      <c r="J424" s="5">
        <v>3.52</v>
      </c>
      <c r="K424" s="6">
        <f t="shared" si="99"/>
        <v>116.31</v>
      </c>
      <c r="L424" s="6">
        <f t="shared" si="100"/>
        <v>-7.7000000000000028</v>
      </c>
      <c r="M424" s="6">
        <f t="shared" si="101"/>
        <v>118.27000000000001</v>
      </c>
      <c r="N424" s="5">
        <f t="shared" si="102"/>
        <v>3.6214396308650514</v>
      </c>
      <c r="O424" s="6">
        <f t="shared" si="103"/>
        <v>4.9599999999999937</v>
      </c>
      <c r="P424" s="6">
        <f t="shared" si="104"/>
        <v>7.2428792617301028</v>
      </c>
      <c r="Q424" s="6">
        <f t="shared" si="105"/>
        <v>0.52761855381219347</v>
      </c>
      <c r="R424" s="9">
        <f t="shared" si="106"/>
        <v>1.7479236561201366</v>
      </c>
      <c r="S424" s="9">
        <f t="shared" si="107"/>
        <v>12.659999999999997</v>
      </c>
      <c r="T424">
        <f t="shared" si="108"/>
        <v>4.9599999999999937</v>
      </c>
      <c r="U424" s="9">
        <f t="shared" si="109"/>
        <v>0.68481053193964203</v>
      </c>
      <c r="V424" s="9">
        <f t="shared" si="110"/>
        <v>0.54122122685552643</v>
      </c>
      <c r="W424" s="9">
        <f t="shared" si="111"/>
        <v>1.960000000000008</v>
      </c>
      <c r="X424">
        <f t="shared" si="112"/>
        <v>118.27000000000001</v>
      </c>
      <c r="Y424" s="9">
        <f t="shared" si="113"/>
        <v>32.658282908266763</v>
      </c>
      <c r="Z424" s="10">
        <f t="shared" si="114"/>
        <v>0.45382044907650426</v>
      </c>
      <c r="AA424">
        <f t="shared" si="115"/>
        <v>7.7000000000000028</v>
      </c>
    </row>
    <row r="425" spans="1:27">
      <c r="A425" s="1">
        <f t="shared" si="98"/>
        <v>797001</v>
      </c>
      <c r="B425" s="1">
        <v>1</v>
      </c>
      <c r="C425" s="1">
        <v>-3</v>
      </c>
      <c r="D425" s="2">
        <v>8</v>
      </c>
      <c r="E425" s="5">
        <v>50.13</v>
      </c>
      <c r="F425" s="5">
        <v>51.31</v>
      </c>
      <c r="G425" s="5">
        <v>3.05</v>
      </c>
      <c r="H425" s="5">
        <v>50.06</v>
      </c>
      <c r="I425" s="5">
        <v>50.2</v>
      </c>
      <c r="J425" s="5">
        <v>3.28</v>
      </c>
      <c r="K425" s="6">
        <f t="shared" si="99"/>
        <v>50.094999999999999</v>
      </c>
      <c r="L425" s="6">
        <f t="shared" si="100"/>
        <v>7.0000000000000284E-2</v>
      </c>
      <c r="M425" s="6">
        <f t="shared" si="101"/>
        <v>50.755000000000003</v>
      </c>
      <c r="N425" s="5">
        <f t="shared" si="102"/>
        <v>2.2394698033239919</v>
      </c>
      <c r="O425" s="6">
        <f t="shared" si="103"/>
        <v>1.1099999999999994</v>
      </c>
      <c r="P425" s="6">
        <f t="shared" si="104"/>
        <v>4.4789396066479839</v>
      </c>
      <c r="Q425" s="6">
        <f t="shared" si="105"/>
        <v>-7.2574012133054852E-2</v>
      </c>
      <c r="R425" s="9">
        <f t="shared" si="106"/>
        <v>0.23219781719234434</v>
      </c>
      <c r="S425" s="9">
        <f t="shared" si="107"/>
        <v>1.0399999999999991</v>
      </c>
      <c r="T425">
        <f t="shared" si="108"/>
        <v>1.1099999999999994</v>
      </c>
      <c r="U425" s="9">
        <f t="shared" si="109"/>
        <v>0.24782651642644449</v>
      </c>
      <c r="V425" s="9">
        <f t="shared" si="110"/>
        <v>0.29471261412874661</v>
      </c>
      <c r="W425" s="9">
        <f t="shared" si="111"/>
        <v>0.66000000000000369</v>
      </c>
      <c r="X425">
        <f t="shared" si="112"/>
        <v>50.755000000000003</v>
      </c>
      <c r="Y425" s="9">
        <f t="shared" si="113"/>
        <v>22.66384656076432</v>
      </c>
      <c r="Z425" s="10">
        <f t="shared" si="114"/>
        <v>0.45402532968987536</v>
      </c>
      <c r="AA425">
        <f t="shared" si="115"/>
        <v>7.0000000000000284E-2</v>
      </c>
    </row>
    <row r="426" spans="1:27">
      <c r="A426" s="1">
        <f t="shared" si="98"/>
        <v>403001</v>
      </c>
      <c r="B426" s="1">
        <v>1</v>
      </c>
      <c r="C426" s="1">
        <v>3</v>
      </c>
      <c r="D426" s="2">
        <v>4</v>
      </c>
      <c r="E426" s="5">
        <v>52.22</v>
      </c>
      <c r="F426" s="5">
        <v>50.16</v>
      </c>
      <c r="G426" s="5">
        <v>3.22</v>
      </c>
      <c r="H426" s="5">
        <v>70.72</v>
      </c>
      <c r="I426" s="5">
        <v>68.52</v>
      </c>
      <c r="J426" s="5">
        <v>3.46</v>
      </c>
      <c r="K426" s="6">
        <f t="shared" si="99"/>
        <v>61.47</v>
      </c>
      <c r="L426" s="6">
        <f t="shared" si="100"/>
        <v>-18.5</v>
      </c>
      <c r="M426" s="6">
        <f t="shared" si="101"/>
        <v>59.339999999999996</v>
      </c>
      <c r="N426" s="5">
        <f t="shared" si="102"/>
        <v>2.363260459619295</v>
      </c>
      <c r="O426" s="6">
        <f t="shared" si="103"/>
        <v>-18.36</v>
      </c>
      <c r="P426" s="6">
        <f t="shared" si="104"/>
        <v>4.72652091923859</v>
      </c>
      <c r="Q426" s="6">
        <f t="shared" si="105"/>
        <v>-7.1763652641002637E-2</v>
      </c>
      <c r="R426" s="9">
        <f t="shared" si="106"/>
        <v>2.9620095286186442E-2</v>
      </c>
      <c r="S426" s="9">
        <f t="shared" si="107"/>
        <v>0.14000000000000057</v>
      </c>
      <c r="T426">
        <f t="shared" si="108"/>
        <v>18.36</v>
      </c>
      <c r="U426" s="9">
        <f t="shared" si="109"/>
        <v>3.884463924674149</v>
      </c>
      <c r="V426" s="9">
        <f t="shared" si="110"/>
        <v>0.90129718513681345</v>
      </c>
      <c r="W426" s="9">
        <f t="shared" si="111"/>
        <v>2.1300000000000026</v>
      </c>
      <c r="X426">
        <f t="shared" si="112"/>
        <v>59.339999999999996</v>
      </c>
      <c r="Y426" s="9">
        <f t="shared" si="113"/>
        <v>25.109377918318518</v>
      </c>
      <c r="Z426" s="10">
        <f t="shared" si="114"/>
        <v>0.4540297347090827</v>
      </c>
      <c r="AA426">
        <f t="shared" si="115"/>
        <v>18.5</v>
      </c>
    </row>
    <row r="427" spans="1:27">
      <c r="A427" s="1">
        <f t="shared" si="98"/>
        <v>599003</v>
      </c>
      <c r="B427" s="1">
        <v>3</v>
      </c>
      <c r="C427" s="1">
        <v>-1</v>
      </c>
      <c r="D427" s="2">
        <v>6</v>
      </c>
      <c r="E427" s="5">
        <v>143.38</v>
      </c>
      <c r="F427" s="5">
        <v>156.01</v>
      </c>
      <c r="G427" s="5">
        <v>5.53</v>
      </c>
      <c r="H427" s="5">
        <v>113.01</v>
      </c>
      <c r="I427" s="5">
        <v>109.77</v>
      </c>
      <c r="J427" s="5">
        <v>5.65</v>
      </c>
      <c r="K427" s="6">
        <f t="shared" si="99"/>
        <v>128.19499999999999</v>
      </c>
      <c r="L427" s="6">
        <f t="shared" si="100"/>
        <v>30.36999999999999</v>
      </c>
      <c r="M427" s="6">
        <f t="shared" si="101"/>
        <v>132.88999999999999</v>
      </c>
      <c r="N427" s="5">
        <f t="shared" si="102"/>
        <v>3.9529545911887225</v>
      </c>
      <c r="O427" s="6">
        <f t="shared" si="103"/>
        <v>46.239999999999995</v>
      </c>
      <c r="P427" s="6">
        <f t="shared" si="104"/>
        <v>7.905909182377445</v>
      </c>
      <c r="Q427" s="6">
        <f t="shared" si="105"/>
        <v>-2.1464432334880976E-2</v>
      </c>
      <c r="R427" s="9">
        <f t="shared" si="106"/>
        <v>2.0073592592455785</v>
      </c>
      <c r="S427" s="9">
        <f t="shared" si="107"/>
        <v>15.870000000000005</v>
      </c>
      <c r="T427">
        <f t="shared" si="108"/>
        <v>46.239999999999995</v>
      </c>
      <c r="U427" s="9">
        <f t="shared" si="109"/>
        <v>5.8487896753317905</v>
      </c>
      <c r="V427" s="9">
        <f t="shared" si="110"/>
        <v>1.1877191836367957</v>
      </c>
      <c r="W427" s="9">
        <f t="shared" si="111"/>
        <v>4.6949999999999932</v>
      </c>
      <c r="X427">
        <f t="shared" si="112"/>
        <v>132.88999999999999</v>
      </c>
      <c r="Y427" s="9">
        <f t="shared" si="113"/>
        <v>33.617891866558892</v>
      </c>
      <c r="Z427" s="10">
        <f t="shared" si="114"/>
        <v>0.45441060727056098</v>
      </c>
      <c r="AA427">
        <f t="shared" si="115"/>
        <v>30.36999999999999</v>
      </c>
    </row>
    <row r="428" spans="1:27">
      <c r="A428" s="1">
        <f t="shared" si="98"/>
        <v>104999</v>
      </c>
      <c r="B428" s="1">
        <v>-1</v>
      </c>
      <c r="C428" s="1">
        <v>5</v>
      </c>
      <c r="D428" s="2">
        <v>1</v>
      </c>
      <c r="E428" s="5">
        <v>3.8</v>
      </c>
      <c r="F428" s="5">
        <v>4.93</v>
      </c>
      <c r="G428" s="5">
        <v>1.56</v>
      </c>
      <c r="H428" s="5">
        <v>2.23</v>
      </c>
      <c r="I428" s="5">
        <v>2.04</v>
      </c>
      <c r="J428" s="5">
        <v>0.71</v>
      </c>
      <c r="K428" s="6">
        <f t="shared" si="99"/>
        <v>3.0149999999999997</v>
      </c>
      <c r="L428" s="6">
        <f t="shared" si="100"/>
        <v>1.5699999999999998</v>
      </c>
      <c r="M428" s="6">
        <f t="shared" si="101"/>
        <v>3.4849999999999999</v>
      </c>
      <c r="N428" s="5">
        <f t="shared" si="102"/>
        <v>0.85698599755188543</v>
      </c>
      <c r="O428" s="6">
        <f t="shared" si="103"/>
        <v>2.8899999999999997</v>
      </c>
      <c r="P428" s="6">
        <f t="shared" si="104"/>
        <v>1.7139719951037709</v>
      </c>
      <c r="Q428" s="6">
        <f t="shared" si="105"/>
        <v>0.6568063450999081</v>
      </c>
      <c r="R428" s="9">
        <f t="shared" si="106"/>
        <v>0.77014093799127781</v>
      </c>
      <c r="S428" s="9">
        <f t="shared" si="107"/>
        <v>1.3199999999999998</v>
      </c>
      <c r="T428">
        <f t="shared" si="108"/>
        <v>2.8899999999999997</v>
      </c>
      <c r="U428" s="9">
        <f t="shared" si="109"/>
        <v>1.6861419021172672</v>
      </c>
      <c r="V428" s="9">
        <f t="shared" si="110"/>
        <v>0.54843369826651633</v>
      </c>
      <c r="W428" s="9">
        <f t="shared" si="111"/>
        <v>0.4700000000000002</v>
      </c>
      <c r="X428">
        <f t="shared" si="112"/>
        <v>3.4849999999999999</v>
      </c>
      <c r="Y428" s="9">
        <f t="shared" si="113"/>
        <v>4.0665775286357624</v>
      </c>
      <c r="Z428" s="10">
        <f t="shared" si="114"/>
        <v>0.45448212286073481</v>
      </c>
      <c r="AA428">
        <f t="shared" si="115"/>
        <v>1.5699999999999998</v>
      </c>
    </row>
    <row r="429" spans="1:27">
      <c r="A429" s="1">
        <f t="shared" si="98"/>
        <v>696001</v>
      </c>
      <c r="B429" s="1">
        <v>1</v>
      </c>
      <c r="C429" s="1">
        <v>-4</v>
      </c>
      <c r="D429" s="2">
        <v>7</v>
      </c>
      <c r="E429" s="5">
        <v>69.61</v>
      </c>
      <c r="F429" s="5">
        <v>64.63</v>
      </c>
      <c r="G429" s="5">
        <v>4.09</v>
      </c>
      <c r="H429" s="5">
        <v>91.85</v>
      </c>
      <c r="I429" s="5">
        <v>99</v>
      </c>
      <c r="J429" s="5">
        <v>4.29</v>
      </c>
      <c r="K429" s="6">
        <f t="shared" si="99"/>
        <v>80.72999999999999</v>
      </c>
      <c r="L429" s="6">
        <f t="shared" si="100"/>
        <v>-22.239999999999995</v>
      </c>
      <c r="M429" s="6">
        <f t="shared" si="101"/>
        <v>81.814999999999998</v>
      </c>
      <c r="N429" s="5">
        <f t="shared" si="102"/>
        <v>2.9636210958892839</v>
      </c>
      <c r="O429" s="6">
        <f t="shared" si="103"/>
        <v>-34.370000000000005</v>
      </c>
      <c r="P429" s="6">
        <f t="shared" si="104"/>
        <v>5.9272421917785678</v>
      </c>
      <c r="Q429" s="6">
        <f t="shared" si="105"/>
        <v>-4.770552370759594E-2</v>
      </c>
      <c r="R429" s="9">
        <f t="shared" si="106"/>
        <v>2.0464829354914889</v>
      </c>
      <c r="S429" s="9">
        <f t="shared" si="107"/>
        <v>12.13000000000001</v>
      </c>
      <c r="T429">
        <f t="shared" si="108"/>
        <v>34.370000000000005</v>
      </c>
      <c r="U429" s="9">
        <f t="shared" si="109"/>
        <v>5.7986495047685427</v>
      </c>
      <c r="V429" s="9">
        <f t="shared" si="110"/>
        <v>0.36610618054547073</v>
      </c>
      <c r="W429" s="9">
        <f t="shared" si="111"/>
        <v>1.085000000000008</v>
      </c>
      <c r="X429">
        <f t="shared" si="112"/>
        <v>81.814999999999998</v>
      </c>
      <c r="Y429" s="9">
        <f t="shared" si="113"/>
        <v>27.606430563435453</v>
      </c>
      <c r="Z429" s="10">
        <f t="shared" si="114"/>
        <v>0.45502637286205733</v>
      </c>
      <c r="AA429">
        <f t="shared" si="115"/>
        <v>22.239999999999995</v>
      </c>
    </row>
    <row r="430" spans="1:27">
      <c r="A430" s="1">
        <f t="shared" si="98"/>
        <v>98996</v>
      </c>
      <c r="B430" s="1">
        <v>-4</v>
      </c>
      <c r="C430" s="1">
        <v>-1</v>
      </c>
      <c r="D430" s="2">
        <v>1</v>
      </c>
      <c r="E430" s="5">
        <v>96.28</v>
      </c>
      <c r="F430" s="5">
        <v>96.88</v>
      </c>
      <c r="G430" s="5">
        <v>4.5199999999999996</v>
      </c>
      <c r="H430" s="5">
        <v>70.709999999999994</v>
      </c>
      <c r="I430" s="5">
        <v>75.42</v>
      </c>
      <c r="J430" s="5">
        <v>3.2</v>
      </c>
      <c r="K430" s="6">
        <f t="shared" si="99"/>
        <v>83.495000000000005</v>
      </c>
      <c r="L430" s="6">
        <f t="shared" si="100"/>
        <v>25.570000000000007</v>
      </c>
      <c r="M430" s="6">
        <f t="shared" si="101"/>
        <v>86.15</v>
      </c>
      <c r="N430" s="5">
        <f t="shared" si="102"/>
        <v>2.7690431560378395</v>
      </c>
      <c r="O430" s="6">
        <f t="shared" si="103"/>
        <v>21.459999999999994</v>
      </c>
      <c r="P430" s="6">
        <f t="shared" si="104"/>
        <v>5.5380863120756789</v>
      </c>
      <c r="Q430" s="6">
        <f t="shared" si="105"/>
        <v>0.33225520371433026</v>
      </c>
      <c r="R430" s="9">
        <f t="shared" si="106"/>
        <v>0.74213361229821329</v>
      </c>
      <c r="S430" s="9">
        <f t="shared" si="107"/>
        <v>4.1100000000000136</v>
      </c>
      <c r="T430">
        <f t="shared" si="108"/>
        <v>21.459999999999994</v>
      </c>
      <c r="U430" s="9">
        <f t="shared" si="109"/>
        <v>3.8749847493721652</v>
      </c>
      <c r="V430" s="9">
        <f t="shared" si="110"/>
        <v>0.9588149589546231</v>
      </c>
      <c r="W430" s="9">
        <f t="shared" si="111"/>
        <v>2.6550000000000011</v>
      </c>
      <c r="X430">
        <f t="shared" si="112"/>
        <v>86.15</v>
      </c>
      <c r="Y430" s="9">
        <f t="shared" si="113"/>
        <v>31.111830024083147</v>
      </c>
      <c r="Z430" s="10">
        <f t="shared" si="114"/>
        <v>0.45584975595035693</v>
      </c>
      <c r="AA430">
        <f t="shared" si="115"/>
        <v>25.570000000000007</v>
      </c>
    </row>
    <row r="431" spans="1:27">
      <c r="A431" s="1">
        <f t="shared" si="98"/>
        <v>801000</v>
      </c>
      <c r="B431" s="1">
        <v>0</v>
      </c>
      <c r="C431" s="1">
        <v>1</v>
      </c>
      <c r="D431" s="2">
        <v>8</v>
      </c>
      <c r="E431" s="5">
        <v>24.33</v>
      </c>
      <c r="F431" s="5">
        <v>29.58</v>
      </c>
      <c r="G431" s="5">
        <v>2.95</v>
      </c>
      <c r="H431" s="5">
        <v>14.31</v>
      </c>
      <c r="I431" s="5">
        <v>16.97</v>
      </c>
      <c r="J431" s="5">
        <v>1.33</v>
      </c>
      <c r="K431" s="6">
        <f t="shared" si="99"/>
        <v>19.32</v>
      </c>
      <c r="L431" s="6">
        <f t="shared" si="100"/>
        <v>10.019999999999998</v>
      </c>
      <c r="M431" s="6">
        <f t="shared" si="101"/>
        <v>23.274999999999999</v>
      </c>
      <c r="N431" s="5">
        <f t="shared" si="102"/>
        <v>1.617977132100451</v>
      </c>
      <c r="O431" s="6">
        <f t="shared" si="103"/>
        <v>12.61</v>
      </c>
      <c r="P431" s="6">
        <f t="shared" si="104"/>
        <v>3.235954264200902</v>
      </c>
      <c r="Q431" s="6">
        <f t="shared" si="105"/>
        <v>0.66214641786198591</v>
      </c>
      <c r="R431" s="9">
        <f t="shared" si="106"/>
        <v>0.80038214033274835</v>
      </c>
      <c r="S431" s="9">
        <f t="shared" si="107"/>
        <v>2.5900000000000016</v>
      </c>
      <c r="T431">
        <f t="shared" si="108"/>
        <v>12.61</v>
      </c>
      <c r="U431" s="9">
        <f t="shared" si="109"/>
        <v>3.8968412315042276</v>
      </c>
      <c r="V431" s="9">
        <f t="shared" si="110"/>
        <v>2.4444103204756882</v>
      </c>
      <c r="W431" s="9">
        <f t="shared" si="111"/>
        <v>3.9549999999999983</v>
      </c>
      <c r="X431">
        <f t="shared" si="112"/>
        <v>23.274999999999999</v>
      </c>
      <c r="Y431" s="9">
        <f t="shared" si="113"/>
        <v>14.385246576250736</v>
      </c>
      <c r="Z431" s="10">
        <f t="shared" si="114"/>
        <v>0.45647562914135953</v>
      </c>
      <c r="AA431">
        <f t="shared" si="115"/>
        <v>10.019999999999998</v>
      </c>
    </row>
    <row r="432" spans="1:27">
      <c r="A432" s="1">
        <f t="shared" si="98"/>
        <v>702000</v>
      </c>
      <c r="B432" s="1">
        <v>0</v>
      </c>
      <c r="C432" s="1">
        <v>2</v>
      </c>
      <c r="D432" s="2">
        <v>7</v>
      </c>
      <c r="E432" s="5">
        <v>22.75</v>
      </c>
      <c r="F432" s="5">
        <v>24.08</v>
      </c>
      <c r="G432" s="5">
        <v>2.0299999999999998</v>
      </c>
      <c r="H432" s="5">
        <v>18.010000000000002</v>
      </c>
      <c r="I432" s="5">
        <v>20.68</v>
      </c>
      <c r="J432" s="5">
        <v>1.23</v>
      </c>
      <c r="K432" s="6">
        <f t="shared" si="99"/>
        <v>20.380000000000003</v>
      </c>
      <c r="L432" s="6">
        <f t="shared" si="100"/>
        <v>4.7399999999999984</v>
      </c>
      <c r="M432" s="6">
        <f t="shared" si="101"/>
        <v>22.38</v>
      </c>
      <c r="N432" s="5">
        <f t="shared" si="102"/>
        <v>1.1867813614984015</v>
      </c>
      <c r="O432" s="6">
        <f t="shared" si="103"/>
        <v>3.3999999999999986</v>
      </c>
      <c r="P432" s="6">
        <f t="shared" si="104"/>
        <v>2.373562722996803</v>
      </c>
      <c r="Q432" s="6">
        <f t="shared" si="105"/>
        <v>0.46292023146011557</v>
      </c>
      <c r="R432" s="9">
        <f t="shared" si="106"/>
        <v>0.5645521759408777</v>
      </c>
      <c r="S432" s="9">
        <f t="shared" si="107"/>
        <v>1.3399999999999999</v>
      </c>
      <c r="T432">
        <f t="shared" si="108"/>
        <v>3.3999999999999986</v>
      </c>
      <c r="U432" s="9">
        <f t="shared" si="109"/>
        <v>1.4324458195514802</v>
      </c>
      <c r="V432" s="9">
        <f t="shared" si="110"/>
        <v>1.6852303759429157</v>
      </c>
      <c r="W432" s="9">
        <f t="shared" si="111"/>
        <v>1.9999999999999964</v>
      </c>
      <c r="X432">
        <f t="shared" si="112"/>
        <v>22.38</v>
      </c>
      <c r="Y432" s="9">
        <f t="shared" si="113"/>
        <v>18.857727906801259</v>
      </c>
      <c r="Z432" s="10">
        <f t="shared" si="114"/>
        <v>0.4566596106510844</v>
      </c>
      <c r="AA432">
        <f t="shared" si="115"/>
        <v>4.7399999999999984</v>
      </c>
    </row>
    <row r="433" spans="1:27">
      <c r="A433" s="1">
        <f t="shared" ref="A433:A496" si="116">B433+1000*C433+100000*D433</f>
        <v>503998</v>
      </c>
      <c r="B433" s="1">
        <v>-2</v>
      </c>
      <c r="C433" s="1">
        <v>4</v>
      </c>
      <c r="D433" s="2">
        <v>5</v>
      </c>
      <c r="E433" s="5">
        <v>24.72</v>
      </c>
      <c r="F433" s="5">
        <v>30.72</v>
      </c>
      <c r="G433" s="5">
        <v>2.0499999999999998</v>
      </c>
      <c r="H433" s="5">
        <v>38.020000000000003</v>
      </c>
      <c r="I433" s="5">
        <v>39.33</v>
      </c>
      <c r="J433" s="5">
        <v>2.13</v>
      </c>
      <c r="K433" s="6">
        <f t="shared" ref="K433:K496" si="117" xml:space="preserve"> 0.5*(E433+H433)</f>
        <v>31.37</v>
      </c>
      <c r="L433" s="6">
        <f t="shared" ref="L433:L496" si="118">E433-H433</f>
        <v>-13.300000000000004</v>
      </c>
      <c r="M433" s="6">
        <f t="shared" ref="M433:M496" si="119">0.5*(F433+I433)</f>
        <v>35.024999999999999</v>
      </c>
      <c r="N433" s="5">
        <f t="shared" ref="N433:N496" si="120">0.5*P433</f>
        <v>1.4781238107817627</v>
      </c>
      <c r="O433" s="6">
        <f t="shared" ref="O433:O496" si="121">F433-I433</f>
        <v>-8.61</v>
      </c>
      <c r="P433" s="6">
        <f t="shared" ref="P433:P496" si="122">SQRT(G433*G433+J433*J433)</f>
        <v>2.9562476215635254</v>
      </c>
      <c r="Q433" s="6">
        <f t="shared" ref="Q433:Q496" si="123">(G433*G433-J433*J433)/(G433*G433+J433*J433)</f>
        <v>-3.8263496349863792E-2</v>
      </c>
      <c r="R433" s="9">
        <f t="shared" ref="R433:R496" si="124">ABS(O433-L433)/P433</f>
        <v>1.5864706209960577</v>
      </c>
      <c r="S433" s="9">
        <f t="shared" ref="S433:S496" si="125">ABS(O433-L433)</f>
        <v>4.6900000000000048</v>
      </c>
      <c r="T433">
        <f t="shared" ref="T433:T496" si="126">ABS(O433)</f>
        <v>8.61</v>
      </c>
      <c r="U433" s="9">
        <f t="shared" ref="U433:U496" si="127">ABS(O433)/P433</f>
        <v>2.9124759161569385</v>
      </c>
      <c r="V433" s="9">
        <f t="shared" ref="V433:V496" si="128">ABS(M433-K433)/N433</f>
        <v>2.4727292621495014</v>
      </c>
      <c r="W433" s="9">
        <f t="shared" ref="W433:W496" si="129">ABS(M433-K433)</f>
        <v>3.6549999999999976</v>
      </c>
      <c r="X433">
        <f t="shared" ref="X433:X496" si="130">ABS(M433)</f>
        <v>35.024999999999999</v>
      </c>
      <c r="Y433" s="9">
        <f t="shared" ref="Y433:Y496" si="131">ABS(M433)/N433</f>
        <v>23.695579317862201</v>
      </c>
      <c r="Z433" s="10">
        <f t="shared" ref="Z433:Z496" si="132">SQRT(0.010613*B433*B433+0.009242*C433*C433+0.002808*D433*D433+0.009524*B433*C433+0.002427*C433*D433+0.002432*D433*B433)</f>
        <v>0.45667493909782259</v>
      </c>
      <c r="AA433">
        <f t="shared" si="115"/>
        <v>13.300000000000004</v>
      </c>
    </row>
    <row r="434" spans="1:27">
      <c r="A434" s="1">
        <f t="shared" si="116"/>
        <v>800001</v>
      </c>
      <c r="B434" s="1">
        <v>1</v>
      </c>
      <c r="C434" s="1">
        <v>0</v>
      </c>
      <c r="D434" s="2">
        <v>8</v>
      </c>
      <c r="E434" s="5">
        <v>144.58000000000001</v>
      </c>
      <c r="F434" s="5">
        <v>157.56</v>
      </c>
      <c r="G434" s="5">
        <v>7.67</v>
      </c>
      <c r="H434" s="5">
        <v>155.82</v>
      </c>
      <c r="I434" s="5">
        <v>154.43</v>
      </c>
      <c r="J434" s="5">
        <v>7.86</v>
      </c>
      <c r="K434" s="6">
        <f t="shared" si="117"/>
        <v>150.19999999999999</v>
      </c>
      <c r="L434" s="6">
        <f t="shared" si="118"/>
        <v>-11.239999999999981</v>
      </c>
      <c r="M434" s="6">
        <f t="shared" si="119"/>
        <v>155.995</v>
      </c>
      <c r="N434" s="5">
        <f t="shared" si="120"/>
        <v>5.4910950638283431</v>
      </c>
      <c r="O434" s="6">
        <f t="shared" si="121"/>
        <v>3.1299999999999955</v>
      </c>
      <c r="P434" s="6">
        <f t="shared" si="122"/>
        <v>10.982190127656686</v>
      </c>
      <c r="Q434" s="6">
        <f t="shared" si="123"/>
        <v>-2.4465108180600912E-2</v>
      </c>
      <c r="R434" s="9">
        <f t="shared" si="124"/>
        <v>1.308482172769136</v>
      </c>
      <c r="S434" s="9">
        <f t="shared" si="125"/>
        <v>14.369999999999976</v>
      </c>
      <c r="T434">
        <f t="shared" si="126"/>
        <v>3.1299999999999955</v>
      </c>
      <c r="U434" s="9">
        <f t="shared" si="127"/>
        <v>0.28500690332410555</v>
      </c>
      <c r="V434" s="9">
        <f t="shared" si="128"/>
        <v>1.0553450509669</v>
      </c>
      <c r="W434" s="9">
        <f t="shared" si="129"/>
        <v>5.7950000000000159</v>
      </c>
      <c r="X434">
        <f t="shared" si="130"/>
        <v>155.995</v>
      </c>
      <c r="Y434" s="9">
        <f t="shared" si="131"/>
        <v>28.408723248590359</v>
      </c>
      <c r="Z434" s="10">
        <f t="shared" si="132"/>
        <v>0.45801855857595991</v>
      </c>
      <c r="AA434">
        <f t="shared" ref="AA434:AA497" si="133">ABS(L434)</f>
        <v>11.239999999999981</v>
      </c>
    </row>
    <row r="435" spans="1:27">
      <c r="A435" s="1">
        <f t="shared" si="116"/>
        <v>403996</v>
      </c>
      <c r="B435" s="1">
        <v>-4</v>
      </c>
      <c r="C435" s="1">
        <v>4</v>
      </c>
      <c r="D435" s="2">
        <v>4</v>
      </c>
      <c r="E435" s="5">
        <v>19</v>
      </c>
      <c r="F435" s="5">
        <v>15.6</v>
      </c>
      <c r="G435" s="5">
        <v>1.01</v>
      </c>
      <c r="H435" s="5">
        <v>36.840000000000003</v>
      </c>
      <c r="I435" s="5">
        <v>42.68</v>
      </c>
      <c r="J435" s="5">
        <v>5.39</v>
      </c>
      <c r="K435" s="6">
        <f t="shared" si="117"/>
        <v>27.92</v>
      </c>
      <c r="L435" s="6">
        <f t="shared" si="118"/>
        <v>-17.840000000000003</v>
      </c>
      <c r="M435" s="6">
        <f t="shared" si="119"/>
        <v>29.14</v>
      </c>
      <c r="N435" s="5">
        <f t="shared" si="120"/>
        <v>2.741906271191632</v>
      </c>
      <c r="O435" s="6">
        <f t="shared" si="121"/>
        <v>-27.08</v>
      </c>
      <c r="P435" s="6">
        <f t="shared" si="122"/>
        <v>5.483812542383264</v>
      </c>
      <c r="Q435" s="6">
        <f t="shared" si="123"/>
        <v>-0.93215660975917958</v>
      </c>
      <c r="R435" s="9">
        <f t="shared" si="124"/>
        <v>1.6849591280857847</v>
      </c>
      <c r="S435" s="9">
        <f t="shared" si="125"/>
        <v>9.2399999999999949</v>
      </c>
      <c r="T435">
        <f t="shared" si="126"/>
        <v>27.08</v>
      </c>
      <c r="U435" s="9">
        <f t="shared" si="127"/>
        <v>4.9381702585024971</v>
      </c>
      <c r="V435" s="9">
        <f t="shared" si="128"/>
        <v>0.44494591694040186</v>
      </c>
      <c r="W435" s="9">
        <f t="shared" si="129"/>
        <v>1.2199999999999989</v>
      </c>
      <c r="X435">
        <f t="shared" si="130"/>
        <v>29.14</v>
      </c>
      <c r="Y435" s="9">
        <f t="shared" si="131"/>
        <v>10.627642639051905</v>
      </c>
      <c r="Z435" s="10">
        <f t="shared" si="132"/>
        <v>0.45841465945146215</v>
      </c>
      <c r="AA435">
        <f t="shared" si="133"/>
        <v>17.840000000000003</v>
      </c>
    </row>
    <row r="436" spans="1:27">
      <c r="A436" s="1">
        <f t="shared" si="116"/>
        <v>396004</v>
      </c>
      <c r="B436" s="1">
        <v>4</v>
      </c>
      <c r="C436" s="1">
        <v>-4</v>
      </c>
      <c r="D436" s="2">
        <v>4</v>
      </c>
      <c r="E436" s="5">
        <v>23.14</v>
      </c>
      <c r="F436" s="5">
        <v>21.02</v>
      </c>
      <c r="G436" s="5">
        <v>1.45</v>
      </c>
      <c r="H436" s="5">
        <v>7.89</v>
      </c>
      <c r="I436" s="5">
        <v>8.27</v>
      </c>
      <c r="J436" s="5">
        <v>1.1399999999999999</v>
      </c>
      <c r="K436" s="6">
        <f t="shared" si="117"/>
        <v>15.515000000000001</v>
      </c>
      <c r="L436" s="6">
        <f t="shared" si="118"/>
        <v>15.25</v>
      </c>
      <c r="M436" s="6">
        <f t="shared" si="119"/>
        <v>14.645</v>
      </c>
      <c r="N436" s="5">
        <f t="shared" si="120"/>
        <v>0.92223912300444078</v>
      </c>
      <c r="O436" s="6">
        <f t="shared" si="121"/>
        <v>12.75</v>
      </c>
      <c r="P436" s="6">
        <f t="shared" si="122"/>
        <v>1.8444782460088816</v>
      </c>
      <c r="Q436" s="6">
        <f t="shared" si="123"/>
        <v>0.23600129331883254</v>
      </c>
      <c r="R436" s="9">
        <f t="shared" si="124"/>
        <v>1.3553968475418723</v>
      </c>
      <c r="S436" s="9">
        <f t="shared" si="125"/>
        <v>2.5</v>
      </c>
      <c r="T436">
        <f t="shared" si="126"/>
        <v>12.75</v>
      </c>
      <c r="U436" s="9">
        <f t="shared" si="127"/>
        <v>6.9125239224635484</v>
      </c>
      <c r="V436" s="9">
        <f t="shared" si="128"/>
        <v>0.94335620588914415</v>
      </c>
      <c r="W436" s="9">
        <f t="shared" si="129"/>
        <v>0.87000000000000099</v>
      </c>
      <c r="X436">
        <f t="shared" si="130"/>
        <v>14.645</v>
      </c>
      <c r="Y436" s="9">
        <f t="shared" si="131"/>
        <v>15.879829465800576</v>
      </c>
      <c r="Z436" s="10">
        <f t="shared" si="132"/>
        <v>0.4585891407349284</v>
      </c>
      <c r="AA436">
        <f t="shared" si="133"/>
        <v>15.25</v>
      </c>
    </row>
    <row r="437" spans="1:27">
      <c r="A437" s="1">
        <f t="shared" si="116"/>
        <v>4996</v>
      </c>
      <c r="B437" s="1">
        <v>-4</v>
      </c>
      <c r="C437" s="1">
        <v>5</v>
      </c>
      <c r="D437" s="2">
        <v>0</v>
      </c>
      <c r="E437" s="5">
        <v>29.6</v>
      </c>
      <c r="F437" s="5">
        <v>30.34</v>
      </c>
      <c r="G437" s="5">
        <v>1.27</v>
      </c>
      <c r="H437" s="5">
        <v>18.239999999999998</v>
      </c>
      <c r="I437" s="5">
        <v>15.31</v>
      </c>
      <c r="J437" s="5">
        <v>1.61</v>
      </c>
      <c r="K437" s="6">
        <f t="shared" si="117"/>
        <v>23.92</v>
      </c>
      <c r="L437" s="6">
        <f t="shared" si="118"/>
        <v>11.360000000000003</v>
      </c>
      <c r="M437" s="6">
        <f t="shared" si="119"/>
        <v>22.824999999999999</v>
      </c>
      <c r="N437" s="5">
        <f t="shared" si="120"/>
        <v>1.0253048327204939</v>
      </c>
      <c r="O437" s="6">
        <f t="shared" si="121"/>
        <v>15.03</v>
      </c>
      <c r="P437" s="6">
        <f t="shared" si="122"/>
        <v>2.0506096654409878</v>
      </c>
      <c r="Q437" s="6">
        <f t="shared" si="123"/>
        <v>-0.23286563614744357</v>
      </c>
      <c r="R437" s="9">
        <f t="shared" si="124"/>
        <v>1.7897116461756049</v>
      </c>
      <c r="S437" s="9">
        <f t="shared" si="125"/>
        <v>3.6699999999999964</v>
      </c>
      <c r="T437">
        <f t="shared" si="126"/>
        <v>15.03</v>
      </c>
      <c r="U437" s="9">
        <f t="shared" si="127"/>
        <v>7.3295275318853852</v>
      </c>
      <c r="V437" s="9">
        <f t="shared" si="128"/>
        <v>1.0679750695162362</v>
      </c>
      <c r="W437" s="9">
        <f t="shared" si="129"/>
        <v>1.0950000000000024</v>
      </c>
      <c r="X437">
        <f t="shared" si="130"/>
        <v>22.824999999999999</v>
      </c>
      <c r="Y437" s="9">
        <f t="shared" si="131"/>
        <v>22.261672111148894</v>
      </c>
      <c r="Z437" s="10">
        <f t="shared" si="132"/>
        <v>0.45866981588066158</v>
      </c>
      <c r="AA437">
        <f t="shared" si="133"/>
        <v>11.360000000000003</v>
      </c>
    </row>
    <row r="438" spans="1:27">
      <c r="A438" s="1">
        <f t="shared" si="116"/>
        <v>596998</v>
      </c>
      <c r="B438" s="1">
        <v>-2</v>
      </c>
      <c r="C438" s="1">
        <v>-3</v>
      </c>
      <c r="D438" s="2">
        <v>6</v>
      </c>
      <c r="E438" s="5">
        <v>13.07</v>
      </c>
      <c r="F438" s="5">
        <v>11.3</v>
      </c>
      <c r="G438" s="5">
        <v>2.09</v>
      </c>
      <c r="H438" s="5">
        <v>8.31</v>
      </c>
      <c r="I438" s="5">
        <v>8.1199999999999992</v>
      </c>
      <c r="J438" s="5">
        <v>1.7</v>
      </c>
      <c r="K438" s="6">
        <f t="shared" si="117"/>
        <v>10.690000000000001</v>
      </c>
      <c r="L438" s="6">
        <f t="shared" si="118"/>
        <v>4.76</v>
      </c>
      <c r="M438" s="6">
        <f t="shared" si="119"/>
        <v>9.7100000000000009</v>
      </c>
      <c r="N438" s="5">
        <f t="shared" si="120"/>
        <v>1.3470430579606576</v>
      </c>
      <c r="O438" s="6">
        <f t="shared" si="121"/>
        <v>3.1800000000000015</v>
      </c>
      <c r="P438" s="6">
        <f t="shared" si="122"/>
        <v>2.6940861159213152</v>
      </c>
      <c r="Q438" s="6">
        <f t="shared" si="123"/>
        <v>0.20364833771923779</v>
      </c>
      <c r="R438" s="9">
        <f t="shared" si="124"/>
        <v>0.58646974596046819</v>
      </c>
      <c r="S438" s="9">
        <f t="shared" si="125"/>
        <v>1.5799999999999983</v>
      </c>
      <c r="T438">
        <f t="shared" si="126"/>
        <v>3.1800000000000015</v>
      </c>
      <c r="U438" s="9">
        <f t="shared" si="127"/>
        <v>1.180363159591324</v>
      </c>
      <c r="V438" s="9">
        <f t="shared" si="128"/>
        <v>0.72751943169779709</v>
      </c>
      <c r="W438" s="9">
        <f t="shared" si="129"/>
        <v>0.98000000000000043</v>
      </c>
      <c r="X438">
        <f t="shared" si="130"/>
        <v>9.7100000000000009</v>
      </c>
      <c r="Y438" s="9">
        <f t="shared" si="131"/>
        <v>7.2083813079444976</v>
      </c>
      <c r="Z438" s="10">
        <f t="shared" si="132"/>
        <v>0.45933865502480847</v>
      </c>
      <c r="AA438">
        <f t="shared" si="133"/>
        <v>4.76</v>
      </c>
    </row>
    <row r="439" spans="1:27">
      <c r="A439" s="1">
        <f t="shared" si="116"/>
        <v>503997</v>
      </c>
      <c r="B439" s="1">
        <v>-3</v>
      </c>
      <c r="C439" s="1">
        <v>4</v>
      </c>
      <c r="D439" s="2">
        <v>5</v>
      </c>
      <c r="E439" s="5">
        <v>76.84</v>
      </c>
      <c r="F439" s="5">
        <v>67.290000000000006</v>
      </c>
      <c r="G439" s="5">
        <v>4.38</v>
      </c>
      <c r="H439" s="5">
        <v>89.17</v>
      </c>
      <c r="I439" s="5">
        <v>88.65</v>
      </c>
      <c r="J439" s="5">
        <v>6.1</v>
      </c>
      <c r="K439" s="6">
        <f t="shared" si="117"/>
        <v>83.004999999999995</v>
      </c>
      <c r="L439" s="6">
        <f t="shared" si="118"/>
        <v>-12.329999999999998</v>
      </c>
      <c r="M439" s="6">
        <f t="shared" si="119"/>
        <v>77.97</v>
      </c>
      <c r="N439" s="5">
        <f t="shared" si="120"/>
        <v>3.7548102482016317</v>
      </c>
      <c r="O439" s="6">
        <f t="shared" si="121"/>
        <v>-21.36</v>
      </c>
      <c r="P439" s="6">
        <f t="shared" si="122"/>
        <v>7.5096204964032633</v>
      </c>
      <c r="Q439" s="6">
        <f t="shared" si="123"/>
        <v>-0.31963457364561015</v>
      </c>
      <c r="R439" s="9">
        <f t="shared" si="124"/>
        <v>1.2024575681720433</v>
      </c>
      <c r="S439" s="9">
        <f t="shared" si="125"/>
        <v>9.0300000000000011</v>
      </c>
      <c r="T439">
        <f t="shared" si="126"/>
        <v>21.36</v>
      </c>
      <c r="U439" s="9">
        <f t="shared" si="127"/>
        <v>2.8443514569385209</v>
      </c>
      <c r="V439" s="9">
        <f t="shared" si="128"/>
        <v>1.3409465904199853</v>
      </c>
      <c r="W439" s="9">
        <f t="shared" si="129"/>
        <v>5.0349999999999966</v>
      </c>
      <c r="X439">
        <f t="shared" si="130"/>
        <v>77.97</v>
      </c>
      <c r="Y439" s="9">
        <f t="shared" si="131"/>
        <v>20.76536358590791</v>
      </c>
      <c r="Z439" s="10">
        <f t="shared" si="132"/>
        <v>0.4597401439944091</v>
      </c>
      <c r="AA439">
        <f t="shared" si="133"/>
        <v>12.329999999999998</v>
      </c>
    </row>
    <row r="440" spans="1:27">
      <c r="A440" s="1">
        <f t="shared" si="116"/>
        <v>602001</v>
      </c>
      <c r="B440" s="1">
        <v>1</v>
      </c>
      <c r="C440" s="1">
        <v>2</v>
      </c>
      <c r="D440" s="2">
        <v>6</v>
      </c>
      <c r="E440" s="5">
        <v>159.1</v>
      </c>
      <c r="F440" s="5">
        <v>165.13</v>
      </c>
      <c r="G440" s="5">
        <v>7.95</v>
      </c>
      <c r="H440" s="5">
        <v>164.26</v>
      </c>
      <c r="I440" s="5">
        <v>149.19999999999999</v>
      </c>
      <c r="J440" s="5">
        <v>7.5</v>
      </c>
      <c r="K440" s="6">
        <f t="shared" si="117"/>
        <v>161.68</v>
      </c>
      <c r="L440" s="6">
        <f t="shared" si="118"/>
        <v>-5.1599999999999966</v>
      </c>
      <c r="M440" s="6">
        <f t="shared" si="119"/>
        <v>157.16499999999999</v>
      </c>
      <c r="N440" s="5">
        <f t="shared" si="120"/>
        <v>5.4647163695840613</v>
      </c>
      <c r="O440" s="6">
        <f t="shared" si="121"/>
        <v>15.930000000000007</v>
      </c>
      <c r="P440" s="6">
        <f t="shared" si="122"/>
        <v>10.929432739168123</v>
      </c>
      <c r="Q440" s="6">
        <f t="shared" si="123"/>
        <v>5.8203051422113398E-2</v>
      </c>
      <c r="R440" s="9">
        <f t="shared" si="124"/>
        <v>1.929651840430763</v>
      </c>
      <c r="S440" s="9">
        <f t="shared" si="125"/>
        <v>21.090000000000003</v>
      </c>
      <c r="T440">
        <f t="shared" si="126"/>
        <v>15.930000000000007</v>
      </c>
      <c r="U440" s="9">
        <f t="shared" si="127"/>
        <v>1.4575321867265085</v>
      </c>
      <c r="V440" s="9">
        <f t="shared" si="128"/>
        <v>0.82620939398244875</v>
      </c>
      <c r="W440" s="9">
        <f t="shared" si="129"/>
        <v>4.5150000000000148</v>
      </c>
      <c r="X440">
        <f t="shared" si="130"/>
        <v>157.16499999999999</v>
      </c>
      <c r="Y440" s="9">
        <f t="shared" si="131"/>
        <v>28.759955571484191</v>
      </c>
      <c r="Z440" s="10">
        <f t="shared" si="132"/>
        <v>0.45981844243135789</v>
      </c>
      <c r="AA440">
        <f t="shared" si="133"/>
        <v>5.1599999999999966</v>
      </c>
    </row>
    <row r="441" spans="1:27">
      <c r="A441" s="1">
        <f t="shared" si="116"/>
        <v>104001</v>
      </c>
      <c r="B441" s="1">
        <v>1</v>
      </c>
      <c r="C441" s="1">
        <v>4</v>
      </c>
      <c r="D441" s="2">
        <v>1</v>
      </c>
      <c r="E441" s="5">
        <v>37.67</v>
      </c>
      <c r="F441" s="5">
        <v>38.799999999999997</v>
      </c>
      <c r="G441" s="5">
        <v>1.74</v>
      </c>
      <c r="H441" s="5">
        <v>35.5</v>
      </c>
      <c r="I441" s="5">
        <v>35.11</v>
      </c>
      <c r="J441" s="5">
        <v>2.5099999999999998</v>
      </c>
      <c r="K441" s="6">
        <f t="shared" si="117"/>
        <v>36.585000000000001</v>
      </c>
      <c r="L441" s="6">
        <f t="shared" si="118"/>
        <v>2.1700000000000017</v>
      </c>
      <c r="M441" s="6">
        <f t="shared" si="119"/>
        <v>36.954999999999998</v>
      </c>
      <c r="N441" s="5">
        <f t="shared" si="120"/>
        <v>1.527064176778435</v>
      </c>
      <c r="O441" s="6">
        <f t="shared" si="121"/>
        <v>3.6899999999999977</v>
      </c>
      <c r="P441" s="6">
        <f t="shared" si="122"/>
        <v>3.05412835355687</v>
      </c>
      <c r="Q441" s="6">
        <f t="shared" si="123"/>
        <v>-0.35083675504143563</v>
      </c>
      <c r="R441" s="9">
        <f t="shared" si="124"/>
        <v>0.49768700723720011</v>
      </c>
      <c r="S441" s="9">
        <f t="shared" si="125"/>
        <v>1.519999999999996</v>
      </c>
      <c r="T441">
        <f t="shared" si="126"/>
        <v>3.6899999999999977</v>
      </c>
      <c r="U441" s="9">
        <f t="shared" si="127"/>
        <v>1.2082006952008368</v>
      </c>
      <c r="V441" s="9">
        <f t="shared" si="128"/>
        <v>0.24229499036547797</v>
      </c>
      <c r="W441" s="9">
        <f t="shared" si="129"/>
        <v>0.36999999999999744</v>
      </c>
      <c r="X441">
        <f t="shared" si="130"/>
        <v>36.954999999999998</v>
      </c>
      <c r="Y441" s="9">
        <f t="shared" si="131"/>
        <v>24.200030726908917</v>
      </c>
      <c r="Z441" s="10">
        <f t="shared" si="132"/>
        <v>0.45992281961216058</v>
      </c>
      <c r="AA441">
        <f t="shared" si="133"/>
        <v>2.1700000000000017</v>
      </c>
    </row>
    <row r="442" spans="1:27">
      <c r="A442" s="1">
        <f t="shared" si="116"/>
        <v>599996</v>
      </c>
      <c r="B442" s="1">
        <v>-4</v>
      </c>
      <c r="C442" s="1">
        <v>0</v>
      </c>
      <c r="D442" s="2">
        <v>6</v>
      </c>
      <c r="E442" s="5">
        <v>54.25</v>
      </c>
      <c r="F442" s="5">
        <v>52.89</v>
      </c>
      <c r="G442" s="5">
        <v>2.48</v>
      </c>
      <c r="H442" s="5">
        <v>58.82</v>
      </c>
      <c r="I442" s="5">
        <v>60.36</v>
      </c>
      <c r="J442" s="5">
        <v>2.89</v>
      </c>
      <c r="K442" s="6">
        <f t="shared" si="117"/>
        <v>56.534999999999997</v>
      </c>
      <c r="L442" s="6">
        <f t="shared" si="118"/>
        <v>-4.57</v>
      </c>
      <c r="M442" s="6">
        <f t="shared" si="119"/>
        <v>56.625</v>
      </c>
      <c r="N442" s="5">
        <f t="shared" si="120"/>
        <v>1.9041074024329616</v>
      </c>
      <c r="O442" s="6">
        <f t="shared" si="121"/>
        <v>-7.4699999999999989</v>
      </c>
      <c r="P442" s="6">
        <f t="shared" si="122"/>
        <v>3.8082148048659232</v>
      </c>
      <c r="Q442" s="6">
        <f t="shared" si="123"/>
        <v>-0.15181520427512496</v>
      </c>
      <c r="R442" s="9">
        <f t="shared" si="124"/>
        <v>0.76151166585838104</v>
      </c>
      <c r="S442" s="9">
        <f t="shared" si="125"/>
        <v>2.8999999999999986</v>
      </c>
      <c r="T442">
        <f t="shared" si="126"/>
        <v>7.4699999999999989</v>
      </c>
      <c r="U442" s="9">
        <f t="shared" si="127"/>
        <v>1.9615490151593475</v>
      </c>
      <c r="V442" s="9">
        <f t="shared" si="128"/>
        <v>4.7266241329142707E-2</v>
      </c>
      <c r="W442" s="9">
        <f t="shared" si="129"/>
        <v>9.0000000000003411E-2</v>
      </c>
      <c r="X442">
        <f t="shared" si="130"/>
        <v>56.625</v>
      </c>
      <c r="Y442" s="9">
        <f t="shared" si="131"/>
        <v>29.738343502917825</v>
      </c>
      <c r="Z442" s="10">
        <f t="shared" si="132"/>
        <v>0.46100759212837267</v>
      </c>
      <c r="AA442">
        <f t="shared" si="133"/>
        <v>4.57</v>
      </c>
    </row>
    <row r="443" spans="1:27">
      <c r="A443" s="1">
        <f t="shared" si="116"/>
        <v>898999</v>
      </c>
      <c r="B443" s="1">
        <v>-1</v>
      </c>
      <c r="C443" s="1">
        <v>-1</v>
      </c>
      <c r="D443" s="2">
        <v>9</v>
      </c>
      <c r="E443" s="5">
        <v>174.53</v>
      </c>
      <c r="F443" s="5">
        <v>170.53</v>
      </c>
      <c r="G443" s="5">
        <v>7.1</v>
      </c>
      <c r="H443" s="5">
        <v>170.12</v>
      </c>
      <c r="I443" s="5">
        <v>182.14</v>
      </c>
      <c r="J443" s="5">
        <v>5.7</v>
      </c>
      <c r="K443" s="6">
        <f t="shared" si="117"/>
        <v>172.32499999999999</v>
      </c>
      <c r="L443" s="6">
        <f t="shared" si="118"/>
        <v>4.4099999999999966</v>
      </c>
      <c r="M443" s="6">
        <f t="shared" si="119"/>
        <v>176.33499999999998</v>
      </c>
      <c r="N443" s="5">
        <f t="shared" si="120"/>
        <v>4.5524718560360151</v>
      </c>
      <c r="O443" s="6">
        <f t="shared" si="121"/>
        <v>-11.609999999999985</v>
      </c>
      <c r="P443" s="6">
        <f t="shared" si="122"/>
        <v>9.1049437120720302</v>
      </c>
      <c r="Q443" s="6">
        <f t="shared" si="123"/>
        <v>0.21616405307599509</v>
      </c>
      <c r="R443" s="9">
        <f t="shared" si="124"/>
        <v>1.7594836944197076</v>
      </c>
      <c r="S443" s="9">
        <f t="shared" si="125"/>
        <v>16.019999999999982</v>
      </c>
      <c r="T443">
        <f t="shared" si="126"/>
        <v>11.609999999999985</v>
      </c>
      <c r="U443" s="9">
        <f t="shared" si="127"/>
        <v>1.2751314414614732</v>
      </c>
      <c r="V443" s="9">
        <f t="shared" si="128"/>
        <v>0.88084015163832952</v>
      </c>
      <c r="W443" s="9">
        <f t="shared" si="129"/>
        <v>4.0099999999999909</v>
      </c>
      <c r="X443">
        <f t="shared" si="130"/>
        <v>176.33499999999998</v>
      </c>
      <c r="Y443" s="9">
        <f t="shared" si="131"/>
        <v>38.733902279088568</v>
      </c>
      <c r="Z443" s="10">
        <f t="shared" si="132"/>
        <v>0.46162322298601921</v>
      </c>
      <c r="AA443">
        <f t="shared" si="133"/>
        <v>4.4099999999999966</v>
      </c>
    </row>
    <row r="444" spans="1:27">
      <c r="A444" s="1">
        <f t="shared" si="116"/>
        <v>398996</v>
      </c>
      <c r="B444" s="1">
        <v>-4</v>
      </c>
      <c r="C444" s="1">
        <v>-1</v>
      </c>
      <c r="D444" s="2">
        <v>4</v>
      </c>
      <c r="E444" s="5">
        <v>2.83</v>
      </c>
      <c r="F444" s="5">
        <v>3.42</v>
      </c>
      <c r="G444" s="5">
        <v>1.1599999999999999</v>
      </c>
      <c r="H444" s="5">
        <v>9.65</v>
      </c>
      <c r="I444" s="5">
        <v>7.43</v>
      </c>
      <c r="J444" s="5">
        <v>0.65</v>
      </c>
      <c r="K444" s="6">
        <f t="shared" si="117"/>
        <v>6.24</v>
      </c>
      <c r="L444" s="6">
        <f t="shared" si="118"/>
        <v>-6.82</v>
      </c>
      <c r="M444" s="6">
        <f t="shared" si="119"/>
        <v>5.4249999999999998</v>
      </c>
      <c r="N444" s="5">
        <f t="shared" si="120"/>
        <v>0.66484960705410667</v>
      </c>
      <c r="O444" s="6">
        <f t="shared" si="121"/>
        <v>-4.01</v>
      </c>
      <c r="P444" s="6">
        <f t="shared" si="122"/>
        <v>1.3296992141082133</v>
      </c>
      <c r="Q444" s="6">
        <f t="shared" si="123"/>
        <v>0.52208585487246184</v>
      </c>
      <c r="R444" s="9">
        <f t="shared" si="124"/>
        <v>2.1132598787648207</v>
      </c>
      <c r="S444" s="9">
        <f t="shared" si="125"/>
        <v>2.8100000000000005</v>
      </c>
      <c r="T444">
        <f t="shared" si="126"/>
        <v>4.01</v>
      </c>
      <c r="U444" s="9">
        <f t="shared" si="127"/>
        <v>3.0157196134686584</v>
      </c>
      <c r="V444" s="9">
        <f t="shared" si="128"/>
        <v>1.2258411396393805</v>
      </c>
      <c r="W444" s="9">
        <f t="shared" si="129"/>
        <v>0.81500000000000039</v>
      </c>
      <c r="X444">
        <f t="shared" si="130"/>
        <v>5.4249999999999998</v>
      </c>
      <c r="Y444" s="9">
        <f t="shared" si="131"/>
        <v>8.1597401012805335</v>
      </c>
      <c r="Z444" s="10">
        <f t="shared" si="132"/>
        <v>0.46201082238406493</v>
      </c>
      <c r="AA444">
        <f t="shared" si="133"/>
        <v>6.82</v>
      </c>
    </row>
    <row r="445" spans="1:27">
      <c r="A445" s="1">
        <f t="shared" si="116"/>
        <v>700002</v>
      </c>
      <c r="B445" s="1">
        <v>2</v>
      </c>
      <c r="C445" s="1">
        <v>0</v>
      </c>
      <c r="D445" s="2">
        <v>7</v>
      </c>
      <c r="E445" s="5">
        <v>57.14</v>
      </c>
      <c r="F445" s="5">
        <v>52.09</v>
      </c>
      <c r="G445" s="5">
        <v>3.31</v>
      </c>
      <c r="H445" s="5">
        <v>31.82</v>
      </c>
      <c r="I445" s="5">
        <v>31.9</v>
      </c>
      <c r="J445" s="5">
        <v>2.0299999999999998</v>
      </c>
      <c r="K445" s="6">
        <f t="shared" si="117"/>
        <v>44.480000000000004</v>
      </c>
      <c r="L445" s="6">
        <f t="shared" si="118"/>
        <v>25.32</v>
      </c>
      <c r="M445" s="6">
        <f t="shared" si="119"/>
        <v>41.995000000000005</v>
      </c>
      <c r="N445" s="5">
        <f t="shared" si="120"/>
        <v>1.9414556394623081</v>
      </c>
      <c r="O445" s="6">
        <f t="shared" si="121"/>
        <v>20.190000000000005</v>
      </c>
      <c r="P445" s="6">
        <f t="shared" si="122"/>
        <v>3.8829112789246163</v>
      </c>
      <c r="Q445" s="6">
        <f t="shared" si="123"/>
        <v>0.45335278901638271</v>
      </c>
      <c r="R445" s="9">
        <f t="shared" si="124"/>
        <v>1.321173632744131</v>
      </c>
      <c r="S445" s="9">
        <f t="shared" si="125"/>
        <v>5.1299999999999955</v>
      </c>
      <c r="T445">
        <f t="shared" si="126"/>
        <v>20.190000000000005</v>
      </c>
      <c r="U445" s="9">
        <f t="shared" si="127"/>
        <v>5.1997067534315864</v>
      </c>
      <c r="V445" s="9">
        <f t="shared" si="128"/>
        <v>1.2799674375708257</v>
      </c>
      <c r="W445" s="9">
        <f t="shared" si="129"/>
        <v>2.4849999999999994</v>
      </c>
      <c r="X445">
        <f t="shared" si="130"/>
        <v>41.995000000000005</v>
      </c>
      <c r="Y445" s="9">
        <f t="shared" si="131"/>
        <v>21.630677078787464</v>
      </c>
      <c r="Z445" s="10">
        <f t="shared" si="132"/>
        <v>0.4627007672351538</v>
      </c>
      <c r="AA445">
        <f t="shared" si="133"/>
        <v>25.32</v>
      </c>
    </row>
    <row r="446" spans="1:27">
      <c r="A446" s="1">
        <f t="shared" si="116"/>
        <v>899000</v>
      </c>
      <c r="B446" s="1">
        <v>0</v>
      </c>
      <c r="C446" s="1">
        <v>-1</v>
      </c>
      <c r="D446" s="2">
        <v>9</v>
      </c>
      <c r="E446" s="5">
        <v>155.36000000000001</v>
      </c>
      <c r="F446" s="5">
        <v>149.19999999999999</v>
      </c>
      <c r="G446" s="5">
        <v>6.95</v>
      </c>
      <c r="H446" s="5">
        <v>144.38</v>
      </c>
      <c r="I446" s="5">
        <v>151.9</v>
      </c>
      <c r="J446" s="5">
        <v>5.19</v>
      </c>
      <c r="K446" s="6">
        <f t="shared" si="117"/>
        <v>149.87</v>
      </c>
      <c r="L446" s="6">
        <f t="shared" si="118"/>
        <v>10.980000000000018</v>
      </c>
      <c r="M446" s="6">
        <f t="shared" si="119"/>
        <v>150.55000000000001</v>
      </c>
      <c r="N446" s="5">
        <f t="shared" si="120"/>
        <v>4.3370093382421953</v>
      </c>
      <c r="O446" s="6">
        <f t="shared" si="121"/>
        <v>-2.7000000000000171</v>
      </c>
      <c r="P446" s="6">
        <f t="shared" si="122"/>
        <v>8.6740186764843905</v>
      </c>
      <c r="Q446" s="6">
        <f t="shared" si="123"/>
        <v>0.28398189227338089</v>
      </c>
      <c r="R446" s="9">
        <f t="shared" si="124"/>
        <v>1.577123650550472</v>
      </c>
      <c r="S446" s="9">
        <f t="shared" si="125"/>
        <v>13.680000000000035</v>
      </c>
      <c r="T446">
        <f t="shared" si="126"/>
        <v>2.7000000000000171</v>
      </c>
      <c r="U446" s="9">
        <f t="shared" si="127"/>
        <v>0.3112744047139101</v>
      </c>
      <c r="V446" s="9">
        <f t="shared" si="128"/>
        <v>0.15679007052256272</v>
      </c>
      <c r="W446" s="9">
        <f t="shared" si="129"/>
        <v>0.68000000000000682</v>
      </c>
      <c r="X446">
        <f t="shared" si="130"/>
        <v>150.55000000000001</v>
      </c>
      <c r="Y446" s="9">
        <f t="shared" si="131"/>
        <v>34.712860466428793</v>
      </c>
      <c r="Z446" s="10">
        <f t="shared" si="132"/>
        <v>0.46351591126950542</v>
      </c>
      <c r="AA446">
        <f t="shared" si="133"/>
        <v>10.980000000000018</v>
      </c>
    </row>
    <row r="447" spans="1:27">
      <c r="A447" s="1">
        <f t="shared" si="116"/>
        <v>399004</v>
      </c>
      <c r="B447" s="1">
        <v>4</v>
      </c>
      <c r="C447" s="1">
        <v>-1</v>
      </c>
      <c r="D447" s="2">
        <v>4</v>
      </c>
      <c r="E447" s="5">
        <v>236.59</v>
      </c>
      <c r="F447" s="5">
        <v>233.63</v>
      </c>
      <c r="G447" s="5">
        <v>7.14</v>
      </c>
      <c r="H447" s="5">
        <v>229.7</v>
      </c>
      <c r="I447" s="5">
        <v>239.73</v>
      </c>
      <c r="J447" s="5">
        <v>9.19</v>
      </c>
      <c r="K447" s="6">
        <f t="shared" si="117"/>
        <v>233.14499999999998</v>
      </c>
      <c r="L447" s="6">
        <f t="shared" si="118"/>
        <v>6.8900000000000148</v>
      </c>
      <c r="M447" s="6">
        <f t="shared" si="119"/>
        <v>236.68</v>
      </c>
      <c r="N447" s="5">
        <f t="shared" si="120"/>
        <v>5.8188422387963055</v>
      </c>
      <c r="O447" s="6">
        <f t="shared" si="121"/>
        <v>-6.0999999999999943</v>
      </c>
      <c r="P447" s="6">
        <f t="shared" si="122"/>
        <v>11.637684477592611</v>
      </c>
      <c r="Q447" s="6">
        <f t="shared" si="123"/>
        <v>-0.24717633533846686</v>
      </c>
      <c r="R447" s="9">
        <f t="shared" si="124"/>
        <v>1.1162014252071508</v>
      </c>
      <c r="S447" s="9">
        <f t="shared" si="125"/>
        <v>12.990000000000009</v>
      </c>
      <c r="T447">
        <f t="shared" si="126"/>
        <v>6.0999999999999943</v>
      </c>
      <c r="U447" s="9">
        <f t="shared" si="127"/>
        <v>0.52415925279165587</v>
      </c>
      <c r="V447" s="9">
        <f t="shared" si="128"/>
        <v>0.60750916676016986</v>
      </c>
      <c r="W447" s="9">
        <f t="shared" si="129"/>
        <v>3.535000000000025</v>
      </c>
      <c r="X447">
        <f t="shared" si="130"/>
        <v>236.68</v>
      </c>
      <c r="Y447" s="9">
        <f t="shared" si="131"/>
        <v>40.674758016632531</v>
      </c>
      <c r="Z447" s="10">
        <f t="shared" si="132"/>
        <v>0.46377365168797591</v>
      </c>
      <c r="AA447">
        <f t="shared" si="133"/>
        <v>6.8900000000000148</v>
      </c>
    </row>
    <row r="448" spans="1:27">
      <c r="A448" s="1">
        <f t="shared" si="116"/>
        <v>104996</v>
      </c>
      <c r="B448" s="1">
        <v>-4</v>
      </c>
      <c r="C448" s="1">
        <v>5</v>
      </c>
      <c r="D448" s="2">
        <v>1</v>
      </c>
      <c r="E448" s="5">
        <v>57.41</v>
      </c>
      <c r="F448" s="5">
        <v>53.97</v>
      </c>
      <c r="G448" s="5">
        <v>4.09</v>
      </c>
      <c r="H448" s="5">
        <v>74.13</v>
      </c>
      <c r="I448" s="5">
        <v>71.39</v>
      </c>
      <c r="J448" s="5">
        <v>4.67</v>
      </c>
      <c r="K448" s="6">
        <f t="shared" si="117"/>
        <v>65.77</v>
      </c>
      <c r="L448" s="6">
        <f t="shared" si="118"/>
        <v>-16.72</v>
      </c>
      <c r="M448" s="6">
        <f t="shared" si="119"/>
        <v>62.68</v>
      </c>
      <c r="N448" s="5">
        <f t="shared" si="120"/>
        <v>3.1039088259805565</v>
      </c>
      <c r="O448" s="6">
        <f t="shared" si="121"/>
        <v>-17.420000000000002</v>
      </c>
      <c r="P448" s="6">
        <f t="shared" si="122"/>
        <v>6.207817651961113</v>
      </c>
      <c r="Q448" s="6">
        <f t="shared" si="123"/>
        <v>-0.13184212574927995</v>
      </c>
      <c r="R448" s="9">
        <f t="shared" si="124"/>
        <v>0.11276104409717409</v>
      </c>
      <c r="S448" s="9">
        <f t="shared" si="125"/>
        <v>0.70000000000000284</v>
      </c>
      <c r="T448">
        <f t="shared" si="126"/>
        <v>17.420000000000002</v>
      </c>
      <c r="U448" s="9">
        <f t="shared" si="127"/>
        <v>2.8061391259610931</v>
      </c>
      <c r="V448" s="9">
        <f t="shared" si="128"/>
        <v>0.99551893217218901</v>
      </c>
      <c r="W448" s="9">
        <f t="shared" si="129"/>
        <v>3.0899999999999963</v>
      </c>
      <c r="X448">
        <f t="shared" si="130"/>
        <v>62.68</v>
      </c>
      <c r="Y448" s="9">
        <f t="shared" si="131"/>
        <v>20.193892125745268</v>
      </c>
      <c r="Z448" s="10">
        <f t="shared" si="132"/>
        <v>0.4643199328049572</v>
      </c>
      <c r="AA448">
        <f t="shared" si="133"/>
        <v>16.72</v>
      </c>
    </row>
    <row r="449" spans="1:27">
      <c r="A449" s="1">
        <f t="shared" si="116"/>
        <v>596003</v>
      </c>
      <c r="B449" s="1">
        <v>3</v>
      </c>
      <c r="C449" s="1">
        <v>-4</v>
      </c>
      <c r="D449" s="2">
        <v>6</v>
      </c>
      <c r="E449" s="5">
        <v>17.07</v>
      </c>
      <c r="F449" s="5">
        <v>20.34</v>
      </c>
      <c r="G449" s="5">
        <v>2.57</v>
      </c>
      <c r="H449" s="5">
        <v>31.71</v>
      </c>
      <c r="I449" s="5">
        <v>31.31</v>
      </c>
      <c r="J449" s="5">
        <v>2.16</v>
      </c>
      <c r="K449" s="6">
        <f t="shared" si="117"/>
        <v>24.39</v>
      </c>
      <c r="L449" s="6">
        <f t="shared" si="118"/>
        <v>-14.64</v>
      </c>
      <c r="M449" s="6">
        <f t="shared" si="119"/>
        <v>25.824999999999999</v>
      </c>
      <c r="N449" s="5">
        <f t="shared" si="120"/>
        <v>1.6785782674632719</v>
      </c>
      <c r="O449" s="6">
        <f t="shared" si="121"/>
        <v>-10.969999999999999</v>
      </c>
      <c r="P449" s="6">
        <f t="shared" si="122"/>
        <v>3.3571565349265438</v>
      </c>
      <c r="Q449" s="6">
        <f t="shared" si="123"/>
        <v>0.17206867485914545</v>
      </c>
      <c r="R449" s="9">
        <f t="shared" si="124"/>
        <v>1.0931870354625282</v>
      </c>
      <c r="S449" s="9">
        <f t="shared" si="125"/>
        <v>3.6700000000000017</v>
      </c>
      <c r="T449">
        <f t="shared" si="126"/>
        <v>10.969999999999999</v>
      </c>
      <c r="U449" s="9">
        <f t="shared" si="127"/>
        <v>3.2676462613144217</v>
      </c>
      <c r="V449" s="9">
        <f t="shared" si="128"/>
        <v>0.85489013399930558</v>
      </c>
      <c r="W449" s="9">
        <f t="shared" si="129"/>
        <v>1.4349999999999987</v>
      </c>
      <c r="X449">
        <f t="shared" si="130"/>
        <v>25.824999999999999</v>
      </c>
      <c r="Y449" s="9">
        <f t="shared" si="131"/>
        <v>15.385043700719224</v>
      </c>
      <c r="Z449" s="10">
        <f t="shared" si="132"/>
        <v>0.46445344223075796</v>
      </c>
      <c r="AA449">
        <f t="shared" si="133"/>
        <v>14.64</v>
      </c>
    </row>
    <row r="450" spans="1:27">
      <c r="A450" s="1">
        <f t="shared" si="116"/>
        <v>899999</v>
      </c>
      <c r="B450" s="1">
        <v>-1</v>
      </c>
      <c r="C450" s="1">
        <v>0</v>
      </c>
      <c r="D450" s="2">
        <v>9</v>
      </c>
      <c r="E450" s="5">
        <v>64.62</v>
      </c>
      <c r="F450" s="5">
        <v>63.11</v>
      </c>
      <c r="G450" s="5">
        <v>3.9</v>
      </c>
      <c r="H450" s="5">
        <v>92.28</v>
      </c>
      <c r="I450" s="5">
        <v>91.39</v>
      </c>
      <c r="J450" s="5">
        <v>3.78</v>
      </c>
      <c r="K450" s="6">
        <f t="shared" si="117"/>
        <v>78.45</v>
      </c>
      <c r="L450" s="6">
        <f t="shared" si="118"/>
        <v>-27.659999999999997</v>
      </c>
      <c r="M450" s="6">
        <f t="shared" si="119"/>
        <v>77.25</v>
      </c>
      <c r="N450" s="5">
        <f t="shared" si="120"/>
        <v>2.7156214758320054</v>
      </c>
      <c r="O450" s="6">
        <f t="shared" si="121"/>
        <v>-28.28</v>
      </c>
      <c r="P450" s="6">
        <f t="shared" si="122"/>
        <v>5.4312429516640108</v>
      </c>
      <c r="Q450" s="6">
        <f t="shared" si="123"/>
        <v>3.1242372467659259E-2</v>
      </c>
      <c r="R450" s="9">
        <f t="shared" si="124"/>
        <v>0.11415434837251213</v>
      </c>
      <c r="S450" s="9">
        <f t="shared" si="125"/>
        <v>0.62000000000000455</v>
      </c>
      <c r="T450">
        <f t="shared" si="126"/>
        <v>28.28</v>
      </c>
      <c r="U450" s="9">
        <f t="shared" si="127"/>
        <v>5.2069112451203541</v>
      </c>
      <c r="V450" s="9">
        <f t="shared" si="128"/>
        <v>0.44188780015165768</v>
      </c>
      <c r="W450" s="9">
        <f t="shared" si="129"/>
        <v>1.2000000000000028</v>
      </c>
      <c r="X450">
        <f t="shared" si="130"/>
        <v>77.25</v>
      </c>
      <c r="Y450" s="9">
        <f t="shared" si="131"/>
        <v>28.446527134762896</v>
      </c>
      <c r="Z450" s="10">
        <f t="shared" si="132"/>
        <v>0.46494408265940979</v>
      </c>
      <c r="AA450">
        <f t="shared" si="133"/>
        <v>27.659999999999997</v>
      </c>
    </row>
    <row r="451" spans="1:27">
      <c r="A451" s="1">
        <f t="shared" si="116"/>
        <v>799997</v>
      </c>
      <c r="B451" s="1">
        <v>-3</v>
      </c>
      <c r="C451" s="1">
        <v>0</v>
      </c>
      <c r="D451" s="2">
        <v>8</v>
      </c>
      <c r="E451" s="5">
        <v>151.72999999999999</v>
      </c>
      <c r="F451" s="5">
        <v>155.93</v>
      </c>
      <c r="G451" s="5">
        <v>5.0199999999999996</v>
      </c>
      <c r="H451" s="5">
        <v>134.07</v>
      </c>
      <c r="I451" s="5">
        <v>124.33</v>
      </c>
      <c r="J451" s="5">
        <v>6.59</v>
      </c>
      <c r="K451" s="6">
        <f t="shared" si="117"/>
        <v>142.89999999999998</v>
      </c>
      <c r="L451" s="6">
        <f t="shared" si="118"/>
        <v>17.659999999999997</v>
      </c>
      <c r="M451" s="6">
        <f t="shared" si="119"/>
        <v>140.13</v>
      </c>
      <c r="N451" s="5">
        <f t="shared" si="120"/>
        <v>4.1421160051355397</v>
      </c>
      <c r="O451" s="6">
        <f t="shared" si="121"/>
        <v>31.600000000000009</v>
      </c>
      <c r="P451" s="6">
        <f t="shared" si="122"/>
        <v>8.2842320102710794</v>
      </c>
      <c r="Q451" s="6">
        <f t="shared" si="123"/>
        <v>-0.26559956869230722</v>
      </c>
      <c r="R451" s="9">
        <f t="shared" si="124"/>
        <v>1.6827148228968858</v>
      </c>
      <c r="S451" s="9">
        <f t="shared" si="125"/>
        <v>13.940000000000012</v>
      </c>
      <c r="T451">
        <f t="shared" si="126"/>
        <v>31.600000000000009</v>
      </c>
      <c r="U451" s="9">
        <f t="shared" si="127"/>
        <v>3.8144754952325366</v>
      </c>
      <c r="V451" s="9">
        <f t="shared" si="128"/>
        <v>0.66874032416418061</v>
      </c>
      <c r="W451" s="9">
        <f t="shared" si="129"/>
        <v>2.7699999999999818</v>
      </c>
      <c r="X451">
        <f t="shared" si="130"/>
        <v>140.13</v>
      </c>
      <c r="Y451" s="9">
        <f t="shared" si="131"/>
        <v>33.830534882717416</v>
      </c>
      <c r="Z451" s="10">
        <f t="shared" si="132"/>
        <v>0.46568336882478423</v>
      </c>
      <c r="AA451">
        <f t="shared" si="133"/>
        <v>17.659999999999997</v>
      </c>
    </row>
    <row r="452" spans="1:27">
      <c r="A452" s="1">
        <f t="shared" si="116"/>
        <v>800997</v>
      </c>
      <c r="B452" s="1">
        <v>-3</v>
      </c>
      <c r="C452" s="1">
        <v>1</v>
      </c>
      <c r="D452" s="2">
        <v>8</v>
      </c>
      <c r="E452" s="5">
        <v>37.4</v>
      </c>
      <c r="F452" s="5">
        <v>36.020000000000003</v>
      </c>
      <c r="G452" s="5">
        <v>2.71</v>
      </c>
      <c r="H452" s="5">
        <v>48.42</v>
      </c>
      <c r="I452" s="5">
        <v>49.23</v>
      </c>
      <c r="J452" s="5">
        <v>1.99</v>
      </c>
      <c r="K452" s="6">
        <f t="shared" si="117"/>
        <v>42.91</v>
      </c>
      <c r="L452" s="6">
        <f t="shared" si="118"/>
        <v>-11.020000000000003</v>
      </c>
      <c r="M452" s="6">
        <f t="shared" si="119"/>
        <v>42.625</v>
      </c>
      <c r="N452" s="5">
        <f t="shared" si="120"/>
        <v>1.6810859585398956</v>
      </c>
      <c r="O452" s="6">
        <f t="shared" si="121"/>
        <v>-13.209999999999994</v>
      </c>
      <c r="P452" s="6">
        <f t="shared" si="122"/>
        <v>3.3621719170797912</v>
      </c>
      <c r="Q452" s="6">
        <f t="shared" si="123"/>
        <v>0.29935776083225701</v>
      </c>
      <c r="R452" s="9">
        <f t="shared" si="124"/>
        <v>0.65136466962763506</v>
      </c>
      <c r="S452" s="9">
        <f t="shared" si="125"/>
        <v>2.1899999999999906</v>
      </c>
      <c r="T452">
        <f t="shared" si="126"/>
        <v>13.209999999999994</v>
      </c>
      <c r="U452" s="9">
        <f t="shared" si="127"/>
        <v>3.9290078930507271</v>
      </c>
      <c r="V452" s="9">
        <f t="shared" si="128"/>
        <v>0.16953327017705438</v>
      </c>
      <c r="W452" s="9">
        <f t="shared" si="129"/>
        <v>0.28499999999999659</v>
      </c>
      <c r="X452">
        <f t="shared" si="130"/>
        <v>42.625</v>
      </c>
      <c r="Y452" s="9">
        <f t="shared" si="131"/>
        <v>25.355633829112385</v>
      </c>
      <c r="Z452" s="10">
        <f t="shared" si="132"/>
        <v>0.46577569709034844</v>
      </c>
      <c r="AA452">
        <f t="shared" si="133"/>
        <v>11.020000000000003</v>
      </c>
    </row>
    <row r="453" spans="1:27">
      <c r="A453" s="1">
        <f t="shared" si="116"/>
        <v>1004</v>
      </c>
      <c r="B453" s="1">
        <v>4</v>
      </c>
      <c r="C453" s="1">
        <v>1</v>
      </c>
      <c r="D453" s="2">
        <v>0</v>
      </c>
      <c r="E453" s="5">
        <v>98.7</v>
      </c>
      <c r="F453" s="5">
        <v>104.73</v>
      </c>
      <c r="G453" s="5">
        <v>3.84</v>
      </c>
      <c r="H453" s="5">
        <v>79.09</v>
      </c>
      <c r="I453" s="5">
        <v>85.9</v>
      </c>
      <c r="J453" s="5">
        <v>3.65</v>
      </c>
      <c r="K453" s="6">
        <f t="shared" si="117"/>
        <v>88.89500000000001</v>
      </c>
      <c r="L453" s="6">
        <f t="shared" si="118"/>
        <v>19.61</v>
      </c>
      <c r="M453" s="6">
        <f t="shared" si="119"/>
        <v>95.314999999999998</v>
      </c>
      <c r="N453" s="5">
        <f t="shared" si="120"/>
        <v>2.6489667797086471</v>
      </c>
      <c r="O453" s="6">
        <f t="shared" si="121"/>
        <v>18.829999999999998</v>
      </c>
      <c r="P453" s="6">
        <f t="shared" si="122"/>
        <v>5.2979335594172943</v>
      </c>
      <c r="Q453" s="6">
        <f t="shared" si="123"/>
        <v>5.0701686255927539E-2</v>
      </c>
      <c r="R453" s="9">
        <f t="shared" si="124"/>
        <v>0.14722721439447256</v>
      </c>
      <c r="S453" s="9">
        <f t="shared" si="125"/>
        <v>0.78000000000000114</v>
      </c>
      <c r="T453">
        <f t="shared" si="126"/>
        <v>18.829999999999998</v>
      </c>
      <c r="U453" s="9">
        <f t="shared" si="127"/>
        <v>3.554215957753736</v>
      </c>
      <c r="V453" s="9">
        <f t="shared" si="128"/>
        <v>2.4235864523397708</v>
      </c>
      <c r="W453" s="9">
        <f t="shared" si="129"/>
        <v>6.4199999999999875</v>
      </c>
      <c r="X453">
        <f t="shared" si="130"/>
        <v>95.314999999999998</v>
      </c>
      <c r="Y453" s="9">
        <f t="shared" si="131"/>
        <v>35.981953692331103</v>
      </c>
      <c r="Z453" s="10">
        <f t="shared" si="132"/>
        <v>0.46598927026273895</v>
      </c>
      <c r="AA453">
        <f t="shared" si="133"/>
        <v>19.61</v>
      </c>
    </row>
    <row r="454" spans="1:27">
      <c r="A454" s="1">
        <f t="shared" si="116"/>
        <v>401003</v>
      </c>
      <c r="B454" s="1">
        <v>3</v>
      </c>
      <c r="C454" s="1">
        <v>1</v>
      </c>
      <c r="D454" s="2">
        <v>4</v>
      </c>
      <c r="E454" s="5">
        <v>30.12</v>
      </c>
      <c r="F454" s="5">
        <v>27.6</v>
      </c>
      <c r="G454" s="5">
        <v>1.44</v>
      </c>
      <c r="H454" s="5">
        <v>56.44</v>
      </c>
      <c r="I454" s="5">
        <v>58.62</v>
      </c>
      <c r="J454" s="5">
        <v>3.31</v>
      </c>
      <c r="K454" s="6">
        <f t="shared" si="117"/>
        <v>43.28</v>
      </c>
      <c r="L454" s="6">
        <f t="shared" si="118"/>
        <v>-26.319999999999997</v>
      </c>
      <c r="M454" s="6">
        <f t="shared" si="119"/>
        <v>43.11</v>
      </c>
      <c r="N454" s="5">
        <f t="shared" si="120"/>
        <v>1.8048337873610414</v>
      </c>
      <c r="O454" s="6">
        <f t="shared" si="121"/>
        <v>-31.019999999999996</v>
      </c>
      <c r="P454" s="6">
        <f t="shared" si="122"/>
        <v>3.6096675747220828</v>
      </c>
      <c r="Q454" s="6">
        <f t="shared" si="123"/>
        <v>-0.68171178154523893</v>
      </c>
      <c r="R454" s="9">
        <f t="shared" si="124"/>
        <v>1.3020589577038444</v>
      </c>
      <c r="S454" s="9">
        <f t="shared" si="125"/>
        <v>4.6999999999999993</v>
      </c>
      <c r="T454">
        <f t="shared" si="126"/>
        <v>31.019999999999996</v>
      </c>
      <c r="U454" s="9">
        <f t="shared" si="127"/>
        <v>8.5935891208453743</v>
      </c>
      <c r="V454" s="9">
        <f t="shared" si="128"/>
        <v>9.4191499067938639E-2</v>
      </c>
      <c r="W454" s="9">
        <f t="shared" si="129"/>
        <v>0.17000000000000171</v>
      </c>
      <c r="X454">
        <f t="shared" si="130"/>
        <v>43.11</v>
      </c>
      <c r="Y454" s="9">
        <f t="shared" si="131"/>
        <v>23.885856028345849</v>
      </c>
      <c r="Z454" s="10">
        <f t="shared" si="132"/>
        <v>0.46599463516225159</v>
      </c>
      <c r="AA454">
        <f t="shared" si="133"/>
        <v>26.319999999999997</v>
      </c>
    </row>
    <row r="455" spans="1:27">
      <c r="A455" s="1">
        <f t="shared" si="116"/>
        <v>98005</v>
      </c>
      <c r="B455" s="1">
        <v>5</v>
      </c>
      <c r="C455" s="1">
        <v>-2</v>
      </c>
      <c r="D455" s="2">
        <v>1</v>
      </c>
      <c r="E455" s="5">
        <v>131.80000000000001</v>
      </c>
      <c r="F455" s="5">
        <v>125.23</v>
      </c>
      <c r="G455" s="5">
        <v>3.83</v>
      </c>
      <c r="H455" s="5">
        <v>143.96</v>
      </c>
      <c r="I455" s="5">
        <v>159.03</v>
      </c>
      <c r="J455" s="5">
        <v>4.6100000000000003</v>
      </c>
      <c r="K455" s="6">
        <f t="shared" si="117"/>
        <v>137.88</v>
      </c>
      <c r="L455" s="6">
        <f t="shared" si="118"/>
        <v>-12.159999999999997</v>
      </c>
      <c r="M455" s="6">
        <f t="shared" si="119"/>
        <v>142.13</v>
      </c>
      <c r="N455" s="5">
        <f t="shared" si="120"/>
        <v>2.9967065255042913</v>
      </c>
      <c r="O455" s="6">
        <f t="shared" si="121"/>
        <v>-33.799999999999997</v>
      </c>
      <c r="P455" s="6">
        <f t="shared" si="122"/>
        <v>5.9934130510085826</v>
      </c>
      <c r="Q455" s="6">
        <f t="shared" si="123"/>
        <v>-0.18326883995434426</v>
      </c>
      <c r="R455" s="9">
        <f t="shared" si="124"/>
        <v>3.6106305064955238</v>
      </c>
      <c r="S455" s="9">
        <f t="shared" si="125"/>
        <v>21.64</v>
      </c>
      <c r="T455">
        <f t="shared" si="126"/>
        <v>33.799999999999997</v>
      </c>
      <c r="U455" s="9">
        <f t="shared" si="127"/>
        <v>5.6395245434172221</v>
      </c>
      <c r="V455" s="9">
        <f t="shared" si="128"/>
        <v>1.4182236277824376</v>
      </c>
      <c r="W455" s="9">
        <f t="shared" si="129"/>
        <v>4.25</v>
      </c>
      <c r="X455">
        <f t="shared" si="130"/>
        <v>142.13</v>
      </c>
      <c r="Y455" s="9">
        <f t="shared" si="131"/>
        <v>47.428735109815968</v>
      </c>
      <c r="Z455" s="10">
        <f t="shared" si="132"/>
        <v>0.46601180242564672</v>
      </c>
      <c r="AA455">
        <f t="shared" si="133"/>
        <v>12.159999999999997</v>
      </c>
    </row>
    <row r="456" spans="1:27">
      <c r="A456" s="1">
        <f t="shared" si="116"/>
        <v>696000</v>
      </c>
      <c r="B456" s="1">
        <v>0</v>
      </c>
      <c r="C456" s="1">
        <v>-4</v>
      </c>
      <c r="D456" s="2">
        <v>7</v>
      </c>
      <c r="E456" s="5">
        <v>17.86</v>
      </c>
      <c r="F456" s="5">
        <v>17.36</v>
      </c>
      <c r="G456" s="5">
        <v>1.23</v>
      </c>
      <c r="H456" s="5">
        <v>17.02</v>
      </c>
      <c r="I456" s="5">
        <v>15.68</v>
      </c>
      <c r="J456" s="5">
        <v>3.42</v>
      </c>
      <c r="K456" s="6">
        <f t="shared" si="117"/>
        <v>17.439999999999998</v>
      </c>
      <c r="L456" s="6">
        <f t="shared" si="118"/>
        <v>0.83999999999999986</v>
      </c>
      <c r="M456" s="6">
        <f t="shared" si="119"/>
        <v>16.52</v>
      </c>
      <c r="N456" s="5">
        <f t="shared" si="120"/>
        <v>1.8172300349708068</v>
      </c>
      <c r="O456" s="6">
        <f t="shared" si="121"/>
        <v>1.6799999999999997</v>
      </c>
      <c r="P456" s="6">
        <f t="shared" si="122"/>
        <v>3.6344600699416136</v>
      </c>
      <c r="Q456" s="6">
        <f t="shared" si="123"/>
        <v>-0.77093411460107653</v>
      </c>
      <c r="R456" s="9">
        <f t="shared" si="124"/>
        <v>0.23112098739153136</v>
      </c>
      <c r="S456" s="9">
        <f t="shared" si="125"/>
        <v>0.83999999999999986</v>
      </c>
      <c r="T456">
        <f t="shared" si="126"/>
        <v>1.6799999999999997</v>
      </c>
      <c r="U456" s="9">
        <f t="shared" si="127"/>
        <v>0.46224197478306273</v>
      </c>
      <c r="V456" s="9">
        <f t="shared" si="128"/>
        <v>0.50626502000049634</v>
      </c>
      <c r="W456" s="9">
        <f t="shared" si="129"/>
        <v>0.91999999999999815</v>
      </c>
      <c r="X456">
        <f t="shared" si="130"/>
        <v>16.52</v>
      </c>
      <c r="Y456" s="9">
        <f t="shared" si="131"/>
        <v>9.0907588374002355</v>
      </c>
      <c r="Z456" s="10">
        <f t="shared" si="132"/>
        <v>0.46637752947585281</v>
      </c>
      <c r="AA456">
        <f t="shared" si="133"/>
        <v>0.83999999999999986</v>
      </c>
    </row>
    <row r="457" spans="1:27">
      <c r="A457" s="1">
        <f t="shared" si="116"/>
        <v>696002</v>
      </c>
      <c r="B457" s="1">
        <v>2</v>
      </c>
      <c r="C457" s="1">
        <v>-4</v>
      </c>
      <c r="D457" s="2">
        <v>7</v>
      </c>
      <c r="E457" s="5">
        <v>108.96</v>
      </c>
      <c r="F457" s="5">
        <v>113.78</v>
      </c>
      <c r="G457" s="5">
        <v>3.54</v>
      </c>
      <c r="H457" s="5">
        <v>94.51</v>
      </c>
      <c r="I457" s="5">
        <v>98.91</v>
      </c>
      <c r="J457" s="5">
        <v>5.0199999999999996</v>
      </c>
      <c r="K457" s="6">
        <f t="shared" si="117"/>
        <v>101.735</v>
      </c>
      <c r="L457" s="6">
        <f t="shared" si="118"/>
        <v>14.449999999999989</v>
      </c>
      <c r="M457" s="6">
        <f t="shared" si="119"/>
        <v>106.345</v>
      </c>
      <c r="N457" s="5">
        <f t="shared" si="120"/>
        <v>3.0713189349203054</v>
      </c>
      <c r="O457" s="6">
        <f t="shared" si="121"/>
        <v>14.870000000000005</v>
      </c>
      <c r="P457" s="6">
        <f t="shared" si="122"/>
        <v>6.1426378698406108</v>
      </c>
      <c r="Q457" s="6">
        <f t="shared" si="123"/>
        <v>-0.33575744725962031</v>
      </c>
      <c r="R457" s="9">
        <f t="shared" si="124"/>
        <v>6.8374533693765366E-2</v>
      </c>
      <c r="S457" s="9">
        <f t="shared" si="125"/>
        <v>0.42000000000001592</v>
      </c>
      <c r="T457">
        <f t="shared" si="126"/>
        <v>14.870000000000005</v>
      </c>
      <c r="U457" s="9">
        <f t="shared" si="127"/>
        <v>2.4207840857767922</v>
      </c>
      <c r="V457" s="9">
        <f t="shared" si="128"/>
        <v>1.5009838110868872</v>
      </c>
      <c r="W457" s="9">
        <f t="shared" si="129"/>
        <v>4.6099999999999994</v>
      </c>
      <c r="X457">
        <f t="shared" si="130"/>
        <v>106.345</v>
      </c>
      <c r="Y457" s="9">
        <f t="shared" si="131"/>
        <v>34.625189455539058</v>
      </c>
      <c r="Z457" s="10">
        <f t="shared" si="132"/>
        <v>0.4667076172508865</v>
      </c>
      <c r="AA457">
        <f t="shared" si="133"/>
        <v>14.449999999999989</v>
      </c>
    </row>
    <row r="458" spans="1:27">
      <c r="A458" s="1">
        <f t="shared" si="116"/>
        <v>597997</v>
      </c>
      <c r="B458" s="1">
        <v>-3</v>
      </c>
      <c r="C458" s="1">
        <v>-2</v>
      </c>
      <c r="D458" s="2">
        <v>6</v>
      </c>
      <c r="E458" s="5">
        <v>10.45</v>
      </c>
      <c r="F458" s="5">
        <v>9.43</v>
      </c>
      <c r="G458" s="5">
        <v>1.31</v>
      </c>
      <c r="H458" s="5">
        <v>10.19</v>
      </c>
      <c r="I458" s="5">
        <v>10.5</v>
      </c>
      <c r="J458" s="5">
        <v>0.78</v>
      </c>
      <c r="K458" s="6">
        <f t="shared" si="117"/>
        <v>10.32</v>
      </c>
      <c r="L458" s="6">
        <f t="shared" si="118"/>
        <v>0.25999999999999979</v>
      </c>
      <c r="M458" s="6">
        <f t="shared" si="119"/>
        <v>9.9649999999999999</v>
      </c>
      <c r="N458" s="5">
        <f t="shared" si="120"/>
        <v>0.76231555146146668</v>
      </c>
      <c r="O458" s="6">
        <f t="shared" si="121"/>
        <v>-1.0700000000000003</v>
      </c>
      <c r="P458" s="6">
        <f t="shared" si="122"/>
        <v>1.5246311029229334</v>
      </c>
      <c r="Q458" s="6">
        <f t="shared" si="123"/>
        <v>0.47653258765325873</v>
      </c>
      <c r="R458" s="9">
        <f t="shared" si="124"/>
        <v>0.87234216686921973</v>
      </c>
      <c r="S458" s="9">
        <f t="shared" si="125"/>
        <v>1.33</v>
      </c>
      <c r="T458">
        <f t="shared" si="126"/>
        <v>1.0700000000000003</v>
      </c>
      <c r="U458" s="9">
        <f t="shared" si="127"/>
        <v>0.7018091116917784</v>
      </c>
      <c r="V458" s="9">
        <f t="shared" si="128"/>
        <v>0.4656864199076291</v>
      </c>
      <c r="W458" s="9">
        <f t="shared" si="129"/>
        <v>0.35500000000000043</v>
      </c>
      <c r="X458">
        <f t="shared" si="130"/>
        <v>9.9649999999999999</v>
      </c>
      <c r="Y458" s="9">
        <f t="shared" si="131"/>
        <v>13.072014575716954</v>
      </c>
      <c r="Z458" s="10">
        <f t="shared" si="132"/>
        <v>0.46670868858421738</v>
      </c>
      <c r="AA458">
        <f t="shared" si="133"/>
        <v>0.25999999999999979</v>
      </c>
    </row>
    <row r="459" spans="1:27">
      <c r="A459" s="1">
        <f t="shared" si="116"/>
        <v>195000</v>
      </c>
      <c r="B459" s="1">
        <v>0</v>
      </c>
      <c r="C459" s="1">
        <v>-5</v>
      </c>
      <c r="D459" s="2">
        <v>2</v>
      </c>
      <c r="E459" s="5">
        <v>56.78</v>
      </c>
      <c r="F459" s="5">
        <v>53.61</v>
      </c>
      <c r="G459" s="5">
        <v>3</v>
      </c>
      <c r="H459" s="5">
        <v>51.75</v>
      </c>
      <c r="I459" s="5">
        <v>52.64</v>
      </c>
      <c r="J459" s="5">
        <v>5.37</v>
      </c>
      <c r="K459" s="6">
        <f t="shared" si="117"/>
        <v>54.265000000000001</v>
      </c>
      <c r="L459" s="6">
        <f t="shared" si="118"/>
        <v>5.0300000000000011</v>
      </c>
      <c r="M459" s="6">
        <f t="shared" si="119"/>
        <v>53.125</v>
      </c>
      <c r="N459" s="5">
        <f t="shared" si="120"/>
        <v>3.0755853101482975</v>
      </c>
      <c r="O459" s="6">
        <f t="shared" si="121"/>
        <v>0.96999999999999886</v>
      </c>
      <c r="P459" s="6">
        <f t="shared" si="122"/>
        <v>6.151170620296595</v>
      </c>
      <c r="Q459" s="6">
        <f t="shared" si="123"/>
        <v>-0.52427392307509335</v>
      </c>
      <c r="R459" s="9">
        <f t="shared" si="124"/>
        <v>0.66003696704550829</v>
      </c>
      <c r="S459" s="9">
        <f t="shared" si="125"/>
        <v>4.0600000000000023</v>
      </c>
      <c r="T459">
        <f t="shared" si="126"/>
        <v>0.96999999999999886</v>
      </c>
      <c r="U459" s="9">
        <f t="shared" si="127"/>
        <v>0.15769356109215318</v>
      </c>
      <c r="V459" s="9">
        <f t="shared" si="128"/>
        <v>0.37066115390732973</v>
      </c>
      <c r="W459" s="9">
        <f t="shared" si="129"/>
        <v>1.1400000000000006</v>
      </c>
      <c r="X459">
        <f t="shared" si="130"/>
        <v>53.125</v>
      </c>
      <c r="Y459" s="9">
        <f t="shared" si="131"/>
        <v>17.273134913444633</v>
      </c>
      <c r="Z459" s="10">
        <f t="shared" si="132"/>
        <v>0.4669175516084183</v>
      </c>
      <c r="AA459">
        <f t="shared" si="133"/>
        <v>5.0300000000000011</v>
      </c>
    </row>
    <row r="460" spans="1:27">
      <c r="A460" s="1">
        <f t="shared" si="116"/>
        <v>203002</v>
      </c>
      <c r="B460" s="1">
        <v>2</v>
      </c>
      <c r="C460" s="1">
        <v>3</v>
      </c>
      <c r="D460" s="2">
        <v>2</v>
      </c>
      <c r="E460" s="5">
        <v>14.33</v>
      </c>
      <c r="F460" s="5">
        <v>15.77</v>
      </c>
      <c r="G460" s="5">
        <v>1.82</v>
      </c>
      <c r="H460" s="5">
        <v>15.16</v>
      </c>
      <c r="I460" s="5">
        <v>10.43</v>
      </c>
      <c r="J460" s="5">
        <v>1.85</v>
      </c>
      <c r="K460" s="6">
        <f t="shared" si="117"/>
        <v>14.745000000000001</v>
      </c>
      <c r="L460" s="6">
        <f t="shared" si="118"/>
        <v>-0.83000000000000007</v>
      </c>
      <c r="M460" s="6">
        <f t="shared" si="119"/>
        <v>13.1</v>
      </c>
      <c r="N460" s="5">
        <f t="shared" si="120"/>
        <v>1.2975842939863291</v>
      </c>
      <c r="O460" s="6">
        <f t="shared" si="121"/>
        <v>5.34</v>
      </c>
      <c r="P460" s="6">
        <f t="shared" si="122"/>
        <v>2.5951685879726583</v>
      </c>
      <c r="Q460" s="6">
        <f t="shared" si="123"/>
        <v>-1.6347681480051682E-2</v>
      </c>
      <c r="R460" s="9">
        <f t="shared" si="124"/>
        <v>2.3774948681927421</v>
      </c>
      <c r="S460" s="9">
        <f t="shared" si="125"/>
        <v>6.17</v>
      </c>
      <c r="T460">
        <f t="shared" si="126"/>
        <v>5.34</v>
      </c>
      <c r="U460" s="9">
        <f t="shared" si="127"/>
        <v>2.0576697886789699</v>
      </c>
      <c r="V460" s="9">
        <f t="shared" si="128"/>
        <v>1.2677403754220629</v>
      </c>
      <c r="W460" s="9">
        <f t="shared" si="129"/>
        <v>1.6450000000000014</v>
      </c>
      <c r="X460">
        <f t="shared" si="130"/>
        <v>13.1</v>
      </c>
      <c r="Y460" s="9">
        <f t="shared" si="131"/>
        <v>10.095683232844383</v>
      </c>
      <c r="Z460" s="10">
        <f t="shared" si="132"/>
        <v>0.46722157484431304</v>
      </c>
      <c r="AA460">
        <f t="shared" si="133"/>
        <v>0.83000000000000007</v>
      </c>
    </row>
    <row r="461" spans="1:27">
      <c r="A461" s="1">
        <f t="shared" si="116"/>
        <v>200995</v>
      </c>
      <c r="B461" s="1">
        <v>-5</v>
      </c>
      <c r="C461" s="1">
        <v>1</v>
      </c>
      <c r="D461" s="2">
        <v>2</v>
      </c>
      <c r="E461" s="5">
        <v>104.62</v>
      </c>
      <c r="F461" s="5">
        <v>100.93</v>
      </c>
      <c r="G461" s="5">
        <v>3.49</v>
      </c>
      <c r="H461" s="5">
        <v>83.78</v>
      </c>
      <c r="I461" s="5">
        <v>70.8</v>
      </c>
      <c r="J461" s="5">
        <v>7.06</v>
      </c>
      <c r="K461" s="6">
        <f t="shared" si="117"/>
        <v>94.2</v>
      </c>
      <c r="L461" s="6">
        <f t="shared" si="118"/>
        <v>20.840000000000003</v>
      </c>
      <c r="M461" s="6">
        <f t="shared" si="119"/>
        <v>85.865000000000009</v>
      </c>
      <c r="N461" s="5">
        <f t="shared" si="120"/>
        <v>3.937756340862141</v>
      </c>
      <c r="O461" s="6">
        <f t="shared" si="121"/>
        <v>30.13000000000001</v>
      </c>
      <c r="P461" s="6">
        <f t="shared" si="122"/>
        <v>7.875512681724282</v>
      </c>
      <c r="Q461" s="6">
        <f t="shared" si="123"/>
        <v>-0.60724368265679074</v>
      </c>
      <c r="R461" s="9">
        <f t="shared" si="124"/>
        <v>1.1796057444689472</v>
      </c>
      <c r="S461" s="9">
        <f t="shared" si="125"/>
        <v>9.2900000000000063</v>
      </c>
      <c r="T461">
        <f t="shared" si="126"/>
        <v>30.13000000000001</v>
      </c>
      <c r="U461" s="9">
        <f t="shared" si="127"/>
        <v>3.8257826782399746</v>
      </c>
      <c r="V461" s="9">
        <f t="shared" si="128"/>
        <v>2.1166875952957289</v>
      </c>
      <c r="W461" s="9">
        <f t="shared" si="129"/>
        <v>8.3349999999999937</v>
      </c>
      <c r="X461">
        <f t="shared" si="130"/>
        <v>85.865000000000009</v>
      </c>
      <c r="Y461" s="9">
        <f t="shared" si="131"/>
        <v>21.805564531501851</v>
      </c>
      <c r="Z461" s="10">
        <f t="shared" si="132"/>
        <v>0.46766761701020099</v>
      </c>
      <c r="AA461">
        <f t="shared" si="133"/>
        <v>20.840000000000003</v>
      </c>
    </row>
    <row r="462" spans="1:27">
      <c r="A462" s="1">
        <f t="shared" si="116"/>
        <v>797998</v>
      </c>
      <c r="B462" s="1">
        <v>-2</v>
      </c>
      <c r="C462" s="1">
        <v>-2</v>
      </c>
      <c r="D462" s="2">
        <v>8</v>
      </c>
      <c r="E462" s="5">
        <v>56.45</v>
      </c>
      <c r="F462" s="5">
        <v>52.36</v>
      </c>
      <c r="G462" s="5">
        <v>3.65</v>
      </c>
      <c r="H462" s="5">
        <v>38.03</v>
      </c>
      <c r="I462" s="5">
        <v>33.85</v>
      </c>
      <c r="J462" s="5">
        <v>2.65</v>
      </c>
      <c r="K462" s="6">
        <f t="shared" si="117"/>
        <v>47.24</v>
      </c>
      <c r="L462" s="6">
        <f t="shared" si="118"/>
        <v>18.420000000000002</v>
      </c>
      <c r="M462" s="6">
        <f t="shared" si="119"/>
        <v>43.105000000000004</v>
      </c>
      <c r="N462" s="5">
        <f t="shared" si="120"/>
        <v>2.255271602268782</v>
      </c>
      <c r="O462" s="6">
        <f t="shared" si="121"/>
        <v>18.509999999999998</v>
      </c>
      <c r="P462" s="6">
        <f t="shared" si="122"/>
        <v>4.510543204537564</v>
      </c>
      <c r="Q462" s="6">
        <f t="shared" si="123"/>
        <v>0.3096583927254854</v>
      </c>
      <c r="R462" s="9">
        <f t="shared" si="124"/>
        <v>1.9953250843370074E-2</v>
      </c>
      <c r="S462" s="9">
        <f t="shared" si="125"/>
        <v>8.9999999999996305E-2</v>
      </c>
      <c r="T462">
        <f t="shared" si="126"/>
        <v>18.509999999999998</v>
      </c>
      <c r="U462" s="9">
        <f t="shared" si="127"/>
        <v>4.1037185901199464</v>
      </c>
      <c r="V462" s="9">
        <f t="shared" si="128"/>
        <v>1.8334820497186357</v>
      </c>
      <c r="W462" s="9">
        <f t="shared" si="129"/>
        <v>4.134999999999998</v>
      </c>
      <c r="X462">
        <f t="shared" si="130"/>
        <v>43.105000000000004</v>
      </c>
      <c r="Y462" s="9">
        <f t="shared" si="131"/>
        <v>19.112997280077831</v>
      </c>
      <c r="Z462" s="10">
        <f t="shared" si="132"/>
        <v>0.46849119522142574</v>
      </c>
      <c r="AA462">
        <f t="shared" si="133"/>
        <v>18.420000000000002</v>
      </c>
    </row>
    <row r="463" spans="1:27">
      <c r="A463" s="1">
        <f t="shared" si="116"/>
        <v>100995</v>
      </c>
      <c r="B463" s="1">
        <v>-5</v>
      </c>
      <c r="C463" s="1">
        <v>1</v>
      </c>
      <c r="D463" s="2">
        <v>1</v>
      </c>
      <c r="E463" s="5">
        <v>64.55</v>
      </c>
      <c r="F463" s="5">
        <v>61.42</v>
      </c>
      <c r="G463" s="5">
        <v>3.56</v>
      </c>
      <c r="H463" s="5">
        <v>48.41</v>
      </c>
      <c r="I463" s="5">
        <v>46.41</v>
      </c>
      <c r="J463" s="5">
        <v>3.94</v>
      </c>
      <c r="K463" s="6">
        <f t="shared" si="117"/>
        <v>56.48</v>
      </c>
      <c r="L463" s="6">
        <f t="shared" si="118"/>
        <v>16.14</v>
      </c>
      <c r="M463" s="6">
        <f t="shared" si="119"/>
        <v>53.914999999999999</v>
      </c>
      <c r="N463" s="5">
        <f t="shared" si="120"/>
        <v>2.6550517885721177</v>
      </c>
      <c r="O463" s="6">
        <f t="shared" si="121"/>
        <v>15.010000000000005</v>
      </c>
      <c r="P463" s="6">
        <f t="shared" si="122"/>
        <v>5.3101035771442353</v>
      </c>
      <c r="Q463" s="6">
        <f t="shared" si="123"/>
        <v>-0.1010738654901905</v>
      </c>
      <c r="R463" s="9">
        <f t="shared" si="124"/>
        <v>0.21280187544057427</v>
      </c>
      <c r="S463" s="9">
        <f t="shared" si="125"/>
        <v>1.1299999999999955</v>
      </c>
      <c r="T463">
        <f t="shared" si="126"/>
        <v>15.010000000000005</v>
      </c>
      <c r="U463" s="9">
        <f t="shared" si="127"/>
        <v>2.8266868587283485</v>
      </c>
      <c r="V463" s="9">
        <f t="shared" si="128"/>
        <v>0.9660828504514597</v>
      </c>
      <c r="W463" s="9">
        <f t="shared" si="129"/>
        <v>2.5649999999999977</v>
      </c>
      <c r="X463">
        <f t="shared" si="130"/>
        <v>53.914999999999999</v>
      </c>
      <c r="Y463" s="9">
        <f t="shared" si="131"/>
        <v>20.306571883855945</v>
      </c>
      <c r="Z463" s="10">
        <f t="shared" si="132"/>
        <v>0.46906502747486939</v>
      </c>
      <c r="AA463">
        <f t="shared" si="133"/>
        <v>16.14</v>
      </c>
    </row>
    <row r="464" spans="1:27">
      <c r="A464" s="1">
        <f t="shared" si="116"/>
        <v>898000</v>
      </c>
      <c r="B464" s="1">
        <v>0</v>
      </c>
      <c r="C464" s="1">
        <v>-2</v>
      </c>
      <c r="D464" s="2">
        <v>9</v>
      </c>
      <c r="E464" s="5">
        <v>33.67</v>
      </c>
      <c r="F464" s="5">
        <v>29.96</v>
      </c>
      <c r="G464" s="5">
        <v>2.29</v>
      </c>
      <c r="H464" s="5">
        <v>31.34</v>
      </c>
      <c r="I464" s="5">
        <v>28.52</v>
      </c>
      <c r="J464" s="5">
        <v>1.35</v>
      </c>
      <c r="K464" s="6">
        <f t="shared" si="117"/>
        <v>32.505000000000003</v>
      </c>
      <c r="L464" s="6">
        <f t="shared" si="118"/>
        <v>2.3300000000000018</v>
      </c>
      <c r="M464" s="6">
        <f t="shared" si="119"/>
        <v>29.240000000000002</v>
      </c>
      <c r="N464" s="5">
        <f t="shared" si="120"/>
        <v>1.3291538661870568</v>
      </c>
      <c r="O464" s="6">
        <f t="shared" si="121"/>
        <v>1.4400000000000013</v>
      </c>
      <c r="P464" s="6">
        <f t="shared" si="122"/>
        <v>2.6583077323741136</v>
      </c>
      <c r="Q464" s="6">
        <f t="shared" si="123"/>
        <v>0.48419324710610473</v>
      </c>
      <c r="R464" s="9">
        <f t="shared" si="124"/>
        <v>0.33479946251563159</v>
      </c>
      <c r="S464" s="9">
        <f t="shared" si="125"/>
        <v>0.89000000000000057</v>
      </c>
      <c r="T464">
        <f t="shared" si="126"/>
        <v>1.4400000000000013</v>
      </c>
      <c r="U464" s="9">
        <f t="shared" si="127"/>
        <v>0.54169800676686464</v>
      </c>
      <c r="V464" s="9">
        <f t="shared" si="128"/>
        <v>2.4564499890191831</v>
      </c>
      <c r="W464" s="9">
        <f t="shared" si="129"/>
        <v>3.2650000000000006</v>
      </c>
      <c r="X464">
        <f t="shared" si="130"/>
        <v>29.240000000000002</v>
      </c>
      <c r="Y464" s="9">
        <f t="shared" si="131"/>
        <v>21.998957941476544</v>
      </c>
      <c r="Z464" s="10">
        <f t="shared" si="132"/>
        <v>0.46981911412798016</v>
      </c>
      <c r="AA464">
        <f t="shared" si="133"/>
        <v>2.3300000000000018</v>
      </c>
    </row>
    <row r="465" spans="1:27">
      <c r="A465" s="1">
        <f t="shared" si="116"/>
        <v>801998</v>
      </c>
      <c r="B465" s="1">
        <v>-2</v>
      </c>
      <c r="C465" s="1">
        <v>2</v>
      </c>
      <c r="D465" s="2">
        <v>8</v>
      </c>
      <c r="E465" s="5">
        <v>27.57</v>
      </c>
      <c r="F465" s="5">
        <v>34.520000000000003</v>
      </c>
      <c r="G465" s="5">
        <v>2.5</v>
      </c>
      <c r="H465" s="5">
        <v>36.32</v>
      </c>
      <c r="I465" s="5">
        <v>32.770000000000003</v>
      </c>
      <c r="J465" s="5">
        <v>1.93</v>
      </c>
      <c r="K465" s="6">
        <f t="shared" si="117"/>
        <v>31.945</v>
      </c>
      <c r="L465" s="6">
        <f t="shared" si="118"/>
        <v>-8.75</v>
      </c>
      <c r="M465" s="6">
        <f t="shared" si="119"/>
        <v>33.645000000000003</v>
      </c>
      <c r="N465" s="5">
        <f t="shared" si="120"/>
        <v>1.5791532541207012</v>
      </c>
      <c r="O465" s="6">
        <f t="shared" si="121"/>
        <v>1.75</v>
      </c>
      <c r="P465" s="6">
        <f t="shared" si="122"/>
        <v>3.1583065082414024</v>
      </c>
      <c r="Q465" s="6">
        <f t="shared" si="123"/>
        <v>0.25314539494130267</v>
      </c>
      <c r="R465" s="9">
        <f t="shared" si="124"/>
        <v>3.3245664955573218</v>
      </c>
      <c r="S465" s="9">
        <f t="shared" si="125"/>
        <v>10.5</v>
      </c>
      <c r="T465">
        <f t="shared" si="126"/>
        <v>1.75</v>
      </c>
      <c r="U465" s="9">
        <f t="shared" si="127"/>
        <v>0.55409441592622022</v>
      </c>
      <c r="V465" s="9">
        <f t="shared" si="128"/>
        <v>1.0765262937995155</v>
      </c>
      <c r="W465" s="9">
        <f t="shared" si="129"/>
        <v>1.7000000000000028</v>
      </c>
      <c r="X465">
        <f t="shared" si="130"/>
        <v>33.645000000000003</v>
      </c>
      <c r="Y465" s="9">
        <f t="shared" si="131"/>
        <v>21.305721855814493</v>
      </c>
      <c r="Z465" s="10">
        <f t="shared" si="132"/>
        <v>0.47005957069290699</v>
      </c>
      <c r="AA465">
        <f t="shared" si="133"/>
        <v>8.75</v>
      </c>
    </row>
    <row r="466" spans="1:27">
      <c r="A466" s="1">
        <f t="shared" si="116"/>
        <v>798002</v>
      </c>
      <c r="B466" s="1">
        <v>2</v>
      </c>
      <c r="C466" s="1">
        <v>-2</v>
      </c>
      <c r="D466" s="2">
        <v>8</v>
      </c>
      <c r="E466" s="5">
        <v>266.67</v>
      </c>
      <c r="F466" s="5">
        <v>261.58</v>
      </c>
      <c r="G466" s="5">
        <v>9.2200000000000006</v>
      </c>
      <c r="H466" s="5">
        <v>274.26</v>
      </c>
      <c r="I466" s="5">
        <v>284.06</v>
      </c>
      <c r="J466" s="5">
        <v>8.35</v>
      </c>
      <c r="K466" s="6">
        <f t="shared" si="117"/>
        <v>270.46500000000003</v>
      </c>
      <c r="L466" s="6">
        <f t="shared" si="118"/>
        <v>-7.589999999999975</v>
      </c>
      <c r="M466" s="6">
        <f t="shared" si="119"/>
        <v>272.82</v>
      </c>
      <c r="N466" s="5">
        <f t="shared" si="120"/>
        <v>6.2195437935591391</v>
      </c>
      <c r="O466" s="6">
        <f t="shared" si="121"/>
        <v>-22.480000000000018</v>
      </c>
      <c r="P466" s="6">
        <f t="shared" si="122"/>
        <v>12.439087587118278</v>
      </c>
      <c r="Q466" s="6">
        <f t="shared" si="123"/>
        <v>9.8790222250371512E-2</v>
      </c>
      <c r="R466" s="9">
        <f t="shared" si="124"/>
        <v>1.1970331341198925</v>
      </c>
      <c r="S466" s="9">
        <f t="shared" si="125"/>
        <v>14.890000000000043</v>
      </c>
      <c r="T466">
        <f t="shared" si="126"/>
        <v>22.480000000000018</v>
      </c>
      <c r="U466" s="9">
        <f t="shared" si="127"/>
        <v>1.8072065047021575</v>
      </c>
      <c r="V466" s="9">
        <f t="shared" si="128"/>
        <v>0.37864513510440462</v>
      </c>
      <c r="W466" s="9">
        <f t="shared" si="129"/>
        <v>2.3549999999999613</v>
      </c>
      <c r="X466">
        <f t="shared" si="130"/>
        <v>272.82</v>
      </c>
      <c r="Y466" s="9">
        <f t="shared" si="131"/>
        <v>43.864953613242193</v>
      </c>
      <c r="Z466" s="10">
        <f t="shared" si="132"/>
        <v>0.47022973108896465</v>
      </c>
      <c r="AA466">
        <f t="shared" si="133"/>
        <v>7.589999999999975</v>
      </c>
    </row>
    <row r="467" spans="1:27">
      <c r="A467" s="1">
        <f t="shared" si="116"/>
        <v>497004</v>
      </c>
      <c r="B467" s="1">
        <v>4</v>
      </c>
      <c r="C467" s="1">
        <v>-3</v>
      </c>
      <c r="D467" s="2">
        <v>5</v>
      </c>
      <c r="E467" s="5">
        <v>51.88</v>
      </c>
      <c r="F467" s="5">
        <v>55.19</v>
      </c>
      <c r="G467" s="5">
        <v>2.35</v>
      </c>
      <c r="H467" s="5">
        <v>38.89</v>
      </c>
      <c r="I467" s="5">
        <v>41.66</v>
      </c>
      <c r="J467" s="5">
        <v>2.4300000000000002</v>
      </c>
      <c r="K467" s="6">
        <f t="shared" si="117"/>
        <v>45.385000000000005</v>
      </c>
      <c r="L467" s="6">
        <f t="shared" si="118"/>
        <v>12.990000000000002</v>
      </c>
      <c r="M467" s="6">
        <f t="shared" si="119"/>
        <v>48.424999999999997</v>
      </c>
      <c r="N467" s="5">
        <f t="shared" si="120"/>
        <v>1.6902218789259593</v>
      </c>
      <c r="O467" s="6">
        <f t="shared" si="121"/>
        <v>13.530000000000001</v>
      </c>
      <c r="P467" s="6">
        <f t="shared" si="122"/>
        <v>3.3804437578519186</v>
      </c>
      <c r="Q467" s="6">
        <f t="shared" si="123"/>
        <v>-3.3463430001575124E-2</v>
      </c>
      <c r="R467" s="9">
        <f t="shared" si="124"/>
        <v>0.15974234114847061</v>
      </c>
      <c r="S467" s="9">
        <f t="shared" si="125"/>
        <v>0.53999999999999915</v>
      </c>
      <c r="T467">
        <f t="shared" si="126"/>
        <v>13.530000000000001</v>
      </c>
      <c r="U467" s="9">
        <f t="shared" si="127"/>
        <v>4.00243310322002</v>
      </c>
      <c r="V467" s="9">
        <f t="shared" si="128"/>
        <v>1.7985804336716671</v>
      </c>
      <c r="W467" s="9">
        <f t="shared" si="129"/>
        <v>3.039999999999992</v>
      </c>
      <c r="X467">
        <f t="shared" si="130"/>
        <v>48.424999999999997</v>
      </c>
      <c r="Y467" s="9">
        <f t="shared" si="131"/>
        <v>28.65008470412852</v>
      </c>
      <c r="Z467" s="10">
        <f t="shared" si="132"/>
        <v>0.47024780701243041</v>
      </c>
      <c r="AA467">
        <f t="shared" si="133"/>
        <v>12.990000000000002</v>
      </c>
    </row>
    <row r="468" spans="1:27">
      <c r="A468" s="1">
        <f t="shared" si="116"/>
        <v>95000</v>
      </c>
      <c r="B468" s="1">
        <v>0</v>
      </c>
      <c r="C468" s="1">
        <v>-5</v>
      </c>
      <c r="D468" s="2">
        <v>1</v>
      </c>
      <c r="E468" s="5">
        <v>1.8</v>
      </c>
      <c r="F468" s="5">
        <v>0.62</v>
      </c>
      <c r="G468" s="5">
        <v>1.3</v>
      </c>
      <c r="H468" s="5">
        <v>6.47</v>
      </c>
      <c r="I468" s="5">
        <v>4.29</v>
      </c>
      <c r="J468" s="5">
        <v>0.48</v>
      </c>
      <c r="K468" s="6">
        <f t="shared" si="117"/>
        <v>4.1349999999999998</v>
      </c>
      <c r="L468" s="6">
        <f t="shared" si="118"/>
        <v>-4.67</v>
      </c>
      <c r="M468" s="6">
        <f t="shared" si="119"/>
        <v>2.4550000000000001</v>
      </c>
      <c r="N468" s="5">
        <f t="shared" si="120"/>
        <v>0.69289248805280035</v>
      </c>
      <c r="O468" s="6">
        <f t="shared" si="121"/>
        <v>-3.67</v>
      </c>
      <c r="P468" s="6">
        <f t="shared" si="122"/>
        <v>1.3857849761056007</v>
      </c>
      <c r="Q468" s="6">
        <f t="shared" si="123"/>
        <v>0.76004998958550307</v>
      </c>
      <c r="R468" s="9">
        <f t="shared" si="124"/>
        <v>0.72161267241491378</v>
      </c>
      <c r="S468" s="9">
        <f t="shared" si="125"/>
        <v>1</v>
      </c>
      <c r="T468">
        <f t="shared" si="126"/>
        <v>3.67</v>
      </c>
      <c r="U468" s="9">
        <f t="shared" si="127"/>
        <v>2.6483185077627338</v>
      </c>
      <c r="V468" s="9">
        <f t="shared" si="128"/>
        <v>2.4246185793141102</v>
      </c>
      <c r="W468" s="9">
        <f t="shared" si="129"/>
        <v>1.6799999999999997</v>
      </c>
      <c r="X468">
        <f t="shared" si="130"/>
        <v>2.4550000000000001</v>
      </c>
      <c r="Y468" s="9">
        <f t="shared" si="131"/>
        <v>3.543118221557227</v>
      </c>
      <c r="Z468" s="10">
        <f t="shared" si="132"/>
        <v>0.47087471794523011</v>
      </c>
      <c r="AA468">
        <f t="shared" si="133"/>
        <v>4.67</v>
      </c>
    </row>
    <row r="469" spans="1:27">
      <c r="A469" s="1">
        <f t="shared" si="116"/>
        <v>702998</v>
      </c>
      <c r="B469" s="1">
        <v>-2</v>
      </c>
      <c r="C469" s="1">
        <v>3</v>
      </c>
      <c r="D469" s="2">
        <v>7</v>
      </c>
      <c r="E469" s="5">
        <v>101.77</v>
      </c>
      <c r="F469" s="5">
        <v>109.32</v>
      </c>
      <c r="G469" s="5">
        <v>5.86</v>
      </c>
      <c r="H469" s="5">
        <v>119.03</v>
      </c>
      <c r="I469" s="5">
        <v>111.46</v>
      </c>
      <c r="J469" s="5">
        <v>13.04</v>
      </c>
      <c r="K469" s="6">
        <f t="shared" si="117"/>
        <v>110.4</v>
      </c>
      <c r="L469" s="6">
        <f t="shared" si="118"/>
        <v>-17.260000000000005</v>
      </c>
      <c r="M469" s="6">
        <f t="shared" si="119"/>
        <v>110.38999999999999</v>
      </c>
      <c r="N469" s="5">
        <f t="shared" si="120"/>
        <v>7.1480976490252282</v>
      </c>
      <c r="O469" s="6">
        <f t="shared" si="121"/>
        <v>-2.1400000000000006</v>
      </c>
      <c r="P469" s="6">
        <f t="shared" si="122"/>
        <v>14.296195298050456</v>
      </c>
      <c r="Q469" s="6">
        <f t="shared" si="123"/>
        <v>-0.66396517879335293</v>
      </c>
      <c r="R469" s="9">
        <f t="shared" si="124"/>
        <v>1.0576240520484419</v>
      </c>
      <c r="S469" s="9">
        <f t="shared" si="125"/>
        <v>15.120000000000005</v>
      </c>
      <c r="T469">
        <f t="shared" si="126"/>
        <v>2.1400000000000006</v>
      </c>
      <c r="U469" s="9">
        <f t="shared" si="127"/>
        <v>0.14969017667881385</v>
      </c>
      <c r="V469" s="9">
        <f t="shared" si="128"/>
        <v>1.3989736138233936E-3</v>
      </c>
      <c r="W469" s="9">
        <f t="shared" si="129"/>
        <v>1.0000000000019327E-2</v>
      </c>
      <c r="X469">
        <f t="shared" si="130"/>
        <v>110.38999999999999</v>
      </c>
      <c r="Y469" s="9">
        <f t="shared" si="131"/>
        <v>15.443269722966592</v>
      </c>
      <c r="Z469" s="10">
        <f t="shared" si="132"/>
        <v>0.47222558168739648</v>
      </c>
      <c r="AA469">
        <f t="shared" si="133"/>
        <v>17.260000000000005</v>
      </c>
    </row>
    <row r="470" spans="1:27">
      <c r="A470" s="1">
        <f t="shared" si="116"/>
        <v>300995</v>
      </c>
      <c r="B470" s="1">
        <v>-5</v>
      </c>
      <c r="C470" s="1">
        <v>1</v>
      </c>
      <c r="D470" s="2">
        <v>3</v>
      </c>
      <c r="E470" s="5">
        <v>85.26</v>
      </c>
      <c r="F470" s="5">
        <v>88.79</v>
      </c>
      <c r="G470" s="5">
        <v>7.24</v>
      </c>
      <c r="H470" s="5">
        <v>108.11</v>
      </c>
      <c r="I470" s="5">
        <v>96.05</v>
      </c>
      <c r="J470" s="5">
        <v>4.3099999999999996</v>
      </c>
      <c r="K470" s="6">
        <f t="shared" si="117"/>
        <v>96.685000000000002</v>
      </c>
      <c r="L470" s="6">
        <f t="shared" si="118"/>
        <v>-22.849999999999994</v>
      </c>
      <c r="M470" s="6">
        <f t="shared" si="119"/>
        <v>92.42</v>
      </c>
      <c r="N470" s="5">
        <f t="shared" si="120"/>
        <v>4.2128879643304069</v>
      </c>
      <c r="O470" s="6">
        <f t="shared" si="121"/>
        <v>-7.2599999999999909</v>
      </c>
      <c r="P470" s="6">
        <f t="shared" si="122"/>
        <v>8.4257759286608138</v>
      </c>
      <c r="Q470" s="6">
        <f t="shared" si="123"/>
        <v>0.47668314230699355</v>
      </c>
      <c r="R470" s="9">
        <f t="shared" si="124"/>
        <v>1.8502746965973336</v>
      </c>
      <c r="S470" s="9">
        <f t="shared" si="125"/>
        <v>15.590000000000003</v>
      </c>
      <c r="T470">
        <f t="shared" si="126"/>
        <v>7.2599999999999909</v>
      </c>
      <c r="U470" s="9">
        <f t="shared" si="127"/>
        <v>0.86164171246290067</v>
      </c>
      <c r="V470" s="9">
        <f t="shared" si="128"/>
        <v>1.0123696704281753</v>
      </c>
      <c r="W470" s="9">
        <f t="shared" si="129"/>
        <v>4.2650000000000006</v>
      </c>
      <c r="X470">
        <f t="shared" si="130"/>
        <v>92.42</v>
      </c>
      <c r="Y470" s="9">
        <f t="shared" si="131"/>
        <v>21.937445472678068</v>
      </c>
      <c r="Z470" s="10">
        <f t="shared" si="132"/>
        <v>0.47224993382741726</v>
      </c>
      <c r="AA470">
        <f t="shared" si="133"/>
        <v>22.849999999999994</v>
      </c>
    </row>
    <row r="471" spans="1:27">
      <c r="A471" s="1">
        <f t="shared" si="116"/>
        <v>304997</v>
      </c>
      <c r="B471" s="1">
        <v>-3</v>
      </c>
      <c r="C471" s="1">
        <v>5</v>
      </c>
      <c r="D471" s="2">
        <v>3</v>
      </c>
      <c r="E471" s="5">
        <v>9.24</v>
      </c>
      <c r="F471" s="5">
        <v>10.75</v>
      </c>
      <c r="G471" s="5">
        <v>1.08</v>
      </c>
      <c r="H471" s="5">
        <v>8.1</v>
      </c>
      <c r="I471" s="5">
        <v>9.98</v>
      </c>
      <c r="J471" s="5">
        <v>1.0900000000000001</v>
      </c>
      <c r="K471" s="6">
        <f t="shared" si="117"/>
        <v>8.67</v>
      </c>
      <c r="L471" s="6">
        <f t="shared" si="118"/>
        <v>1.1400000000000006</v>
      </c>
      <c r="M471" s="6">
        <f t="shared" si="119"/>
        <v>10.365</v>
      </c>
      <c r="N471" s="5">
        <f t="shared" si="120"/>
        <v>0.76721900393564291</v>
      </c>
      <c r="O471" s="6">
        <f t="shared" si="121"/>
        <v>0.76999999999999957</v>
      </c>
      <c r="P471" s="6">
        <f t="shared" si="122"/>
        <v>1.5344380078712858</v>
      </c>
      <c r="Q471" s="6">
        <f t="shared" si="123"/>
        <v>-9.216394138883012E-3</v>
      </c>
      <c r="R471" s="9">
        <f t="shared" si="124"/>
        <v>0.24113062769691113</v>
      </c>
      <c r="S471" s="9">
        <f t="shared" si="125"/>
        <v>0.37000000000000099</v>
      </c>
      <c r="T471">
        <f t="shared" si="126"/>
        <v>0.76999999999999957</v>
      </c>
      <c r="U471" s="9">
        <f t="shared" si="127"/>
        <v>0.50181238736924583</v>
      </c>
      <c r="V471" s="9">
        <f t="shared" si="128"/>
        <v>2.2092779132230449</v>
      </c>
      <c r="W471" s="9">
        <f t="shared" si="129"/>
        <v>1.6950000000000003</v>
      </c>
      <c r="X471">
        <f t="shared" si="130"/>
        <v>10.365</v>
      </c>
      <c r="Y471" s="9">
        <f t="shared" si="131"/>
        <v>13.509832195018795</v>
      </c>
      <c r="Z471" s="10">
        <f t="shared" si="132"/>
        <v>0.47275363562853751</v>
      </c>
      <c r="AA471">
        <f t="shared" si="133"/>
        <v>1.1400000000000006</v>
      </c>
    </row>
    <row r="472" spans="1:27">
      <c r="A472" s="1">
        <f t="shared" si="116"/>
        <v>300004</v>
      </c>
      <c r="B472" s="1">
        <v>4</v>
      </c>
      <c r="C472" s="1">
        <v>0</v>
      </c>
      <c r="D472" s="2">
        <v>3</v>
      </c>
      <c r="E472" s="5">
        <v>53.97</v>
      </c>
      <c r="F472" s="5">
        <v>55.39</v>
      </c>
      <c r="G472" s="5">
        <v>2.2799999999999998</v>
      </c>
      <c r="H472" s="5">
        <v>51.04</v>
      </c>
      <c r="I472" s="5">
        <v>51.31</v>
      </c>
      <c r="J472" s="5">
        <v>3.17</v>
      </c>
      <c r="K472" s="6">
        <f t="shared" si="117"/>
        <v>52.504999999999995</v>
      </c>
      <c r="L472" s="6">
        <f t="shared" si="118"/>
        <v>2.9299999999999997</v>
      </c>
      <c r="M472" s="6">
        <f t="shared" si="119"/>
        <v>53.35</v>
      </c>
      <c r="N472" s="5">
        <f t="shared" si="120"/>
        <v>1.9523895615373486</v>
      </c>
      <c r="O472" s="6">
        <f t="shared" si="121"/>
        <v>4.0799999999999983</v>
      </c>
      <c r="P472" s="6">
        <f t="shared" si="122"/>
        <v>3.9047791230746971</v>
      </c>
      <c r="Q472" s="6">
        <f t="shared" si="123"/>
        <v>-0.31812189699159854</v>
      </c>
      <c r="R472" s="9">
        <f t="shared" si="124"/>
        <v>0.29451089645615264</v>
      </c>
      <c r="S472" s="9">
        <f t="shared" si="125"/>
        <v>1.1499999999999986</v>
      </c>
      <c r="T472">
        <f t="shared" si="126"/>
        <v>4.0799999999999983</v>
      </c>
      <c r="U472" s="9">
        <f t="shared" si="127"/>
        <v>1.0448734413400902</v>
      </c>
      <c r="V472" s="9">
        <f t="shared" si="128"/>
        <v>0.43280296957469744</v>
      </c>
      <c r="W472" s="9">
        <f t="shared" si="129"/>
        <v>0.84500000000000597</v>
      </c>
      <c r="X472">
        <f t="shared" si="130"/>
        <v>53.35</v>
      </c>
      <c r="Y472" s="9">
        <f t="shared" si="131"/>
        <v>27.32548926249698</v>
      </c>
      <c r="Z472" s="10">
        <f t="shared" si="132"/>
        <v>0.47356520142426001</v>
      </c>
      <c r="AA472">
        <f t="shared" si="133"/>
        <v>2.9299999999999997</v>
      </c>
    </row>
    <row r="473" spans="1:27">
      <c r="A473" s="1">
        <f t="shared" si="116"/>
        <v>796999</v>
      </c>
      <c r="B473" s="1">
        <v>-1</v>
      </c>
      <c r="C473" s="1">
        <v>-3</v>
      </c>
      <c r="D473" s="2">
        <v>8</v>
      </c>
      <c r="E473" s="5">
        <v>15.09</v>
      </c>
      <c r="F473" s="5">
        <v>16.87</v>
      </c>
      <c r="G473" s="5">
        <v>4.22</v>
      </c>
      <c r="H473" s="5">
        <v>23.89</v>
      </c>
      <c r="I473" s="5">
        <v>30.11</v>
      </c>
      <c r="J473" s="5">
        <v>2.52</v>
      </c>
      <c r="K473" s="6">
        <f t="shared" si="117"/>
        <v>19.490000000000002</v>
      </c>
      <c r="L473" s="6">
        <f t="shared" si="118"/>
        <v>-8.8000000000000007</v>
      </c>
      <c r="M473" s="6">
        <f t="shared" si="119"/>
        <v>23.490000000000002</v>
      </c>
      <c r="N473" s="5">
        <f t="shared" si="120"/>
        <v>2.4575801105966009</v>
      </c>
      <c r="O473" s="6">
        <f t="shared" si="121"/>
        <v>-13.239999999999998</v>
      </c>
      <c r="P473" s="6">
        <f t="shared" si="122"/>
        <v>4.9151602211932017</v>
      </c>
      <c r="Q473" s="6">
        <f t="shared" si="123"/>
        <v>0.47427852376773677</v>
      </c>
      <c r="R473" s="9">
        <f t="shared" si="124"/>
        <v>0.90332762314758186</v>
      </c>
      <c r="S473" s="9">
        <f t="shared" si="125"/>
        <v>4.4399999999999977</v>
      </c>
      <c r="T473">
        <f t="shared" si="126"/>
        <v>13.239999999999998</v>
      </c>
      <c r="U473" s="9">
        <f t="shared" si="127"/>
        <v>2.6937066960527001</v>
      </c>
      <c r="V473" s="9">
        <f t="shared" si="128"/>
        <v>1.6276173390046529</v>
      </c>
      <c r="W473" s="9">
        <f t="shared" si="129"/>
        <v>4</v>
      </c>
      <c r="X473">
        <f t="shared" si="130"/>
        <v>23.490000000000002</v>
      </c>
      <c r="Y473" s="9">
        <f t="shared" si="131"/>
        <v>9.5581828233048256</v>
      </c>
      <c r="Z473" s="10">
        <f t="shared" si="132"/>
        <v>0.47367816078008068</v>
      </c>
      <c r="AA473">
        <f t="shared" si="133"/>
        <v>8.8000000000000007</v>
      </c>
    </row>
    <row r="474" spans="1:27">
      <c r="A474" s="1">
        <f t="shared" si="116"/>
        <v>204999</v>
      </c>
      <c r="B474" s="1">
        <v>-1</v>
      </c>
      <c r="C474" s="1">
        <v>5</v>
      </c>
      <c r="D474" s="2">
        <v>2</v>
      </c>
      <c r="E474" s="5">
        <v>81.489999999999995</v>
      </c>
      <c r="F474" s="5">
        <v>87.45</v>
      </c>
      <c r="G474" s="5">
        <v>4.04</v>
      </c>
      <c r="H474" s="5">
        <v>83.01</v>
      </c>
      <c r="I474" s="5">
        <v>61.77</v>
      </c>
      <c r="J474" s="5">
        <v>5.48</v>
      </c>
      <c r="K474" s="6">
        <f t="shared" si="117"/>
        <v>82.25</v>
      </c>
      <c r="L474" s="6">
        <f t="shared" si="118"/>
        <v>-1.5200000000000102</v>
      </c>
      <c r="M474" s="6">
        <f t="shared" si="119"/>
        <v>74.61</v>
      </c>
      <c r="N474" s="5">
        <f t="shared" si="120"/>
        <v>3.4041151566890333</v>
      </c>
      <c r="O474" s="6">
        <f t="shared" si="121"/>
        <v>25.68</v>
      </c>
      <c r="P474" s="6">
        <f t="shared" si="122"/>
        <v>6.8082303133780666</v>
      </c>
      <c r="Q474" s="6">
        <f t="shared" si="123"/>
        <v>-0.29575422851225414</v>
      </c>
      <c r="R474" s="9">
        <f t="shared" si="124"/>
        <v>3.9951644917993496</v>
      </c>
      <c r="S474" s="9">
        <f t="shared" si="125"/>
        <v>27.20000000000001</v>
      </c>
      <c r="T474">
        <f t="shared" si="126"/>
        <v>25.68</v>
      </c>
      <c r="U474" s="9">
        <f t="shared" si="127"/>
        <v>3.7719052996105611</v>
      </c>
      <c r="V474" s="9">
        <f t="shared" si="128"/>
        <v>2.2443424056872812</v>
      </c>
      <c r="W474" s="9">
        <f t="shared" si="129"/>
        <v>7.6400000000000006</v>
      </c>
      <c r="X474">
        <f t="shared" si="130"/>
        <v>74.61</v>
      </c>
      <c r="Y474" s="9">
        <f t="shared" si="131"/>
        <v>21.917589906849219</v>
      </c>
      <c r="Z474" s="10">
        <f t="shared" si="132"/>
        <v>0.47400527423226002</v>
      </c>
      <c r="AA474">
        <f t="shared" si="133"/>
        <v>1.5200000000000102</v>
      </c>
    </row>
    <row r="475" spans="1:27">
      <c r="A475" s="1">
        <f t="shared" si="116"/>
        <v>595999</v>
      </c>
      <c r="B475" s="1">
        <v>-1</v>
      </c>
      <c r="C475" s="1">
        <v>-4</v>
      </c>
      <c r="D475" s="2">
        <v>6</v>
      </c>
      <c r="E475" s="5">
        <v>29.06</v>
      </c>
      <c r="F475" s="5">
        <v>28.38</v>
      </c>
      <c r="G475" s="5">
        <v>2.06</v>
      </c>
      <c r="H475" s="5">
        <v>33.67</v>
      </c>
      <c r="I475" s="5">
        <v>32.32</v>
      </c>
      <c r="J475" s="5">
        <v>9.6999999999999993</v>
      </c>
      <c r="K475" s="6">
        <f t="shared" si="117"/>
        <v>31.365000000000002</v>
      </c>
      <c r="L475" s="6">
        <f t="shared" si="118"/>
        <v>-4.610000000000003</v>
      </c>
      <c r="M475" s="6">
        <f t="shared" si="119"/>
        <v>30.35</v>
      </c>
      <c r="N475" s="5">
        <f t="shared" si="120"/>
        <v>4.9581649831364016</v>
      </c>
      <c r="O475" s="6">
        <f t="shared" si="121"/>
        <v>-3.9400000000000013</v>
      </c>
      <c r="P475" s="6">
        <f t="shared" si="122"/>
        <v>9.9163299662728033</v>
      </c>
      <c r="Q475" s="6">
        <f t="shared" si="123"/>
        <v>-0.91368972558718486</v>
      </c>
      <c r="R475" s="9">
        <f t="shared" si="124"/>
        <v>6.7565319254077924E-2</v>
      </c>
      <c r="S475" s="9">
        <f t="shared" si="125"/>
        <v>0.67000000000000171</v>
      </c>
      <c r="T475">
        <f t="shared" si="126"/>
        <v>3.9400000000000013</v>
      </c>
      <c r="U475" s="9">
        <f t="shared" si="127"/>
        <v>0.39732441471800961</v>
      </c>
      <c r="V475" s="9">
        <f t="shared" si="128"/>
        <v>0.20471283296384762</v>
      </c>
      <c r="W475" s="9">
        <f t="shared" si="129"/>
        <v>1.0150000000000006</v>
      </c>
      <c r="X475">
        <f t="shared" si="130"/>
        <v>30.35</v>
      </c>
      <c r="Y475" s="9">
        <f t="shared" si="131"/>
        <v>6.1212162368992828</v>
      </c>
      <c r="Z475" s="10">
        <f t="shared" si="132"/>
        <v>0.4741613649381401</v>
      </c>
      <c r="AA475">
        <f t="shared" si="133"/>
        <v>4.610000000000003</v>
      </c>
    </row>
    <row r="476" spans="1:27">
      <c r="A476" s="1">
        <f t="shared" si="116"/>
        <v>602996</v>
      </c>
      <c r="B476" s="1">
        <v>-4</v>
      </c>
      <c r="C476" s="1">
        <v>3</v>
      </c>
      <c r="D476" s="2">
        <v>6</v>
      </c>
      <c r="E476" s="5">
        <v>168.1</v>
      </c>
      <c r="F476" s="5">
        <v>156.78</v>
      </c>
      <c r="G476" s="5">
        <v>7.09</v>
      </c>
      <c r="H476" s="5">
        <v>156.52000000000001</v>
      </c>
      <c r="I476" s="5">
        <v>159.41999999999999</v>
      </c>
      <c r="J476" s="5">
        <v>5.23</v>
      </c>
      <c r="K476" s="6">
        <f t="shared" si="117"/>
        <v>162.31</v>
      </c>
      <c r="L476" s="6">
        <f t="shared" si="118"/>
        <v>11.579999999999984</v>
      </c>
      <c r="M476" s="6">
        <f t="shared" si="119"/>
        <v>158.1</v>
      </c>
      <c r="N476" s="5">
        <f t="shared" si="120"/>
        <v>4.4051390443435494</v>
      </c>
      <c r="O476" s="6">
        <f t="shared" si="121"/>
        <v>-2.6399999999999864</v>
      </c>
      <c r="P476" s="6">
        <f t="shared" si="122"/>
        <v>8.8102780886870988</v>
      </c>
      <c r="Q476" s="6">
        <f t="shared" si="123"/>
        <v>0.29521907731155217</v>
      </c>
      <c r="R476" s="9">
        <f t="shared" si="124"/>
        <v>1.6140239680129125</v>
      </c>
      <c r="S476" s="9">
        <f t="shared" si="125"/>
        <v>14.21999999999997</v>
      </c>
      <c r="T476">
        <f t="shared" si="126"/>
        <v>2.6399999999999864</v>
      </c>
      <c r="U476" s="9">
        <f t="shared" si="127"/>
        <v>0.29965001937792379</v>
      </c>
      <c r="V476" s="9">
        <f t="shared" si="128"/>
        <v>0.95570195574323336</v>
      </c>
      <c r="W476" s="9">
        <f t="shared" si="129"/>
        <v>4.210000000000008</v>
      </c>
      <c r="X476">
        <f t="shared" si="130"/>
        <v>158.1</v>
      </c>
      <c r="Y476" s="9">
        <f t="shared" si="131"/>
        <v>35.889900048219687</v>
      </c>
      <c r="Z476" s="10">
        <f t="shared" si="132"/>
        <v>0.47445126198588616</v>
      </c>
      <c r="AA476">
        <f t="shared" si="133"/>
        <v>11.579999999999984</v>
      </c>
    </row>
    <row r="477" spans="1:27">
      <c r="A477" s="1">
        <f t="shared" si="116"/>
        <v>498004</v>
      </c>
      <c r="B477" s="1">
        <v>4</v>
      </c>
      <c r="C477" s="1">
        <v>-2</v>
      </c>
      <c r="D477" s="2">
        <v>5</v>
      </c>
      <c r="E477" s="5">
        <v>279.82</v>
      </c>
      <c r="F477" s="5">
        <v>283.04000000000002</v>
      </c>
      <c r="G477" s="5">
        <v>14.15</v>
      </c>
      <c r="H477" s="5">
        <v>287.08</v>
      </c>
      <c r="I477" s="5">
        <v>283.32</v>
      </c>
      <c r="J477" s="5">
        <v>11.05</v>
      </c>
      <c r="K477" s="6">
        <f t="shared" si="117"/>
        <v>283.45</v>
      </c>
      <c r="L477" s="6">
        <f t="shared" si="118"/>
        <v>-7.2599999999999909</v>
      </c>
      <c r="M477" s="6">
        <f t="shared" si="119"/>
        <v>283.18</v>
      </c>
      <c r="N477" s="5">
        <f t="shared" si="120"/>
        <v>8.976705965998887</v>
      </c>
      <c r="O477" s="6">
        <f t="shared" si="121"/>
        <v>-0.27999999999997272</v>
      </c>
      <c r="P477" s="6">
        <f t="shared" si="122"/>
        <v>17.953411931997774</v>
      </c>
      <c r="Q477" s="6">
        <f t="shared" si="123"/>
        <v>0.24236407352827105</v>
      </c>
      <c r="R477" s="9">
        <f t="shared" si="124"/>
        <v>0.38878403873526651</v>
      </c>
      <c r="S477" s="9">
        <f t="shared" si="125"/>
        <v>6.9800000000000182</v>
      </c>
      <c r="T477">
        <f t="shared" si="126"/>
        <v>0.27999999999997272</v>
      </c>
      <c r="U477" s="9">
        <f t="shared" si="127"/>
        <v>1.559592132462231E-2</v>
      </c>
      <c r="V477" s="9">
        <f t="shared" si="128"/>
        <v>3.007784826891536E-2</v>
      </c>
      <c r="W477" s="9">
        <f t="shared" si="129"/>
        <v>0.26999999999998181</v>
      </c>
      <c r="X477">
        <f t="shared" si="130"/>
        <v>283.18</v>
      </c>
      <c r="Y477" s="9">
        <f t="shared" si="131"/>
        <v>31.546092862192687</v>
      </c>
      <c r="Z477" s="10">
        <f t="shared" si="132"/>
        <v>0.47450395151147057</v>
      </c>
      <c r="AA477">
        <f t="shared" si="133"/>
        <v>7.2599999999999909</v>
      </c>
    </row>
    <row r="478" spans="1:27">
      <c r="A478" s="1">
        <f t="shared" si="116"/>
        <v>202003</v>
      </c>
      <c r="B478" s="1">
        <v>3</v>
      </c>
      <c r="C478" s="1">
        <v>2</v>
      </c>
      <c r="D478" s="2">
        <v>2</v>
      </c>
      <c r="E478" s="5">
        <v>105.42</v>
      </c>
      <c r="F478" s="5">
        <v>101.53</v>
      </c>
      <c r="G478" s="5">
        <v>5.51</v>
      </c>
      <c r="H478" s="5">
        <v>83.04</v>
      </c>
      <c r="I478" s="5">
        <v>86.52</v>
      </c>
      <c r="J478" s="5">
        <v>4.5199999999999996</v>
      </c>
      <c r="K478" s="6">
        <f t="shared" si="117"/>
        <v>94.23</v>
      </c>
      <c r="L478" s="6">
        <f t="shared" si="118"/>
        <v>22.379999999999995</v>
      </c>
      <c r="M478" s="6">
        <f t="shared" si="119"/>
        <v>94.025000000000006</v>
      </c>
      <c r="N478" s="5">
        <f t="shared" si="120"/>
        <v>3.5633727001255422</v>
      </c>
      <c r="O478" s="6">
        <f t="shared" si="121"/>
        <v>15.010000000000005</v>
      </c>
      <c r="P478" s="6">
        <f t="shared" si="122"/>
        <v>7.1267454002510844</v>
      </c>
      <c r="Q478" s="6">
        <f t="shared" si="123"/>
        <v>0.19550309605142704</v>
      </c>
      <c r="R478" s="9">
        <f t="shared" si="124"/>
        <v>1.0341326350370725</v>
      </c>
      <c r="S478" s="9">
        <f t="shared" si="125"/>
        <v>7.3699999999999903</v>
      </c>
      <c r="T478">
        <f t="shared" si="126"/>
        <v>15.010000000000005</v>
      </c>
      <c r="U478" s="9">
        <f t="shared" si="127"/>
        <v>2.1061507261745569</v>
      </c>
      <c r="V478" s="9">
        <f t="shared" si="128"/>
        <v>5.7529766670990065E-2</v>
      </c>
      <c r="W478" s="9">
        <f t="shared" si="129"/>
        <v>0.20499999999999829</v>
      </c>
      <c r="X478">
        <f t="shared" si="130"/>
        <v>94.025000000000006</v>
      </c>
      <c r="Y478" s="9">
        <f t="shared" si="131"/>
        <v>26.386518591414081</v>
      </c>
      <c r="Z478" s="10">
        <f t="shared" si="132"/>
        <v>0.47451132757817277</v>
      </c>
      <c r="AA478">
        <f t="shared" si="133"/>
        <v>22.379999999999995</v>
      </c>
    </row>
    <row r="479" spans="1:27">
      <c r="A479" s="1">
        <f t="shared" si="116"/>
        <v>304998</v>
      </c>
      <c r="B479" s="1">
        <v>-2</v>
      </c>
      <c r="C479" s="1">
        <v>5</v>
      </c>
      <c r="D479" s="2">
        <v>3</v>
      </c>
      <c r="E479" s="5">
        <v>22.45</v>
      </c>
      <c r="F479" s="5">
        <v>23.57</v>
      </c>
      <c r="G479" s="5">
        <v>1.54</v>
      </c>
      <c r="H479" s="5">
        <v>11.04</v>
      </c>
      <c r="I479" s="5">
        <v>9.6199999999999992</v>
      </c>
      <c r="J479" s="5">
        <v>1.79</v>
      </c>
      <c r="K479" s="6">
        <f t="shared" si="117"/>
        <v>16.744999999999997</v>
      </c>
      <c r="L479" s="6">
        <f t="shared" si="118"/>
        <v>11.41</v>
      </c>
      <c r="M479" s="6">
        <f t="shared" si="119"/>
        <v>16.594999999999999</v>
      </c>
      <c r="N479" s="5">
        <f t="shared" si="120"/>
        <v>1.1806460096066052</v>
      </c>
      <c r="O479" s="6">
        <f t="shared" si="121"/>
        <v>13.950000000000001</v>
      </c>
      <c r="P479" s="6">
        <f t="shared" si="122"/>
        <v>2.3612920192132103</v>
      </c>
      <c r="Q479" s="6">
        <f t="shared" si="123"/>
        <v>-0.14930860699105047</v>
      </c>
      <c r="R479" s="9">
        <f t="shared" si="124"/>
        <v>1.0756822872108536</v>
      </c>
      <c r="S479" s="9">
        <f t="shared" si="125"/>
        <v>2.5400000000000009</v>
      </c>
      <c r="T479">
        <f t="shared" si="126"/>
        <v>13.950000000000001</v>
      </c>
      <c r="U479" s="9">
        <f t="shared" si="127"/>
        <v>5.907782640390316</v>
      </c>
      <c r="V479" s="9">
        <f t="shared" si="128"/>
        <v>0.12704908904065074</v>
      </c>
      <c r="W479" s="9">
        <f t="shared" si="129"/>
        <v>0.14999999999999858</v>
      </c>
      <c r="X479">
        <f t="shared" si="130"/>
        <v>16.594999999999999</v>
      </c>
      <c r="Y479" s="9">
        <f t="shared" si="131"/>
        <v>14.055864217530793</v>
      </c>
      <c r="Z479" s="10">
        <f t="shared" si="132"/>
        <v>0.47470727822522379</v>
      </c>
      <c r="AA479">
        <f t="shared" si="133"/>
        <v>11.41</v>
      </c>
    </row>
    <row r="480" spans="1:27">
      <c r="A480" s="1">
        <f t="shared" si="116"/>
        <v>899998</v>
      </c>
      <c r="B480" s="1">
        <v>-2</v>
      </c>
      <c r="C480" s="1">
        <v>0</v>
      </c>
      <c r="D480" s="2">
        <v>9</v>
      </c>
      <c r="E480" s="5">
        <v>111.24</v>
      </c>
      <c r="F480" s="5">
        <v>109.1</v>
      </c>
      <c r="G480" s="5">
        <v>3.94</v>
      </c>
      <c r="H480" s="5">
        <v>108.22</v>
      </c>
      <c r="I480" s="5">
        <v>117.44</v>
      </c>
      <c r="J480" s="5">
        <v>8.27</v>
      </c>
      <c r="K480" s="6">
        <f t="shared" si="117"/>
        <v>109.72999999999999</v>
      </c>
      <c r="L480" s="6">
        <f t="shared" si="118"/>
        <v>3.019999999999996</v>
      </c>
      <c r="M480" s="6">
        <f t="shared" si="119"/>
        <v>113.27</v>
      </c>
      <c r="N480" s="5">
        <f t="shared" si="120"/>
        <v>4.5802974794220512</v>
      </c>
      <c r="O480" s="6">
        <f t="shared" si="121"/>
        <v>-8.3400000000000034</v>
      </c>
      <c r="P480" s="6">
        <f t="shared" si="122"/>
        <v>9.1605949588441025</v>
      </c>
      <c r="Q480" s="6">
        <f t="shared" si="123"/>
        <v>-0.63002270113744019</v>
      </c>
      <c r="R480" s="9">
        <f t="shared" si="124"/>
        <v>1.2400941260952139</v>
      </c>
      <c r="S480" s="9">
        <f t="shared" si="125"/>
        <v>11.36</v>
      </c>
      <c r="T480">
        <f t="shared" si="126"/>
        <v>8.3400000000000034</v>
      </c>
      <c r="U480" s="9">
        <f t="shared" si="127"/>
        <v>0.91042121581285995</v>
      </c>
      <c r="V480" s="9">
        <f t="shared" si="128"/>
        <v>0.77287556450300443</v>
      </c>
      <c r="W480" s="9">
        <f t="shared" si="129"/>
        <v>3.5400000000000063</v>
      </c>
      <c r="X480">
        <f t="shared" si="130"/>
        <v>113.27</v>
      </c>
      <c r="Y480" s="9">
        <f t="shared" si="131"/>
        <v>24.729834799789593</v>
      </c>
      <c r="Z480" s="10">
        <f t="shared" si="132"/>
        <v>0.47552497305609515</v>
      </c>
      <c r="AA480">
        <f t="shared" si="133"/>
        <v>3.019999999999996</v>
      </c>
    </row>
    <row r="481" spans="1:27">
      <c r="A481" s="1">
        <f t="shared" si="116"/>
        <v>204996</v>
      </c>
      <c r="B481" s="1">
        <v>-4</v>
      </c>
      <c r="C481" s="1">
        <v>5</v>
      </c>
      <c r="D481" s="2">
        <v>2</v>
      </c>
      <c r="E481" s="5">
        <v>105.3</v>
      </c>
      <c r="F481" s="5">
        <v>103.28</v>
      </c>
      <c r="G481" s="5">
        <v>5.48</v>
      </c>
      <c r="H481" s="5">
        <v>94.86</v>
      </c>
      <c r="I481" s="5">
        <v>103.67</v>
      </c>
      <c r="J481" s="5">
        <v>3.53</v>
      </c>
      <c r="K481" s="6">
        <f t="shared" si="117"/>
        <v>100.08</v>
      </c>
      <c r="L481" s="6">
        <f t="shared" si="118"/>
        <v>10.439999999999998</v>
      </c>
      <c r="M481" s="6">
        <f t="shared" si="119"/>
        <v>103.47499999999999</v>
      </c>
      <c r="N481" s="5">
        <f t="shared" si="120"/>
        <v>3.259267555755434</v>
      </c>
      <c r="O481" s="6">
        <f t="shared" si="121"/>
        <v>-0.39000000000000057</v>
      </c>
      <c r="P481" s="6">
        <f t="shared" si="122"/>
        <v>6.5185351115108681</v>
      </c>
      <c r="Q481" s="6">
        <f t="shared" si="123"/>
        <v>0.41348464273863128</v>
      </c>
      <c r="R481" s="9">
        <f t="shared" si="124"/>
        <v>1.661416225384083</v>
      </c>
      <c r="S481" s="9">
        <f t="shared" si="125"/>
        <v>10.829999999999998</v>
      </c>
      <c r="T481">
        <f t="shared" si="126"/>
        <v>0.39000000000000057</v>
      </c>
      <c r="U481" s="9">
        <f t="shared" si="127"/>
        <v>5.9829393157875659E-2</v>
      </c>
      <c r="V481" s="9">
        <f t="shared" si="128"/>
        <v>1.0416450757486528</v>
      </c>
      <c r="W481" s="9">
        <f t="shared" si="129"/>
        <v>3.394999999999996</v>
      </c>
      <c r="X481">
        <f t="shared" si="130"/>
        <v>103.47499999999999</v>
      </c>
      <c r="Y481" s="9">
        <f t="shared" si="131"/>
        <v>31.747930548775255</v>
      </c>
      <c r="Z481" s="10">
        <f t="shared" si="132"/>
        <v>0.47584030934757937</v>
      </c>
      <c r="AA481">
        <f t="shared" si="133"/>
        <v>10.439999999999998</v>
      </c>
    </row>
    <row r="482" spans="1:27">
      <c r="A482" s="1">
        <f t="shared" si="116"/>
        <v>498996</v>
      </c>
      <c r="B482" s="1">
        <v>-4</v>
      </c>
      <c r="C482" s="1">
        <v>-1</v>
      </c>
      <c r="D482" s="2">
        <v>5</v>
      </c>
      <c r="E482" s="5">
        <v>178.94</v>
      </c>
      <c r="F482" s="5">
        <v>188.65</v>
      </c>
      <c r="G482" s="5">
        <v>7.61</v>
      </c>
      <c r="H482" s="5">
        <v>164.16</v>
      </c>
      <c r="I482" s="5">
        <v>153.97</v>
      </c>
      <c r="J482" s="5">
        <v>6.12</v>
      </c>
      <c r="K482" s="6">
        <f t="shared" si="117"/>
        <v>171.55</v>
      </c>
      <c r="L482" s="6">
        <f t="shared" si="118"/>
        <v>14.780000000000001</v>
      </c>
      <c r="M482" s="6">
        <f t="shared" si="119"/>
        <v>171.31</v>
      </c>
      <c r="N482" s="5">
        <f t="shared" si="120"/>
        <v>4.8827886499417525</v>
      </c>
      <c r="O482" s="6">
        <f t="shared" si="121"/>
        <v>34.680000000000007</v>
      </c>
      <c r="P482" s="6">
        <f t="shared" si="122"/>
        <v>9.7655772998835051</v>
      </c>
      <c r="Q482" s="6">
        <f t="shared" si="123"/>
        <v>0.21451662795635787</v>
      </c>
      <c r="R482" s="9">
        <f t="shared" si="124"/>
        <v>2.0377699534708915</v>
      </c>
      <c r="S482" s="9">
        <f t="shared" si="125"/>
        <v>19.900000000000006</v>
      </c>
      <c r="T482">
        <f t="shared" si="126"/>
        <v>34.680000000000007</v>
      </c>
      <c r="U482" s="9">
        <f t="shared" si="127"/>
        <v>3.5512493460487695</v>
      </c>
      <c r="V482" s="9">
        <f t="shared" si="128"/>
        <v>4.9152240083721849E-2</v>
      </c>
      <c r="W482" s="9">
        <f t="shared" si="129"/>
        <v>0.24000000000000909</v>
      </c>
      <c r="X482">
        <f t="shared" si="130"/>
        <v>171.31</v>
      </c>
      <c r="Y482" s="9">
        <f t="shared" si="131"/>
        <v>35.084459369758626</v>
      </c>
      <c r="Z482" s="10">
        <f t="shared" si="132"/>
        <v>0.47599474787018392</v>
      </c>
      <c r="AA482">
        <f t="shared" si="133"/>
        <v>14.780000000000001</v>
      </c>
    </row>
    <row r="483" spans="1:27">
      <c r="A483" s="1">
        <f t="shared" si="116"/>
        <v>197005</v>
      </c>
      <c r="B483" s="1">
        <v>5</v>
      </c>
      <c r="C483" s="1">
        <v>-3</v>
      </c>
      <c r="D483" s="2">
        <v>2</v>
      </c>
      <c r="E483" s="5">
        <v>93.27</v>
      </c>
      <c r="F483" s="5">
        <v>91.57</v>
      </c>
      <c r="G483" s="5">
        <v>3.75</v>
      </c>
      <c r="H483" s="5">
        <v>115.56</v>
      </c>
      <c r="I483" s="5">
        <v>114.8</v>
      </c>
      <c r="J483" s="5">
        <v>5.61</v>
      </c>
      <c r="K483" s="6">
        <f t="shared" si="117"/>
        <v>104.41499999999999</v>
      </c>
      <c r="L483" s="6">
        <f t="shared" si="118"/>
        <v>-22.290000000000006</v>
      </c>
      <c r="M483" s="6">
        <f t="shared" si="119"/>
        <v>103.185</v>
      </c>
      <c r="N483" s="5">
        <f t="shared" si="120"/>
        <v>3.3739665084289148</v>
      </c>
      <c r="O483" s="6">
        <f t="shared" si="121"/>
        <v>-23.230000000000004</v>
      </c>
      <c r="P483" s="6">
        <f t="shared" si="122"/>
        <v>6.7479330168578295</v>
      </c>
      <c r="Q483" s="6">
        <f t="shared" si="123"/>
        <v>-0.38233782661975735</v>
      </c>
      <c r="R483" s="9">
        <f t="shared" si="124"/>
        <v>0.13930191625371352</v>
      </c>
      <c r="S483" s="9">
        <f t="shared" si="125"/>
        <v>0.93999999999999773</v>
      </c>
      <c r="T483">
        <f t="shared" si="126"/>
        <v>23.230000000000004</v>
      </c>
      <c r="U483" s="9">
        <f t="shared" si="127"/>
        <v>3.4425356538018863</v>
      </c>
      <c r="V483" s="9">
        <f t="shared" si="128"/>
        <v>0.36455607870652468</v>
      </c>
      <c r="W483" s="9">
        <f t="shared" si="129"/>
        <v>1.2299999999999898</v>
      </c>
      <c r="X483">
        <f t="shared" si="130"/>
        <v>103.185</v>
      </c>
      <c r="Y483" s="9">
        <f t="shared" si="131"/>
        <v>30.58269835880737</v>
      </c>
      <c r="Z483" s="10">
        <f t="shared" si="132"/>
        <v>0.47605987018441287</v>
      </c>
      <c r="AA483">
        <f t="shared" si="133"/>
        <v>22.290000000000006</v>
      </c>
    </row>
    <row r="484" spans="1:27">
      <c r="A484" s="1">
        <f t="shared" si="116"/>
        <v>995</v>
      </c>
      <c r="B484" s="1">
        <v>-5</v>
      </c>
      <c r="C484" s="1">
        <v>1</v>
      </c>
      <c r="D484" s="2">
        <v>0</v>
      </c>
      <c r="E484" s="5">
        <v>276.2</v>
      </c>
      <c r="F484" s="5">
        <v>281.45</v>
      </c>
      <c r="G484" s="5">
        <v>7.89</v>
      </c>
      <c r="H484" s="5">
        <v>303.99</v>
      </c>
      <c r="I484" s="5">
        <v>271.55</v>
      </c>
      <c r="J484" s="5">
        <v>20.399999999999999</v>
      </c>
      <c r="K484" s="6">
        <f t="shared" si="117"/>
        <v>290.09500000000003</v>
      </c>
      <c r="L484" s="6">
        <f t="shared" si="118"/>
        <v>-27.79000000000002</v>
      </c>
      <c r="M484" s="6">
        <f t="shared" si="119"/>
        <v>276.5</v>
      </c>
      <c r="N484" s="5">
        <f t="shared" si="120"/>
        <v>10.936316793143842</v>
      </c>
      <c r="O484" s="6">
        <f t="shared" si="121"/>
        <v>9.8999999999999773</v>
      </c>
      <c r="P484" s="6">
        <f t="shared" si="122"/>
        <v>21.872633586287684</v>
      </c>
      <c r="Q484" s="6">
        <f t="shared" si="123"/>
        <v>-0.73975532809475353</v>
      </c>
      <c r="R484" s="9">
        <f t="shared" si="124"/>
        <v>1.7231578379125083</v>
      </c>
      <c r="S484" s="9">
        <f t="shared" si="125"/>
        <v>37.69</v>
      </c>
      <c r="T484">
        <f t="shared" si="126"/>
        <v>9.8999999999999773</v>
      </c>
      <c r="U484" s="9">
        <f t="shared" si="127"/>
        <v>0.45262039255329778</v>
      </c>
      <c r="V484" s="9">
        <f t="shared" si="128"/>
        <v>1.2431059064165879</v>
      </c>
      <c r="W484" s="9">
        <f t="shared" si="129"/>
        <v>13.595000000000027</v>
      </c>
      <c r="X484">
        <f t="shared" si="130"/>
        <v>276.5</v>
      </c>
      <c r="Y484" s="9">
        <f t="shared" si="131"/>
        <v>25.282735058785278</v>
      </c>
      <c r="Z484" s="10">
        <f t="shared" si="132"/>
        <v>0.47638954648480691</v>
      </c>
      <c r="AA484">
        <f t="shared" si="133"/>
        <v>27.79000000000002</v>
      </c>
    </row>
    <row r="485" spans="1:27">
      <c r="A485" s="1">
        <f t="shared" si="116"/>
        <v>503999</v>
      </c>
      <c r="B485" s="1">
        <v>-1</v>
      </c>
      <c r="C485" s="1">
        <v>4</v>
      </c>
      <c r="D485" s="2">
        <v>5</v>
      </c>
      <c r="E485" s="5">
        <v>129.35</v>
      </c>
      <c r="F485" s="5">
        <v>124.47</v>
      </c>
      <c r="G485" s="5">
        <v>7.56</v>
      </c>
      <c r="H485" s="5">
        <v>122.95</v>
      </c>
      <c r="I485" s="5">
        <v>116.38</v>
      </c>
      <c r="J485" s="5">
        <v>4.3099999999999996</v>
      </c>
      <c r="K485" s="6">
        <f t="shared" si="117"/>
        <v>126.15</v>
      </c>
      <c r="L485" s="6">
        <f t="shared" si="118"/>
        <v>6.3999999999999915</v>
      </c>
      <c r="M485" s="6">
        <f t="shared" si="119"/>
        <v>120.425</v>
      </c>
      <c r="N485" s="5">
        <f t="shared" si="120"/>
        <v>4.3511406550466738</v>
      </c>
      <c r="O485" s="6">
        <f t="shared" si="121"/>
        <v>8.0900000000000034</v>
      </c>
      <c r="P485" s="6">
        <f t="shared" si="122"/>
        <v>8.7022813100933476</v>
      </c>
      <c r="Q485" s="6">
        <f t="shared" si="123"/>
        <v>0.50941044266648361</v>
      </c>
      <c r="R485" s="9">
        <f t="shared" si="124"/>
        <v>0.19420195001509136</v>
      </c>
      <c r="S485" s="9">
        <f t="shared" si="125"/>
        <v>1.6900000000000119</v>
      </c>
      <c r="T485">
        <f t="shared" si="126"/>
        <v>8.0900000000000034</v>
      </c>
      <c r="U485" s="9">
        <f t="shared" si="127"/>
        <v>0.92964128735034235</v>
      </c>
      <c r="V485" s="9">
        <f t="shared" si="128"/>
        <v>1.3157469394513512</v>
      </c>
      <c r="W485" s="9">
        <f t="shared" si="129"/>
        <v>5.7250000000000085</v>
      </c>
      <c r="X485">
        <f t="shared" si="130"/>
        <v>120.425</v>
      </c>
      <c r="Y485" s="9">
        <f t="shared" si="131"/>
        <v>27.676650687061787</v>
      </c>
      <c r="Z485" s="10">
        <f t="shared" si="132"/>
        <v>0.47641263627238106</v>
      </c>
      <c r="AA485">
        <f t="shared" si="133"/>
        <v>6.3999999999999915</v>
      </c>
    </row>
    <row r="486" spans="1:27">
      <c r="A486" s="1">
        <f t="shared" si="116"/>
        <v>700996</v>
      </c>
      <c r="B486" s="1">
        <v>-4</v>
      </c>
      <c r="C486" s="1">
        <v>1</v>
      </c>
      <c r="D486" s="2">
        <v>7</v>
      </c>
      <c r="E486" s="5">
        <v>58.26</v>
      </c>
      <c r="F486" s="5">
        <v>60.25</v>
      </c>
      <c r="G486" s="5">
        <v>2.5099999999999998</v>
      </c>
      <c r="H486" s="5">
        <v>55.08</v>
      </c>
      <c r="I486" s="5">
        <v>50.51</v>
      </c>
      <c r="J486" s="5">
        <v>2.85</v>
      </c>
      <c r="K486" s="6">
        <f t="shared" si="117"/>
        <v>56.67</v>
      </c>
      <c r="L486" s="6">
        <f t="shared" si="118"/>
        <v>3.1799999999999997</v>
      </c>
      <c r="M486" s="6">
        <f t="shared" si="119"/>
        <v>55.379999999999995</v>
      </c>
      <c r="N486" s="5">
        <f t="shared" si="120"/>
        <v>1.8988549181019596</v>
      </c>
      <c r="O486" s="6">
        <f t="shared" si="121"/>
        <v>9.740000000000002</v>
      </c>
      <c r="P486" s="6">
        <f t="shared" si="122"/>
        <v>3.7977098362039192</v>
      </c>
      <c r="Q486" s="6">
        <f t="shared" si="123"/>
        <v>-0.12635724487956415</v>
      </c>
      <c r="R486" s="9">
        <f t="shared" si="124"/>
        <v>1.7273568237001455</v>
      </c>
      <c r="S486" s="9">
        <f t="shared" si="125"/>
        <v>6.5600000000000023</v>
      </c>
      <c r="T486">
        <f t="shared" si="126"/>
        <v>9.740000000000002</v>
      </c>
      <c r="U486" s="9">
        <f t="shared" si="127"/>
        <v>2.56470357665235</v>
      </c>
      <c r="V486" s="9">
        <f t="shared" si="128"/>
        <v>0.67935679956499939</v>
      </c>
      <c r="W486" s="9">
        <f t="shared" si="129"/>
        <v>1.2900000000000063</v>
      </c>
      <c r="X486">
        <f t="shared" si="130"/>
        <v>55.379999999999995</v>
      </c>
      <c r="Y486" s="9">
        <f t="shared" si="131"/>
        <v>29.164945395278664</v>
      </c>
      <c r="Z486" s="10">
        <f t="shared" si="132"/>
        <v>0.47690565104640975</v>
      </c>
      <c r="AA486">
        <f t="shared" si="133"/>
        <v>3.1799999999999997</v>
      </c>
    </row>
    <row r="487" spans="1:27">
      <c r="A487" s="1">
        <f t="shared" si="116"/>
        <v>900000</v>
      </c>
      <c r="B487" s="1">
        <v>0</v>
      </c>
      <c r="C487" s="1">
        <v>0</v>
      </c>
      <c r="D487" s="2">
        <v>9</v>
      </c>
      <c r="E487" s="5">
        <v>27.15</v>
      </c>
      <c r="F487" s="5">
        <v>27.99</v>
      </c>
      <c r="G487" s="5">
        <v>2.5099999999999998</v>
      </c>
      <c r="H487" s="5">
        <v>23.53</v>
      </c>
      <c r="I487" s="5">
        <v>28.88</v>
      </c>
      <c r="J487" s="5">
        <v>1.46</v>
      </c>
      <c r="K487" s="6">
        <f t="shared" si="117"/>
        <v>25.34</v>
      </c>
      <c r="L487" s="6">
        <f t="shared" si="118"/>
        <v>3.6199999999999974</v>
      </c>
      <c r="M487" s="6">
        <f t="shared" si="119"/>
        <v>28.434999999999999</v>
      </c>
      <c r="N487" s="5">
        <f t="shared" si="120"/>
        <v>1.4518694844923217</v>
      </c>
      <c r="O487" s="6">
        <f t="shared" si="121"/>
        <v>-0.89000000000000057</v>
      </c>
      <c r="P487" s="6">
        <f t="shared" si="122"/>
        <v>2.9037389689846433</v>
      </c>
      <c r="Q487" s="6">
        <f t="shared" si="123"/>
        <v>0.49438428786602928</v>
      </c>
      <c r="R487" s="9">
        <f t="shared" si="124"/>
        <v>1.553169912368886</v>
      </c>
      <c r="S487" s="9">
        <f t="shared" si="125"/>
        <v>4.509999999999998</v>
      </c>
      <c r="T487">
        <f t="shared" si="126"/>
        <v>0.89000000000000057</v>
      </c>
      <c r="U487" s="9">
        <f t="shared" si="127"/>
        <v>0.3065013796027295</v>
      </c>
      <c r="V487" s="9">
        <f t="shared" si="128"/>
        <v>2.1317343143156111</v>
      </c>
      <c r="W487" s="9">
        <f t="shared" si="129"/>
        <v>3.0949999999999989</v>
      </c>
      <c r="X487">
        <f t="shared" si="130"/>
        <v>28.434999999999999</v>
      </c>
      <c r="Y487" s="9">
        <f t="shared" si="131"/>
        <v>19.585093773041816</v>
      </c>
      <c r="Z487" s="10">
        <f t="shared" si="132"/>
        <v>0.47691508678170375</v>
      </c>
      <c r="AA487">
        <f t="shared" si="133"/>
        <v>3.6199999999999974</v>
      </c>
    </row>
    <row r="488" spans="1:27">
      <c r="A488" s="1">
        <f t="shared" si="116"/>
        <v>603000</v>
      </c>
      <c r="B488" s="1">
        <v>0</v>
      </c>
      <c r="C488" s="1">
        <v>3</v>
      </c>
      <c r="D488" s="2">
        <v>6</v>
      </c>
      <c r="E488" s="5">
        <v>41.41</v>
      </c>
      <c r="F488" s="5">
        <v>39.28</v>
      </c>
      <c r="G488" s="5">
        <v>2.87</v>
      </c>
      <c r="H488" s="5">
        <v>54.87</v>
      </c>
      <c r="I488" s="5">
        <v>48.01</v>
      </c>
      <c r="J488" s="5">
        <v>2.2599999999999998</v>
      </c>
      <c r="K488" s="6">
        <f t="shared" si="117"/>
        <v>48.14</v>
      </c>
      <c r="L488" s="6">
        <f t="shared" si="118"/>
        <v>-13.46</v>
      </c>
      <c r="M488" s="6">
        <f t="shared" si="119"/>
        <v>43.644999999999996</v>
      </c>
      <c r="N488" s="5">
        <f t="shared" si="120"/>
        <v>1.8265062277473898</v>
      </c>
      <c r="O488" s="6">
        <f t="shared" si="121"/>
        <v>-8.7299999999999969</v>
      </c>
      <c r="P488" s="6">
        <f t="shared" si="122"/>
        <v>3.6530124554947796</v>
      </c>
      <c r="Q488" s="6">
        <f t="shared" si="123"/>
        <v>0.23450110532429103</v>
      </c>
      <c r="R488" s="9">
        <f t="shared" si="124"/>
        <v>1.2948217553666546</v>
      </c>
      <c r="S488" s="9">
        <f t="shared" si="125"/>
        <v>4.730000000000004</v>
      </c>
      <c r="T488">
        <f t="shared" si="126"/>
        <v>8.7299999999999969</v>
      </c>
      <c r="U488" s="9">
        <f t="shared" si="127"/>
        <v>2.3898084406661484</v>
      </c>
      <c r="V488" s="9">
        <f t="shared" si="128"/>
        <v>2.4609825752106187</v>
      </c>
      <c r="W488" s="9">
        <f t="shared" si="129"/>
        <v>4.4950000000000045</v>
      </c>
      <c r="X488">
        <f t="shared" si="130"/>
        <v>43.644999999999996</v>
      </c>
      <c r="Y488" s="9">
        <f t="shared" si="131"/>
        <v>23.89534693994824</v>
      </c>
      <c r="Z488" s="10">
        <f t="shared" si="132"/>
        <v>0.47744319033786631</v>
      </c>
      <c r="AA488">
        <f t="shared" si="133"/>
        <v>13.46</v>
      </c>
    </row>
    <row r="489" spans="1:27">
      <c r="A489" s="1">
        <f t="shared" si="116"/>
        <v>897999</v>
      </c>
      <c r="B489" s="1">
        <v>-1</v>
      </c>
      <c r="C489" s="1">
        <v>-2</v>
      </c>
      <c r="D489" s="2">
        <v>9</v>
      </c>
      <c r="E489" s="5">
        <v>48.56</v>
      </c>
      <c r="F489" s="5">
        <v>43.83</v>
      </c>
      <c r="G489" s="5">
        <v>2.48</v>
      </c>
      <c r="H489" s="5">
        <v>46.55</v>
      </c>
      <c r="I489" s="5">
        <v>44.12</v>
      </c>
      <c r="J489" s="5">
        <v>2.9</v>
      </c>
      <c r="K489" s="6">
        <f t="shared" si="117"/>
        <v>47.555</v>
      </c>
      <c r="L489" s="6">
        <f t="shared" si="118"/>
        <v>2.0100000000000051</v>
      </c>
      <c r="M489" s="6">
        <f t="shared" si="119"/>
        <v>43.974999999999994</v>
      </c>
      <c r="N489" s="5">
        <f t="shared" si="120"/>
        <v>1.907904609774818</v>
      </c>
      <c r="O489" s="6">
        <f t="shared" si="121"/>
        <v>-0.28999999999999915</v>
      </c>
      <c r="P489" s="6">
        <f t="shared" si="122"/>
        <v>3.815809219549636</v>
      </c>
      <c r="Q489" s="6">
        <f t="shared" si="123"/>
        <v>-0.15518804428449764</v>
      </c>
      <c r="R489" s="9">
        <f t="shared" si="124"/>
        <v>0.60275550156343083</v>
      </c>
      <c r="S489" s="9">
        <f t="shared" si="125"/>
        <v>2.3000000000000043</v>
      </c>
      <c r="T489">
        <f t="shared" si="126"/>
        <v>0.28999999999999915</v>
      </c>
      <c r="U489" s="9">
        <f t="shared" si="127"/>
        <v>7.5999606718866991E-2</v>
      </c>
      <c r="V489" s="9">
        <f t="shared" si="128"/>
        <v>1.876404083127897</v>
      </c>
      <c r="W489" s="9">
        <f t="shared" si="129"/>
        <v>3.5800000000000054</v>
      </c>
      <c r="X489">
        <f t="shared" si="130"/>
        <v>43.974999999999994</v>
      </c>
      <c r="Y489" s="9">
        <f t="shared" si="131"/>
        <v>23.048846244566796</v>
      </c>
      <c r="Z489" s="10">
        <f t="shared" si="132"/>
        <v>0.47801987406383017</v>
      </c>
      <c r="AA489">
        <f t="shared" si="133"/>
        <v>2.0100000000000051</v>
      </c>
    </row>
    <row r="490" spans="1:27">
      <c r="A490" s="1">
        <f t="shared" si="116"/>
        <v>797002</v>
      </c>
      <c r="B490" s="1">
        <v>2</v>
      </c>
      <c r="C490" s="1">
        <v>-3</v>
      </c>
      <c r="D490" s="2">
        <v>8</v>
      </c>
      <c r="E490" s="5">
        <v>13.96</v>
      </c>
      <c r="F490" s="5">
        <v>12.62</v>
      </c>
      <c r="G490" s="5">
        <v>1.08</v>
      </c>
      <c r="H490" s="5">
        <v>5.24</v>
      </c>
      <c r="I490" s="5">
        <v>5.05</v>
      </c>
      <c r="J490" s="5">
        <v>2.2999999999999998</v>
      </c>
      <c r="K490" s="6">
        <f t="shared" si="117"/>
        <v>9.6000000000000014</v>
      </c>
      <c r="L490" s="6">
        <f t="shared" si="118"/>
        <v>8.7200000000000006</v>
      </c>
      <c r="M490" s="6">
        <f t="shared" si="119"/>
        <v>8.8349999999999991</v>
      </c>
      <c r="N490" s="5">
        <f t="shared" si="120"/>
        <v>1.2704723531033644</v>
      </c>
      <c r="O490" s="6">
        <f t="shared" si="121"/>
        <v>7.5699999999999994</v>
      </c>
      <c r="P490" s="6">
        <f t="shared" si="122"/>
        <v>2.5409447062067287</v>
      </c>
      <c r="Q490" s="6">
        <f t="shared" si="123"/>
        <v>-0.63868409640047075</v>
      </c>
      <c r="R490" s="9">
        <f t="shared" si="124"/>
        <v>0.45258757390151505</v>
      </c>
      <c r="S490" s="9">
        <f t="shared" si="125"/>
        <v>1.1500000000000012</v>
      </c>
      <c r="T490">
        <f t="shared" si="126"/>
        <v>7.5699999999999994</v>
      </c>
      <c r="U490" s="9">
        <f t="shared" si="127"/>
        <v>2.9792068995082301</v>
      </c>
      <c r="V490" s="9">
        <f t="shared" si="128"/>
        <v>0.60213825049506031</v>
      </c>
      <c r="W490" s="9">
        <f t="shared" si="129"/>
        <v>0.76500000000000234</v>
      </c>
      <c r="X490">
        <f t="shared" si="130"/>
        <v>8.8349999999999991</v>
      </c>
      <c r="Y490" s="9">
        <f t="shared" si="131"/>
        <v>6.9541064615997925</v>
      </c>
      <c r="Z490" s="10">
        <f t="shared" si="132"/>
        <v>0.47839523408997292</v>
      </c>
      <c r="AA490">
        <f t="shared" si="133"/>
        <v>8.7200000000000006</v>
      </c>
    </row>
    <row r="491" spans="1:27">
      <c r="A491" s="1">
        <f t="shared" si="116"/>
        <v>698003</v>
      </c>
      <c r="B491" s="1">
        <v>3</v>
      </c>
      <c r="C491" s="1">
        <v>-2</v>
      </c>
      <c r="D491" s="2">
        <v>7</v>
      </c>
      <c r="E491" s="5">
        <v>79.67</v>
      </c>
      <c r="F491" s="5">
        <v>81.89</v>
      </c>
      <c r="G491" s="5">
        <v>7.04</v>
      </c>
      <c r="H491" s="5">
        <v>65.22</v>
      </c>
      <c r="I491" s="5">
        <v>61.74</v>
      </c>
      <c r="J491" s="5">
        <v>4.3600000000000003</v>
      </c>
      <c r="K491" s="6">
        <f t="shared" si="117"/>
        <v>72.444999999999993</v>
      </c>
      <c r="L491" s="6">
        <f t="shared" si="118"/>
        <v>14.450000000000003</v>
      </c>
      <c r="M491" s="6">
        <f t="shared" si="119"/>
        <v>71.814999999999998</v>
      </c>
      <c r="N491" s="5">
        <f t="shared" si="120"/>
        <v>4.1403864553927816</v>
      </c>
      <c r="O491" s="6">
        <f t="shared" si="121"/>
        <v>20.149999999999999</v>
      </c>
      <c r="P491" s="6">
        <f t="shared" si="122"/>
        <v>8.2807729107855632</v>
      </c>
      <c r="Q491" s="6">
        <f t="shared" si="123"/>
        <v>0.44555148517161713</v>
      </c>
      <c r="R491" s="9">
        <f t="shared" si="124"/>
        <v>0.68834154268085823</v>
      </c>
      <c r="S491" s="9">
        <f t="shared" si="125"/>
        <v>5.6999999999999957</v>
      </c>
      <c r="T491">
        <f t="shared" si="126"/>
        <v>20.149999999999999</v>
      </c>
      <c r="U491" s="9">
        <f t="shared" si="127"/>
        <v>2.4333477342139127</v>
      </c>
      <c r="V491" s="9">
        <f t="shared" si="128"/>
        <v>0.15215970943471505</v>
      </c>
      <c r="W491" s="9">
        <f t="shared" si="129"/>
        <v>0.62999999999999545</v>
      </c>
      <c r="X491">
        <f t="shared" si="130"/>
        <v>71.814999999999998</v>
      </c>
      <c r="Y491" s="9">
        <f t="shared" si="131"/>
        <v>17.344999258816095</v>
      </c>
      <c r="Z491" s="10">
        <f t="shared" si="132"/>
        <v>0.47961130095109311</v>
      </c>
      <c r="AA491">
        <f t="shared" si="133"/>
        <v>14.450000000000003</v>
      </c>
    </row>
    <row r="492" spans="1:27">
      <c r="A492" s="1">
        <f t="shared" si="116"/>
        <v>702997</v>
      </c>
      <c r="B492" s="1">
        <v>-3</v>
      </c>
      <c r="C492" s="1">
        <v>3</v>
      </c>
      <c r="D492" s="2">
        <v>7</v>
      </c>
      <c r="E492" s="5">
        <v>136.84</v>
      </c>
      <c r="F492" s="5">
        <v>133.30000000000001</v>
      </c>
      <c r="G492" s="5">
        <v>11.07</v>
      </c>
      <c r="H492" s="5">
        <v>121.25</v>
      </c>
      <c r="I492" s="5">
        <v>118.87</v>
      </c>
      <c r="J492" s="5">
        <v>7.59</v>
      </c>
      <c r="K492" s="6">
        <f t="shared" si="117"/>
        <v>129.04500000000002</v>
      </c>
      <c r="L492" s="6">
        <f t="shared" si="118"/>
        <v>15.590000000000003</v>
      </c>
      <c r="M492" s="6">
        <f t="shared" si="119"/>
        <v>126.08500000000001</v>
      </c>
      <c r="N492" s="5">
        <f t="shared" si="120"/>
        <v>6.7110543135933574</v>
      </c>
      <c r="O492" s="6">
        <f t="shared" si="121"/>
        <v>14.430000000000007</v>
      </c>
      <c r="P492" s="6">
        <f t="shared" si="122"/>
        <v>13.422108627186715</v>
      </c>
      <c r="Q492" s="6">
        <f t="shared" si="123"/>
        <v>0.36045361442773644</v>
      </c>
      <c r="R492" s="9">
        <f t="shared" si="124"/>
        <v>8.6424572488587703E-2</v>
      </c>
      <c r="S492" s="9">
        <f t="shared" si="125"/>
        <v>1.1599999999999966</v>
      </c>
      <c r="T492">
        <f t="shared" si="126"/>
        <v>14.430000000000007</v>
      </c>
      <c r="U492" s="9">
        <f t="shared" si="127"/>
        <v>1.0750918801813145</v>
      </c>
      <c r="V492" s="9">
        <f t="shared" si="128"/>
        <v>0.44106333545900178</v>
      </c>
      <c r="W492" s="9">
        <f t="shared" si="129"/>
        <v>2.960000000000008</v>
      </c>
      <c r="X492">
        <f t="shared" si="130"/>
        <v>126.08500000000001</v>
      </c>
      <c r="Y492" s="9">
        <f t="shared" si="131"/>
        <v>18.787659003833816</v>
      </c>
      <c r="Z492" s="10">
        <f t="shared" si="132"/>
        <v>0.48006874507720243</v>
      </c>
      <c r="AA492">
        <f t="shared" si="133"/>
        <v>15.590000000000003</v>
      </c>
    </row>
    <row r="493" spans="1:27">
      <c r="A493" s="1">
        <f t="shared" si="116"/>
        <v>697003</v>
      </c>
      <c r="B493" s="1">
        <v>3</v>
      </c>
      <c r="C493" s="1">
        <v>-3</v>
      </c>
      <c r="D493" s="2">
        <v>7</v>
      </c>
      <c r="E493" s="5">
        <v>108.14</v>
      </c>
      <c r="F493" s="5">
        <v>110.43</v>
      </c>
      <c r="G493" s="5">
        <v>5.15</v>
      </c>
      <c r="H493" s="5">
        <v>116.09</v>
      </c>
      <c r="I493" s="5">
        <v>121.29</v>
      </c>
      <c r="J493" s="5">
        <v>7.36</v>
      </c>
      <c r="K493" s="6">
        <f t="shared" si="117"/>
        <v>112.11500000000001</v>
      </c>
      <c r="L493" s="6">
        <f t="shared" si="118"/>
        <v>-7.9500000000000028</v>
      </c>
      <c r="M493" s="6">
        <f t="shared" si="119"/>
        <v>115.86000000000001</v>
      </c>
      <c r="N493" s="5">
        <f t="shared" si="120"/>
        <v>4.4914390789589929</v>
      </c>
      <c r="O493" s="6">
        <f t="shared" si="121"/>
        <v>-10.86</v>
      </c>
      <c r="P493" s="6">
        <f t="shared" si="122"/>
        <v>8.9828781579179857</v>
      </c>
      <c r="Q493" s="6">
        <f t="shared" si="123"/>
        <v>-0.34262461876689287</v>
      </c>
      <c r="R493" s="9">
        <f t="shared" si="124"/>
        <v>0.32394962381126902</v>
      </c>
      <c r="S493" s="9">
        <f t="shared" si="125"/>
        <v>2.9099999999999966</v>
      </c>
      <c r="T493">
        <f t="shared" si="126"/>
        <v>10.86</v>
      </c>
      <c r="U493" s="9">
        <f t="shared" si="127"/>
        <v>1.2089666373162837</v>
      </c>
      <c r="V493" s="9">
        <f t="shared" si="128"/>
        <v>0.833808481905983</v>
      </c>
      <c r="W493" s="9">
        <f t="shared" si="129"/>
        <v>3.7450000000000045</v>
      </c>
      <c r="X493">
        <f t="shared" si="130"/>
        <v>115.86000000000001</v>
      </c>
      <c r="Y493" s="9">
        <f t="shared" si="131"/>
        <v>25.795741178538609</v>
      </c>
      <c r="Z493" s="10">
        <f t="shared" si="132"/>
        <v>0.48028741395127145</v>
      </c>
      <c r="AA493">
        <f t="shared" si="133"/>
        <v>7.9500000000000028</v>
      </c>
    </row>
    <row r="494" spans="1:27">
      <c r="A494" s="1">
        <f t="shared" si="116"/>
        <v>5000</v>
      </c>
      <c r="B494" s="1">
        <v>0</v>
      </c>
      <c r="C494" s="1">
        <v>5</v>
      </c>
      <c r="D494" s="2">
        <v>0</v>
      </c>
      <c r="E494" s="5">
        <v>134.55000000000001</v>
      </c>
      <c r="F494" s="5">
        <v>153.32</v>
      </c>
      <c r="G494" s="5">
        <v>6.7</v>
      </c>
      <c r="H494" s="5">
        <v>125.55</v>
      </c>
      <c r="I494" s="5">
        <v>122.3</v>
      </c>
      <c r="J494" s="5">
        <v>5.78</v>
      </c>
      <c r="K494" s="6">
        <f t="shared" si="117"/>
        <v>130.05000000000001</v>
      </c>
      <c r="L494" s="6">
        <f t="shared" si="118"/>
        <v>9.0000000000000142</v>
      </c>
      <c r="M494" s="6">
        <f t="shared" si="119"/>
        <v>137.81</v>
      </c>
      <c r="N494" s="5">
        <f t="shared" si="120"/>
        <v>4.4243191566612827</v>
      </c>
      <c r="O494" s="6">
        <f t="shared" si="121"/>
        <v>31.019999999999996</v>
      </c>
      <c r="P494" s="6">
        <f t="shared" si="122"/>
        <v>8.8486383133225655</v>
      </c>
      <c r="Q494" s="6">
        <f t="shared" si="123"/>
        <v>0.14663901178057279</v>
      </c>
      <c r="R494" s="9">
        <f t="shared" si="124"/>
        <v>2.4885184838944689</v>
      </c>
      <c r="S494" s="9">
        <f t="shared" si="125"/>
        <v>22.019999999999982</v>
      </c>
      <c r="T494">
        <f t="shared" si="126"/>
        <v>31.019999999999996</v>
      </c>
      <c r="U494" s="9">
        <f t="shared" si="127"/>
        <v>3.5056241312627829</v>
      </c>
      <c r="V494" s="9">
        <f t="shared" si="128"/>
        <v>1.7539421830173545</v>
      </c>
      <c r="W494" s="9">
        <f t="shared" si="129"/>
        <v>7.7599999999999909</v>
      </c>
      <c r="X494">
        <f t="shared" si="130"/>
        <v>137.81</v>
      </c>
      <c r="Y494" s="9">
        <f t="shared" si="131"/>
        <v>31.148295391961586</v>
      </c>
      <c r="Z494" s="10">
        <f t="shared" si="132"/>
        <v>0.48067660646218263</v>
      </c>
      <c r="AA494">
        <f t="shared" si="133"/>
        <v>9.0000000000000142</v>
      </c>
    </row>
    <row r="495" spans="1:27">
      <c r="A495" s="1">
        <f t="shared" si="116"/>
        <v>404000</v>
      </c>
      <c r="B495" s="1">
        <v>0</v>
      </c>
      <c r="C495" s="1">
        <v>4</v>
      </c>
      <c r="D495" s="2">
        <v>4</v>
      </c>
      <c r="E495" s="5">
        <v>23.18</v>
      </c>
      <c r="F495" s="5">
        <v>22.46</v>
      </c>
      <c r="G495" s="5">
        <v>1.91</v>
      </c>
      <c r="H495" s="5">
        <v>17.350000000000001</v>
      </c>
      <c r="I495" s="5">
        <v>17.399999999999999</v>
      </c>
      <c r="J495" s="5">
        <v>3.44</v>
      </c>
      <c r="K495" s="6">
        <f t="shared" si="117"/>
        <v>20.265000000000001</v>
      </c>
      <c r="L495" s="6">
        <f t="shared" si="118"/>
        <v>5.8299999999999983</v>
      </c>
      <c r="M495" s="6">
        <f t="shared" si="119"/>
        <v>19.93</v>
      </c>
      <c r="N495" s="5">
        <f t="shared" si="120"/>
        <v>1.9673395741457547</v>
      </c>
      <c r="O495" s="6">
        <f t="shared" si="121"/>
        <v>5.0600000000000023</v>
      </c>
      <c r="P495" s="6">
        <f t="shared" si="122"/>
        <v>3.9346791482915093</v>
      </c>
      <c r="Q495" s="6">
        <f t="shared" si="123"/>
        <v>-0.52872100609106232</v>
      </c>
      <c r="R495" s="9">
        <f t="shared" si="124"/>
        <v>0.19569575332065903</v>
      </c>
      <c r="S495" s="9">
        <f t="shared" si="125"/>
        <v>0.76999999999999602</v>
      </c>
      <c r="T495">
        <f t="shared" si="126"/>
        <v>5.0600000000000023</v>
      </c>
      <c r="U495" s="9">
        <f t="shared" si="127"/>
        <v>1.2860006646786237</v>
      </c>
      <c r="V495" s="9">
        <f t="shared" si="128"/>
        <v>0.17028072042187348</v>
      </c>
      <c r="W495" s="9">
        <f t="shared" si="129"/>
        <v>0.33500000000000085</v>
      </c>
      <c r="X495">
        <f t="shared" si="130"/>
        <v>19.93</v>
      </c>
      <c r="Y495" s="9">
        <f t="shared" si="131"/>
        <v>10.130432113456505</v>
      </c>
      <c r="Z495" s="10">
        <f t="shared" si="132"/>
        <v>0.48128162233769117</v>
      </c>
      <c r="AA495">
        <f t="shared" si="133"/>
        <v>5.8299999999999983</v>
      </c>
    </row>
    <row r="496" spans="1:27">
      <c r="A496" s="1">
        <f t="shared" si="116"/>
        <v>799002</v>
      </c>
      <c r="B496" s="1">
        <v>2</v>
      </c>
      <c r="C496" s="1">
        <v>-1</v>
      </c>
      <c r="D496" s="2">
        <v>8</v>
      </c>
      <c r="E496" s="5">
        <v>61.04</v>
      </c>
      <c r="F496" s="5">
        <v>62.04</v>
      </c>
      <c r="G496" s="5">
        <v>3.61</v>
      </c>
      <c r="H496" s="5">
        <v>43.64</v>
      </c>
      <c r="I496" s="5">
        <v>43.71</v>
      </c>
      <c r="J496" s="5">
        <v>7.87</v>
      </c>
      <c r="K496" s="6">
        <f t="shared" si="117"/>
        <v>52.34</v>
      </c>
      <c r="L496" s="6">
        <f t="shared" si="118"/>
        <v>17.399999999999999</v>
      </c>
      <c r="M496" s="6">
        <f t="shared" si="119"/>
        <v>52.875</v>
      </c>
      <c r="N496" s="5">
        <f t="shared" si="120"/>
        <v>4.3292320335135654</v>
      </c>
      <c r="O496" s="6">
        <f t="shared" si="121"/>
        <v>18.329999999999998</v>
      </c>
      <c r="P496" s="6">
        <f t="shared" si="122"/>
        <v>8.6584640670271309</v>
      </c>
      <c r="Q496" s="6">
        <f t="shared" si="123"/>
        <v>-0.65233363123424359</v>
      </c>
      <c r="R496" s="9">
        <f t="shared" si="124"/>
        <v>0.10740935029592537</v>
      </c>
      <c r="S496" s="9">
        <f t="shared" si="125"/>
        <v>0.92999999999999972</v>
      </c>
      <c r="T496">
        <f t="shared" si="126"/>
        <v>18.329999999999998</v>
      </c>
      <c r="U496" s="9">
        <f t="shared" si="127"/>
        <v>2.1170036461551747</v>
      </c>
      <c r="V496" s="9">
        <f t="shared" si="128"/>
        <v>0.12357849980283811</v>
      </c>
      <c r="W496" s="9">
        <f t="shared" si="129"/>
        <v>0.53499999999999659</v>
      </c>
      <c r="X496">
        <f t="shared" si="130"/>
        <v>52.875</v>
      </c>
      <c r="Y496" s="9">
        <f t="shared" si="131"/>
        <v>12.213482573972163</v>
      </c>
      <c r="Z496" s="10">
        <f t="shared" si="132"/>
        <v>0.48151220129919864</v>
      </c>
      <c r="AA496">
        <f t="shared" si="133"/>
        <v>17.399999999999999</v>
      </c>
    </row>
    <row r="497" spans="1:27">
      <c r="A497" s="1">
        <f t="shared" ref="A497:A560" si="134">B497+1000*C497+100000*D497</f>
        <v>204001</v>
      </c>
      <c r="B497" s="1">
        <v>1</v>
      </c>
      <c r="C497" s="1">
        <v>4</v>
      </c>
      <c r="D497" s="2">
        <v>2</v>
      </c>
      <c r="E497" s="5">
        <v>98.04</v>
      </c>
      <c r="F497" s="5">
        <v>100.81</v>
      </c>
      <c r="G497" s="5">
        <v>6.5</v>
      </c>
      <c r="H497" s="5">
        <v>94.2</v>
      </c>
      <c r="I497" s="5">
        <v>96.17</v>
      </c>
      <c r="J497" s="5">
        <v>5.55</v>
      </c>
      <c r="K497" s="6">
        <f t="shared" ref="K497:K560" si="135" xml:space="preserve"> 0.5*(E497+H497)</f>
        <v>96.12</v>
      </c>
      <c r="L497" s="6">
        <f t="shared" ref="L497:L560" si="136">E497-H497</f>
        <v>3.8400000000000034</v>
      </c>
      <c r="M497" s="6">
        <f t="shared" ref="M497:M560" si="137">0.5*(F497+I497)</f>
        <v>98.490000000000009</v>
      </c>
      <c r="N497" s="5">
        <f t="shared" ref="N497:N560" si="138">0.5*P497</f>
        <v>4.2735377616209265</v>
      </c>
      <c r="O497" s="6">
        <f t="shared" ref="O497:O560" si="139">F497-I497</f>
        <v>4.6400000000000006</v>
      </c>
      <c r="P497" s="6">
        <f t="shared" ref="P497:P560" si="140">SQRT(G497*G497+J497*J497)</f>
        <v>8.5470755232418529</v>
      </c>
      <c r="Q497" s="6">
        <f t="shared" ref="Q497:Q560" si="141">(G497*G497-J497*J497)/(G497*G497+J497*J497)</f>
        <v>0.15670237158208142</v>
      </c>
      <c r="R497" s="9">
        <f t="shared" ref="R497:R560" si="142">ABS(O497-L497)/P497</f>
        <v>9.3599266535621076E-2</v>
      </c>
      <c r="S497" s="9">
        <f t="shared" ref="S497:S560" si="143">ABS(O497-L497)</f>
        <v>0.79999999999999716</v>
      </c>
      <c r="T497">
        <f t="shared" ref="T497:T560" si="144">ABS(O497)</f>
        <v>4.6400000000000006</v>
      </c>
      <c r="U497" s="9">
        <f t="shared" ref="U497:U560" si="145">ABS(O497)/P497</f>
        <v>0.54287574590660426</v>
      </c>
      <c r="V497" s="9">
        <f t="shared" ref="V497:V560" si="146">ABS(M497-K497)/N497</f>
        <v>0.55457565422355792</v>
      </c>
      <c r="W497" s="9">
        <f t="shared" ref="W497:W560" si="147">ABS(M497-K497)</f>
        <v>2.3700000000000045</v>
      </c>
      <c r="X497">
        <f t="shared" ref="X497:X560" si="148">ABS(M497)</f>
        <v>98.490000000000009</v>
      </c>
      <c r="Y497" s="9">
        <f t="shared" ref="Y497:Y560" si="149">ABS(M497)/N497</f>
        <v>23.046479402733382</v>
      </c>
      <c r="Z497" s="10">
        <f t="shared" ref="Z497:Z560" si="150">SQRT(0.010613*B497*B497+0.009242*C497*C497+0.002808*D497*D497+0.009524*B497*C497+0.002427*C497*D497+0.002432*D497*B497)</f>
        <v>0.48176031384911727</v>
      </c>
      <c r="AA497">
        <f t="shared" si="133"/>
        <v>3.8400000000000034</v>
      </c>
    </row>
    <row r="498" spans="1:27">
      <c r="A498" s="1">
        <f t="shared" si="134"/>
        <v>101004</v>
      </c>
      <c r="B498" s="1">
        <v>4</v>
      </c>
      <c r="C498" s="1">
        <v>1</v>
      </c>
      <c r="D498" s="2">
        <v>1</v>
      </c>
      <c r="E498" s="5">
        <v>121.93</v>
      </c>
      <c r="F498" s="5">
        <v>117</v>
      </c>
      <c r="G498" s="5">
        <v>4.88</v>
      </c>
      <c r="H498" s="5">
        <v>125.8</v>
      </c>
      <c r="I498" s="5">
        <v>113.78</v>
      </c>
      <c r="J498" s="5">
        <v>6.72</v>
      </c>
      <c r="K498" s="6">
        <f t="shared" si="135"/>
        <v>123.86500000000001</v>
      </c>
      <c r="L498" s="6">
        <f t="shared" si="136"/>
        <v>-3.8699999999999903</v>
      </c>
      <c r="M498" s="6">
        <f t="shared" si="137"/>
        <v>115.39</v>
      </c>
      <c r="N498" s="5">
        <f t="shared" si="138"/>
        <v>4.1524932269661798</v>
      </c>
      <c r="O498" s="6">
        <f t="shared" si="139"/>
        <v>3.2199999999999989</v>
      </c>
      <c r="P498" s="6">
        <f t="shared" si="140"/>
        <v>8.3049864539323597</v>
      </c>
      <c r="Q498" s="6">
        <f t="shared" si="141"/>
        <v>-0.30945532151804767</v>
      </c>
      <c r="R498" s="9">
        <f t="shared" si="142"/>
        <v>0.85370398125609437</v>
      </c>
      <c r="S498" s="9">
        <f t="shared" si="143"/>
        <v>7.0899999999999892</v>
      </c>
      <c r="T498">
        <f t="shared" si="144"/>
        <v>3.2199999999999989</v>
      </c>
      <c r="U498" s="9">
        <f t="shared" si="145"/>
        <v>0.38771887442096292</v>
      </c>
      <c r="V498" s="9">
        <f t="shared" si="146"/>
        <v>2.0409425221848854</v>
      </c>
      <c r="W498" s="9">
        <f t="shared" si="147"/>
        <v>8.4750000000000085</v>
      </c>
      <c r="X498">
        <f t="shared" si="148"/>
        <v>115.39</v>
      </c>
      <c r="Y498" s="9">
        <f t="shared" si="149"/>
        <v>27.78812479468008</v>
      </c>
      <c r="Z498" s="10">
        <f t="shared" si="150"/>
        <v>0.48177691933092853</v>
      </c>
      <c r="AA498">
        <f t="shared" ref="AA498:AA561" si="151">ABS(L498)</f>
        <v>3.8699999999999903</v>
      </c>
    </row>
    <row r="499" spans="1:27">
      <c r="A499" s="1">
        <f t="shared" si="134"/>
        <v>898998</v>
      </c>
      <c r="B499" s="1">
        <v>-2</v>
      </c>
      <c r="C499" s="1">
        <v>-1</v>
      </c>
      <c r="D499" s="2">
        <v>9</v>
      </c>
      <c r="E499" s="5">
        <v>9.1300000000000008</v>
      </c>
      <c r="F499" s="5">
        <v>7.19</v>
      </c>
      <c r="G499" s="5">
        <v>1.23</v>
      </c>
      <c r="H499" s="5">
        <v>7.39</v>
      </c>
      <c r="I499" s="5">
        <v>9</v>
      </c>
      <c r="J499" s="5">
        <v>1.22</v>
      </c>
      <c r="K499" s="6">
        <f t="shared" si="135"/>
        <v>8.26</v>
      </c>
      <c r="L499" s="6">
        <f t="shared" si="136"/>
        <v>1.7400000000000011</v>
      </c>
      <c r="M499" s="6">
        <f t="shared" si="137"/>
        <v>8.0950000000000006</v>
      </c>
      <c r="N499" s="5">
        <f t="shared" si="138"/>
        <v>0.8662130222987876</v>
      </c>
      <c r="O499" s="6">
        <f t="shared" si="139"/>
        <v>-1.8099999999999996</v>
      </c>
      <c r="P499" s="6">
        <f t="shared" si="140"/>
        <v>1.7324260445975752</v>
      </c>
      <c r="Q499" s="6">
        <f t="shared" si="141"/>
        <v>8.1631293106320495E-3</v>
      </c>
      <c r="R499" s="9">
        <f t="shared" si="142"/>
        <v>2.0491495213145616</v>
      </c>
      <c r="S499" s="9">
        <f t="shared" si="143"/>
        <v>3.5500000000000007</v>
      </c>
      <c r="T499">
        <f t="shared" si="144"/>
        <v>1.8099999999999996</v>
      </c>
      <c r="U499" s="9">
        <f t="shared" si="145"/>
        <v>1.0447776432617901</v>
      </c>
      <c r="V499" s="9">
        <f t="shared" si="146"/>
        <v>0.19048432169966245</v>
      </c>
      <c r="W499" s="9">
        <f t="shared" si="147"/>
        <v>0.16499999999999915</v>
      </c>
      <c r="X499">
        <f t="shared" si="148"/>
        <v>8.0950000000000006</v>
      </c>
      <c r="Y499" s="9">
        <f t="shared" si="149"/>
        <v>9.3452762676289431</v>
      </c>
      <c r="Z499" s="10">
        <f t="shared" si="150"/>
        <v>0.48225615600010752</v>
      </c>
      <c r="AA499">
        <f t="shared" si="151"/>
        <v>1.7400000000000011</v>
      </c>
    </row>
    <row r="500" spans="1:27">
      <c r="A500" s="1">
        <f t="shared" si="134"/>
        <v>198005</v>
      </c>
      <c r="B500" s="1">
        <v>5</v>
      </c>
      <c r="C500" s="1">
        <v>-2</v>
      </c>
      <c r="D500" s="2">
        <v>2</v>
      </c>
      <c r="E500" s="5">
        <v>95.85</v>
      </c>
      <c r="F500" s="5">
        <v>86.52</v>
      </c>
      <c r="G500" s="5">
        <v>3.11</v>
      </c>
      <c r="H500" s="5">
        <v>62.88</v>
      </c>
      <c r="I500" s="5">
        <v>60.66</v>
      </c>
      <c r="J500" s="5">
        <v>2.04</v>
      </c>
      <c r="K500" s="6">
        <f t="shared" si="135"/>
        <v>79.364999999999995</v>
      </c>
      <c r="L500" s="6">
        <f t="shared" si="136"/>
        <v>32.969999999999992</v>
      </c>
      <c r="M500" s="6">
        <f t="shared" si="137"/>
        <v>73.59</v>
      </c>
      <c r="N500" s="5">
        <f t="shared" si="138"/>
        <v>1.8596841129611232</v>
      </c>
      <c r="O500" s="6">
        <f t="shared" si="139"/>
        <v>25.86</v>
      </c>
      <c r="P500" s="6">
        <f t="shared" si="140"/>
        <v>3.7193682259222465</v>
      </c>
      <c r="Q500" s="6">
        <f t="shared" si="141"/>
        <v>0.39833883921149071</v>
      </c>
      <c r="R500" s="9">
        <f t="shared" si="142"/>
        <v>1.9116149754806846</v>
      </c>
      <c r="S500" s="9">
        <f t="shared" si="143"/>
        <v>7.1099999999999923</v>
      </c>
      <c r="T500">
        <f t="shared" si="144"/>
        <v>25.86</v>
      </c>
      <c r="U500" s="9">
        <f t="shared" si="145"/>
        <v>6.9527937082884046</v>
      </c>
      <c r="V500" s="9">
        <f t="shared" si="146"/>
        <v>3.1053660994095496</v>
      </c>
      <c r="W500" s="9">
        <f t="shared" si="147"/>
        <v>5.7749999999999915</v>
      </c>
      <c r="X500">
        <f t="shared" si="148"/>
        <v>73.59</v>
      </c>
      <c r="Y500" s="9">
        <f t="shared" si="149"/>
        <v>39.571236581047465</v>
      </c>
      <c r="Z500" s="10">
        <f t="shared" si="150"/>
        <v>0.48259403228800918</v>
      </c>
      <c r="AA500">
        <f t="shared" si="151"/>
        <v>32.969999999999992</v>
      </c>
    </row>
    <row r="501" spans="1:27">
      <c r="A501" s="1">
        <f t="shared" si="134"/>
        <v>400995</v>
      </c>
      <c r="B501" s="1">
        <v>-5</v>
      </c>
      <c r="C501" s="1">
        <v>1</v>
      </c>
      <c r="D501" s="2">
        <v>4</v>
      </c>
      <c r="E501" s="5">
        <v>143.80000000000001</v>
      </c>
      <c r="F501" s="5">
        <v>154.44</v>
      </c>
      <c r="G501" s="5">
        <v>4.63</v>
      </c>
      <c r="H501" s="5">
        <v>134.22</v>
      </c>
      <c r="I501" s="5">
        <v>127.08</v>
      </c>
      <c r="J501" s="5">
        <v>10.62</v>
      </c>
      <c r="K501" s="6">
        <f t="shared" si="135"/>
        <v>139.01</v>
      </c>
      <c r="L501" s="6">
        <f t="shared" si="136"/>
        <v>9.5800000000000125</v>
      </c>
      <c r="M501" s="6">
        <f t="shared" si="137"/>
        <v>140.76</v>
      </c>
      <c r="N501" s="5">
        <f t="shared" si="138"/>
        <v>5.7926958318213115</v>
      </c>
      <c r="O501" s="6">
        <f t="shared" si="139"/>
        <v>27.36</v>
      </c>
      <c r="P501" s="6">
        <f t="shared" si="140"/>
        <v>11.585391663642623</v>
      </c>
      <c r="Q501" s="6">
        <f t="shared" si="141"/>
        <v>-0.68057379864447742</v>
      </c>
      <c r="R501" s="9">
        <f t="shared" si="142"/>
        <v>1.5346913178427397</v>
      </c>
      <c r="S501" s="9">
        <f t="shared" si="143"/>
        <v>17.779999999999987</v>
      </c>
      <c r="T501">
        <f t="shared" si="144"/>
        <v>27.36</v>
      </c>
      <c r="U501" s="9">
        <f t="shared" si="145"/>
        <v>2.3615947388176259</v>
      </c>
      <c r="V501" s="9">
        <f t="shared" si="146"/>
        <v>0.3021045901265238</v>
      </c>
      <c r="W501" s="9">
        <f t="shared" si="147"/>
        <v>1.75</v>
      </c>
      <c r="X501">
        <f t="shared" si="148"/>
        <v>140.76</v>
      </c>
      <c r="Y501" s="9">
        <f t="shared" si="149"/>
        <v>24.299566917833989</v>
      </c>
      <c r="Z501" s="10">
        <f t="shared" si="150"/>
        <v>0.48264168904063809</v>
      </c>
      <c r="AA501">
        <f t="shared" si="151"/>
        <v>9.5800000000000125</v>
      </c>
    </row>
    <row r="502" spans="1:27">
      <c r="A502" s="1">
        <f t="shared" si="134"/>
        <v>701996</v>
      </c>
      <c r="B502" s="1">
        <v>-4</v>
      </c>
      <c r="C502" s="1">
        <v>2</v>
      </c>
      <c r="D502" s="2">
        <v>7</v>
      </c>
      <c r="E502" s="5">
        <v>132.53</v>
      </c>
      <c r="F502" s="5">
        <v>126.72</v>
      </c>
      <c r="G502" s="5">
        <v>4.28</v>
      </c>
      <c r="H502" s="5">
        <v>149.77000000000001</v>
      </c>
      <c r="I502" s="5">
        <v>151.30000000000001</v>
      </c>
      <c r="J502" s="5">
        <v>8.9700000000000006</v>
      </c>
      <c r="K502" s="6">
        <f t="shared" si="135"/>
        <v>141.15</v>
      </c>
      <c r="L502" s="6">
        <f t="shared" si="136"/>
        <v>-17.240000000000009</v>
      </c>
      <c r="M502" s="6">
        <f t="shared" si="137"/>
        <v>139.01</v>
      </c>
      <c r="N502" s="5">
        <f t="shared" si="138"/>
        <v>4.9693887954153881</v>
      </c>
      <c r="O502" s="6">
        <f t="shared" si="139"/>
        <v>-24.580000000000013</v>
      </c>
      <c r="P502" s="6">
        <f t="shared" si="140"/>
        <v>9.9387775908307763</v>
      </c>
      <c r="Q502" s="6">
        <f t="shared" si="141"/>
        <v>-0.62910447836743133</v>
      </c>
      <c r="R502" s="9">
        <f t="shared" si="142"/>
        <v>0.73852140596965077</v>
      </c>
      <c r="S502" s="9">
        <f t="shared" si="143"/>
        <v>7.3400000000000034</v>
      </c>
      <c r="T502">
        <f t="shared" si="144"/>
        <v>24.580000000000013</v>
      </c>
      <c r="U502" s="9">
        <f t="shared" si="145"/>
        <v>2.4731411660400568</v>
      </c>
      <c r="V502" s="9">
        <f t="shared" si="146"/>
        <v>0.43063646015669288</v>
      </c>
      <c r="W502" s="9">
        <f t="shared" si="147"/>
        <v>2.1400000000000148</v>
      </c>
      <c r="X502">
        <f t="shared" si="148"/>
        <v>139.01</v>
      </c>
      <c r="Y502" s="9">
        <f t="shared" si="149"/>
        <v>27.973259031019374</v>
      </c>
      <c r="Z502" s="10">
        <f t="shared" si="150"/>
        <v>0.48379541130523351</v>
      </c>
      <c r="AA502">
        <f t="shared" si="151"/>
        <v>17.240000000000009</v>
      </c>
    </row>
    <row r="503" spans="1:27">
      <c r="A503" s="1">
        <f t="shared" si="134"/>
        <v>898001</v>
      </c>
      <c r="B503" s="1">
        <v>1</v>
      </c>
      <c r="C503" s="1">
        <v>-2</v>
      </c>
      <c r="D503" s="2">
        <v>9</v>
      </c>
      <c r="E503" s="5">
        <v>6.42</v>
      </c>
      <c r="F503" s="5">
        <v>6.64</v>
      </c>
      <c r="G503" s="5">
        <v>1.5</v>
      </c>
      <c r="H503" s="5">
        <v>16.41</v>
      </c>
      <c r="I503" s="5">
        <v>18.14</v>
      </c>
      <c r="J503" s="5">
        <v>3.24</v>
      </c>
      <c r="K503" s="6">
        <f t="shared" si="135"/>
        <v>11.414999999999999</v>
      </c>
      <c r="L503" s="6">
        <f t="shared" si="136"/>
        <v>-9.99</v>
      </c>
      <c r="M503" s="6">
        <f t="shared" si="137"/>
        <v>12.39</v>
      </c>
      <c r="N503" s="5">
        <f t="shared" si="138"/>
        <v>1.785189065617421</v>
      </c>
      <c r="O503" s="6">
        <f t="shared" si="139"/>
        <v>-11.5</v>
      </c>
      <c r="P503" s="6">
        <f t="shared" si="140"/>
        <v>3.5703781312348419</v>
      </c>
      <c r="Q503" s="6">
        <f t="shared" si="141"/>
        <v>-0.64699237503530083</v>
      </c>
      <c r="R503" s="9">
        <f t="shared" si="142"/>
        <v>0.42292439189844439</v>
      </c>
      <c r="S503" s="9">
        <f t="shared" si="143"/>
        <v>1.5099999999999998</v>
      </c>
      <c r="T503">
        <f t="shared" si="144"/>
        <v>11.5</v>
      </c>
      <c r="U503" s="9">
        <f t="shared" si="145"/>
        <v>3.2209473555179544</v>
      </c>
      <c r="V503" s="9">
        <f t="shared" si="146"/>
        <v>0.5461606385443496</v>
      </c>
      <c r="W503" s="9">
        <f t="shared" si="147"/>
        <v>0.97500000000000142</v>
      </c>
      <c r="X503">
        <f t="shared" si="148"/>
        <v>12.39</v>
      </c>
      <c r="Y503" s="9">
        <f t="shared" si="149"/>
        <v>6.9404413451943405</v>
      </c>
      <c r="Z503" s="10">
        <f t="shared" si="150"/>
        <v>0.48392458090078461</v>
      </c>
      <c r="AA503">
        <f t="shared" si="151"/>
        <v>9.99</v>
      </c>
    </row>
    <row r="504" spans="1:27">
      <c r="A504" s="1">
        <f t="shared" si="134"/>
        <v>798997</v>
      </c>
      <c r="B504" s="1">
        <v>-3</v>
      </c>
      <c r="C504" s="1">
        <v>-1</v>
      </c>
      <c r="D504" s="2">
        <v>8</v>
      </c>
      <c r="E504" s="5">
        <v>69.13</v>
      </c>
      <c r="F504" s="5">
        <v>64.150000000000006</v>
      </c>
      <c r="G504" s="5">
        <v>2.68</v>
      </c>
      <c r="H504" s="5">
        <v>82.31</v>
      </c>
      <c r="I504" s="5">
        <v>94.67</v>
      </c>
      <c r="J504" s="5">
        <v>4.47</v>
      </c>
      <c r="K504" s="6">
        <f t="shared" si="135"/>
        <v>75.72</v>
      </c>
      <c r="L504" s="6">
        <f t="shared" si="136"/>
        <v>-13.180000000000007</v>
      </c>
      <c r="M504" s="6">
        <f t="shared" si="137"/>
        <v>79.41</v>
      </c>
      <c r="N504" s="5">
        <f t="shared" si="138"/>
        <v>2.6059211423218471</v>
      </c>
      <c r="O504" s="6">
        <f t="shared" si="139"/>
        <v>-30.519999999999996</v>
      </c>
      <c r="P504" s="6">
        <f t="shared" si="140"/>
        <v>5.2118422846436943</v>
      </c>
      <c r="Q504" s="6">
        <f t="shared" si="141"/>
        <v>-0.4711688196942197</v>
      </c>
      <c r="R504" s="9">
        <f t="shared" si="142"/>
        <v>3.3270385120998403</v>
      </c>
      <c r="S504" s="9">
        <f t="shared" si="143"/>
        <v>17.339999999999989</v>
      </c>
      <c r="T504">
        <f t="shared" si="144"/>
        <v>30.519999999999996</v>
      </c>
      <c r="U504" s="9">
        <f t="shared" si="145"/>
        <v>5.8558947744686956</v>
      </c>
      <c r="V504" s="9">
        <f t="shared" si="146"/>
        <v>1.4160060103400705</v>
      </c>
      <c r="W504" s="9">
        <f t="shared" si="147"/>
        <v>3.6899999999999977</v>
      </c>
      <c r="X504">
        <f t="shared" si="148"/>
        <v>79.41</v>
      </c>
      <c r="Y504" s="9">
        <f t="shared" si="149"/>
        <v>30.472909832277793</v>
      </c>
      <c r="Z504" s="10">
        <f t="shared" si="150"/>
        <v>0.48503505027987415</v>
      </c>
      <c r="AA504">
        <f t="shared" si="151"/>
        <v>13.180000000000007</v>
      </c>
    </row>
    <row r="505" spans="1:27">
      <c r="A505" s="1">
        <f t="shared" si="134"/>
        <v>696998</v>
      </c>
      <c r="B505" s="1">
        <v>-2</v>
      </c>
      <c r="C505" s="1">
        <v>-3</v>
      </c>
      <c r="D505" s="2">
        <v>7</v>
      </c>
      <c r="E505" s="5">
        <v>67.75</v>
      </c>
      <c r="F505" s="5">
        <v>72.88</v>
      </c>
      <c r="G505" s="5">
        <v>3.64</v>
      </c>
      <c r="H505" s="5">
        <v>65.5</v>
      </c>
      <c r="I505" s="5">
        <v>67.180000000000007</v>
      </c>
      <c r="J505" s="5">
        <v>2.5299999999999998</v>
      </c>
      <c r="K505" s="6">
        <f t="shared" si="135"/>
        <v>66.625</v>
      </c>
      <c r="L505" s="6">
        <f t="shared" si="136"/>
        <v>2.25</v>
      </c>
      <c r="M505" s="6">
        <f t="shared" si="137"/>
        <v>70.03</v>
      </c>
      <c r="N505" s="5">
        <f t="shared" si="138"/>
        <v>2.2164442244279461</v>
      </c>
      <c r="O505" s="6">
        <f t="shared" si="139"/>
        <v>5.6999999999999886</v>
      </c>
      <c r="P505" s="6">
        <f t="shared" si="140"/>
        <v>4.4328884488558922</v>
      </c>
      <c r="Q505" s="6">
        <f t="shared" si="141"/>
        <v>0.34852548281214224</v>
      </c>
      <c r="R505" s="9">
        <f t="shared" si="142"/>
        <v>0.77827358838466087</v>
      </c>
      <c r="S505" s="9">
        <f t="shared" si="143"/>
        <v>3.4499999999999886</v>
      </c>
      <c r="T505">
        <f t="shared" si="144"/>
        <v>5.6999999999999886</v>
      </c>
      <c r="U505" s="9">
        <f t="shared" si="145"/>
        <v>1.2858433199398762</v>
      </c>
      <c r="V505" s="9">
        <f t="shared" si="146"/>
        <v>1.5362443875071188</v>
      </c>
      <c r="W505" s="9">
        <f t="shared" si="147"/>
        <v>3.4050000000000011</v>
      </c>
      <c r="X505">
        <f t="shared" si="148"/>
        <v>70.03</v>
      </c>
      <c r="Y505" s="9">
        <f t="shared" si="149"/>
        <v>31.595651822943758</v>
      </c>
      <c r="Z505" s="10">
        <f t="shared" si="150"/>
        <v>0.48512987951681552</v>
      </c>
      <c r="AA505">
        <f t="shared" si="151"/>
        <v>2.25</v>
      </c>
    </row>
    <row r="506" spans="1:27">
      <c r="A506" s="1">
        <f t="shared" si="134"/>
        <v>503996</v>
      </c>
      <c r="B506" s="1">
        <v>-4</v>
      </c>
      <c r="C506" s="1">
        <v>4</v>
      </c>
      <c r="D506" s="2">
        <v>5</v>
      </c>
      <c r="E506" s="5">
        <v>181.05</v>
      </c>
      <c r="F506" s="5">
        <v>162.99</v>
      </c>
      <c r="G506" s="5">
        <v>7.68</v>
      </c>
      <c r="H506" s="5">
        <v>153.82</v>
      </c>
      <c r="I506" s="5">
        <v>160.35</v>
      </c>
      <c r="J506" s="5">
        <v>6.86</v>
      </c>
      <c r="K506" s="6">
        <f t="shared" si="135"/>
        <v>167.435</v>
      </c>
      <c r="L506" s="6">
        <f t="shared" si="136"/>
        <v>27.230000000000018</v>
      </c>
      <c r="M506" s="6">
        <f t="shared" si="137"/>
        <v>161.67000000000002</v>
      </c>
      <c r="N506" s="5">
        <f t="shared" si="138"/>
        <v>5.1488348196460914</v>
      </c>
      <c r="O506" s="6">
        <f t="shared" si="139"/>
        <v>2.6400000000000148</v>
      </c>
      <c r="P506" s="6">
        <f t="shared" si="140"/>
        <v>10.297669639292183</v>
      </c>
      <c r="Q506" s="6">
        <f t="shared" si="141"/>
        <v>0.1124346956866147</v>
      </c>
      <c r="R506" s="9">
        <f t="shared" si="142"/>
        <v>2.3879189041153017</v>
      </c>
      <c r="S506" s="9">
        <f t="shared" si="143"/>
        <v>24.590000000000003</v>
      </c>
      <c r="T506">
        <f t="shared" si="144"/>
        <v>2.6400000000000148</v>
      </c>
      <c r="U506" s="9">
        <f t="shared" si="145"/>
        <v>0.25636868267037133</v>
      </c>
      <c r="V506" s="9">
        <f t="shared" si="146"/>
        <v>1.1196707996929387</v>
      </c>
      <c r="W506" s="9">
        <f t="shared" si="147"/>
        <v>5.7649999999999864</v>
      </c>
      <c r="X506">
        <f t="shared" si="148"/>
        <v>161.67000000000002</v>
      </c>
      <c r="Y506" s="9">
        <f t="shared" si="149"/>
        <v>31.399337066150533</v>
      </c>
      <c r="Z506" s="10">
        <f t="shared" si="150"/>
        <v>0.48517625663257669</v>
      </c>
      <c r="AA506">
        <f t="shared" si="151"/>
        <v>27.230000000000018</v>
      </c>
    </row>
    <row r="507" spans="1:27">
      <c r="A507" s="1">
        <f t="shared" si="134"/>
        <v>801997</v>
      </c>
      <c r="B507" s="1">
        <v>-3</v>
      </c>
      <c r="C507" s="1">
        <v>2</v>
      </c>
      <c r="D507" s="2">
        <v>8</v>
      </c>
      <c r="E507" s="5">
        <v>143.94</v>
      </c>
      <c r="F507" s="5">
        <v>145.1</v>
      </c>
      <c r="G507" s="5">
        <v>4.97</v>
      </c>
      <c r="H507" s="5">
        <v>143.31</v>
      </c>
      <c r="I507" s="5">
        <v>146.27000000000001</v>
      </c>
      <c r="J507" s="5">
        <v>6.09</v>
      </c>
      <c r="K507" s="6">
        <f t="shared" si="135"/>
        <v>143.625</v>
      </c>
      <c r="L507" s="6">
        <f t="shared" si="136"/>
        <v>0.62999999999999545</v>
      </c>
      <c r="M507" s="6">
        <f t="shared" si="137"/>
        <v>145.685</v>
      </c>
      <c r="N507" s="5">
        <f t="shared" si="138"/>
        <v>3.9302989708163421</v>
      </c>
      <c r="O507" s="6">
        <f t="shared" si="139"/>
        <v>-1.1700000000000159</v>
      </c>
      <c r="P507" s="6">
        <f t="shared" si="140"/>
        <v>7.8605979416326841</v>
      </c>
      <c r="Q507" s="6">
        <f t="shared" si="141"/>
        <v>-0.20047581284694688</v>
      </c>
      <c r="R507" s="9">
        <f t="shared" si="142"/>
        <v>0.22899021338650768</v>
      </c>
      <c r="S507" s="9">
        <f t="shared" si="143"/>
        <v>1.8000000000000114</v>
      </c>
      <c r="T507">
        <f t="shared" si="144"/>
        <v>1.1700000000000159</v>
      </c>
      <c r="U507" s="9">
        <f t="shared" si="145"/>
        <v>0.14884363870123107</v>
      </c>
      <c r="V507" s="9">
        <f t="shared" si="146"/>
        <v>0.5241331550846704</v>
      </c>
      <c r="W507" s="9">
        <f t="shared" si="147"/>
        <v>2.0600000000000023</v>
      </c>
      <c r="X507">
        <f t="shared" si="148"/>
        <v>145.685</v>
      </c>
      <c r="Y507" s="9">
        <f t="shared" si="149"/>
        <v>37.067154708014627</v>
      </c>
      <c r="Z507" s="10">
        <f t="shared" si="150"/>
        <v>0.48530093756348747</v>
      </c>
      <c r="AA507">
        <f t="shared" si="151"/>
        <v>0.62999999999999545</v>
      </c>
    </row>
    <row r="508" spans="1:27">
      <c r="A508" s="1">
        <f t="shared" si="134"/>
        <v>496004</v>
      </c>
      <c r="B508" s="1">
        <v>4</v>
      </c>
      <c r="C508" s="1">
        <v>-4</v>
      </c>
      <c r="D508" s="2">
        <v>5</v>
      </c>
      <c r="E508" s="5">
        <v>104.18</v>
      </c>
      <c r="F508" s="5">
        <v>112.34</v>
      </c>
      <c r="G508" s="5">
        <v>3.7</v>
      </c>
      <c r="H508" s="5">
        <v>108.23</v>
      </c>
      <c r="I508" s="5">
        <v>103.76</v>
      </c>
      <c r="J508" s="5">
        <v>3.31</v>
      </c>
      <c r="K508" s="6">
        <f t="shared" si="135"/>
        <v>106.20500000000001</v>
      </c>
      <c r="L508" s="6">
        <f t="shared" si="136"/>
        <v>-4.0499999999999972</v>
      </c>
      <c r="M508" s="6">
        <f t="shared" si="137"/>
        <v>108.05000000000001</v>
      </c>
      <c r="N508" s="5">
        <f t="shared" si="138"/>
        <v>2.4822419301913343</v>
      </c>
      <c r="O508" s="6">
        <f t="shared" si="139"/>
        <v>8.5799999999999983</v>
      </c>
      <c r="P508" s="6">
        <f t="shared" si="140"/>
        <v>4.9644838603826686</v>
      </c>
      <c r="Q508" s="6">
        <f t="shared" si="141"/>
        <v>0.11092627231083213</v>
      </c>
      <c r="R508" s="9">
        <f t="shared" si="142"/>
        <v>2.5440711169975398</v>
      </c>
      <c r="S508" s="9">
        <f t="shared" si="143"/>
        <v>12.629999999999995</v>
      </c>
      <c r="T508">
        <f t="shared" si="144"/>
        <v>8.5799999999999983</v>
      </c>
      <c r="U508" s="9">
        <f t="shared" si="145"/>
        <v>1.7282763407631747</v>
      </c>
      <c r="V508" s="9">
        <f t="shared" si="146"/>
        <v>0.74327968501353292</v>
      </c>
      <c r="W508" s="9">
        <f t="shared" si="147"/>
        <v>1.8449999999999989</v>
      </c>
      <c r="X508">
        <f t="shared" si="148"/>
        <v>108.05000000000001</v>
      </c>
      <c r="Y508" s="9">
        <f t="shared" si="149"/>
        <v>43.529197813394191</v>
      </c>
      <c r="Z508" s="10">
        <f t="shared" si="150"/>
        <v>0.48538232353475746</v>
      </c>
      <c r="AA508">
        <f t="shared" si="151"/>
        <v>4.0499999999999972</v>
      </c>
    </row>
    <row r="509" spans="1:27">
      <c r="A509" s="1">
        <f t="shared" si="134"/>
        <v>502002</v>
      </c>
      <c r="B509" s="1">
        <v>2</v>
      </c>
      <c r="C509" s="1">
        <v>2</v>
      </c>
      <c r="D509" s="2">
        <v>5</v>
      </c>
      <c r="E509" s="5">
        <v>70.84</v>
      </c>
      <c r="F509" s="5">
        <v>67.67</v>
      </c>
      <c r="G509" s="5">
        <v>4.05</v>
      </c>
      <c r="H509" s="5">
        <v>91.31</v>
      </c>
      <c r="I509" s="5">
        <v>92.28</v>
      </c>
      <c r="J509" s="5">
        <v>4.92</v>
      </c>
      <c r="K509" s="6">
        <f t="shared" si="135"/>
        <v>81.075000000000003</v>
      </c>
      <c r="L509" s="6">
        <f t="shared" si="136"/>
        <v>-20.47</v>
      </c>
      <c r="M509" s="6">
        <f t="shared" si="137"/>
        <v>79.974999999999994</v>
      </c>
      <c r="N509" s="5">
        <f t="shared" si="138"/>
        <v>3.1862556394614665</v>
      </c>
      <c r="O509" s="6">
        <f t="shared" si="139"/>
        <v>-24.61</v>
      </c>
      <c r="P509" s="6">
        <f t="shared" si="140"/>
        <v>6.372511278922933</v>
      </c>
      <c r="Q509" s="6">
        <f t="shared" si="141"/>
        <v>-0.19217215930497991</v>
      </c>
      <c r="R509" s="9">
        <f t="shared" si="142"/>
        <v>0.64966538602968682</v>
      </c>
      <c r="S509" s="9">
        <f t="shared" si="143"/>
        <v>4.1400000000000006</v>
      </c>
      <c r="T509">
        <f t="shared" si="144"/>
        <v>24.61</v>
      </c>
      <c r="U509" s="9">
        <f t="shared" si="145"/>
        <v>3.8618997947320266</v>
      </c>
      <c r="V509" s="9">
        <f t="shared" si="146"/>
        <v>0.34523281383220333</v>
      </c>
      <c r="W509" s="9">
        <f t="shared" si="147"/>
        <v>1.1000000000000085</v>
      </c>
      <c r="X509">
        <f t="shared" si="148"/>
        <v>79.974999999999994</v>
      </c>
      <c r="Y509" s="9">
        <f t="shared" si="149"/>
        <v>25.099994805663862</v>
      </c>
      <c r="Z509" s="10">
        <f t="shared" si="150"/>
        <v>0.48611315555125634</v>
      </c>
      <c r="AA509">
        <f t="shared" si="151"/>
        <v>20.47</v>
      </c>
    </row>
    <row r="510" spans="1:27">
      <c r="A510" s="1">
        <f t="shared" si="134"/>
        <v>702999</v>
      </c>
      <c r="B510" s="1">
        <v>-1</v>
      </c>
      <c r="C510" s="1">
        <v>3</v>
      </c>
      <c r="D510" s="2">
        <v>7</v>
      </c>
      <c r="E510" s="5">
        <v>35.409999999999997</v>
      </c>
      <c r="F510" s="5">
        <v>31.11</v>
      </c>
      <c r="G510" s="5">
        <v>3.22</v>
      </c>
      <c r="H510" s="5">
        <v>31.95</v>
      </c>
      <c r="I510" s="5">
        <v>32.53</v>
      </c>
      <c r="J510" s="5">
        <v>1.85</v>
      </c>
      <c r="K510" s="6">
        <f t="shared" si="135"/>
        <v>33.68</v>
      </c>
      <c r="L510" s="6">
        <f t="shared" si="136"/>
        <v>3.4599999999999973</v>
      </c>
      <c r="M510" s="6">
        <f t="shared" si="137"/>
        <v>31.82</v>
      </c>
      <c r="N510" s="5">
        <f t="shared" si="138"/>
        <v>1.8568050516949808</v>
      </c>
      <c r="O510" s="6">
        <f t="shared" si="139"/>
        <v>-1.4200000000000017</v>
      </c>
      <c r="P510" s="6">
        <f t="shared" si="140"/>
        <v>3.7136101033899616</v>
      </c>
      <c r="Q510" s="6">
        <f t="shared" si="141"/>
        <v>0.50365820939895156</v>
      </c>
      <c r="R510" s="9">
        <f t="shared" si="142"/>
        <v>1.3140851796868229</v>
      </c>
      <c r="S510" s="9">
        <f t="shared" si="143"/>
        <v>4.879999999999999</v>
      </c>
      <c r="T510">
        <f t="shared" si="144"/>
        <v>1.4200000000000017</v>
      </c>
      <c r="U510" s="9">
        <f t="shared" si="145"/>
        <v>0.38237724490887115</v>
      </c>
      <c r="V510" s="9">
        <f t="shared" si="146"/>
        <v>1.0017206697612666</v>
      </c>
      <c r="W510" s="9">
        <f t="shared" si="147"/>
        <v>1.8599999999999994</v>
      </c>
      <c r="X510">
        <f t="shared" si="148"/>
        <v>31.82</v>
      </c>
      <c r="Y510" s="9">
        <f t="shared" si="149"/>
        <v>17.136963285915868</v>
      </c>
      <c r="Z510" s="10">
        <f t="shared" si="150"/>
        <v>0.48657373541941207</v>
      </c>
      <c r="AA510">
        <f t="shared" si="151"/>
        <v>3.4599999999999973</v>
      </c>
    </row>
    <row r="511" spans="1:27">
      <c r="A511" s="1">
        <f t="shared" si="134"/>
        <v>595001</v>
      </c>
      <c r="B511" s="1">
        <v>1</v>
      </c>
      <c r="C511" s="1">
        <v>-5</v>
      </c>
      <c r="D511" s="2">
        <v>6</v>
      </c>
      <c r="E511" s="5">
        <v>6.27</v>
      </c>
      <c r="F511" s="5">
        <v>6.68</v>
      </c>
      <c r="G511" s="5">
        <v>0.46</v>
      </c>
      <c r="H511" s="5">
        <v>2.84</v>
      </c>
      <c r="I511" s="5">
        <v>2.36</v>
      </c>
      <c r="J511" s="5">
        <v>0.89</v>
      </c>
      <c r="K511" s="6">
        <f t="shared" si="135"/>
        <v>4.5549999999999997</v>
      </c>
      <c r="L511" s="6">
        <f t="shared" si="136"/>
        <v>3.4299999999999997</v>
      </c>
      <c r="M511" s="6">
        <f t="shared" si="137"/>
        <v>4.5199999999999996</v>
      </c>
      <c r="N511" s="5">
        <f t="shared" si="138"/>
        <v>0.50092414595425527</v>
      </c>
      <c r="O511" s="6">
        <f t="shared" si="139"/>
        <v>4.32</v>
      </c>
      <c r="P511" s="6">
        <f t="shared" si="140"/>
        <v>1.0018482919085105</v>
      </c>
      <c r="Q511" s="6">
        <f t="shared" si="141"/>
        <v>-0.57836006774932747</v>
      </c>
      <c r="R511" s="9">
        <f t="shared" si="142"/>
        <v>0.88835805499509302</v>
      </c>
      <c r="S511" s="9">
        <f t="shared" si="143"/>
        <v>0.89000000000000057</v>
      </c>
      <c r="T511">
        <f t="shared" si="144"/>
        <v>4.32</v>
      </c>
      <c r="U511" s="9">
        <f t="shared" si="145"/>
        <v>4.3120301096391005</v>
      </c>
      <c r="V511" s="9">
        <f t="shared" si="146"/>
        <v>6.9870858258041263E-2</v>
      </c>
      <c r="W511" s="9">
        <f t="shared" si="147"/>
        <v>3.5000000000000142E-2</v>
      </c>
      <c r="X511">
        <f t="shared" si="148"/>
        <v>4.5199999999999996</v>
      </c>
      <c r="Y511" s="9">
        <f t="shared" si="149"/>
        <v>9.0233222664670052</v>
      </c>
      <c r="Z511" s="10">
        <f t="shared" si="150"/>
        <v>0.48673709536052423</v>
      </c>
      <c r="AA511">
        <f t="shared" si="151"/>
        <v>3.4299999999999997</v>
      </c>
    </row>
    <row r="512" spans="1:27">
      <c r="A512" s="1">
        <f t="shared" si="134"/>
        <v>900999</v>
      </c>
      <c r="B512" s="1">
        <v>-1</v>
      </c>
      <c r="C512" s="1">
        <v>1</v>
      </c>
      <c r="D512" s="2">
        <v>9</v>
      </c>
      <c r="E512" s="5">
        <v>96.71</v>
      </c>
      <c r="F512" s="5">
        <v>118.68</v>
      </c>
      <c r="G512" s="5">
        <v>6.06</v>
      </c>
      <c r="H512" s="5">
        <v>94.22</v>
      </c>
      <c r="I512" s="5">
        <v>107.13</v>
      </c>
      <c r="J512" s="5">
        <v>3.81</v>
      </c>
      <c r="K512" s="6">
        <f t="shared" si="135"/>
        <v>95.465000000000003</v>
      </c>
      <c r="L512" s="6">
        <f t="shared" si="136"/>
        <v>2.4899999999999949</v>
      </c>
      <c r="M512" s="6">
        <f t="shared" si="137"/>
        <v>112.905</v>
      </c>
      <c r="N512" s="5">
        <f t="shared" si="138"/>
        <v>3.579095556142641</v>
      </c>
      <c r="O512" s="6">
        <f t="shared" si="139"/>
        <v>11.550000000000011</v>
      </c>
      <c r="P512" s="6">
        <f t="shared" si="140"/>
        <v>7.1581911122852819</v>
      </c>
      <c r="Q512" s="6">
        <f t="shared" si="141"/>
        <v>0.43340417683944277</v>
      </c>
      <c r="R512" s="9">
        <f t="shared" si="142"/>
        <v>1.2656828880205147</v>
      </c>
      <c r="S512" s="9">
        <f t="shared" si="143"/>
        <v>9.0600000000000165</v>
      </c>
      <c r="T512">
        <f t="shared" si="144"/>
        <v>11.550000000000011</v>
      </c>
      <c r="U512" s="9">
        <f t="shared" si="145"/>
        <v>1.6135361320791317</v>
      </c>
      <c r="V512" s="9">
        <f t="shared" si="146"/>
        <v>4.8727394187809567</v>
      </c>
      <c r="W512" s="9">
        <f t="shared" si="147"/>
        <v>17.439999999999998</v>
      </c>
      <c r="X512">
        <f t="shared" si="148"/>
        <v>112.905</v>
      </c>
      <c r="Y512" s="9">
        <f t="shared" si="149"/>
        <v>31.54567913288211</v>
      </c>
      <c r="Z512" s="10">
        <f t="shared" si="150"/>
        <v>0.48757973706871782</v>
      </c>
      <c r="AA512">
        <f t="shared" si="151"/>
        <v>2.4899999999999949</v>
      </c>
    </row>
    <row r="513" spans="1:27">
      <c r="A513" s="1">
        <f t="shared" si="134"/>
        <v>899001</v>
      </c>
      <c r="B513" s="1">
        <v>1</v>
      </c>
      <c r="C513" s="1">
        <v>-1</v>
      </c>
      <c r="D513" s="2">
        <v>9</v>
      </c>
      <c r="E513" s="5">
        <v>94.84</v>
      </c>
      <c r="F513" s="5">
        <v>98.81</v>
      </c>
      <c r="G513" s="5">
        <v>5.39</v>
      </c>
      <c r="H513" s="5">
        <v>89.66</v>
      </c>
      <c r="I513" s="5">
        <v>95.14</v>
      </c>
      <c r="J513" s="5">
        <v>5.37</v>
      </c>
      <c r="K513" s="6">
        <f t="shared" si="135"/>
        <v>92.25</v>
      </c>
      <c r="L513" s="6">
        <f t="shared" si="136"/>
        <v>5.1800000000000068</v>
      </c>
      <c r="M513" s="6">
        <f t="shared" si="137"/>
        <v>96.974999999999994</v>
      </c>
      <c r="N513" s="5">
        <f t="shared" si="138"/>
        <v>3.80424105440231</v>
      </c>
      <c r="O513" s="6">
        <f t="shared" si="139"/>
        <v>3.6700000000000017</v>
      </c>
      <c r="P513" s="6">
        <f t="shared" si="140"/>
        <v>7.6084821088046199</v>
      </c>
      <c r="Q513" s="6">
        <f t="shared" si="141"/>
        <v>3.7174592755099562E-3</v>
      </c>
      <c r="R513" s="9">
        <f t="shared" si="142"/>
        <v>0.19846271285209652</v>
      </c>
      <c r="S513" s="9">
        <f t="shared" si="143"/>
        <v>1.5100000000000051</v>
      </c>
      <c r="T513">
        <f t="shared" si="144"/>
        <v>3.6700000000000017</v>
      </c>
      <c r="U513" s="9">
        <f t="shared" si="145"/>
        <v>0.48235639481271003</v>
      </c>
      <c r="V513" s="9">
        <f t="shared" si="146"/>
        <v>1.2420348585776844</v>
      </c>
      <c r="W513" s="9">
        <f t="shared" si="147"/>
        <v>4.7249999999999943</v>
      </c>
      <c r="X513">
        <f t="shared" si="148"/>
        <v>96.974999999999994</v>
      </c>
      <c r="Y513" s="9">
        <f t="shared" si="149"/>
        <v>25.491286859380125</v>
      </c>
      <c r="Z513" s="10">
        <f t="shared" si="150"/>
        <v>0.48767202093210149</v>
      </c>
      <c r="AA513">
        <f t="shared" si="151"/>
        <v>5.1800000000000068</v>
      </c>
    </row>
    <row r="514" spans="1:27">
      <c r="A514" s="1">
        <f t="shared" si="134"/>
        <v>900998</v>
      </c>
      <c r="B514" s="1">
        <v>-2</v>
      </c>
      <c r="C514" s="1">
        <v>1</v>
      </c>
      <c r="D514" s="2">
        <v>9</v>
      </c>
      <c r="E514" s="5">
        <v>35.630000000000003</v>
      </c>
      <c r="F514" s="5">
        <v>32.9</v>
      </c>
      <c r="G514" s="5">
        <v>2.14</v>
      </c>
      <c r="H514" s="5">
        <v>24.82</v>
      </c>
      <c r="I514" s="5">
        <v>22.19</v>
      </c>
      <c r="J514" s="5">
        <v>2.86</v>
      </c>
      <c r="K514" s="6">
        <f t="shared" si="135"/>
        <v>30.225000000000001</v>
      </c>
      <c r="L514" s="6">
        <f t="shared" si="136"/>
        <v>10.810000000000002</v>
      </c>
      <c r="M514" s="6">
        <f t="shared" si="137"/>
        <v>27.545000000000002</v>
      </c>
      <c r="N514" s="5">
        <f t="shared" si="138"/>
        <v>1.7860011198204775</v>
      </c>
      <c r="O514" s="6">
        <f t="shared" si="139"/>
        <v>10.709999999999997</v>
      </c>
      <c r="P514" s="6">
        <f t="shared" si="140"/>
        <v>3.572002239640955</v>
      </c>
      <c r="Q514" s="6">
        <f t="shared" si="141"/>
        <v>-0.28214935105649247</v>
      </c>
      <c r="R514" s="9">
        <f t="shared" si="142"/>
        <v>2.7995503163530104E-2</v>
      </c>
      <c r="S514" s="9">
        <f t="shared" si="143"/>
        <v>0.10000000000000497</v>
      </c>
      <c r="T514">
        <f t="shared" si="144"/>
        <v>10.709999999999997</v>
      </c>
      <c r="U514" s="9">
        <f t="shared" si="145"/>
        <v>2.9983183888139244</v>
      </c>
      <c r="V514" s="9">
        <f t="shared" si="146"/>
        <v>1.5005589695651389</v>
      </c>
      <c r="W514" s="9">
        <f t="shared" si="147"/>
        <v>2.6799999999999997</v>
      </c>
      <c r="X514">
        <f t="shared" si="148"/>
        <v>27.545000000000002</v>
      </c>
      <c r="Y514" s="9">
        <f t="shared" si="149"/>
        <v>15.422722692787968</v>
      </c>
      <c r="Z514" s="10">
        <f t="shared" si="150"/>
        <v>0.48801741772194979</v>
      </c>
      <c r="AA514">
        <f t="shared" si="151"/>
        <v>10.810000000000002</v>
      </c>
    </row>
    <row r="515" spans="1:27">
      <c r="A515" s="1">
        <f t="shared" si="134"/>
        <v>699996</v>
      </c>
      <c r="B515" s="1">
        <v>-4</v>
      </c>
      <c r="C515" s="1">
        <v>0</v>
      </c>
      <c r="D515" s="2">
        <v>7</v>
      </c>
      <c r="E515" s="5">
        <v>74.89</v>
      </c>
      <c r="F515" s="5">
        <v>80.63</v>
      </c>
      <c r="G515" s="5">
        <v>2.92</v>
      </c>
      <c r="H515" s="5">
        <v>76.040000000000006</v>
      </c>
      <c r="I515" s="5">
        <v>73.73</v>
      </c>
      <c r="J515" s="5">
        <v>3.37</v>
      </c>
      <c r="K515" s="6">
        <f t="shared" si="135"/>
        <v>75.465000000000003</v>
      </c>
      <c r="L515" s="6">
        <f t="shared" si="136"/>
        <v>-1.1500000000000057</v>
      </c>
      <c r="M515" s="6">
        <f t="shared" si="137"/>
        <v>77.180000000000007</v>
      </c>
      <c r="N515" s="5">
        <f t="shared" si="138"/>
        <v>2.2295347048207166</v>
      </c>
      <c r="O515" s="6">
        <f t="shared" si="139"/>
        <v>6.8999999999999915</v>
      </c>
      <c r="P515" s="6">
        <f t="shared" si="140"/>
        <v>4.4590694096414332</v>
      </c>
      <c r="Q515" s="6">
        <f t="shared" si="141"/>
        <v>-0.14235564518968194</v>
      </c>
      <c r="R515" s="9">
        <f t="shared" si="142"/>
        <v>1.8053094178337361</v>
      </c>
      <c r="S515" s="9">
        <f t="shared" si="143"/>
        <v>8.0499999999999972</v>
      </c>
      <c r="T515">
        <f t="shared" si="144"/>
        <v>6.8999999999999915</v>
      </c>
      <c r="U515" s="9">
        <f t="shared" si="145"/>
        <v>1.5474080724289154</v>
      </c>
      <c r="V515" s="9">
        <f t="shared" si="146"/>
        <v>0.76921879542481109</v>
      </c>
      <c r="W515" s="9">
        <f t="shared" si="147"/>
        <v>1.7150000000000034</v>
      </c>
      <c r="X515">
        <f t="shared" si="148"/>
        <v>77.180000000000007</v>
      </c>
      <c r="Y515" s="9">
        <f t="shared" si="149"/>
        <v>34.617088414511258</v>
      </c>
      <c r="Z515" s="10">
        <f t="shared" si="150"/>
        <v>0.4891870807778963</v>
      </c>
      <c r="AA515">
        <f t="shared" si="151"/>
        <v>1.1500000000000057</v>
      </c>
    </row>
    <row r="516" spans="1:27">
      <c r="A516" s="1">
        <f t="shared" si="134"/>
        <v>99005</v>
      </c>
      <c r="B516" s="1">
        <v>5</v>
      </c>
      <c r="C516" s="1">
        <v>-1</v>
      </c>
      <c r="D516" s="2">
        <v>1</v>
      </c>
      <c r="E516" s="5">
        <v>26.55</v>
      </c>
      <c r="F516" s="5">
        <v>24.34</v>
      </c>
      <c r="G516" s="5">
        <v>1.28</v>
      </c>
      <c r="H516" s="5">
        <v>32.630000000000003</v>
      </c>
      <c r="I516" s="5">
        <v>37.369999999999997</v>
      </c>
      <c r="J516" s="5">
        <v>1.51</v>
      </c>
      <c r="K516" s="6">
        <f t="shared" si="135"/>
        <v>29.590000000000003</v>
      </c>
      <c r="L516" s="6">
        <f t="shared" si="136"/>
        <v>-6.0800000000000018</v>
      </c>
      <c r="M516" s="6">
        <f t="shared" si="137"/>
        <v>30.854999999999997</v>
      </c>
      <c r="N516" s="5">
        <f t="shared" si="138"/>
        <v>0.98976007193662852</v>
      </c>
      <c r="O516" s="6">
        <f t="shared" si="139"/>
        <v>-13.029999999999998</v>
      </c>
      <c r="P516" s="6">
        <f t="shared" si="140"/>
        <v>1.979520143873257</v>
      </c>
      <c r="Q516" s="6">
        <f t="shared" si="141"/>
        <v>-0.16376164348602781</v>
      </c>
      <c r="R516" s="9">
        <f t="shared" si="142"/>
        <v>3.5109518948370875</v>
      </c>
      <c r="S516" s="9">
        <f t="shared" si="143"/>
        <v>6.9499999999999957</v>
      </c>
      <c r="T516">
        <f t="shared" si="144"/>
        <v>13.029999999999998</v>
      </c>
      <c r="U516" s="9">
        <f t="shared" si="145"/>
        <v>6.5824033366514056</v>
      </c>
      <c r="V516" s="9">
        <f t="shared" si="146"/>
        <v>1.2780875243075958</v>
      </c>
      <c r="W516" s="9">
        <f t="shared" si="147"/>
        <v>1.2649999999999935</v>
      </c>
      <c r="X516">
        <f t="shared" si="148"/>
        <v>30.854999999999997</v>
      </c>
      <c r="Y516" s="9">
        <f t="shared" si="149"/>
        <v>31.174221788546298</v>
      </c>
      <c r="Z516" s="10">
        <f t="shared" si="150"/>
        <v>0.48937511174966791</v>
      </c>
      <c r="AA516">
        <f t="shared" si="151"/>
        <v>6.0800000000000018</v>
      </c>
    </row>
    <row r="517" spans="1:27">
      <c r="A517" s="1">
        <f t="shared" si="134"/>
        <v>600003</v>
      </c>
      <c r="B517" s="1">
        <v>3</v>
      </c>
      <c r="C517" s="1">
        <v>0</v>
      </c>
      <c r="D517" s="2">
        <v>6</v>
      </c>
      <c r="E517" s="5">
        <v>217.09</v>
      </c>
      <c r="F517" s="5">
        <v>222.57</v>
      </c>
      <c r="G517" s="5">
        <v>12.75</v>
      </c>
      <c r="H517" s="5">
        <v>234.06</v>
      </c>
      <c r="I517" s="5">
        <v>247.26</v>
      </c>
      <c r="J517" s="5">
        <v>10.48</v>
      </c>
      <c r="K517" s="6">
        <f t="shared" si="135"/>
        <v>225.57499999999999</v>
      </c>
      <c r="L517" s="6">
        <f t="shared" si="136"/>
        <v>-16.97</v>
      </c>
      <c r="M517" s="6">
        <f t="shared" si="137"/>
        <v>234.91499999999999</v>
      </c>
      <c r="N517" s="5">
        <f t="shared" si="138"/>
        <v>8.2521648674756864</v>
      </c>
      <c r="O517" s="6">
        <f t="shared" si="139"/>
        <v>-24.689999999999998</v>
      </c>
      <c r="P517" s="6">
        <f t="shared" si="140"/>
        <v>16.504329734951373</v>
      </c>
      <c r="Q517" s="6">
        <f t="shared" si="141"/>
        <v>0.19358837913910382</v>
      </c>
      <c r="R517" s="9">
        <f t="shared" si="142"/>
        <v>0.46775604486689837</v>
      </c>
      <c r="S517" s="9">
        <f t="shared" si="143"/>
        <v>7.7199999999999989</v>
      </c>
      <c r="T517">
        <f t="shared" si="144"/>
        <v>24.689999999999998</v>
      </c>
      <c r="U517" s="9">
        <f t="shared" si="145"/>
        <v>1.4959710813165441</v>
      </c>
      <c r="V517" s="9">
        <f t="shared" si="146"/>
        <v>1.1318242121908892</v>
      </c>
      <c r="W517" s="9">
        <f t="shared" si="147"/>
        <v>9.3400000000000034</v>
      </c>
      <c r="X517">
        <f t="shared" si="148"/>
        <v>234.91499999999999</v>
      </c>
      <c r="Y517" s="9">
        <f t="shared" si="149"/>
        <v>28.467075461115915</v>
      </c>
      <c r="Z517" s="10">
        <f t="shared" si="150"/>
        <v>0.49028665084825634</v>
      </c>
      <c r="AA517">
        <f t="shared" si="151"/>
        <v>16.97</v>
      </c>
    </row>
    <row r="518" spans="1:27">
      <c r="A518" s="1">
        <f t="shared" si="134"/>
        <v>503001</v>
      </c>
      <c r="B518" s="1">
        <v>1</v>
      </c>
      <c r="C518" s="1">
        <v>3</v>
      </c>
      <c r="D518" s="2">
        <v>5</v>
      </c>
      <c r="E518" s="5">
        <v>80.7</v>
      </c>
      <c r="F518" s="5">
        <v>85.78</v>
      </c>
      <c r="G518" s="5">
        <v>4.87</v>
      </c>
      <c r="H518" s="5">
        <v>64.92</v>
      </c>
      <c r="I518" s="5">
        <v>60.16</v>
      </c>
      <c r="J518" s="5">
        <v>3.35</v>
      </c>
      <c r="K518" s="6">
        <f t="shared" si="135"/>
        <v>72.81</v>
      </c>
      <c r="L518" s="6">
        <f t="shared" si="136"/>
        <v>15.780000000000001</v>
      </c>
      <c r="M518" s="6">
        <f t="shared" si="137"/>
        <v>72.97</v>
      </c>
      <c r="N518" s="5">
        <f t="shared" si="138"/>
        <v>2.9554779647292251</v>
      </c>
      <c r="O518" s="6">
        <f t="shared" si="139"/>
        <v>25.620000000000005</v>
      </c>
      <c r="P518" s="6">
        <f t="shared" si="140"/>
        <v>5.9109559294584502</v>
      </c>
      <c r="Q518" s="6">
        <f t="shared" si="141"/>
        <v>0.35760201949661413</v>
      </c>
      <c r="R518" s="9">
        <f t="shared" si="142"/>
        <v>1.6647053568713588</v>
      </c>
      <c r="S518" s="9">
        <f t="shared" si="143"/>
        <v>9.8400000000000034</v>
      </c>
      <c r="T518">
        <f t="shared" si="144"/>
        <v>25.620000000000005</v>
      </c>
      <c r="U518" s="9">
        <f t="shared" si="145"/>
        <v>4.3343243133175005</v>
      </c>
      <c r="V518" s="9">
        <f t="shared" si="146"/>
        <v>5.4136759573051148E-2</v>
      </c>
      <c r="W518" s="9">
        <f t="shared" si="147"/>
        <v>0.15999999999999659</v>
      </c>
      <c r="X518">
        <f t="shared" si="148"/>
        <v>72.97</v>
      </c>
      <c r="Y518" s="9">
        <f t="shared" si="149"/>
        <v>24.689745912785163</v>
      </c>
      <c r="Z518" s="10">
        <f t="shared" si="150"/>
        <v>0.49104785917464294</v>
      </c>
      <c r="AA518">
        <f t="shared" si="151"/>
        <v>15.780000000000001</v>
      </c>
    </row>
    <row r="519" spans="1:27">
      <c r="A519" s="1">
        <f t="shared" si="134"/>
        <v>796001</v>
      </c>
      <c r="B519" s="1">
        <v>1</v>
      </c>
      <c r="C519" s="1">
        <v>-4</v>
      </c>
      <c r="D519" s="2">
        <v>8</v>
      </c>
      <c r="E519" s="5">
        <v>30.35</v>
      </c>
      <c r="F519" s="5">
        <v>29.25</v>
      </c>
      <c r="G519" s="5">
        <v>1.07</v>
      </c>
      <c r="H519" s="5">
        <v>20.05</v>
      </c>
      <c r="I519" s="5">
        <v>20.47</v>
      </c>
      <c r="J519" s="5">
        <v>1.8</v>
      </c>
      <c r="K519" s="6">
        <f t="shared" si="135"/>
        <v>25.200000000000003</v>
      </c>
      <c r="L519" s="6">
        <f t="shared" si="136"/>
        <v>10.3</v>
      </c>
      <c r="M519" s="6">
        <f t="shared" si="137"/>
        <v>24.86</v>
      </c>
      <c r="N519" s="5">
        <f t="shared" si="138"/>
        <v>1.0470076408508202</v>
      </c>
      <c r="O519" s="6">
        <f t="shared" si="139"/>
        <v>8.7800000000000011</v>
      </c>
      <c r="P519" s="6">
        <f t="shared" si="140"/>
        <v>2.0940152817016404</v>
      </c>
      <c r="Q519" s="6">
        <f t="shared" si="141"/>
        <v>-0.47779880955095905</v>
      </c>
      <c r="R519" s="9">
        <f t="shared" si="142"/>
        <v>0.72587817924844178</v>
      </c>
      <c r="S519" s="9">
        <f t="shared" si="143"/>
        <v>1.5199999999999996</v>
      </c>
      <c r="T519">
        <f t="shared" si="144"/>
        <v>8.7800000000000011</v>
      </c>
      <c r="U519" s="9">
        <f t="shared" si="145"/>
        <v>4.1929015880271852</v>
      </c>
      <c r="V519" s="9">
        <f t="shared" si="146"/>
        <v>0.32473497492693781</v>
      </c>
      <c r="W519" s="9">
        <f t="shared" si="147"/>
        <v>0.34000000000000341</v>
      </c>
      <c r="X519">
        <f t="shared" si="148"/>
        <v>24.86</v>
      </c>
      <c r="Y519" s="9">
        <f t="shared" si="149"/>
        <v>23.743857284363507</v>
      </c>
      <c r="Z519" s="10">
        <f t="shared" si="150"/>
        <v>0.49182618881064072</v>
      </c>
      <c r="AA519">
        <f t="shared" si="151"/>
        <v>10.3</v>
      </c>
    </row>
    <row r="520" spans="1:27">
      <c r="A520" s="1">
        <f t="shared" si="134"/>
        <v>697997</v>
      </c>
      <c r="B520" s="1">
        <v>-3</v>
      </c>
      <c r="C520" s="1">
        <v>-2</v>
      </c>
      <c r="D520" s="2">
        <v>7</v>
      </c>
      <c r="E520" s="5">
        <v>47.28</v>
      </c>
      <c r="F520" s="5">
        <v>45.37</v>
      </c>
      <c r="G520" s="5">
        <v>2.67</v>
      </c>
      <c r="H520" s="5">
        <v>50.27</v>
      </c>
      <c r="I520" s="5">
        <v>47.89</v>
      </c>
      <c r="J520" s="5">
        <v>1.97</v>
      </c>
      <c r="K520" s="6">
        <f t="shared" si="135"/>
        <v>48.775000000000006</v>
      </c>
      <c r="L520" s="6">
        <f t="shared" si="136"/>
        <v>-2.990000000000002</v>
      </c>
      <c r="M520" s="6">
        <f t="shared" si="137"/>
        <v>46.629999999999995</v>
      </c>
      <c r="N520" s="5">
        <f t="shared" si="138"/>
        <v>1.6590509335159063</v>
      </c>
      <c r="O520" s="6">
        <f t="shared" si="139"/>
        <v>-2.5200000000000031</v>
      </c>
      <c r="P520" s="6">
        <f t="shared" si="140"/>
        <v>3.3181018670318125</v>
      </c>
      <c r="Q520" s="6">
        <f t="shared" si="141"/>
        <v>0.29500990027066792</v>
      </c>
      <c r="R520" s="9">
        <f t="shared" si="142"/>
        <v>0.14164724858807137</v>
      </c>
      <c r="S520" s="9">
        <f t="shared" si="143"/>
        <v>0.46999999999999886</v>
      </c>
      <c r="T520">
        <f t="shared" si="144"/>
        <v>2.5200000000000031</v>
      </c>
      <c r="U520" s="9">
        <f t="shared" si="145"/>
        <v>0.75947035413178965</v>
      </c>
      <c r="V520" s="9">
        <f t="shared" si="146"/>
        <v>1.2929078647719798</v>
      </c>
      <c r="W520" s="9">
        <f t="shared" si="147"/>
        <v>2.1450000000000102</v>
      </c>
      <c r="X520">
        <f t="shared" si="148"/>
        <v>46.629999999999995</v>
      </c>
      <c r="Y520" s="9">
        <f t="shared" si="149"/>
        <v>28.10643064536929</v>
      </c>
      <c r="Z520" s="10">
        <f t="shared" si="150"/>
        <v>0.49210872782343534</v>
      </c>
      <c r="AA520">
        <f t="shared" si="151"/>
        <v>2.990000000000002</v>
      </c>
    </row>
    <row r="521" spans="1:27">
      <c r="A521" s="1">
        <f t="shared" si="134"/>
        <v>304996</v>
      </c>
      <c r="B521" s="1">
        <v>-4</v>
      </c>
      <c r="C521" s="1">
        <v>5</v>
      </c>
      <c r="D521" s="2">
        <v>3</v>
      </c>
      <c r="E521" s="5">
        <v>47.67</v>
      </c>
      <c r="F521" s="5">
        <v>49.21</v>
      </c>
      <c r="G521" s="5">
        <v>2.89</v>
      </c>
      <c r="H521" s="5">
        <v>52.37</v>
      </c>
      <c r="I521" s="5">
        <v>58.61</v>
      </c>
      <c r="J521" s="5">
        <v>7.44</v>
      </c>
      <c r="K521" s="6">
        <f t="shared" si="135"/>
        <v>50.019999999999996</v>
      </c>
      <c r="L521" s="6">
        <f t="shared" si="136"/>
        <v>-4.6999999999999957</v>
      </c>
      <c r="M521" s="6">
        <f t="shared" si="137"/>
        <v>53.91</v>
      </c>
      <c r="N521" s="5">
        <f t="shared" si="138"/>
        <v>3.9907925278069771</v>
      </c>
      <c r="O521" s="6">
        <f t="shared" si="139"/>
        <v>-9.3999999999999986</v>
      </c>
      <c r="P521" s="6">
        <f t="shared" si="140"/>
        <v>7.9815850556139543</v>
      </c>
      <c r="Q521" s="6">
        <f t="shared" si="141"/>
        <v>-0.7377911238711764</v>
      </c>
      <c r="R521" s="9">
        <f t="shared" si="142"/>
        <v>0.58885546758587692</v>
      </c>
      <c r="S521" s="9">
        <f t="shared" si="143"/>
        <v>4.7000000000000028</v>
      </c>
      <c r="T521">
        <f t="shared" si="144"/>
        <v>9.3999999999999986</v>
      </c>
      <c r="U521" s="9">
        <f t="shared" si="145"/>
        <v>1.177710935171753</v>
      </c>
      <c r="V521" s="9">
        <f t="shared" si="146"/>
        <v>0.97474373145066395</v>
      </c>
      <c r="W521" s="9">
        <f t="shared" si="147"/>
        <v>3.8900000000000006</v>
      </c>
      <c r="X521">
        <f t="shared" si="148"/>
        <v>53.91</v>
      </c>
      <c r="Y521" s="9">
        <f t="shared" si="149"/>
        <v>13.508595003214726</v>
      </c>
      <c r="Z521" s="10">
        <f t="shared" si="150"/>
        <v>0.49281943955164764</v>
      </c>
      <c r="AA521">
        <f t="shared" si="151"/>
        <v>4.6999999999999957</v>
      </c>
    </row>
    <row r="522" spans="1:27">
      <c r="A522" s="1">
        <f t="shared" si="134"/>
        <v>603998</v>
      </c>
      <c r="B522" s="1">
        <v>-2</v>
      </c>
      <c r="C522" s="1">
        <v>4</v>
      </c>
      <c r="D522" s="2">
        <v>6</v>
      </c>
      <c r="E522" s="5">
        <v>52.05</v>
      </c>
      <c r="F522" s="5">
        <v>44.52</v>
      </c>
      <c r="G522" s="5">
        <v>4.05</v>
      </c>
      <c r="H522" s="5">
        <v>51.72</v>
      </c>
      <c r="I522" s="5">
        <v>51.66</v>
      </c>
      <c r="J522" s="5">
        <v>2.59</v>
      </c>
      <c r="K522" s="6">
        <f t="shared" si="135"/>
        <v>51.884999999999998</v>
      </c>
      <c r="L522" s="6">
        <f t="shared" si="136"/>
        <v>0.32999999999999829</v>
      </c>
      <c r="M522" s="6">
        <f t="shared" si="137"/>
        <v>48.09</v>
      </c>
      <c r="N522" s="5">
        <f t="shared" si="138"/>
        <v>2.4036742707779686</v>
      </c>
      <c r="O522" s="6">
        <f t="shared" si="139"/>
        <v>-7.1399999999999935</v>
      </c>
      <c r="P522" s="6">
        <f t="shared" si="140"/>
        <v>4.8073485415559372</v>
      </c>
      <c r="Q522" s="6">
        <f t="shared" si="141"/>
        <v>0.41947850769776651</v>
      </c>
      <c r="R522" s="9">
        <f t="shared" si="142"/>
        <v>1.5538711069995075</v>
      </c>
      <c r="S522" s="9">
        <f t="shared" si="143"/>
        <v>7.4699999999999918</v>
      </c>
      <c r="T522">
        <f t="shared" si="144"/>
        <v>7.1399999999999935</v>
      </c>
      <c r="U522" s="9">
        <f t="shared" si="145"/>
        <v>1.4852261986581641</v>
      </c>
      <c r="V522" s="9">
        <f t="shared" si="146"/>
        <v>1.5788328918509047</v>
      </c>
      <c r="W522" s="9">
        <f t="shared" si="147"/>
        <v>3.7949999999999946</v>
      </c>
      <c r="X522">
        <f t="shared" si="148"/>
        <v>48.09</v>
      </c>
      <c r="Y522" s="9">
        <f t="shared" si="149"/>
        <v>20.006870558395288</v>
      </c>
      <c r="Z522" s="10">
        <f t="shared" si="150"/>
        <v>0.49425094840576689</v>
      </c>
      <c r="AA522">
        <f t="shared" si="151"/>
        <v>0.32999999999999829</v>
      </c>
    </row>
    <row r="523" spans="1:27">
      <c r="A523" s="1">
        <f t="shared" si="134"/>
        <v>303002</v>
      </c>
      <c r="B523" s="1">
        <v>2</v>
      </c>
      <c r="C523" s="1">
        <v>3</v>
      </c>
      <c r="D523" s="2">
        <v>3</v>
      </c>
      <c r="E523" s="5">
        <v>41.73</v>
      </c>
      <c r="F523" s="5">
        <v>42.31</v>
      </c>
      <c r="G523" s="5">
        <v>2.92</v>
      </c>
      <c r="H523" s="5">
        <v>28.27</v>
      </c>
      <c r="I523" s="5">
        <v>26.34</v>
      </c>
      <c r="J523" s="5">
        <v>2.44</v>
      </c>
      <c r="K523" s="6">
        <f t="shared" si="135"/>
        <v>35</v>
      </c>
      <c r="L523" s="6">
        <f t="shared" si="136"/>
        <v>13.459999999999997</v>
      </c>
      <c r="M523" s="6">
        <f t="shared" si="137"/>
        <v>34.325000000000003</v>
      </c>
      <c r="N523" s="5">
        <f t="shared" si="138"/>
        <v>1.9026297590440446</v>
      </c>
      <c r="O523" s="6">
        <f t="shared" si="139"/>
        <v>15.970000000000002</v>
      </c>
      <c r="P523" s="6">
        <f t="shared" si="140"/>
        <v>3.8052595180880893</v>
      </c>
      <c r="Q523" s="6">
        <f t="shared" si="141"/>
        <v>0.17767955801104968</v>
      </c>
      <c r="R523" s="9">
        <f t="shared" si="142"/>
        <v>0.65961335569068547</v>
      </c>
      <c r="S523" s="9">
        <f t="shared" si="143"/>
        <v>2.5100000000000051</v>
      </c>
      <c r="T523">
        <f t="shared" si="144"/>
        <v>15.970000000000002</v>
      </c>
      <c r="U523" s="9">
        <f t="shared" si="145"/>
        <v>4.1968228248526795</v>
      </c>
      <c r="V523" s="9">
        <f t="shared" si="146"/>
        <v>0.35477212357865329</v>
      </c>
      <c r="W523" s="9">
        <f t="shared" si="147"/>
        <v>0.67499999999999716</v>
      </c>
      <c r="X523">
        <f t="shared" si="148"/>
        <v>34.325000000000003</v>
      </c>
      <c r="Y523" s="9">
        <f t="shared" si="149"/>
        <v>18.040819469388634</v>
      </c>
      <c r="Z523" s="10">
        <f t="shared" si="150"/>
        <v>0.49445019971681675</v>
      </c>
      <c r="AA523">
        <f t="shared" si="151"/>
        <v>13.459999999999997</v>
      </c>
    </row>
    <row r="524" spans="1:27">
      <c r="A524" s="1">
        <f t="shared" si="134"/>
        <v>603997</v>
      </c>
      <c r="B524" s="1">
        <v>-3</v>
      </c>
      <c r="C524" s="1">
        <v>4</v>
      </c>
      <c r="D524" s="2">
        <v>6</v>
      </c>
      <c r="E524" s="5">
        <v>93.9</v>
      </c>
      <c r="F524" s="5">
        <v>100.62</v>
      </c>
      <c r="G524" s="5">
        <v>5.76</v>
      </c>
      <c r="H524" s="5">
        <v>81.680000000000007</v>
      </c>
      <c r="I524" s="5">
        <v>87.64</v>
      </c>
      <c r="J524" s="5">
        <v>5.81</v>
      </c>
      <c r="K524" s="6">
        <f t="shared" si="135"/>
        <v>87.79</v>
      </c>
      <c r="L524" s="6">
        <f t="shared" si="136"/>
        <v>12.219999999999999</v>
      </c>
      <c r="M524" s="6">
        <f t="shared" si="137"/>
        <v>94.13</v>
      </c>
      <c r="N524" s="5">
        <f t="shared" si="138"/>
        <v>4.0906509261974424</v>
      </c>
      <c r="O524" s="6">
        <f t="shared" si="139"/>
        <v>12.980000000000004</v>
      </c>
      <c r="P524" s="6">
        <f t="shared" si="140"/>
        <v>8.1813018523948848</v>
      </c>
      <c r="Q524" s="6">
        <f t="shared" si="141"/>
        <v>-8.6428809403932307E-3</v>
      </c>
      <c r="R524" s="9">
        <f t="shared" si="142"/>
        <v>9.2894751191405181E-2</v>
      </c>
      <c r="S524" s="9">
        <f t="shared" si="143"/>
        <v>0.76000000000000512</v>
      </c>
      <c r="T524">
        <f t="shared" si="144"/>
        <v>12.980000000000004</v>
      </c>
      <c r="U524" s="9">
        <f t="shared" si="145"/>
        <v>1.5865445664005677</v>
      </c>
      <c r="V524" s="9">
        <f t="shared" si="146"/>
        <v>1.5498755856671154</v>
      </c>
      <c r="W524" s="9">
        <f t="shared" si="147"/>
        <v>6.3399999999999892</v>
      </c>
      <c r="X524">
        <f t="shared" si="148"/>
        <v>94.13</v>
      </c>
      <c r="Y524" s="9">
        <f t="shared" si="149"/>
        <v>23.011007709597131</v>
      </c>
      <c r="Z524" s="10">
        <f t="shared" si="150"/>
        <v>0.4946321865790782</v>
      </c>
      <c r="AA524">
        <f t="shared" si="151"/>
        <v>12.219999999999999</v>
      </c>
    </row>
    <row r="525" spans="1:27">
      <c r="A525" s="1">
        <f t="shared" si="134"/>
        <v>897000</v>
      </c>
      <c r="B525" s="1">
        <v>0</v>
      </c>
      <c r="C525" s="1">
        <v>-3</v>
      </c>
      <c r="D525" s="2">
        <v>9</v>
      </c>
      <c r="E525" s="5">
        <v>2.77</v>
      </c>
      <c r="F525" s="5">
        <v>1.75</v>
      </c>
      <c r="G525" s="5">
        <v>1.9</v>
      </c>
      <c r="H525" s="5">
        <v>0.11</v>
      </c>
      <c r="I525" s="5">
        <v>-1.71</v>
      </c>
      <c r="J525" s="5">
        <v>1.71</v>
      </c>
      <c r="K525" s="6">
        <f t="shared" si="135"/>
        <v>1.44</v>
      </c>
      <c r="L525" s="6">
        <f t="shared" si="136"/>
        <v>2.66</v>
      </c>
      <c r="M525" s="6">
        <f t="shared" si="137"/>
        <v>2.0000000000000018E-2</v>
      </c>
      <c r="N525" s="5">
        <f t="shared" si="138"/>
        <v>1.2780942844720025</v>
      </c>
      <c r="O525" s="6">
        <f t="shared" si="139"/>
        <v>3.46</v>
      </c>
      <c r="P525" s="6">
        <f t="shared" si="140"/>
        <v>2.5561885689440049</v>
      </c>
      <c r="Q525" s="6">
        <f t="shared" si="141"/>
        <v>0.10497237569060777</v>
      </c>
      <c r="R525" s="9">
        <f t="shared" si="142"/>
        <v>0.31296595631459628</v>
      </c>
      <c r="S525" s="9">
        <f t="shared" si="143"/>
        <v>0.79999999999999982</v>
      </c>
      <c r="T525">
        <f t="shared" si="144"/>
        <v>3.46</v>
      </c>
      <c r="U525" s="9">
        <f t="shared" si="145"/>
        <v>1.3535777610606292</v>
      </c>
      <c r="V525" s="9">
        <f t="shared" si="146"/>
        <v>1.111029144916817</v>
      </c>
      <c r="W525" s="9">
        <f t="shared" si="147"/>
        <v>1.42</v>
      </c>
      <c r="X525">
        <f t="shared" si="148"/>
        <v>2.0000000000000018E-2</v>
      </c>
      <c r="Y525" s="9">
        <f t="shared" si="149"/>
        <v>1.5648297815729833E-2</v>
      </c>
      <c r="Z525" s="10">
        <f t="shared" si="150"/>
        <v>0.49507272193082913</v>
      </c>
      <c r="AA525">
        <f t="shared" si="151"/>
        <v>2.66</v>
      </c>
    </row>
    <row r="526" spans="1:27">
      <c r="A526" s="1">
        <f t="shared" si="134"/>
        <v>598996</v>
      </c>
      <c r="B526" s="1">
        <v>-4</v>
      </c>
      <c r="C526" s="1">
        <v>-1</v>
      </c>
      <c r="D526" s="2">
        <v>6</v>
      </c>
      <c r="E526" s="5">
        <v>50.34</v>
      </c>
      <c r="F526" s="5">
        <v>46.61</v>
      </c>
      <c r="G526" s="5">
        <v>2.2400000000000002</v>
      </c>
      <c r="H526" s="5">
        <v>61.18</v>
      </c>
      <c r="I526" s="5">
        <v>56.99</v>
      </c>
      <c r="J526" s="5">
        <v>4.97</v>
      </c>
      <c r="K526" s="6">
        <f t="shared" si="135"/>
        <v>55.760000000000005</v>
      </c>
      <c r="L526" s="6">
        <f t="shared" si="136"/>
        <v>-10.839999999999996</v>
      </c>
      <c r="M526" s="6">
        <f t="shared" si="137"/>
        <v>51.8</v>
      </c>
      <c r="N526" s="5">
        <f t="shared" si="138"/>
        <v>2.7257338461412552</v>
      </c>
      <c r="O526" s="6">
        <f t="shared" si="139"/>
        <v>-10.380000000000003</v>
      </c>
      <c r="P526" s="6">
        <f t="shared" si="140"/>
        <v>5.4514676922825105</v>
      </c>
      <c r="Q526" s="6">
        <f t="shared" si="141"/>
        <v>-0.66232481450948055</v>
      </c>
      <c r="R526" s="9">
        <f t="shared" si="142"/>
        <v>8.4380945823306047E-2</v>
      </c>
      <c r="S526" s="9">
        <f t="shared" si="143"/>
        <v>0.45999999999999375</v>
      </c>
      <c r="T526">
        <f t="shared" si="144"/>
        <v>10.380000000000003</v>
      </c>
      <c r="U526" s="9">
        <f t="shared" si="145"/>
        <v>1.9040743861868019</v>
      </c>
      <c r="V526" s="9">
        <f t="shared" si="146"/>
        <v>1.4528197628708572</v>
      </c>
      <c r="W526" s="9">
        <f t="shared" si="147"/>
        <v>3.960000000000008</v>
      </c>
      <c r="X526">
        <f t="shared" si="148"/>
        <v>51.8</v>
      </c>
      <c r="Y526" s="9">
        <f t="shared" si="149"/>
        <v>19.00405649411875</v>
      </c>
      <c r="Z526" s="10">
        <f t="shared" si="150"/>
        <v>0.4952817380037346</v>
      </c>
      <c r="AA526">
        <f t="shared" si="151"/>
        <v>10.839999999999996</v>
      </c>
    </row>
    <row r="527" spans="1:27">
      <c r="A527" s="1">
        <f t="shared" si="134"/>
        <v>297005</v>
      </c>
      <c r="B527" s="1">
        <v>5</v>
      </c>
      <c r="C527" s="1">
        <v>-3</v>
      </c>
      <c r="D527" s="2">
        <v>3</v>
      </c>
      <c r="E527" s="5">
        <v>147.69</v>
      </c>
      <c r="F527" s="5">
        <v>140.47999999999999</v>
      </c>
      <c r="G527" s="5">
        <v>5.62</v>
      </c>
      <c r="H527" s="5">
        <v>114.76</v>
      </c>
      <c r="I527" s="5">
        <v>112.5</v>
      </c>
      <c r="J527" s="5">
        <v>5.76</v>
      </c>
      <c r="K527" s="6">
        <f t="shared" si="135"/>
        <v>131.22499999999999</v>
      </c>
      <c r="L527" s="6">
        <f t="shared" si="136"/>
        <v>32.929999999999993</v>
      </c>
      <c r="M527" s="6">
        <f t="shared" si="137"/>
        <v>126.49</v>
      </c>
      <c r="N527" s="5">
        <f t="shared" si="138"/>
        <v>4.0237420394453718</v>
      </c>
      <c r="O527" s="6">
        <f t="shared" si="139"/>
        <v>27.97999999999999</v>
      </c>
      <c r="P527" s="6">
        <f t="shared" si="140"/>
        <v>8.0474840788907436</v>
      </c>
      <c r="Q527" s="6">
        <f t="shared" si="141"/>
        <v>-2.4600846175226149E-2</v>
      </c>
      <c r="R527" s="9">
        <f t="shared" si="142"/>
        <v>0.61509907338422543</v>
      </c>
      <c r="S527" s="9">
        <f t="shared" si="143"/>
        <v>4.9500000000000028</v>
      </c>
      <c r="T527">
        <f t="shared" si="144"/>
        <v>27.97999999999999</v>
      </c>
      <c r="U527" s="9">
        <f t="shared" si="145"/>
        <v>3.476863045109214</v>
      </c>
      <c r="V527" s="9">
        <f t="shared" si="146"/>
        <v>1.1767652979694163</v>
      </c>
      <c r="W527" s="9">
        <f t="shared" si="147"/>
        <v>4.7349999999999994</v>
      </c>
      <c r="X527">
        <f t="shared" si="148"/>
        <v>126.49</v>
      </c>
      <c r="Y527" s="9">
        <f t="shared" si="149"/>
        <v>31.435911835301262</v>
      </c>
      <c r="Z527" s="10">
        <f t="shared" si="150"/>
        <v>0.49553203730939543</v>
      </c>
      <c r="AA527">
        <f t="shared" si="151"/>
        <v>32.929999999999993</v>
      </c>
    </row>
    <row r="528" spans="1:27">
      <c r="A528" s="1">
        <f t="shared" si="134"/>
        <v>296997</v>
      </c>
      <c r="B528" s="1">
        <v>-3</v>
      </c>
      <c r="C528" s="1">
        <v>-3</v>
      </c>
      <c r="D528" s="2">
        <v>3</v>
      </c>
      <c r="E528" s="5">
        <v>26.52</v>
      </c>
      <c r="F528" s="5">
        <v>21.38</v>
      </c>
      <c r="G528" s="5">
        <v>1.84</v>
      </c>
      <c r="H528" s="5">
        <v>36.6</v>
      </c>
      <c r="I528" s="5">
        <v>38.119999999999997</v>
      </c>
      <c r="J528" s="5">
        <v>2.0099999999999998</v>
      </c>
      <c r="K528" s="6">
        <f t="shared" si="135"/>
        <v>31.560000000000002</v>
      </c>
      <c r="L528" s="6">
        <f t="shared" si="136"/>
        <v>-10.080000000000002</v>
      </c>
      <c r="M528" s="6">
        <f t="shared" si="137"/>
        <v>29.75</v>
      </c>
      <c r="N528" s="5">
        <f t="shared" si="138"/>
        <v>1.3625068807165708</v>
      </c>
      <c r="O528" s="6">
        <f t="shared" si="139"/>
        <v>-16.739999999999998</v>
      </c>
      <c r="P528" s="6">
        <f t="shared" si="140"/>
        <v>2.7250137614331416</v>
      </c>
      <c r="Q528" s="6">
        <f t="shared" si="141"/>
        <v>-8.8139838668408202E-2</v>
      </c>
      <c r="R528" s="9">
        <f t="shared" si="142"/>
        <v>2.4440243547604559</v>
      </c>
      <c r="S528" s="9">
        <f t="shared" si="143"/>
        <v>6.6599999999999966</v>
      </c>
      <c r="T528">
        <f t="shared" si="144"/>
        <v>16.739999999999998</v>
      </c>
      <c r="U528" s="9">
        <f t="shared" si="145"/>
        <v>6.1430882430465541</v>
      </c>
      <c r="V528" s="9">
        <f t="shared" si="146"/>
        <v>1.328433658293223</v>
      </c>
      <c r="W528" s="9">
        <f t="shared" si="147"/>
        <v>1.8100000000000023</v>
      </c>
      <c r="X528">
        <f t="shared" si="148"/>
        <v>29.75</v>
      </c>
      <c r="Y528" s="9">
        <f t="shared" si="149"/>
        <v>21.834752118355436</v>
      </c>
      <c r="Z528" s="10">
        <f t="shared" si="150"/>
        <v>0.49593547967452384</v>
      </c>
      <c r="AA528">
        <f t="shared" si="151"/>
        <v>10.080000000000002</v>
      </c>
    </row>
    <row r="529" spans="1:27">
      <c r="A529" s="1">
        <f t="shared" si="134"/>
        <v>105000</v>
      </c>
      <c r="B529" s="1">
        <v>0</v>
      </c>
      <c r="C529" s="1">
        <v>5</v>
      </c>
      <c r="D529" s="2">
        <v>1</v>
      </c>
      <c r="E529" s="5">
        <v>23.26</v>
      </c>
      <c r="F529" s="5">
        <v>22.64</v>
      </c>
      <c r="G529" s="5">
        <v>1.94</v>
      </c>
      <c r="H529" s="5">
        <v>34.369999999999997</v>
      </c>
      <c r="I529" s="5">
        <v>39.159999999999997</v>
      </c>
      <c r="J529" s="5">
        <v>2.66</v>
      </c>
      <c r="K529" s="6">
        <f t="shared" si="135"/>
        <v>28.814999999999998</v>
      </c>
      <c r="L529" s="6">
        <f t="shared" si="136"/>
        <v>-11.109999999999996</v>
      </c>
      <c r="M529" s="6">
        <f t="shared" si="137"/>
        <v>30.9</v>
      </c>
      <c r="N529" s="5">
        <f t="shared" si="138"/>
        <v>1.6461470165206995</v>
      </c>
      <c r="O529" s="6">
        <f t="shared" si="139"/>
        <v>-16.519999999999996</v>
      </c>
      <c r="P529" s="6">
        <f t="shared" si="140"/>
        <v>3.292294033041399</v>
      </c>
      <c r="Q529" s="6">
        <f t="shared" si="141"/>
        <v>-0.30555760572736002</v>
      </c>
      <c r="R529" s="9">
        <f t="shared" si="142"/>
        <v>1.6432311165726223</v>
      </c>
      <c r="S529" s="9">
        <f t="shared" si="143"/>
        <v>5.41</v>
      </c>
      <c r="T529">
        <f t="shared" si="144"/>
        <v>16.519999999999996</v>
      </c>
      <c r="U529" s="9">
        <f t="shared" si="145"/>
        <v>5.0177778273160287</v>
      </c>
      <c r="V529" s="9">
        <f t="shared" si="146"/>
        <v>1.2665940399459958</v>
      </c>
      <c r="W529" s="9">
        <f t="shared" si="147"/>
        <v>2.0850000000000009</v>
      </c>
      <c r="X529">
        <f t="shared" si="148"/>
        <v>30.9</v>
      </c>
      <c r="Y529" s="9">
        <f t="shared" si="149"/>
        <v>18.771105915746407</v>
      </c>
      <c r="Z529" s="10">
        <f t="shared" si="150"/>
        <v>0.49597681397420185</v>
      </c>
      <c r="AA529">
        <f t="shared" si="151"/>
        <v>11.109999999999996</v>
      </c>
    </row>
    <row r="530" spans="1:27">
      <c r="A530" s="1">
        <f t="shared" si="134"/>
        <v>196997</v>
      </c>
      <c r="B530" s="1">
        <v>-3</v>
      </c>
      <c r="C530" s="1">
        <v>-3</v>
      </c>
      <c r="D530" s="2">
        <v>2</v>
      </c>
      <c r="E530" s="5">
        <v>59.27</v>
      </c>
      <c r="F530" s="5">
        <v>59.22</v>
      </c>
      <c r="G530" s="5">
        <v>3.51</v>
      </c>
      <c r="H530" s="5">
        <v>58.15</v>
      </c>
      <c r="I530" s="5">
        <v>60.96</v>
      </c>
      <c r="J530" s="5">
        <v>4.25</v>
      </c>
      <c r="K530" s="6">
        <f t="shared" si="135"/>
        <v>58.71</v>
      </c>
      <c r="L530" s="6">
        <f t="shared" si="136"/>
        <v>1.1200000000000045</v>
      </c>
      <c r="M530" s="6">
        <f t="shared" si="137"/>
        <v>60.09</v>
      </c>
      <c r="N530" s="5">
        <f t="shared" si="138"/>
        <v>2.7560206820704374</v>
      </c>
      <c r="O530" s="6">
        <f t="shared" si="139"/>
        <v>-1.740000000000002</v>
      </c>
      <c r="P530" s="6">
        <f t="shared" si="140"/>
        <v>5.5120413641408748</v>
      </c>
      <c r="Q530" s="6">
        <f t="shared" si="141"/>
        <v>-0.18900291614279233</v>
      </c>
      <c r="R530" s="9">
        <f t="shared" si="142"/>
        <v>0.51886403077560639</v>
      </c>
      <c r="S530" s="9">
        <f t="shared" si="143"/>
        <v>2.8600000000000065</v>
      </c>
      <c r="T530">
        <f t="shared" si="144"/>
        <v>1.740000000000002</v>
      </c>
      <c r="U530" s="9">
        <f t="shared" si="145"/>
        <v>0.31567252222012382</v>
      </c>
      <c r="V530" s="9">
        <f t="shared" si="146"/>
        <v>0.50072193179743818</v>
      </c>
      <c r="W530" s="9">
        <f t="shared" si="147"/>
        <v>1.3800000000000026</v>
      </c>
      <c r="X530">
        <f t="shared" si="148"/>
        <v>60.09</v>
      </c>
      <c r="Y530" s="9">
        <f t="shared" si="149"/>
        <v>21.803174551962321</v>
      </c>
      <c r="Z530" s="10">
        <f t="shared" si="150"/>
        <v>0.49647658555061785</v>
      </c>
      <c r="AA530">
        <f t="shared" si="151"/>
        <v>1.1200000000000045</v>
      </c>
    </row>
    <row r="531" spans="1:27">
      <c r="A531" s="1">
        <f t="shared" si="134"/>
        <v>499004</v>
      </c>
      <c r="B531" s="1">
        <v>4</v>
      </c>
      <c r="C531" s="1">
        <v>-1</v>
      </c>
      <c r="D531" s="2">
        <v>5</v>
      </c>
      <c r="E531" s="5">
        <v>81.510000000000005</v>
      </c>
      <c r="F531" s="5">
        <v>83.44</v>
      </c>
      <c r="G531" s="5">
        <v>3.7</v>
      </c>
      <c r="H531" s="5">
        <v>95.14</v>
      </c>
      <c r="I531" s="5">
        <v>88.61</v>
      </c>
      <c r="J531" s="5">
        <v>5.9</v>
      </c>
      <c r="K531" s="6">
        <f t="shared" si="135"/>
        <v>88.325000000000003</v>
      </c>
      <c r="L531" s="6">
        <f t="shared" si="136"/>
        <v>-13.629999999999995</v>
      </c>
      <c r="M531" s="6">
        <f t="shared" si="137"/>
        <v>86.025000000000006</v>
      </c>
      <c r="N531" s="5">
        <f t="shared" si="138"/>
        <v>3.4820970692960298</v>
      </c>
      <c r="O531" s="6">
        <f t="shared" si="139"/>
        <v>-5.1700000000000017</v>
      </c>
      <c r="P531" s="6">
        <f t="shared" si="140"/>
        <v>6.9641941385920596</v>
      </c>
      <c r="Q531" s="6">
        <f t="shared" si="141"/>
        <v>-0.43546391752577324</v>
      </c>
      <c r="R531" s="9">
        <f t="shared" si="142"/>
        <v>1.214785204381212</v>
      </c>
      <c r="S531" s="9">
        <f t="shared" si="143"/>
        <v>8.4599999999999937</v>
      </c>
      <c r="T531">
        <f t="shared" si="144"/>
        <v>5.1700000000000017</v>
      </c>
      <c r="U531" s="9">
        <f t="shared" si="145"/>
        <v>0.74236873601074149</v>
      </c>
      <c r="V531" s="9">
        <f t="shared" si="146"/>
        <v>0.66052150592831826</v>
      </c>
      <c r="W531" s="9">
        <f t="shared" si="147"/>
        <v>2.2999999999999972</v>
      </c>
      <c r="X531">
        <f t="shared" si="148"/>
        <v>86.025000000000006</v>
      </c>
      <c r="Y531" s="9">
        <f t="shared" si="149"/>
        <v>24.704940238036372</v>
      </c>
      <c r="Z531" s="10">
        <f t="shared" si="150"/>
        <v>0.49765349390916563</v>
      </c>
      <c r="AA531">
        <f t="shared" si="151"/>
        <v>13.629999999999995</v>
      </c>
    </row>
    <row r="532" spans="1:27">
      <c r="A532" s="1">
        <f t="shared" si="134"/>
        <v>699003</v>
      </c>
      <c r="B532" s="1">
        <v>3</v>
      </c>
      <c r="C532" s="1">
        <v>-1</v>
      </c>
      <c r="D532" s="2">
        <v>7</v>
      </c>
      <c r="E532" s="5">
        <v>166.7</v>
      </c>
      <c r="F532" s="5">
        <v>170.89</v>
      </c>
      <c r="G532" s="5">
        <v>7.31</v>
      </c>
      <c r="H532" s="5">
        <v>205.32</v>
      </c>
      <c r="I532" s="5">
        <v>213.85</v>
      </c>
      <c r="J532" s="5">
        <v>10.33</v>
      </c>
      <c r="K532" s="6">
        <f t="shared" si="135"/>
        <v>186.01</v>
      </c>
      <c r="L532" s="6">
        <f t="shared" si="136"/>
        <v>-38.620000000000005</v>
      </c>
      <c r="M532" s="6">
        <f t="shared" si="137"/>
        <v>192.37</v>
      </c>
      <c r="N532" s="5">
        <f t="shared" si="138"/>
        <v>6.3274204854743132</v>
      </c>
      <c r="O532" s="6">
        <f t="shared" si="139"/>
        <v>-42.960000000000008</v>
      </c>
      <c r="P532" s="6">
        <f t="shared" si="140"/>
        <v>12.654840970948626</v>
      </c>
      <c r="Q532" s="6">
        <f t="shared" si="141"/>
        <v>-0.3326535327359581</v>
      </c>
      <c r="R532" s="9">
        <f t="shared" si="142"/>
        <v>0.34295176130330068</v>
      </c>
      <c r="S532" s="9">
        <f t="shared" si="143"/>
        <v>4.3400000000000034</v>
      </c>
      <c r="T532">
        <f t="shared" si="144"/>
        <v>42.960000000000008</v>
      </c>
      <c r="U532" s="9">
        <f t="shared" si="145"/>
        <v>3.3947483100437301</v>
      </c>
      <c r="V532" s="9">
        <f t="shared" si="146"/>
        <v>1.0051489409626706</v>
      </c>
      <c r="W532" s="9">
        <f t="shared" si="147"/>
        <v>6.3600000000000136</v>
      </c>
      <c r="X532">
        <f t="shared" si="148"/>
        <v>192.37</v>
      </c>
      <c r="Y532" s="9">
        <f t="shared" si="149"/>
        <v>30.402594618394428</v>
      </c>
      <c r="Z532" s="10">
        <f t="shared" si="150"/>
        <v>0.49785740930511418</v>
      </c>
      <c r="AA532">
        <f t="shared" si="151"/>
        <v>38.620000000000005</v>
      </c>
    </row>
    <row r="533" spans="1:27">
      <c r="A533" s="1">
        <f t="shared" si="134"/>
        <v>801001</v>
      </c>
      <c r="B533" s="1">
        <v>1</v>
      </c>
      <c r="C533" s="1">
        <v>1</v>
      </c>
      <c r="D533" s="2">
        <v>8</v>
      </c>
      <c r="E533" s="5">
        <v>24.36</v>
      </c>
      <c r="F533" s="5">
        <v>28.59</v>
      </c>
      <c r="G533" s="5">
        <v>2.67</v>
      </c>
      <c r="H533" s="5">
        <v>11.72</v>
      </c>
      <c r="I533" s="5">
        <v>12.87</v>
      </c>
      <c r="J533" s="5">
        <v>1.21</v>
      </c>
      <c r="K533" s="6">
        <f t="shared" si="135"/>
        <v>18.04</v>
      </c>
      <c r="L533" s="6">
        <f t="shared" si="136"/>
        <v>12.639999999999999</v>
      </c>
      <c r="M533" s="6">
        <f t="shared" si="137"/>
        <v>20.73</v>
      </c>
      <c r="N533" s="5">
        <f t="shared" si="138"/>
        <v>1.4656909633343587</v>
      </c>
      <c r="O533" s="6">
        <f t="shared" si="139"/>
        <v>15.72</v>
      </c>
      <c r="P533" s="6">
        <f t="shared" si="140"/>
        <v>2.9313819266687173</v>
      </c>
      <c r="Q533" s="6">
        <f t="shared" si="141"/>
        <v>0.6592342604445478</v>
      </c>
      <c r="R533" s="9">
        <f t="shared" si="142"/>
        <v>1.050698979883586</v>
      </c>
      <c r="S533" s="9">
        <f t="shared" si="143"/>
        <v>3.0800000000000018</v>
      </c>
      <c r="T533">
        <f t="shared" si="144"/>
        <v>15.72</v>
      </c>
      <c r="U533" s="9">
        <f t="shared" si="145"/>
        <v>5.3626584297954416</v>
      </c>
      <c r="V533" s="9">
        <f t="shared" si="146"/>
        <v>1.8353118544719778</v>
      </c>
      <c r="W533" s="9">
        <f t="shared" si="147"/>
        <v>2.6900000000000013</v>
      </c>
      <c r="X533">
        <f t="shared" si="148"/>
        <v>20.73</v>
      </c>
      <c r="Y533" s="9">
        <f t="shared" si="149"/>
        <v>14.143499904536833</v>
      </c>
      <c r="Z533" s="10">
        <f t="shared" si="150"/>
        <v>0.49795883363989035</v>
      </c>
      <c r="AA533">
        <f t="shared" si="151"/>
        <v>12.639999999999999</v>
      </c>
    </row>
    <row r="534" spans="1:27">
      <c r="A534" s="1">
        <f t="shared" si="134"/>
        <v>404997</v>
      </c>
      <c r="B534" s="1">
        <v>-3</v>
      </c>
      <c r="C534" s="1">
        <v>5</v>
      </c>
      <c r="D534" s="2">
        <v>4</v>
      </c>
      <c r="E534" s="5">
        <v>133.01</v>
      </c>
      <c r="F534" s="5">
        <v>126.72</v>
      </c>
      <c r="G534" s="5">
        <v>8.1199999999999992</v>
      </c>
      <c r="H534" s="5">
        <v>135.08000000000001</v>
      </c>
      <c r="I534" s="5">
        <v>151.43</v>
      </c>
      <c r="J534" s="5">
        <v>9.81</v>
      </c>
      <c r="K534" s="6">
        <f t="shared" si="135"/>
        <v>134.04500000000002</v>
      </c>
      <c r="L534" s="6">
        <f t="shared" si="136"/>
        <v>-2.0700000000000216</v>
      </c>
      <c r="M534" s="6">
        <f t="shared" si="137"/>
        <v>139.07499999999999</v>
      </c>
      <c r="N534" s="5">
        <f t="shared" si="138"/>
        <v>6.3673090862624218</v>
      </c>
      <c r="O534" s="6">
        <f t="shared" si="139"/>
        <v>-24.710000000000008</v>
      </c>
      <c r="P534" s="6">
        <f t="shared" si="140"/>
        <v>12.734618172524844</v>
      </c>
      <c r="Q534" s="6">
        <f t="shared" si="141"/>
        <v>-0.18685087608412149</v>
      </c>
      <c r="R534" s="9">
        <f t="shared" si="142"/>
        <v>1.7778310816453196</v>
      </c>
      <c r="S534" s="9">
        <f t="shared" si="143"/>
        <v>22.639999999999986</v>
      </c>
      <c r="T534">
        <f t="shared" si="144"/>
        <v>24.710000000000008</v>
      </c>
      <c r="U534" s="9">
        <f t="shared" si="145"/>
        <v>1.9403801248876276</v>
      </c>
      <c r="V534" s="9">
        <f t="shared" si="146"/>
        <v>0.78997264493603492</v>
      </c>
      <c r="W534" s="9">
        <f t="shared" si="147"/>
        <v>5.0299999999999727</v>
      </c>
      <c r="X534">
        <f t="shared" si="148"/>
        <v>139.07499999999999</v>
      </c>
      <c r="Y534" s="9">
        <f t="shared" si="149"/>
        <v>21.842036897510862</v>
      </c>
      <c r="Z534" s="10">
        <f t="shared" si="150"/>
        <v>0.49798694762011592</v>
      </c>
      <c r="AA534">
        <f t="shared" si="151"/>
        <v>2.0700000000000216</v>
      </c>
    </row>
    <row r="535" spans="1:27">
      <c r="A535" s="1">
        <f t="shared" si="134"/>
        <v>295998</v>
      </c>
      <c r="B535" s="1">
        <v>-2</v>
      </c>
      <c r="C535" s="1">
        <v>-4</v>
      </c>
      <c r="D535" s="2">
        <v>3</v>
      </c>
      <c r="E535" s="5">
        <v>65.7</v>
      </c>
      <c r="F535" s="5">
        <v>57</v>
      </c>
      <c r="G535" s="5">
        <v>3.61</v>
      </c>
      <c r="H535" s="5">
        <v>68.11</v>
      </c>
      <c r="I535" s="5">
        <v>66.349999999999994</v>
      </c>
      <c r="J535" s="5">
        <v>2.77</v>
      </c>
      <c r="K535" s="6">
        <f t="shared" si="135"/>
        <v>66.905000000000001</v>
      </c>
      <c r="L535" s="6">
        <f t="shared" si="136"/>
        <v>-2.4099999999999966</v>
      </c>
      <c r="M535" s="6">
        <f t="shared" si="137"/>
        <v>61.674999999999997</v>
      </c>
      <c r="N535" s="5">
        <f t="shared" si="138"/>
        <v>2.2751373584906913</v>
      </c>
      <c r="O535" s="6">
        <f t="shared" si="139"/>
        <v>-9.3499999999999943</v>
      </c>
      <c r="P535" s="6">
        <f t="shared" si="140"/>
        <v>4.5502747169813826</v>
      </c>
      <c r="Q535" s="6">
        <f t="shared" si="141"/>
        <v>0.25883602994445787</v>
      </c>
      <c r="R535" s="9">
        <f t="shared" si="142"/>
        <v>1.5251826387756959</v>
      </c>
      <c r="S535" s="9">
        <f t="shared" si="143"/>
        <v>6.9399999999999977</v>
      </c>
      <c r="T535">
        <f t="shared" si="144"/>
        <v>9.3499999999999943</v>
      </c>
      <c r="U535" s="9">
        <f t="shared" si="145"/>
        <v>2.0548209902813763</v>
      </c>
      <c r="V535" s="9">
        <f t="shared" si="146"/>
        <v>2.298762305705158</v>
      </c>
      <c r="W535" s="9">
        <f t="shared" si="147"/>
        <v>5.230000000000004</v>
      </c>
      <c r="X535">
        <f t="shared" si="148"/>
        <v>61.674999999999997</v>
      </c>
      <c r="Y535" s="9">
        <f t="shared" si="149"/>
        <v>27.108253385155926</v>
      </c>
      <c r="Z535" s="10">
        <f t="shared" si="150"/>
        <v>0.49806826841307611</v>
      </c>
      <c r="AA535">
        <f t="shared" si="151"/>
        <v>2.4099999999999966</v>
      </c>
    </row>
    <row r="536" spans="1:27">
      <c r="A536" s="1">
        <f t="shared" si="134"/>
        <v>500995</v>
      </c>
      <c r="B536" s="1">
        <v>-5</v>
      </c>
      <c r="C536" s="1">
        <v>1</v>
      </c>
      <c r="D536" s="2">
        <v>5</v>
      </c>
      <c r="E536" s="5">
        <v>7.73</v>
      </c>
      <c r="F536" s="5">
        <v>6.61</v>
      </c>
      <c r="G536" s="5">
        <v>0.95</v>
      </c>
      <c r="H536" s="5">
        <v>15.43</v>
      </c>
      <c r="I536" s="5">
        <v>13.82</v>
      </c>
      <c r="J536" s="5">
        <v>1.71</v>
      </c>
      <c r="K536" s="6">
        <f t="shared" si="135"/>
        <v>11.58</v>
      </c>
      <c r="L536" s="6">
        <f t="shared" si="136"/>
        <v>-7.6999999999999993</v>
      </c>
      <c r="M536" s="6">
        <f t="shared" si="137"/>
        <v>10.215</v>
      </c>
      <c r="N536" s="5">
        <f t="shared" si="138"/>
        <v>0.97808486339376499</v>
      </c>
      <c r="O536" s="6">
        <f t="shared" si="139"/>
        <v>-7.21</v>
      </c>
      <c r="P536" s="6">
        <f t="shared" si="140"/>
        <v>1.95616972678753</v>
      </c>
      <c r="Q536" s="6">
        <f t="shared" si="141"/>
        <v>-0.52830188679245282</v>
      </c>
      <c r="R536" s="9">
        <f t="shared" si="142"/>
        <v>0.25048951187108359</v>
      </c>
      <c r="S536" s="9">
        <f t="shared" si="143"/>
        <v>0.48999999999999932</v>
      </c>
      <c r="T536">
        <f t="shared" si="144"/>
        <v>7.21</v>
      </c>
      <c r="U536" s="9">
        <f t="shared" si="145"/>
        <v>3.685774246103092</v>
      </c>
      <c r="V536" s="9">
        <f t="shared" si="146"/>
        <v>1.3955844232817536</v>
      </c>
      <c r="W536" s="9">
        <f t="shared" si="147"/>
        <v>1.3650000000000002</v>
      </c>
      <c r="X536">
        <f t="shared" si="148"/>
        <v>10.215</v>
      </c>
      <c r="Y536" s="9">
        <f t="shared" si="149"/>
        <v>10.443879035767846</v>
      </c>
      <c r="Z536" s="10">
        <f t="shared" si="150"/>
        <v>0.49847968865340941</v>
      </c>
      <c r="AA536">
        <f t="shared" si="151"/>
        <v>7.6999999999999993</v>
      </c>
    </row>
    <row r="537" spans="1:27">
      <c r="A537" s="1">
        <f t="shared" si="134"/>
        <v>195998</v>
      </c>
      <c r="B537" s="1">
        <v>-2</v>
      </c>
      <c r="C537" s="1">
        <v>-4</v>
      </c>
      <c r="D537" s="2">
        <v>2</v>
      </c>
      <c r="E537" s="5">
        <v>5.87</v>
      </c>
      <c r="F537" s="5">
        <v>6.29</v>
      </c>
      <c r="G537" s="5">
        <v>1.4</v>
      </c>
      <c r="H537" s="5">
        <v>3.05</v>
      </c>
      <c r="I537" s="5">
        <v>3.93</v>
      </c>
      <c r="J537" s="5">
        <v>0.57999999999999996</v>
      </c>
      <c r="K537" s="6">
        <f t="shared" si="135"/>
        <v>4.46</v>
      </c>
      <c r="L537" s="6">
        <f t="shared" si="136"/>
        <v>2.8200000000000003</v>
      </c>
      <c r="M537" s="6">
        <f t="shared" si="137"/>
        <v>5.1100000000000003</v>
      </c>
      <c r="N537" s="5">
        <f t="shared" si="138"/>
        <v>0.7576938695805846</v>
      </c>
      <c r="O537" s="6">
        <f t="shared" si="139"/>
        <v>2.36</v>
      </c>
      <c r="P537" s="6">
        <f t="shared" si="140"/>
        <v>1.5153877391611692</v>
      </c>
      <c r="Q537" s="6">
        <f t="shared" si="141"/>
        <v>0.70701968298205886</v>
      </c>
      <c r="R537" s="9">
        <f t="shared" si="142"/>
        <v>0.30355267375637457</v>
      </c>
      <c r="S537" s="9">
        <f t="shared" si="143"/>
        <v>0.46000000000000041</v>
      </c>
      <c r="T537">
        <f t="shared" si="144"/>
        <v>2.36</v>
      </c>
      <c r="U537" s="9">
        <f t="shared" si="145"/>
        <v>1.5573571957935723</v>
      </c>
      <c r="V537" s="9">
        <f t="shared" si="146"/>
        <v>0.85786625192018862</v>
      </c>
      <c r="W537" s="9">
        <f t="shared" si="147"/>
        <v>0.65000000000000036</v>
      </c>
      <c r="X537">
        <f t="shared" si="148"/>
        <v>5.1100000000000003</v>
      </c>
      <c r="Y537" s="9">
        <f t="shared" si="149"/>
        <v>6.7441485343264027</v>
      </c>
      <c r="Z537" s="10">
        <f t="shared" si="150"/>
        <v>0.49860204572384176</v>
      </c>
      <c r="AA537">
        <f t="shared" si="151"/>
        <v>2.8200000000000003</v>
      </c>
    </row>
    <row r="538" spans="1:27">
      <c r="A538" s="1">
        <f t="shared" si="134"/>
        <v>897001</v>
      </c>
      <c r="B538" s="1">
        <v>1</v>
      </c>
      <c r="C538" s="1">
        <v>-3</v>
      </c>
      <c r="D538" s="2">
        <v>9</v>
      </c>
      <c r="E538" s="5">
        <v>123.74</v>
      </c>
      <c r="F538" s="5">
        <v>112.75</v>
      </c>
      <c r="G538" s="5">
        <v>6.82</v>
      </c>
      <c r="H538" s="5">
        <v>122.68</v>
      </c>
      <c r="I538" s="5">
        <v>136.56</v>
      </c>
      <c r="J538" s="5">
        <v>6.88</v>
      </c>
      <c r="K538" s="6">
        <f t="shared" si="135"/>
        <v>123.21000000000001</v>
      </c>
      <c r="L538" s="6">
        <f t="shared" si="136"/>
        <v>1.0599999999999881</v>
      </c>
      <c r="M538" s="6">
        <f t="shared" si="137"/>
        <v>124.655</v>
      </c>
      <c r="N538" s="5">
        <f t="shared" si="138"/>
        <v>4.8437279031754041</v>
      </c>
      <c r="O538" s="6">
        <f t="shared" si="139"/>
        <v>-23.810000000000002</v>
      </c>
      <c r="P538" s="6">
        <f t="shared" si="140"/>
        <v>9.6874558063508083</v>
      </c>
      <c r="Q538" s="6">
        <f t="shared" si="141"/>
        <v>-8.7589560858760077E-3</v>
      </c>
      <c r="R538" s="9">
        <f t="shared" si="142"/>
        <v>2.5672375179968259</v>
      </c>
      <c r="S538" s="9">
        <f t="shared" si="143"/>
        <v>24.86999999999999</v>
      </c>
      <c r="T538">
        <f t="shared" si="144"/>
        <v>23.810000000000002</v>
      </c>
      <c r="U538" s="9">
        <f t="shared" si="145"/>
        <v>2.4578176639929414</v>
      </c>
      <c r="V538" s="9">
        <f t="shared" si="146"/>
        <v>0.29832394157663028</v>
      </c>
      <c r="W538" s="9">
        <f t="shared" si="147"/>
        <v>1.4449999999999932</v>
      </c>
      <c r="X538">
        <f t="shared" si="148"/>
        <v>124.655</v>
      </c>
      <c r="Y538" s="9">
        <f t="shared" si="149"/>
        <v>25.735343209159186</v>
      </c>
      <c r="Z538" s="10">
        <f t="shared" si="150"/>
        <v>0.49902504947146697</v>
      </c>
      <c r="AA538">
        <f t="shared" si="151"/>
        <v>1.0599999999999881</v>
      </c>
    </row>
    <row r="539" spans="1:27">
      <c r="A539" s="1">
        <f t="shared" si="134"/>
        <v>695999</v>
      </c>
      <c r="B539" s="1">
        <v>-1</v>
      </c>
      <c r="C539" s="1">
        <v>-4</v>
      </c>
      <c r="D539" s="2">
        <v>7</v>
      </c>
      <c r="E539" s="5">
        <v>3.89</v>
      </c>
      <c r="F539" s="5">
        <v>5.24</v>
      </c>
      <c r="G539" s="5">
        <v>1</v>
      </c>
      <c r="H539" s="5">
        <v>2.61</v>
      </c>
      <c r="I539" s="5">
        <v>2.38</v>
      </c>
      <c r="J539" s="5">
        <v>0.79</v>
      </c>
      <c r="K539" s="6">
        <f t="shared" si="135"/>
        <v>3.25</v>
      </c>
      <c r="L539" s="6">
        <f t="shared" si="136"/>
        <v>1.2800000000000002</v>
      </c>
      <c r="M539" s="6">
        <f t="shared" si="137"/>
        <v>3.81</v>
      </c>
      <c r="N539" s="5">
        <f t="shared" si="138"/>
        <v>0.63720091023161607</v>
      </c>
      <c r="O539" s="6">
        <f t="shared" si="139"/>
        <v>2.8600000000000003</v>
      </c>
      <c r="P539" s="6">
        <f t="shared" si="140"/>
        <v>1.2744018204632321</v>
      </c>
      <c r="Q539" s="6">
        <f t="shared" si="141"/>
        <v>0.23145126531617505</v>
      </c>
      <c r="R539" s="9">
        <f t="shared" si="142"/>
        <v>1.2397973501212405</v>
      </c>
      <c r="S539" s="9">
        <f t="shared" si="143"/>
        <v>1.58</v>
      </c>
      <c r="T539">
        <f t="shared" si="144"/>
        <v>2.8600000000000003</v>
      </c>
      <c r="U539" s="9">
        <f t="shared" si="145"/>
        <v>2.2441901400928783</v>
      </c>
      <c r="V539" s="9">
        <f t="shared" si="146"/>
        <v>0.87884369122518313</v>
      </c>
      <c r="W539" s="9">
        <f t="shared" si="147"/>
        <v>0.56000000000000005</v>
      </c>
      <c r="X539">
        <f t="shared" si="148"/>
        <v>3.81</v>
      </c>
      <c r="Y539" s="9">
        <f t="shared" si="149"/>
        <v>5.9792758277999063</v>
      </c>
      <c r="Z539" s="10">
        <f t="shared" si="150"/>
        <v>0.49919234769775872</v>
      </c>
      <c r="AA539">
        <f t="shared" si="151"/>
        <v>1.2800000000000002</v>
      </c>
    </row>
    <row r="540" spans="1:27">
      <c r="A540" s="1">
        <f t="shared" si="134"/>
        <v>696003</v>
      </c>
      <c r="B540" s="1">
        <v>3</v>
      </c>
      <c r="C540" s="1">
        <v>-4</v>
      </c>
      <c r="D540" s="2">
        <v>7</v>
      </c>
      <c r="E540" s="5">
        <v>46.8</v>
      </c>
      <c r="F540" s="5">
        <v>47.91</v>
      </c>
      <c r="G540" s="5">
        <v>2.25</v>
      </c>
      <c r="H540" s="5">
        <v>42.8</v>
      </c>
      <c r="I540" s="5">
        <v>44.65</v>
      </c>
      <c r="J540" s="5">
        <v>3.14</v>
      </c>
      <c r="K540" s="6">
        <f t="shared" si="135"/>
        <v>44.8</v>
      </c>
      <c r="L540" s="6">
        <f t="shared" si="136"/>
        <v>4</v>
      </c>
      <c r="M540" s="6">
        <f t="shared" si="137"/>
        <v>46.28</v>
      </c>
      <c r="N540" s="5">
        <f t="shared" si="138"/>
        <v>1.9314567041484518</v>
      </c>
      <c r="O540" s="6">
        <f t="shared" si="139"/>
        <v>3.259999999999998</v>
      </c>
      <c r="P540" s="6">
        <f t="shared" si="140"/>
        <v>3.8629134082969037</v>
      </c>
      <c r="Q540" s="6">
        <f t="shared" si="141"/>
        <v>-0.32147619973060093</v>
      </c>
      <c r="R540" s="9">
        <f t="shared" si="142"/>
        <v>0.1915652570442308</v>
      </c>
      <c r="S540" s="9">
        <f t="shared" si="143"/>
        <v>0.74000000000000199</v>
      </c>
      <c r="T540">
        <f t="shared" si="144"/>
        <v>3.259999999999998</v>
      </c>
      <c r="U540" s="9">
        <f t="shared" si="145"/>
        <v>0.84392261887052744</v>
      </c>
      <c r="V540" s="9">
        <f t="shared" si="146"/>
        <v>0.76626102817692321</v>
      </c>
      <c r="W540" s="9">
        <f t="shared" si="147"/>
        <v>1.480000000000004</v>
      </c>
      <c r="X540">
        <f t="shared" si="148"/>
        <v>46.28</v>
      </c>
      <c r="Y540" s="9">
        <f t="shared" si="149"/>
        <v>23.961189448667508</v>
      </c>
      <c r="Z540" s="10">
        <f t="shared" si="150"/>
        <v>0.4998089635050576</v>
      </c>
      <c r="AA540">
        <f t="shared" si="151"/>
        <v>4</v>
      </c>
    </row>
    <row r="541" spans="1:27">
      <c r="A541" s="1">
        <f t="shared" si="134"/>
        <v>796000</v>
      </c>
      <c r="B541" s="1">
        <v>0</v>
      </c>
      <c r="C541" s="1">
        <v>-4</v>
      </c>
      <c r="D541" s="2">
        <v>8</v>
      </c>
      <c r="E541" s="5">
        <v>34.72</v>
      </c>
      <c r="F541" s="5">
        <v>33.57</v>
      </c>
      <c r="G541" s="5">
        <v>1.92</v>
      </c>
      <c r="H541" s="5">
        <v>28.57</v>
      </c>
      <c r="I541" s="5">
        <v>24.28</v>
      </c>
      <c r="J541" s="5">
        <v>4.13</v>
      </c>
      <c r="K541" s="6">
        <f t="shared" si="135"/>
        <v>31.645</v>
      </c>
      <c r="L541" s="6">
        <f t="shared" si="136"/>
        <v>6.1499999999999986</v>
      </c>
      <c r="M541" s="6">
        <f t="shared" si="137"/>
        <v>28.925000000000001</v>
      </c>
      <c r="N541" s="5">
        <f t="shared" si="138"/>
        <v>2.2772406548276796</v>
      </c>
      <c r="O541" s="6">
        <f t="shared" si="139"/>
        <v>9.2899999999999991</v>
      </c>
      <c r="P541" s="6">
        <f t="shared" si="140"/>
        <v>4.5544813096553591</v>
      </c>
      <c r="Q541" s="6">
        <f t="shared" si="141"/>
        <v>-0.64456957186175778</v>
      </c>
      <c r="R541" s="9">
        <f t="shared" si="142"/>
        <v>0.68943086742793258</v>
      </c>
      <c r="S541" s="9">
        <f t="shared" si="143"/>
        <v>3.1400000000000006</v>
      </c>
      <c r="T541">
        <f t="shared" si="144"/>
        <v>9.2899999999999991</v>
      </c>
      <c r="U541" s="9">
        <f t="shared" si="145"/>
        <v>2.0397492861163986</v>
      </c>
      <c r="V541" s="9">
        <f t="shared" si="146"/>
        <v>1.1944279996203666</v>
      </c>
      <c r="W541" s="9">
        <f t="shared" si="147"/>
        <v>2.7199999999999989</v>
      </c>
      <c r="X541">
        <f t="shared" si="148"/>
        <v>28.925000000000001</v>
      </c>
      <c r="Y541" s="9">
        <f t="shared" si="149"/>
        <v>12.701775694492323</v>
      </c>
      <c r="Z541" s="10">
        <f t="shared" si="150"/>
        <v>0.49991999359897576</v>
      </c>
      <c r="AA541">
        <f t="shared" si="151"/>
        <v>6.1499999999999986</v>
      </c>
    </row>
    <row r="542" spans="1:27">
      <c r="A542" s="1">
        <f t="shared" si="134"/>
        <v>302003</v>
      </c>
      <c r="B542" s="1">
        <v>3</v>
      </c>
      <c r="C542" s="1">
        <v>2</v>
      </c>
      <c r="D542" s="2">
        <v>3</v>
      </c>
      <c r="E542" s="5">
        <v>97.8</v>
      </c>
      <c r="F542" s="5">
        <v>95.03</v>
      </c>
      <c r="G542" s="5">
        <v>4.1500000000000004</v>
      </c>
      <c r="H542" s="5">
        <v>123.02</v>
      </c>
      <c r="I542" s="5">
        <v>125.45</v>
      </c>
      <c r="J542" s="5">
        <v>7.52</v>
      </c>
      <c r="K542" s="6">
        <f t="shared" si="135"/>
        <v>110.41</v>
      </c>
      <c r="L542" s="6">
        <f t="shared" si="136"/>
        <v>-25.22</v>
      </c>
      <c r="M542" s="6">
        <f t="shared" si="137"/>
        <v>110.24000000000001</v>
      </c>
      <c r="N542" s="5">
        <f t="shared" si="138"/>
        <v>4.2945576023613885</v>
      </c>
      <c r="O542" s="6">
        <f t="shared" si="139"/>
        <v>-30.42</v>
      </c>
      <c r="P542" s="6">
        <f t="shared" si="140"/>
        <v>8.589115204722777</v>
      </c>
      <c r="Q542" s="6">
        <f t="shared" si="141"/>
        <v>-0.53309413077159762</v>
      </c>
      <c r="R542" s="9">
        <f t="shared" si="142"/>
        <v>0.60541742380411334</v>
      </c>
      <c r="S542" s="9">
        <f t="shared" si="143"/>
        <v>5.2000000000000028</v>
      </c>
      <c r="T542">
        <f t="shared" si="144"/>
        <v>30.42</v>
      </c>
      <c r="U542" s="9">
        <f t="shared" si="145"/>
        <v>3.541691929254061</v>
      </c>
      <c r="V542" s="9">
        <f t="shared" si="146"/>
        <v>3.9584985402573707E-2</v>
      </c>
      <c r="W542" s="9">
        <f t="shared" si="147"/>
        <v>0.16999999999998749</v>
      </c>
      <c r="X542">
        <f t="shared" si="148"/>
        <v>110.24000000000001</v>
      </c>
      <c r="Y542" s="9">
        <f t="shared" si="149"/>
        <v>25.669698769294392</v>
      </c>
      <c r="Z542" s="10">
        <f t="shared" si="150"/>
        <v>0.50134917971409909</v>
      </c>
      <c r="AA542">
        <f t="shared" si="151"/>
        <v>25.22</v>
      </c>
    </row>
    <row r="543" spans="1:27">
      <c r="A543" s="1">
        <f t="shared" si="134"/>
        <v>501003</v>
      </c>
      <c r="B543" s="1">
        <v>3</v>
      </c>
      <c r="C543" s="1">
        <v>1</v>
      </c>
      <c r="D543" s="2">
        <v>5</v>
      </c>
      <c r="E543" s="5">
        <v>163.78</v>
      </c>
      <c r="F543" s="5">
        <v>179.97</v>
      </c>
      <c r="G543" s="5">
        <v>7.06</v>
      </c>
      <c r="H543" s="5">
        <v>155.66999999999999</v>
      </c>
      <c r="I543" s="5">
        <v>170.8</v>
      </c>
      <c r="J543" s="5">
        <v>10.050000000000001</v>
      </c>
      <c r="K543" s="6">
        <f t="shared" si="135"/>
        <v>159.72499999999999</v>
      </c>
      <c r="L543" s="6">
        <f t="shared" si="136"/>
        <v>8.1100000000000136</v>
      </c>
      <c r="M543" s="6">
        <f t="shared" si="137"/>
        <v>175.38499999999999</v>
      </c>
      <c r="N543" s="5">
        <f t="shared" si="138"/>
        <v>6.1409710144243475</v>
      </c>
      <c r="O543" s="6">
        <f t="shared" si="139"/>
        <v>9.1699999999999875</v>
      </c>
      <c r="P543" s="6">
        <f t="shared" si="140"/>
        <v>12.281942028848695</v>
      </c>
      <c r="Q543" s="6">
        <f t="shared" si="141"/>
        <v>-0.33914632197981925</v>
      </c>
      <c r="R543" s="9">
        <f t="shared" si="142"/>
        <v>8.630556938879623E-2</v>
      </c>
      <c r="S543" s="9">
        <f t="shared" si="143"/>
        <v>1.0599999999999739</v>
      </c>
      <c r="T543">
        <f t="shared" si="144"/>
        <v>9.1699999999999875</v>
      </c>
      <c r="U543" s="9">
        <f t="shared" si="145"/>
        <v>0.74662459556158478</v>
      </c>
      <c r="V543" s="9">
        <f t="shared" si="146"/>
        <v>2.5500853143935509</v>
      </c>
      <c r="W543" s="9">
        <f t="shared" si="147"/>
        <v>15.659999999999997</v>
      </c>
      <c r="X543">
        <f t="shared" si="148"/>
        <v>175.38499999999999</v>
      </c>
      <c r="Y543" s="9">
        <f t="shared" si="149"/>
        <v>28.559815636329056</v>
      </c>
      <c r="Z543" s="10">
        <f t="shared" si="150"/>
        <v>0.50214141434460469</v>
      </c>
      <c r="AA543">
        <f t="shared" si="151"/>
        <v>8.1100000000000136</v>
      </c>
    </row>
    <row r="544" spans="1:27">
      <c r="A544" s="1">
        <f t="shared" si="134"/>
        <v>199995</v>
      </c>
      <c r="B544" s="1">
        <v>-5</v>
      </c>
      <c r="C544" s="1">
        <v>0</v>
      </c>
      <c r="D544" s="2">
        <v>2</v>
      </c>
      <c r="E544" s="5">
        <v>43.69</v>
      </c>
      <c r="F544" s="5">
        <v>44.58</v>
      </c>
      <c r="G544" s="5">
        <v>3.15</v>
      </c>
      <c r="H544" s="5">
        <v>46.52</v>
      </c>
      <c r="I544" s="5">
        <v>43.99</v>
      </c>
      <c r="J544" s="5">
        <v>2.17</v>
      </c>
      <c r="K544" s="6">
        <f t="shared" si="135"/>
        <v>45.105000000000004</v>
      </c>
      <c r="L544" s="6">
        <f t="shared" si="136"/>
        <v>-2.8300000000000054</v>
      </c>
      <c r="M544" s="6">
        <f t="shared" si="137"/>
        <v>44.284999999999997</v>
      </c>
      <c r="N544" s="5">
        <f t="shared" si="138"/>
        <v>1.9125506529239951</v>
      </c>
      <c r="O544" s="6">
        <f t="shared" si="139"/>
        <v>0.58999999999999631</v>
      </c>
      <c r="P544" s="6">
        <f t="shared" si="140"/>
        <v>3.8251013058479901</v>
      </c>
      <c r="Q544" s="6">
        <f t="shared" si="141"/>
        <v>0.3563295378432686</v>
      </c>
      <c r="R544" s="9">
        <f t="shared" si="142"/>
        <v>0.89409396681111397</v>
      </c>
      <c r="S544" s="9">
        <f t="shared" si="143"/>
        <v>3.4200000000000017</v>
      </c>
      <c r="T544">
        <f t="shared" si="144"/>
        <v>0.58999999999999631</v>
      </c>
      <c r="U544" s="9">
        <f t="shared" si="145"/>
        <v>0.15424428082413852</v>
      </c>
      <c r="V544" s="9">
        <f t="shared" si="146"/>
        <v>0.42874681449422208</v>
      </c>
      <c r="W544" s="9">
        <f t="shared" si="147"/>
        <v>0.82000000000000739</v>
      </c>
      <c r="X544">
        <f t="shared" si="148"/>
        <v>44.284999999999997</v>
      </c>
      <c r="Y544" s="9">
        <f t="shared" si="149"/>
        <v>23.154942292532258</v>
      </c>
      <c r="Z544" s="10">
        <f t="shared" si="150"/>
        <v>0.50223201809522255</v>
      </c>
      <c r="AA544">
        <f t="shared" si="151"/>
        <v>2.8300000000000054</v>
      </c>
    </row>
    <row r="545" spans="1:27">
      <c r="A545" s="1">
        <f t="shared" si="134"/>
        <v>404998</v>
      </c>
      <c r="B545" s="1">
        <v>-2</v>
      </c>
      <c r="C545" s="1">
        <v>5</v>
      </c>
      <c r="D545" s="2">
        <v>4</v>
      </c>
      <c r="E545" s="5">
        <v>37.11</v>
      </c>
      <c r="F545" s="5">
        <v>34.9</v>
      </c>
      <c r="G545" s="5">
        <v>2.9</v>
      </c>
      <c r="H545" s="5">
        <v>48.29</v>
      </c>
      <c r="I545" s="5">
        <v>48.98</v>
      </c>
      <c r="J545" s="5">
        <v>5.46</v>
      </c>
      <c r="K545" s="6">
        <f t="shared" si="135"/>
        <v>42.7</v>
      </c>
      <c r="L545" s="6">
        <f t="shared" si="136"/>
        <v>-11.18</v>
      </c>
      <c r="M545" s="6">
        <f t="shared" si="137"/>
        <v>41.94</v>
      </c>
      <c r="N545" s="5">
        <f t="shared" si="138"/>
        <v>3.0911810040824199</v>
      </c>
      <c r="O545" s="6">
        <f t="shared" si="139"/>
        <v>-14.079999999999998</v>
      </c>
      <c r="P545" s="6">
        <f t="shared" si="140"/>
        <v>6.1823620081648398</v>
      </c>
      <c r="Q545" s="6">
        <f t="shared" si="141"/>
        <v>-0.55993469661134021</v>
      </c>
      <c r="R545" s="9">
        <f t="shared" si="142"/>
        <v>0.46907638151406617</v>
      </c>
      <c r="S545" s="9">
        <f t="shared" si="143"/>
        <v>2.8999999999999986</v>
      </c>
      <c r="T545">
        <f t="shared" si="144"/>
        <v>14.079999999999998</v>
      </c>
      <c r="U545" s="9">
        <f t="shared" si="145"/>
        <v>2.2774467074889841</v>
      </c>
      <c r="V545" s="9">
        <f t="shared" si="146"/>
        <v>0.24586072410392609</v>
      </c>
      <c r="W545" s="9">
        <f t="shared" si="147"/>
        <v>0.76000000000000512</v>
      </c>
      <c r="X545">
        <f t="shared" si="148"/>
        <v>41.94</v>
      </c>
      <c r="Y545" s="9">
        <f t="shared" si="149"/>
        <v>13.567629959103408</v>
      </c>
      <c r="Z545" s="10">
        <f t="shared" si="150"/>
        <v>0.50226885230919904</v>
      </c>
      <c r="AA545">
        <f t="shared" si="151"/>
        <v>11.18</v>
      </c>
    </row>
    <row r="546" spans="1:27">
      <c r="A546" s="1">
        <f t="shared" si="134"/>
        <v>94003</v>
      </c>
      <c r="B546" s="1">
        <v>3</v>
      </c>
      <c r="C546" s="1">
        <v>-6</v>
      </c>
      <c r="D546" s="2">
        <v>1</v>
      </c>
      <c r="E546" s="5">
        <v>29.72</v>
      </c>
      <c r="F546" s="5">
        <v>24.42</v>
      </c>
      <c r="G546" s="5">
        <v>2.29</v>
      </c>
      <c r="H546" s="5">
        <v>37.270000000000003</v>
      </c>
      <c r="I546" s="5">
        <v>36.229999999999997</v>
      </c>
      <c r="J546" s="5">
        <v>3.3</v>
      </c>
      <c r="K546" s="6">
        <f t="shared" si="135"/>
        <v>33.495000000000005</v>
      </c>
      <c r="L546" s="6">
        <f t="shared" si="136"/>
        <v>-7.5500000000000043</v>
      </c>
      <c r="M546" s="6">
        <f t="shared" si="137"/>
        <v>30.324999999999999</v>
      </c>
      <c r="N546" s="5">
        <f t="shared" si="138"/>
        <v>2.0083637618718377</v>
      </c>
      <c r="O546" s="6">
        <f t="shared" si="139"/>
        <v>-11.809999999999995</v>
      </c>
      <c r="P546" s="6">
        <f t="shared" si="140"/>
        <v>4.0167275237436755</v>
      </c>
      <c r="Q546" s="6">
        <f t="shared" si="141"/>
        <v>-0.34993585015588091</v>
      </c>
      <c r="R546" s="9">
        <f t="shared" si="142"/>
        <v>1.060564844097162</v>
      </c>
      <c r="S546" s="9">
        <f t="shared" si="143"/>
        <v>4.2599999999999909</v>
      </c>
      <c r="T546">
        <f t="shared" si="144"/>
        <v>11.809999999999995</v>
      </c>
      <c r="U546" s="9">
        <f t="shared" si="145"/>
        <v>2.9402044152083344</v>
      </c>
      <c r="V546" s="9">
        <f t="shared" si="146"/>
        <v>1.5783993219662049</v>
      </c>
      <c r="W546" s="9">
        <f t="shared" si="147"/>
        <v>3.1700000000000053</v>
      </c>
      <c r="X546">
        <f t="shared" si="148"/>
        <v>30.324999999999999</v>
      </c>
      <c r="Y546" s="9">
        <f t="shared" si="149"/>
        <v>15.099356289787092</v>
      </c>
      <c r="Z546" s="10">
        <f t="shared" si="150"/>
        <v>0.50233355452328687</v>
      </c>
      <c r="AA546">
        <f t="shared" si="151"/>
        <v>7.5500000000000043</v>
      </c>
    </row>
    <row r="547" spans="1:27">
      <c r="A547" s="1">
        <f t="shared" si="134"/>
        <v>96997</v>
      </c>
      <c r="B547" s="1">
        <v>-3</v>
      </c>
      <c r="C547" s="1">
        <v>-3</v>
      </c>
      <c r="D547" s="2">
        <v>1</v>
      </c>
      <c r="E547" s="5">
        <v>20.78</v>
      </c>
      <c r="F547" s="5">
        <v>23.73</v>
      </c>
      <c r="G547" s="5">
        <v>2.04</v>
      </c>
      <c r="H547" s="5">
        <v>11.6</v>
      </c>
      <c r="I547" s="5">
        <v>10.83</v>
      </c>
      <c r="J547" s="5">
        <v>1.06</v>
      </c>
      <c r="K547" s="6">
        <f t="shared" si="135"/>
        <v>16.190000000000001</v>
      </c>
      <c r="L547" s="6">
        <f t="shared" si="136"/>
        <v>9.1800000000000015</v>
      </c>
      <c r="M547" s="6">
        <f t="shared" si="137"/>
        <v>17.28</v>
      </c>
      <c r="N547" s="5">
        <f t="shared" si="138"/>
        <v>1.1494781424629177</v>
      </c>
      <c r="O547" s="6">
        <f t="shared" si="139"/>
        <v>12.9</v>
      </c>
      <c r="P547" s="6">
        <f t="shared" si="140"/>
        <v>2.2989562849258354</v>
      </c>
      <c r="Q547" s="6">
        <f t="shared" si="141"/>
        <v>0.57481268447740863</v>
      </c>
      <c r="R547" s="9">
        <f t="shared" si="142"/>
        <v>1.6181255922054241</v>
      </c>
      <c r="S547" s="9">
        <f t="shared" si="143"/>
        <v>3.7199999999999989</v>
      </c>
      <c r="T547">
        <f t="shared" si="144"/>
        <v>12.9</v>
      </c>
      <c r="U547" s="9">
        <f t="shared" si="145"/>
        <v>5.6112419729704239</v>
      </c>
      <c r="V547" s="9">
        <f t="shared" si="146"/>
        <v>0.94825639543221096</v>
      </c>
      <c r="W547" s="9">
        <f t="shared" si="147"/>
        <v>1.0899999999999999</v>
      </c>
      <c r="X547">
        <f t="shared" si="148"/>
        <v>17.28</v>
      </c>
      <c r="Y547" s="9">
        <f t="shared" si="149"/>
        <v>15.03290872758588</v>
      </c>
      <c r="Z547" s="10">
        <f t="shared" si="150"/>
        <v>0.50263505647736106</v>
      </c>
      <c r="AA547">
        <f t="shared" si="151"/>
        <v>9.1800000000000015</v>
      </c>
    </row>
    <row r="548" spans="1:27">
      <c r="A548" s="1">
        <f t="shared" si="134"/>
        <v>201004</v>
      </c>
      <c r="B548" s="1">
        <v>4</v>
      </c>
      <c r="C548" s="1">
        <v>1</v>
      </c>
      <c r="D548" s="2">
        <v>2</v>
      </c>
      <c r="E548" s="5">
        <v>26.56</v>
      </c>
      <c r="F548" s="5">
        <v>24.32</v>
      </c>
      <c r="G548" s="5">
        <v>1.77</v>
      </c>
      <c r="H548" s="5">
        <v>29.14</v>
      </c>
      <c r="I548" s="5">
        <v>28.18</v>
      </c>
      <c r="J548" s="5">
        <v>2.27</v>
      </c>
      <c r="K548" s="6">
        <f t="shared" si="135"/>
        <v>27.85</v>
      </c>
      <c r="L548" s="6">
        <f t="shared" si="136"/>
        <v>-2.5800000000000018</v>
      </c>
      <c r="M548" s="6">
        <f t="shared" si="137"/>
        <v>26.25</v>
      </c>
      <c r="N548" s="5">
        <f t="shared" si="138"/>
        <v>1.439253278613601</v>
      </c>
      <c r="O548" s="6">
        <f t="shared" si="139"/>
        <v>-3.8599999999999994</v>
      </c>
      <c r="P548" s="6">
        <f t="shared" si="140"/>
        <v>2.8785065572272019</v>
      </c>
      <c r="Q548" s="6">
        <f t="shared" si="141"/>
        <v>-0.24379058147674329</v>
      </c>
      <c r="R548" s="9">
        <f t="shared" si="142"/>
        <v>0.44467503358164717</v>
      </c>
      <c r="S548" s="9">
        <f t="shared" si="143"/>
        <v>1.2799999999999976</v>
      </c>
      <c r="T548">
        <f t="shared" si="144"/>
        <v>3.8599999999999994</v>
      </c>
      <c r="U548" s="9">
        <f t="shared" si="145"/>
        <v>1.340973148144657</v>
      </c>
      <c r="V548" s="9">
        <f t="shared" si="146"/>
        <v>1.1116875839541209</v>
      </c>
      <c r="W548" s="9">
        <f t="shared" si="147"/>
        <v>1.6000000000000014</v>
      </c>
      <c r="X548">
        <f t="shared" si="148"/>
        <v>26.25</v>
      </c>
      <c r="Y548" s="9">
        <f t="shared" si="149"/>
        <v>18.238624424247281</v>
      </c>
      <c r="Z548" s="10">
        <f t="shared" si="150"/>
        <v>0.50268081324037017</v>
      </c>
      <c r="AA548">
        <f t="shared" si="151"/>
        <v>2.5800000000000018</v>
      </c>
    </row>
    <row r="549" spans="1:27">
      <c r="A549" s="1">
        <f t="shared" si="134"/>
        <v>194002</v>
      </c>
      <c r="B549" s="1">
        <v>2</v>
      </c>
      <c r="C549" s="1">
        <v>-6</v>
      </c>
      <c r="D549" s="2">
        <v>2</v>
      </c>
      <c r="E549" s="5">
        <v>0.69</v>
      </c>
      <c r="F549" s="5">
        <v>0.67</v>
      </c>
      <c r="G549" s="5">
        <v>0.55000000000000004</v>
      </c>
      <c r="H549" s="5">
        <v>1.72</v>
      </c>
      <c r="I549" s="5">
        <v>2.06</v>
      </c>
      <c r="J549" s="5">
        <v>0.39</v>
      </c>
      <c r="K549" s="6">
        <f t="shared" si="135"/>
        <v>1.2050000000000001</v>
      </c>
      <c r="L549" s="6">
        <f t="shared" si="136"/>
        <v>-1.03</v>
      </c>
      <c r="M549" s="6">
        <f t="shared" si="137"/>
        <v>1.365</v>
      </c>
      <c r="N549" s="5">
        <f t="shared" si="138"/>
        <v>0.33712015662075151</v>
      </c>
      <c r="O549" s="6">
        <f t="shared" si="139"/>
        <v>-1.3900000000000001</v>
      </c>
      <c r="P549" s="6">
        <f t="shared" si="140"/>
        <v>0.67424031324150302</v>
      </c>
      <c r="Q549" s="6">
        <f t="shared" si="141"/>
        <v>0.33084029916410035</v>
      </c>
      <c r="R549" s="9">
        <f t="shared" si="142"/>
        <v>0.5339342559765532</v>
      </c>
      <c r="S549" s="9">
        <f t="shared" si="143"/>
        <v>0.3600000000000001</v>
      </c>
      <c r="T549">
        <f t="shared" si="144"/>
        <v>1.3900000000000001</v>
      </c>
      <c r="U549" s="9">
        <f t="shared" si="145"/>
        <v>2.0615794883539134</v>
      </c>
      <c r="V549" s="9">
        <f t="shared" si="146"/>
        <v>0.4746082275347136</v>
      </c>
      <c r="W549" s="9">
        <f t="shared" si="147"/>
        <v>0.15999999999999992</v>
      </c>
      <c r="X549">
        <f t="shared" si="148"/>
        <v>1.365</v>
      </c>
      <c r="Y549" s="9">
        <f t="shared" si="149"/>
        <v>4.0490014411555277</v>
      </c>
      <c r="Z549" s="10">
        <f t="shared" si="150"/>
        <v>0.50270468468077767</v>
      </c>
      <c r="AA549">
        <f t="shared" si="151"/>
        <v>1.03</v>
      </c>
    </row>
    <row r="550" spans="1:27">
      <c r="A550" s="1">
        <f t="shared" si="134"/>
        <v>194003</v>
      </c>
      <c r="B550" s="1">
        <v>3</v>
      </c>
      <c r="C550" s="1">
        <v>-6</v>
      </c>
      <c r="D550" s="2">
        <v>2</v>
      </c>
      <c r="E550" s="5">
        <v>14.75</v>
      </c>
      <c r="F550" s="5">
        <v>12.08</v>
      </c>
      <c r="G550" s="5">
        <v>1.29</v>
      </c>
      <c r="H550" s="5">
        <v>9.9499999999999993</v>
      </c>
      <c r="I550" s="5">
        <v>11.16</v>
      </c>
      <c r="J550" s="5">
        <v>0.71</v>
      </c>
      <c r="K550" s="6">
        <f t="shared" si="135"/>
        <v>12.35</v>
      </c>
      <c r="L550" s="6">
        <f t="shared" si="136"/>
        <v>4.8000000000000007</v>
      </c>
      <c r="M550" s="6">
        <f t="shared" si="137"/>
        <v>11.620000000000001</v>
      </c>
      <c r="N550" s="5">
        <f t="shared" si="138"/>
        <v>0.73624044985317127</v>
      </c>
      <c r="O550" s="6">
        <f t="shared" si="139"/>
        <v>0.91999999999999993</v>
      </c>
      <c r="P550" s="6">
        <f t="shared" si="140"/>
        <v>1.4724808997063425</v>
      </c>
      <c r="Q550" s="6">
        <f t="shared" si="141"/>
        <v>0.53500599575684904</v>
      </c>
      <c r="R550" s="9">
        <f t="shared" si="142"/>
        <v>2.6350087126928377</v>
      </c>
      <c r="S550" s="9">
        <f t="shared" si="143"/>
        <v>3.8800000000000008</v>
      </c>
      <c r="T550">
        <f t="shared" si="144"/>
        <v>0.91999999999999993</v>
      </c>
      <c r="U550" s="9">
        <f t="shared" si="145"/>
        <v>0.62479588032922928</v>
      </c>
      <c r="V550" s="9">
        <f t="shared" si="146"/>
        <v>0.99152389704420996</v>
      </c>
      <c r="W550" s="9">
        <f t="shared" si="147"/>
        <v>0.72999999999999865</v>
      </c>
      <c r="X550">
        <f t="shared" si="148"/>
        <v>11.620000000000001</v>
      </c>
      <c r="Y550" s="9">
        <f t="shared" si="149"/>
        <v>15.782887237881839</v>
      </c>
      <c r="Z550" s="10">
        <f t="shared" si="150"/>
        <v>0.5034848557801912</v>
      </c>
      <c r="AA550">
        <f t="shared" si="151"/>
        <v>4.8000000000000007</v>
      </c>
    </row>
    <row r="551" spans="1:27">
      <c r="A551" s="1">
        <f t="shared" si="134"/>
        <v>400004</v>
      </c>
      <c r="B551" s="1">
        <v>4</v>
      </c>
      <c r="C551" s="1">
        <v>0</v>
      </c>
      <c r="D551" s="2">
        <v>4</v>
      </c>
      <c r="E551" s="5">
        <v>109.88</v>
      </c>
      <c r="F551" s="5">
        <v>117.27</v>
      </c>
      <c r="G551" s="5">
        <v>4.99</v>
      </c>
      <c r="H551" s="5">
        <v>100.29</v>
      </c>
      <c r="I551" s="5">
        <v>113.55</v>
      </c>
      <c r="J551" s="5">
        <v>6.63</v>
      </c>
      <c r="K551" s="6">
        <f t="shared" si="135"/>
        <v>105.08500000000001</v>
      </c>
      <c r="L551" s="6">
        <f t="shared" si="136"/>
        <v>9.5899999999999892</v>
      </c>
      <c r="M551" s="6">
        <f t="shared" si="137"/>
        <v>115.41</v>
      </c>
      <c r="N551" s="5">
        <f t="shared" si="138"/>
        <v>4.1490059050331558</v>
      </c>
      <c r="O551" s="6">
        <f t="shared" si="139"/>
        <v>3.7199999999999989</v>
      </c>
      <c r="P551" s="6">
        <f t="shared" si="140"/>
        <v>8.2980118100663116</v>
      </c>
      <c r="Q551" s="6">
        <f t="shared" si="141"/>
        <v>-0.27675908041302982</v>
      </c>
      <c r="R551" s="9">
        <f t="shared" si="142"/>
        <v>0.70739836654354937</v>
      </c>
      <c r="S551" s="9">
        <f t="shared" si="143"/>
        <v>5.8699999999999903</v>
      </c>
      <c r="T551">
        <f t="shared" si="144"/>
        <v>3.7199999999999989</v>
      </c>
      <c r="U551" s="9">
        <f t="shared" si="145"/>
        <v>0.44830015733253958</v>
      </c>
      <c r="V551" s="9">
        <f t="shared" si="146"/>
        <v>2.48854791637552</v>
      </c>
      <c r="W551" s="9">
        <f t="shared" si="147"/>
        <v>10.324999999999989</v>
      </c>
      <c r="X551">
        <f t="shared" si="148"/>
        <v>115.41</v>
      </c>
      <c r="Y551" s="9">
        <f t="shared" si="149"/>
        <v>27.816301697714195</v>
      </c>
      <c r="Z551" s="10">
        <f t="shared" si="150"/>
        <v>0.50363478831391306</v>
      </c>
      <c r="AA551">
        <f t="shared" si="151"/>
        <v>9.5899999999999892</v>
      </c>
    </row>
    <row r="552" spans="1:27">
      <c r="A552" s="1">
        <f t="shared" si="134"/>
        <v>94002</v>
      </c>
      <c r="B552" s="1">
        <v>2</v>
      </c>
      <c r="C552" s="1">
        <v>-6</v>
      </c>
      <c r="D552" s="2">
        <v>1</v>
      </c>
      <c r="E552" s="5">
        <v>22.96</v>
      </c>
      <c r="F552" s="5">
        <v>21.8</v>
      </c>
      <c r="G552" s="5">
        <v>3.21</v>
      </c>
      <c r="H552" s="5">
        <v>25.91</v>
      </c>
      <c r="I552" s="5">
        <v>29.59</v>
      </c>
      <c r="J552" s="5">
        <v>2.65</v>
      </c>
      <c r="K552" s="6">
        <f t="shared" si="135"/>
        <v>24.435000000000002</v>
      </c>
      <c r="L552" s="6">
        <f t="shared" si="136"/>
        <v>-2.9499999999999993</v>
      </c>
      <c r="M552" s="6">
        <f t="shared" si="137"/>
        <v>25.695</v>
      </c>
      <c r="N552" s="5">
        <f t="shared" si="138"/>
        <v>2.0812616366041055</v>
      </c>
      <c r="O552" s="6">
        <f t="shared" si="139"/>
        <v>-7.7899999999999991</v>
      </c>
      <c r="P552" s="6">
        <f t="shared" si="140"/>
        <v>4.1625232732082109</v>
      </c>
      <c r="Q552" s="6">
        <f t="shared" si="141"/>
        <v>0.18939665023720753</v>
      </c>
      <c r="R552" s="9">
        <f t="shared" si="142"/>
        <v>1.1627562616051472</v>
      </c>
      <c r="S552" s="9">
        <f t="shared" si="143"/>
        <v>4.84</v>
      </c>
      <c r="T552">
        <f t="shared" si="144"/>
        <v>7.7899999999999991</v>
      </c>
      <c r="U552" s="9">
        <f t="shared" si="145"/>
        <v>1.8714610078314247</v>
      </c>
      <c r="V552" s="9">
        <f t="shared" si="146"/>
        <v>0.60540202050515834</v>
      </c>
      <c r="W552" s="9">
        <f t="shared" si="147"/>
        <v>1.259999999999998</v>
      </c>
      <c r="X552">
        <f t="shared" si="148"/>
        <v>25.695</v>
      </c>
      <c r="Y552" s="9">
        <f t="shared" si="149"/>
        <v>12.345876918158783</v>
      </c>
      <c r="Z552" s="10">
        <f t="shared" si="150"/>
        <v>0.50397023721644518</v>
      </c>
      <c r="AA552">
        <f t="shared" si="151"/>
        <v>2.9499999999999993</v>
      </c>
    </row>
    <row r="553" spans="1:27">
      <c r="A553" s="1">
        <f t="shared" si="134"/>
        <v>299995</v>
      </c>
      <c r="B553" s="1">
        <v>-5</v>
      </c>
      <c r="C553" s="1">
        <v>0</v>
      </c>
      <c r="D553" s="2">
        <v>3</v>
      </c>
      <c r="E553" s="5">
        <v>91.82</v>
      </c>
      <c r="F553" s="5">
        <v>91.51</v>
      </c>
      <c r="G553" s="5">
        <v>5.69</v>
      </c>
      <c r="H553" s="5">
        <v>70.97</v>
      </c>
      <c r="I553" s="5">
        <v>70.180000000000007</v>
      </c>
      <c r="J553" s="5">
        <v>2.5</v>
      </c>
      <c r="K553" s="6">
        <f t="shared" si="135"/>
        <v>81.394999999999996</v>
      </c>
      <c r="L553" s="6">
        <f t="shared" si="136"/>
        <v>20.849999999999994</v>
      </c>
      <c r="M553" s="6">
        <f t="shared" si="137"/>
        <v>80.844999999999999</v>
      </c>
      <c r="N553" s="5">
        <f t="shared" si="138"/>
        <v>3.107494971838249</v>
      </c>
      <c r="O553" s="6">
        <f t="shared" si="139"/>
        <v>21.33</v>
      </c>
      <c r="P553" s="6">
        <f t="shared" si="140"/>
        <v>6.2149899436764979</v>
      </c>
      <c r="Q553" s="6">
        <f t="shared" si="141"/>
        <v>0.67638462076160943</v>
      </c>
      <c r="R553" s="9">
        <f t="shared" si="142"/>
        <v>7.7232626979289745E-2</v>
      </c>
      <c r="S553" s="9">
        <f t="shared" si="143"/>
        <v>0.48000000000000398</v>
      </c>
      <c r="T553">
        <f t="shared" si="144"/>
        <v>21.33</v>
      </c>
      <c r="U553" s="9">
        <f t="shared" si="145"/>
        <v>3.4320248613921596</v>
      </c>
      <c r="V553" s="9">
        <f t="shared" si="146"/>
        <v>0.17699143682753662</v>
      </c>
      <c r="W553" s="9">
        <f t="shared" si="147"/>
        <v>0.54999999999999716</v>
      </c>
      <c r="X553">
        <f t="shared" si="148"/>
        <v>80.844999999999999</v>
      </c>
      <c r="Y553" s="9">
        <f t="shared" si="149"/>
        <v>26.01613220058595</v>
      </c>
      <c r="Z553" s="10">
        <f t="shared" si="150"/>
        <v>0.50410018845463644</v>
      </c>
      <c r="AA553">
        <f t="shared" si="151"/>
        <v>20.849999999999994</v>
      </c>
    </row>
    <row r="554" spans="1:27">
      <c r="A554" s="1">
        <f t="shared" si="134"/>
        <v>298005</v>
      </c>
      <c r="B554" s="1">
        <v>5</v>
      </c>
      <c r="C554" s="1">
        <v>-2</v>
      </c>
      <c r="D554" s="2">
        <v>3</v>
      </c>
      <c r="E554" s="5">
        <v>174.32</v>
      </c>
      <c r="F554" s="5">
        <v>164.85</v>
      </c>
      <c r="G554" s="5">
        <v>5.96</v>
      </c>
      <c r="H554" s="5">
        <v>187.72</v>
      </c>
      <c r="I554" s="5">
        <v>190.16</v>
      </c>
      <c r="J554" s="5">
        <v>9.6300000000000008</v>
      </c>
      <c r="K554" s="6">
        <f t="shared" si="135"/>
        <v>181.01999999999998</v>
      </c>
      <c r="L554" s="6">
        <f t="shared" si="136"/>
        <v>-13.400000000000006</v>
      </c>
      <c r="M554" s="6">
        <f t="shared" si="137"/>
        <v>177.505</v>
      </c>
      <c r="N554" s="5">
        <f t="shared" si="138"/>
        <v>5.6625634654280042</v>
      </c>
      <c r="O554" s="6">
        <f t="shared" si="139"/>
        <v>-25.310000000000002</v>
      </c>
      <c r="P554" s="6">
        <f t="shared" si="140"/>
        <v>11.325126930856008</v>
      </c>
      <c r="Q554" s="6">
        <f t="shared" si="141"/>
        <v>-0.44609363122132262</v>
      </c>
      <c r="R554" s="9">
        <f t="shared" si="142"/>
        <v>1.0516438422911152</v>
      </c>
      <c r="S554" s="9">
        <f t="shared" si="143"/>
        <v>11.909999999999997</v>
      </c>
      <c r="T554">
        <f t="shared" si="144"/>
        <v>25.310000000000002</v>
      </c>
      <c r="U554" s="9">
        <f t="shared" si="145"/>
        <v>2.2348535389074837</v>
      </c>
      <c r="V554" s="9">
        <f t="shared" si="146"/>
        <v>0.6207435945681371</v>
      </c>
      <c r="W554" s="9">
        <f t="shared" si="147"/>
        <v>3.5149999999999864</v>
      </c>
      <c r="X554">
        <f t="shared" si="148"/>
        <v>177.505</v>
      </c>
      <c r="Y554" s="9">
        <f t="shared" si="149"/>
        <v>31.347110029535589</v>
      </c>
      <c r="Z554" s="10">
        <f t="shared" si="150"/>
        <v>0.50422514812333585</v>
      </c>
      <c r="AA554">
        <f t="shared" si="151"/>
        <v>13.400000000000006</v>
      </c>
    </row>
    <row r="555" spans="1:27">
      <c r="A555" s="1">
        <f t="shared" si="134"/>
        <v>597004</v>
      </c>
      <c r="B555" s="1">
        <v>4</v>
      </c>
      <c r="C555" s="1">
        <v>-3</v>
      </c>
      <c r="D555" s="2">
        <v>6</v>
      </c>
      <c r="E555" s="5">
        <v>45.46</v>
      </c>
      <c r="F555" s="5">
        <v>50.02</v>
      </c>
      <c r="G555" s="5">
        <v>4.8600000000000003</v>
      </c>
      <c r="H555" s="5">
        <v>60.17</v>
      </c>
      <c r="I555" s="5">
        <v>43.78</v>
      </c>
      <c r="J555" s="5">
        <v>3.89</v>
      </c>
      <c r="K555" s="6">
        <f t="shared" si="135"/>
        <v>52.814999999999998</v>
      </c>
      <c r="L555" s="6">
        <f t="shared" si="136"/>
        <v>-14.71</v>
      </c>
      <c r="M555" s="6">
        <f t="shared" si="137"/>
        <v>46.900000000000006</v>
      </c>
      <c r="N555" s="5">
        <f t="shared" si="138"/>
        <v>3.1125431723913484</v>
      </c>
      <c r="O555" s="6">
        <f t="shared" si="139"/>
        <v>6.240000000000002</v>
      </c>
      <c r="P555" s="6">
        <f t="shared" si="140"/>
        <v>6.2250863447826967</v>
      </c>
      <c r="Q555" s="6">
        <f t="shared" si="141"/>
        <v>0.2190226493289327</v>
      </c>
      <c r="R555" s="9">
        <f t="shared" si="142"/>
        <v>3.3654151669010011</v>
      </c>
      <c r="S555" s="9">
        <f t="shared" si="143"/>
        <v>20.950000000000003</v>
      </c>
      <c r="T555">
        <f t="shared" si="144"/>
        <v>6.240000000000002</v>
      </c>
      <c r="U555" s="9">
        <f t="shared" si="145"/>
        <v>1.0023957346760024</v>
      </c>
      <c r="V555" s="9">
        <f t="shared" si="146"/>
        <v>1.9003752469899182</v>
      </c>
      <c r="W555" s="9">
        <f t="shared" si="147"/>
        <v>5.914999999999992</v>
      </c>
      <c r="X555">
        <f t="shared" si="148"/>
        <v>46.900000000000006</v>
      </c>
      <c r="Y555" s="9">
        <f t="shared" si="149"/>
        <v>15.068064088559137</v>
      </c>
      <c r="Z555" s="10">
        <f t="shared" si="150"/>
        <v>0.50444821339756973</v>
      </c>
      <c r="AA555">
        <f t="shared" si="151"/>
        <v>14.71</v>
      </c>
    </row>
    <row r="556" spans="1:27">
      <c r="A556" s="1">
        <f t="shared" si="134"/>
        <v>95998</v>
      </c>
      <c r="B556" s="1">
        <v>-2</v>
      </c>
      <c r="C556" s="1">
        <v>-4</v>
      </c>
      <c r="D556" s="2">
        <v>1</v>
      </c>
      <c r="E556" s="5">
        <v>29.68</v>
      </c>
      <c r="F556" s="5">
        <v>28.94</v>
      </c>
      <c r="G556" s="5">
        <v>2.66</v>
      </c>
      <c r="H556" s="5">
        <v>33.72</v>
      </c>
      <c r="I556" s="5">
        <v>37.79</v>
      </c>
      <c r="J556" s="5">
        <v>4.9000000000000004</v>
      </c>
      <c r="K556" s="6">
        <f t="shared" si="135"/>
        <v>31.7</v>
      </c>
      <c r="L556" s="6">
        <f t="shared" si="136"/>
        <v>-4.0399999999999991</v>
      </c>
      <c r="M556" s="6">
        <f t="shared" si="137"/>
        <v>33.365000000000002</v>
      </c>
      <c r="N556" s="5">
        <f t="shared" si="138"/>
        <v>2.787723085243583</v>
      </c>
      <c r="O556" s="6">
        <f t="shared" si="139"/>
        <v>-8.8499999999999979</v>
      </c>
      <c r="P556" s="6">
        <f t="shared" si="140"/>
        <v>5.5754461704871661</v>
      </c>
      <c r="Q556" s="6">
        <f t="shared" si="141"/>
        <v>-0.54476670870113497</v>
      </c>
      <c r="R556" s="9">
        <f t="shared" si="142"/>
        <v>0.86271122577795689</v>
      </c>
      <c r="S556" s="9">
        <f t="shared" si="143"/>
        <v>4.8099999999999987</v>
      </c>
      <c r="T556">
        <f t="shared" si="144"/>
        <v>8.8499999999999979</v>
      </c>
      <c r="U556" s="9">
        <f t="shared" si="145"/>
        <v>1.5873169122941619</v>
      </c>
      <c r="V556" s="9">
        <f t="shared" si="146"/>
        <v>0.59726161784627896</v>
      </c>
      <c r="W556" s="9">
        <f t="shared" si="147"/>
        <v>1.6650000000000027</v>
      </c>
      <c r="X556">
        <f t="shared" si="148"/>
        <v>33.365000000000002</v>
      </c>
      <c r="Y556" s="9">
        <f t="shared" si="149"/>
        <v>11.968548876541181</v>
      </c>
      <c r="Z556" s="10">
        <f t="shared" si="150"/>
        <v>0.5047296305944402</v>
      </c>
      <c r="AA556">
        <f t="shared" si="151"/>
        <v>4.0399999999999991</v>
      </c>
    </row>
    <row r="557" spans="1:27">
      <c r="A557" s="1">
        <f t="shared" si="134"/>
        <v>796002</v>
      </c>
      <c r="B557" s="1">
        <v>2</v>
      </c>
      <c r="C557" s="1">
        <v>-4</v>
      </c>
      <c r="D557" s="2">
        <v>8</v>
      </c>
      <c r="E557" s="5">
        <v>52.75</v>
      </c>
      <c r="F557" s="5">
        <v>52.84</v>
      </c>
      <c r="G557" s="5">
        <v>6.79</v>
      </c>
      <c r="H557" s="5">
        <v>61.57</v>
      </c>
      <c r="I557" s="5">
        <v>66.459999999999994</v>
      </c>
      <c r="J557" s="5">
        <v>4.37</v>
      </c>
      <c r="K557" s="6">
        <f t="shared" si="135"/>
        <v>57.16</v>
      </c>
      <c r="L557" s="6">
        <f t="shared" si="136"/>
        <v>-8.82</v>
      </c>
      <c r="M557" s="6">
        <f t="shared" si="137"/>
        <v>59.65</v>
      </c>
      <c r="N557" s="5">
        <f t="shared" si="138"/>
        <v>4.0373568086063436</v>
      </c>
      <c r="O557" s="6">
        <f t="shared" si="139"/>
        <v>-13.61999999999999</v>
      </c>
      <c r="P557" s="6">
        <f t="shared" si="140"/>
        <v>8.0747136172126872</v>
      </c>
      <c r="Q557" s="6">
        <f t="shared" si="141"/>
        <v>0.41421450591248599</v>
      </c>
      <c r="R557" s="9">
        <f t="shared" si="142"/>
        <v>0.5944483269063483</v>
      </c>
      <c r="S557" s="9">
        <f t="shared" si="143"/>
        <v>4.7999999999999901</v>
      </c>
      <c r="T557">
        <f t="shared" si="144"/>
        <v>13.61999999999999</v>
      </c>
      <c r="U557" s="9">
        <f t="shared" si="145"/>
        <v>1.6867471275967658</v>
      </c>
      <c r="V557" s="9">
        <f t="shared" si="146"/>
        <v>0.61674013916533821</v>
      </c>
      <c r="W557" s="9">
        <f t="shared" si="147"/>
        <v>2.490000000000002</v>
      </c>
      <c r="X557">
        <f t="shared" si="148"/>
        <v>59.65</v>
      </c>
      <c r="Y557" s="9">
        <f t="shared" si="149"/>
        <v>14.774517791651563</v>
      </c>
      <c r="Z557" s="10">
        <f t="shared" si="150"/>
        <v>0.5050663322772565</v>
      </c>
      <c r="AA557">
        <f t="shared" si="151"/>
        <v>8.82</v>
      </c>
    </row>
    <row r="558" spans="1:27">
      <c r="A558" s="1">
        <f t="shared" si="134"/>
        <v>702001</v>
      </c>
      <c r="B558" s="1">
        <v>1</v>
      </c>
      <c r="C558" s="1">
        <v>2</v>
      </c>
      <c r="D558" s="2">
        <v>7</v>
      </c>
      <c r="E558" s="5">
        <v>13.27</v>
      </c>
      <c r="F558" s="5">
        <v>13.61</v>
      </c>
      <c r="G558" s="5">
        <v>1.65</v>
      </c>
      <c r="H558" s="5">
        <v>10.02</v>
      </c>
      <c r="I558" s="5">
        <v>10.51</v>
      </c>
      <c r="J558" s="5">
        <v>1.9</v>
      </c>
      <c r="K558" s="6">
        <f t="shared" si="135"/>
        <v>11.645</v>
      </c>
      <c r="L558" s="6">
        <f t="shared" si="136"/>
        <v>3.25</v>
      </c>
      <c r="M558" s="6">
        <f t="shared" si="137"/>
        <v>12.059999999999999</v>
      </c>
      <c r="N558" s="5">
        <f t="shared" si="138"/>
        <v>1.258222953216162</v>
      </c>
      <c r="O558" s="6">
        <f t="shared" si="139"/>
        <v>3.0999999999999996</v>
      </c>
      <c r="P558" s="6">
        <f t="shared" si="140"/>
        <v>2.5164459064323239</v>
      </c>
      <c r="Q558" s="6">
        <f t="shared" si="141"/>
        <v>-0.14015001973943944</v>
      </c>
      <c r="R558" s="9">
        <f t="shared" si="142"/>
        <v>5.960787776784042E-2</v>
      </c>
      <c r="S558" s="9">
        <f t="shared" si="143"/>
        <v>0.15000000000000036</v>
      </c>
      <c r="T558">
        <f t="shared" si="144"/>
        <v>3.0999999999999996</v>
      </c>
      <c r="U558" s="9">
        <f t="shared" si="145"/>
        <v>1.2318961405353657</v>
      </c>
      <c r="V558" s="9">
        <f t="shared" si="146"/>
        <v>0.32983025698204887</v>
      </c>
      <c r="W558" s="9">
        <f t="shared" si="147"/>
        <v>0.41499999999999915</v>
      </c>
      <c r="X558">
        <f t="shared" si="148"/>
        <v>12.059999999999999</v>
      </c>
      <c r="Y558" s="9">
        <f t="shared" si="149"/>
        <v>9.5849467450687165</v>
      </c>
      <c r="Z558" s="10">
        <f t="shared" si="150"/>
        <v>0.50519600156770839</v>
      </c>
      <c r="AA558">
        <f t="shared" si="151"/>
        <v>3.25</v>
      </c>
    </row>
    <row r="559" spans="1:27">
      <c r="A559" s="1">
        <f t="shared" si="134"/>
        <v>802000</v>
      </c>
      <c r="B559" s="1">
        <v>0</v>
      </c>
      <c r="C559" s="1">
        <v>2</v>
      </c>
      <c r="D559" s="2">
        <v>8</v>
      </c>
      <c r="E559" s="5">
        <v>154.27000000000001</v>
      </c>
      <c r="F559" s="5">
        <v>160.91999999999999</v>
      </c>
      <c r="G559" s="5">
        <v>8.65</v>
      </c>
      <c r="H559" s="5">
        <v>163.21</v>
      </c>
      <c r="I559" s="5">
        <v>153.51</v>
      </c>
      <c r="J559" s="5">
        <v>6.22</v>
      </c>
      <c r="K559" s="6">
        <f t="shared" si="135"/>
        <v>158.74</v>
      </c>
      <c r="L559" s="6">
        <f t="shared" si="136"/>
        <v>-8.9399999999999977</v>
      </c>
      <c r="M559" s="6">
        <f t="shared" si="137"/>
        <v>157.21499999999997</v>
      </c>
      <c r="N559" s="5">
        <f t="shared" si="138"/>
        <v>5.3270747131986047</v>
      </c>
      <c r="O559" s="6">
        <f t="shared" si="139"/>
        <v>7.4099999999999966</v>
      </c>
      <c r="P559" s="6">
        <f t="shared" si="140"/>
        <v>10.654149426397209</v>
      </c>
      <c r="Q559" s="6">
        <f t="shared" si="141"/>
        <v>0.31833154349053716</v>
      </c>
      <c r="R559" s="9">
        <f t="shared" si="142"/>
        <v>1.5346133553834418</v>
      </c>
      <c r="S559" s="9">
        <f t="shared" si="143"/>
        <v>16.349999999999994</v>
      </c>
      <c r="T559">
        <f t="shared" si="144"/>
        <v>7.4099999999999966</v>
      </c>
      <c r="U559" s="9">
        <f t="shared" si="145"/>
        <v>0.69550366748570658</v>
      </c>
      <c r="V559" s="9">
        <f t="shared" si="146"/>
        <v>0.286273439383462</v>
      </c>
      <c r="W559" s="9">
        <f t="shared" si="147"/>
        <v>1.5250000000000341</v>
      </c>
      <c r="X559">
        <f t="shared" si="148"/>
        <v>157.21499999999997</v>
      </c>
      <c r="Y559" s="9">
        <f t="shared" si="149"/>
        <v>29.512445096832767</v>
      </c>
      <c r="Z559" s="10">
        <f t="shared" si="150"/>
        <v>0.50548194824345605</v>
      </c>
      <c r="AA559">
        <f t="shared" si="151"/>
        <v>8.9399999999999977</v>
      </c>
    </row>
    <row r="560" spans="1:27">
      <c r="A560" s="1">
        <f t="shared" si="134"/>
        <v>99995</v>
      </c>
      <c r="B560" s="1">
        <v>-5</v>
      </c>
      <c r="C560" s="1">
        <v>0</v>
      </c>
      <c r="D560" s="2">
        <v>1</v>
      </c>
      <c r="E560" s="5">
        <v>147.56</v>
      </c>
      <c r="F560" s="5">
        <v>144.97</v>
      </c>
      <c r="G560" s="5">
        <v>5.36</v>
      </c>
      <c r="H560" s="5">
        <v>173.62</v>
      </c>
      <c r="I560" s="5">
        <v>175.54</v>
      </c>
      <c r="J560" s="5">
        <v>6.15</v>
      </c>
      <c r="K560" s="6">
        <f t="shared" si="135"/>
        <v>160.59</v>
      </c>
      <c r="L560" s="6">
        <f t="shared" si="136"/>
        <v>-26.060000000000002</v>
      </c>
      <c r="M560" s="6">
        <f t="shared" si="137"/>
        <v>160.255</v>
      </c>
      <c r="N560" s="5">
        <f t="shared" si="138"/>
        <v>4.0789735228363524</v>
      </c>
      <c r="O560" s="6">
        <f t="shared" si="139"/>
        <v>-30.569999999999993</v>
      </c>
      <c r="P560" s="6">
        <f t="shared" si="140"/>
        <v>8.1579470456727048</v>
      </c>
      <c r="Q560" s="6">
        <f t="shared" si="141"/>
        <v>-0.13662829572620547</v>
      </c>
      <c r="R560" s="9">
        <f t="shared" si="142"/>
        <v>0.55283516487058737</v>
      </c>
      <c r="S560" s="9">
        <f t="shared" si="143"/>
        <v>4.5099999999999909</v>
      </c>
      <c r="T560">
        <f t="shared" si="144"/>
        <v>30.569999999999993</v>
      </c>
      <c r="U560" s="9">
        <f t="shared" si="145"/>
        <v>3.7472662949210389</v>
      </c>
      <c r="V560" s="9">
        <f t="shared" si="146"/>
        <v>8.2128505645965202E-2</v>
      </c>
      <c r="W560" s="9">
        <f t="shared" si="147"/>
        <v>0.33500000000000796</v>
      </c>
      <c r="X560">
        <f t="shared" si="148"/>
        <v>160.255</v>
      </c>
      <c r="Y560" s="9">
        <f t="shared" si="149"/>
        <v>39.288070663563708</v>
      </c>
      <c r="Z560" s="10">
        <f t="shared" si="150"/>
        <v>0.50593774320562401</v>
      </c>
      <c r="AA560">
        <f t="shared" si="151"/>
        <v>26.060000000000002</v>
      </c>
    </row>
    <row r="561" spans="1:27">
      <c r="A561" s="1">
        <f t="shared" ref="A561:A624" si="152">B561+1000*C561+100000*D561</f>
        <v>5997</v>
      </c>
      <c r="B561" s="1">
        <v>-3</v>
      </c>
      <c r="C561" s="1">
        <v>6</v>
      </c>
      <c r="D561" s="2">
        <v>0</v>
      </c>
      <c r="E561" s="5">
        <v>15.25</v>
      </c>
      <c r="F561" s="5">
        <v>15.3</v>
      </c>
      <c r="G561" s="5">
        <v>1.41</v>
      </c>
      <c r="H561" s="5">
        <v>18.760000000000002</v>
      </c>
      <c r="I561" s="5">
        <v>17.39</v>
      </c>
      <c r="J561" s="5">
        <v>1.1399999999999999</v>
      </c>
      <c r="K561" s="6">
        <f t="shared" ref="K561:K624" si="153" xml:space="preserve"> 0.5*(E561+H561)</f>
        <v>17.005000000000003</v>
      </c>
      <c r="L561" s="6">
        <f t="shared" ref="L561:L624" si="154">E561-H561</f>
        <v>-3.5100000000000016</v>
      </c>
      <c r="M561" s="6">
        <f t="shared" ref="M561:M624" si="155">0.5*(F561+I561)</f>
        <v>16.344999999999999</v>
      </c>
      <c r="N561" s="5">
        <f t="shared" ref="N561:N624" si="156">0.5*P561</f>
        <v>0.9066007941756945</v>
      </c>
      <c r="O561" s="6">
        <f t="shared" ref="O561:O624" si="157">F561-I561</f>
        <v>-2.09</v>
      </c>
      <c r="P561" s="6">
        <f t="shared" ref="P561:P624" si="158">SQRT(G561*G561+J561*J561)</f>
        <v>1.813201588351389</v>
      </c>
      <c r="Q561" s="6">
        <f t="shared" ref="Q561:Q624" si="159">(G561*G561-J561*J561)/(G561*G561+J561*J561)</f>
        <v>0.20941691760197098</v>
      </c>
      <c r="R561" s="9">
        <f t="shared" ref="R561:R624" si="160">ABS(O561-L561)/P561</f>
        <v>0.78314513351552018</v>
      </c>
      <c r="S561" s="9">
        <f t="shared" ref="S561:S624" si="161">ABS(O561-L561)</f>
        <v>1.4200000000000017</v>
      </c>
      <c r="T561">
        <f t="shared" ref="T561:T624" si="162">ABS(O561)</f>
        <v>2.09</v>
      </c>
      <c r="U561" s="9">
        <f t="shared" ref="U561:U624" si="163">ABS(O561)/P561</f>
        <v>1.1526572739770669</v>
      </c>
      <c r="V561" s="9">
        <f t="shared" ref="V561:V624" si="164">ABS(M561-K561)/N561</f>
        <v>0.72799406777499376</v>
      </c>
      <c r="W561" s="9">
        <f t="shared" ref="W561:W624" si="165">ABS(M561-K561)</f>
        <v>0.66000000000000369</v>
      </c>
      <c r="X561">
        <f t="shared" ref="X561:X624" si="166">ABS(M561)</f>
        <v>16.344999999999999</v>
      </c>
      <c r="Y561" s="9">
        <f t="shared" ref="Y561:Y624" si="167">ABS(M561)/N561</f>
        <v>18.0288833905791</v>
      </c>
      <c r="Z561" s="10">
        <f t="shared" ref="Z561:Z624" si="168">SQRT(0.010613*B561*B561+0.009242*C561*C561+0.002808*D561*D561+0.009524*B561*C561+0.002427*C561*D561+0.002432*D561*B561)</f>
        <v>0.50675141835025972</v>
      </c>
      <c r="AA561">
        <f t="shared" si="151"/>
        <v>3.5100000000000016</v>
      </c>
    </row>
    <row r="562" spans="1:27">
      <c r="A562" s="1">
        <f t="shared" si="152"/>
        <v>294002</v>
      </c>
      <c r="B562" s="1">
        <v>2</v>
      </c>
      <c r="C562" s="1">
        <v>-6</v>
      </c>
      <c r="D562" s="2">
        <v>3</v>
      </c>
      <c r="E562" s="5">
        <v>61.47</v>
      </c>
      <c r="F562" s="5">
        <v>48.37</v>
      </c>
      <c r="G562" s="5">
        <v>4.08</v>
      </c>
      <c r="H562" s="5">
        <v>56.13</v>
      </c>
      <c r="I562" s="5">
        <v>58.07</v>
      </c>
      <c r="J562" s="5">
        <v>3.15</v>
      </c>
      <c r="K562" s="6">
        <f t="shared" si="153"/>
        <v>58.8</v>
      </c>
      <c r="L562" s="6">
        <f t="shared" si="154"/>
        <v>5.3399999999999963</v>
      </c>
      <c r="M562" s="6">
        <f t="shared" si="155"/>
        <v>53.22</v>
      </c>
      <c r="N562" s="5">
        <f t="shared" si="156"/>
        <v>2.5772514429135547</v>
      </c>
      <c r="O562" s="6">
        <f t="shared" si="157"/>
        <v>-9.7000000000000028</v>
      </c>
      <c r="P562" s="6">
        <f t="shared" si="158"/>
        <v>5.1545028858271094</v>
      </c>
      <c r="Q562" s="6">
        <f t="shared" si="159"/>
        <v>0.25307408285627181</v>
      </c>
      <c r="R562" s="9">
        <f t="shared" si="160"/>
        <v>2.9178371480505301</v>
      </c>
      <c r="S562" s="9">
        <f t="shared" si="161"/>
        <v>15.04</v>
      </c>
      <c r="T562">
        <f t="shared" si="162"/>
        <v>9.7000000000000028</v>
      </c>
      <c r="U562" s="9">
        <f t="shared" si="163"/>
        <v>1.8818497563889727</v>
      </c>
      <c r="V562" s="9">
        <f t="shared" si="164"/>
        <v>2.1650972454949406</v>
      </c>
      <c r="W562" s="9">
        <f t="shared" si="165"/>
        <v>5.5799999999999983</v>
      </c>
      <c r="X562">
        <f t="shared" si="166"/>
        <v>53.22</v>
      </c>
      <c r="Y562" s="9">
        <f t="shared" si="167"/>
        <v>20.649905986602288</v>
      </c>
      <c r="Z562" s="10">
        <f t="shared" si="168"/>
        <v>0.50700493094249088</v>
      </c>
      <c r="AA562">
        <f t="shared" ref="AA562:AA625" si="169">ABS(L562)</f>
        <v>5.3399999999999963</v>
      </c>
    </row>
    <row r="563" spans="1:27">
      <c r="A563" s="1">
        <f t="shared" si="152"/>
        <v>899997</v>
      </c>
      <c r="B563" s="1">
        <v>-3</v>
      </c>
      <c r="C563" s="1">
        <v>0</v>
      </c>
      <c r="D563" s="2">
        <v>9</v>
      </c>
      <c r="E563" s="5">
        <v>31.35</v>
      </c>
      <c r="F563" s="5">
        <v>30.09</v>
      </c>
      <c r="G563" s="5">
        <v>1.71</v>
      </c>
      <c r="H563" s="5">
        <v>35.14</v>
      </c>
      <c r="I563" s="5">
        <v>34.28</v>
      </c>
      <c r="J563" s="5">
        <v>2.76</v>
      </c>
      <c r="K563" s="6">
        <f t="shared" si="153"/>
        <v>33.245000000000005</v>
      </c>
      <c r="L563" s="6">
        <f t="shared" si="154"/>
        <v>-3.7899999999999991</v>
      </c>
      <c r="M563" s="6">
        <f t="shared" si="155"/>
        <v>32.185000000000002</v>
      </c>
      <c r="N563" s="5">
        <f t="shared" si="156"/>
        <v>1.6233992115311624</v>
      </c>
      <c r="O563" s="6">
        <f t="shared" si="157"/>
        <v>-4.1900000000000013</v>
      </c>
      <c r="P563" s="6">
        <f t="shared" si="158"/>
        <v>3.2467984230623248</v>
      </c>
      <c r="Q563" s="6">
        <f t="shared" si="159"/>
        <v>-0.44523179373345845</v>
      </c>
      <c r="R563" s="9">
        <f t="shared" si="160"/>
        <v>0.12319828578169906</v>
      </c>
      <c r="S563" s="9">
        <f t="shared" si="161"/>
        <v>0.40000000000000213</v>
      </c>
      <c r="T563">
        <f t="shared" si="162"/>
        <v>4.1900000000000013</v>
      </c>
      <c r="U563" s="9">
        <f t="shared" si="163"/>
        <v>1.2905020435632912</v>
      </c>
      <c r="V563" s="9">
        <f t="shared" si="164"/>
        <v>0.65295091464300292</v>
      </c>
      <c r="W563" s="9">
        <f t="shared" si="165"/>
        <v>1.0600000000000023</v>
      </c>
      <c r="X563">
        <f t="shared" si="166"/>
        <v>32.185000000000002</v>
      </c>
      <c r="Y563" s="9">
        <f t="shared" si="167"/>
        <v>19.825684139419817</v>
      </c>
      <c r="Z563" s="10">
        <f t="shared" si="168"/>
        <v>0.50724845983009159</v>
      </c>
      <c r="AA563">
        <f t="shared" si="169"/>
        <v>3.7899999999999991</v>
      </c>
    </row>
    <row r="564" spans="1:27">
      <c r="A564" s="1">
        <f t="shared" si="152"/>
        <v>199005</v>
      </c>
      <c r="B564" s="1">
        <v>5</v>
      </c>
      <c r="C564" s="1">
        <v>-1</v>
      </c>
      <c r="D564" s="2">
        <v>2</v>
      </c>
      <c r="E564" s="5">
        <v>77.319999999999993</v>
      </c>
      <c r="F564" s="5">
        <v>75.17</v>
      </c>
      <c r="G564" s="5">
        <v>3.78</v>
      </c>
      <c r="H564" s="5">
        <v>82.89</v>
      </c>
      <c r="I564" s="5">
        <v>87.84</v>
      </c>
      <c r="J564" s="5">
        <v>4.57</v>
      </c>
      <c r="K564" s="6">
        <f t="shared" si="153"/>
        <v>80.10499999999999</v>
      </c>
      <c r="L564" s="6">
        <f t="shared" si="154"/>
        <v>-5.5700000000000074</v>
      </c>
      <c r="M564" s="6">
        <f t="shared" si="155"/>
        <v>81.504999999999995</v>
      </c>
      <c r="N564" s="5">
        <f t="shared" si="156"/>
        <v>2.9653541103888417</v>
      </c>
      <c r="O564" s="6">
        <f t="shared" si="157"/>
        <v>-12.670000000000002</v>
      </c>
      <c r="P564" s="6">
        <f t="shared" si="158"/>
        <v>5.9307082207776833</v>
      </c>
      <c r="Q564" s="6">
        <f t="shared" si="159"/>
        <v>-0.18754282367591335</v>
      </c>
      <c r="R564" s="9">
        <f t="shared" si="160"/>
        <v>1.1971588781127027</v>
      </c>
      <c r="S564" s="9">
        <f t="shared" si="161"/>
        <v>7.0999999999999943</v>
      </c>
      <c r="T564">
        <f t="shared" si="162"/>
        <v>12.670000000000002</v>
      </c>
      <c r="U564" s="9">
        <f t="shared" si="163"/>
        <v>2.1363384486884445</v>
      </c>
      <c r="V564" s="9">
        <f t="shared" si="164"/>
        <v>0.47211899418529346</v>
      </c>
      <c r="W564" s="9">
        <f t="shared" si="165"/>
        <v>1.4000000000000057</v>
      </c>
      <c r="X564">
        <f t="shared" si="166"/>
        <v>81.504999999999995</v>
      </c>
      <c r="Y564" s="9">
        <f t="shared" si="167"/>
        <v>27.485756157908707</v>
      </c>
      <c r="Z564" s="10">
        <f t="shared" si="168"/>
        <v>0.50758743089245228</v>
      </c>
      <c r="AA564">
        <f t="shared" si="169"/>
        <v>5.5700000000000074</v>
      </c>
    </row>
    <row r="565" spans="1:27">
      <c r="A565" s="1">
        <f t="shared" si="152"/>
        <v>304001</v>
      </c>
      <c r="B565" s="1">
        <v>1</v>
      </c>
      <c r="C565" s="1">
        <v>4</v>
      </c>
      <c r="D565" s="2">
        <v>3</v>
      </c>
      <c r="E565" s="5">
        <v>22.56</v>
      </c>
      <c r="F565" s="5">
        <v>23.97</v>
      </c>
      <c r="G565" s="5">
        <v>2.12</v>
      </c>
      <c r="H565" s="5">
        <v>31.46</v>
      </c>
      <c r="I565" s="5">
        <v>30.7</v>
      </c>
      <c r="J565" s="5">
        <v>2.56</v>
      </c>
      <c r="K565" s="6">
        <f t="shared" si="153"/>
        <v>27.009999999999998</v>
      </c>
      <c r="L565" s="6">
        <f t="shared" si="154"/>
        <v>-8.9000000000000021</v>
      </c>
      <c r="M565" s="6">
        <f t="shared" si="155"/>
        <v>27.335000000000001</v>
      </c>
      <c r="N565" s="5">
        <f t="shared" si="156"/>
        <v>1.6619265928433784</v>
      </c>
      <c r="O565" s="6">
        <f t="shared" si="157"/>
        <v>-6.73</v>
      </c>
      <c r="P565" s="6">
        <f t="shared" si="158"/>
        <v>3.3238531856867568</v>
      </c>
      <c r="Q565" s="6">
        <f t="shared" si="159"/>
        <v>-0.1863866763215061</v>
      </c>
      <c r="R565" s="9">
        <f t="shared" si="160"/>
        <v>0.65285675352464401</v>
      </c>
      <c r="S565" s="9">
        <f t="shared" si="161"/>
        <v>2.1700000000000017</v>
      </c>
      <c r="T565">
        <f t="shared" si="162"/>
        <v>6.73</v>
      </c>
      <c r="U565" s="9">
        <f t="shared" si="163"/>
        <v>2.0247585028667516</v>
      </c>
      <c r="V565" s="9">
        <f t="shared" si="164"/>
        <v>0.19555617041060921</v>
      </c>
      <c r="W565" s="9">
        <f t="shared" si="165"/>
        <v>0.32500000000000284</v>
      </c>
      <c r="X565">
        <f t="shared" si="166"/>
        <v>27.335000000000001</v>
      </c>
      <c r="Y565" s="9">
        <f t="shared" si="167"/>
        <v>16.447778209766017</v>
      </c>
      <c r="Z565" s="10">
        <f t="shared" si="168"/>
        <v>0.50820566702861547</v>
      </c>
      <c r="AA565">
        <f t="shared" si="169"/>
        <v>8.9000000000000021</v>
      </c>
    </row>
    <row r="566" spans="1:27">
      <c r="A566" s="1">
        <f t="shared" si="152"/>
        <v>901000</v>
      </c>
      <c r="B566" s="1">
        <v>0</v>
      </c>
      <c r="C566" s="1">
        <v>1</v>
      </c>
      <c r="D566" s="2">
        <v>9</v>
      </c>
      <c r="E566" s="5">
        <v>98.7</v>
      </c>
      <c r="F566" s="5">
        <v>127.32</v>
      </c>
      <c r="G566" s="5">
        <v>6.77</v>
      </c>
      <c r="H566" s="5">
        <v>105.21</v>
      </c>
      <c r="I566" s="5">
        <v>103.77</v>
      </c>
      <c r="J566" s="5">
        <v>4.7300000000000004</v>
      </c>
      <c r="K566" s="6">
        <f t="shared" si="153"/>
        <v>101.955</v>
      </c>
      <c r="L566" s="6">
        <f t="shared" si="154"/>
        <v>-6.5099999999999909</v>
      </c>
      <c r="M566" s="6">
        <f t="shared" si="155"/>
        <v>115.54499999999999</v>
      </c>
      <c r="N566" s="5">
        <f t="shared" si="156"/>
        <v>4.1293401409910517</v>
      </c>
      <c r="O566" s="6">
        <f t="shared" si="157"/>
        <v>23.549999999999997</v>
      </c>
      <c r="P566" s="6">
        <f t="shared" si="158"/>
        <v>8.2586802819821035</v>
      </c>
      <c r="Q566" s="6">
        <f t="shared" si="159"/>
        <v>0.3439590181480166</v>
      </c>
      <c r="R566" s="9">
        <f t="shared" si="160"/>
        <v>3.6398067213694723</v>
      </c>
      <c r="S566" s="9">
        <f t="shared" si="161"/>
        <v>30.059999999999988</v>
      </c>
      <c r="T566">
        <f t="shared" si="162"/>
        <v>23.549999999999997</v>
      </c>
      <c r="U566" s="9">
        <f t="shared" si="163"/>
        <v>2.8515451859032299</v>
      </c>
      <c r="V566" s="9">
        <f t="shared" si="164"/>
        <v>3.2910827241125156</v>
      </c>
      <c r="W566" s="9">
        <f t="shared" si="165"/>
        <v>13.589999999999989</v>
      </c>
      <c r="X566">
        <f t="shared" si="166"/>
        <v>115.54499999999999</v>
      </c>
      <c r="Y566" s="9">
        <f t="shared" si="167"/>
        <v>27.981468238232587</v>
      </c>
      <c r="Z566" s="10">
        <f t="shared" si="168"/>
        <v>0.50846140463165934</v>
      </c>
      <c r="AA566">
        <f t="shared" si="169"/>
        <v>6.5099999999999909</v>
      </c>
    </row>
    <row r="567" spans="1:27">
      <c r="A567" s="1">
        <f t="shared" si="152"/>
        <v>702996</v>
      </c>
      <c r="B567" s="1">
        <v>-4</v>
      </c>
      <c r="C567" s="1">
        <v>3</v>
      </c>
      <c r="D567" s="2">
        <v>7</v>
      </c>
      <c r="E567" s="5">
        <v>45.09</v>
      </c>
      <c r="F567" s="5">
        <v>45.61</v>
      </c>
      <c r="G567" s="5">
        <v>3.44</v>
      </c>
      <c r="H567" s="5">
        <v>45.43</v>
      </c>
      <c r="I567" s="5">
        <v>49.01</v>
      </c>
      <c r="J567" s="5">
        <v>6.02</v>
      </c>
      <c r="K567" s="6">
        <f t="shared" si="153"/>
        <v>45.260000000000005</v>
      </c>
      <c r="L567" s="6">
        <f t="shared" si="154"/>
        <v>-0.33999999999999631</v>
      </c>
      <c r="M567" s="6">
        <f t="shared" si="155"/>
        <v>47.31</v>
      </c>
      <c r="N567" s="5">
        <f t="shared" si="156"/>
        <v>3.4667708317683759</v>
      </c>
      <c r="O567" s="6">
        <f t="shared" si="157"/>
        <v>-3.3999999999999986</v>
      </c>
      <c r="P567" s="6">
        <f t="shared" si="158"/>
        <v>6.9335416635367517</v>
      </c>
      <c r="Q567" s="6">
        <f t="shared" si="159"/>
        <v>-0.50769230769230778</v>
      </c>
      <c r="R567" s="9">
        <f t="shared" si="160"/>
        <v>0.44133289284067234</v>
      </c>
      <c r="S567" s="9">
        <f t="shared" si="161"/>
        <v>3.0600000000000023</v>
      </c>
      <c r="T567">
        <f t="shared" si="162"/>
        <v>3.3999999999999986</v>
      </c>
      <c r="U567" s="9">
        <f t="shared" si="163"/>
        <v>0.49036988093407979</v>
      </c>
      <c r="V567" s="9">
        <f t="shared" si="164"/>
        <v>0.5913283858322721</v>
      </c>
      <c r="W567" s="9">
        <f t="shared" si="165"/>
        <v>2.0499999999999972</v>
      </c>
      <c r="X567">
        <f t="shared" si="166"/>
        <v>47.31</v>
      </c>
      <c r="Y567" s="9">
        <f t="shared" si="167"/>
        <v>13.646705333524309</v>
      </c>
      <c r="Z567" s="10">
        <f t="shared" si="168"/>
        <v>0.50907857939614787</v>
      </c>
      <c r="AA567">
        <f t="shared" si="169"/>
        <v>0.33999999999999631</v>
      </c>
    </row>
    <row r="568" spans="1:27">
      <c r="A568" s="1">
        <f t="shared" si="152"/>
        <v>595000</v>
      </c>
      <c r="B568" s="1">
        <v>0</v>
      </c>
      <c r="C568" s="1">
        <v>-5</v>
      </c>
      <c r="D568" s="2">
        <v>6</v>
      </c>
      <c r="E568" s="5">
        <v>21.28</v>
      </c>
      <c r="F568" s="5">
        <v>27.91</v>
      </c>
      <c r="G568" s="5">
        <v>1.86</v>
      </c>
      <c r="H568" s="5">
        <v>14.81</v>
      </c>
      <c r="I568" s="5">
        <v>16.32</v>
      </c>
      <c r="J568" s="5">
        <v>1.92</v>
      </c>
      <c r="K568" s="6">
        <f t="shared" si="153"/>
        <v>18.045000000000002</v>
      </c>
      <c r="L568" s="6">
        <f t="shared" si="154"/>
        <v>6.4700000000000006</v>
      </c>
      <c r="M568" s="6">
        <f t="shared" si="155"/>
        <v>22.115000000000002</v>
      </c>
      <c r="N568" s="5">
        <f t="shared" si="156"/>
        <v>1.336600164596728</v>
      </c>
      <c r="O568" s="6">
        <f t="shared" si="157"/>
        <v>11.59</v>
      </c>
      <c r="P568" s="6">
        <f t="shared" si="158"/>
        <v>2.6732003291934561</v>
      </c>
      <c r="Q568" s="6">
        <f t="shared" si="159"/>
        <v>-3.1738035264483544E-2</v>
      </c>
      <c r="R568" s="9">
        <f t="shared" si="160"/>
        <v>1.9153072607711292</v>
      </c>
      <c r="S568" s="9">
        <f t="shared" si="161"/>
        <v>5.1199999999999992</v>
      </c>
      <c r="T568">
        <f t="shared" si="162"/>
        <v>11.59</v>
      </c>
      <c r="U568" s="9">
        <f t="shared" si="163"/>
        <v>4.3356271781908964</v>
      </c>
      <c r="V568" s="9">
        <f t="shared" si="164"/>
        <v>3.0450392778666004</v>
      </c>
      <c r="W568" s="9">
        <f t="shared" si="165"/>
        <v>4.07</v>
      </c>
      <c r="X568">
        <f t="shared" si="166"/>
        <v>22.115000000000002</v>
      </c>
      <c r="Y568" s="9">
        <f t="shared" si="167"/>
        <v>16.545710965606848</v>
      </c>
      <c r="Z568" s="10">
        <f t="shared" si="168"/>
        <v>0.50924257481086566</v>
      </c>
      <c r="AA568">
        <f t="shared" si="169"/>
        <v>6.4700000000000006</v>
      </c>
    </row>
    <row r="569" spans="1:27">
      <c r="A569" s="1">
        <f t="shared" si="152"/>
        <v>701002</v>
      </c>
      <c r="B569" s="1">
        <v>2</v>
      </c>
      <c r="C569" s="1">
        <v>1</v>
      </c>
      <c r="D569" s="2">
        <v>7</v>
      </c>
      <c r="E569" s="5">
        <v>109.68</v>
      </c>
      <c r="F569" s="5">
        <v>118.07</v>
      </c>
      <c r="G569" s="5">
        <v>6.84</v>
      </c>
      <c r="H569" s="5">
        <v>109.43</v>
      </c>
      <c r="I569" s="5">
        <v>91.43</v>
      </c>
      <c r="J569" s="5">
        <v>6.96</v>
      </c>
      <c r="K569" s="6">
        <f t="shared" si="153"/>
        <v>109.55500000000001</v>
      </c>
      <c r="L569" s="6">
        <f t="shared" si="154"/>
        <v>0.25</v>
      </c>
      <c r="M569" s="6">
        <f t="shared" si="155"/>
        <v>104.75</v>
      </c>
      <c r="N569" s="5">
        <f t="shared" si="156"/>
        <v>4.8792212493388734</v>
      </c>
      <c r="O569" s="6">
        <f t="shared" si="157"/>
        <v>26.639999999999986</v>
      </c>
      <c r="P569" s="6">
        <f t="shared" si="158"/>
        <v>9.7584424986777467</v>
      </c>
      <c r="Q569" s="6">
        <f t="shared" si="159"/>
        <v>-1.7389989414789114E-2</v>
      </c>
      <c r="R569" s="9">
        <f t="shared" si="160"/>
        <v>2.7043249989509892</v>
      </c>
      <c r="S569" s="9">
        <f t="shared" si="161"/>
        <v>26.389999999999986</v>
      </c>
      <c r="T569">
        <f t="shared" si="162"/>
        <v>26.639999999999986</v>
      </c>
      <c r="U569" s="9">
        <f t="shared" si="163"/>
        <v>2.7299438413055839</v>
      </c>
      <c r="V569" s="9">
        <f t="shared" si="164"/>
        <v>0.98478830011061225</v>
      </c>
      <c r="W569" s="9">
        <f t="shared" si="165"/>
        <v>4.8050000000000068</v>
      </c>
      <c r="X569">
        <f t="shared" si="166"/>
        <v>104.75</v>
      </c>
      <c r="Y569" s="9">
        <f t="shared" si="167"/>
        <v>21.468589893150153</v>
      </c>
      <c r="Z569" s="10">
        <f t="shared" si="168"/>
        <v>0.50928479262589421</v>
      </c>
      <c r="AA569">
        <f t="shared" si="169"/>
        <v>0.25</v>
      </c>
    </row>
    <row r="570" spans="1:27">
      <c r="A570" s="1">
        <f t="shared" si="152"/>
        <v>900997</v>
      </c>
      <c r="B570" s="1">
        <v>-3</v>
      </c>
      <c r="C570" s="1">
        <v>1</v>
      </c>
      <c r="D570" s="2">
        <v>9</v>
      </c>
      <c r="E570" s="5">
        <v>58.95</v>
      </c>
      <c r="F570" s="5">
        <v>60.32</v>
      </c>
      <c r="G570" s="5">
        <v>4.1500000000000004</v>
      </c>
      <c r="H570" s="5">
        <v>65.489999999999995</v>
      </c>
      <c r="I570" s="5">
        <v>68.72</v>
      </c>
      <c r="J570" s="5">
        <v>3.09</v>
      </c>
      <c r="K570" s="6">
        <f t="shared" si="153"/>
        <v>62.22</v>
      </c>
      <c r="L570" s="6">
        <f t="shared" si="154"/>
        <v>-6.539999999999992</v>
      </c>
      <c r="M570" s="6">
        <f t="shared" si="155"/>
        <v>64.52</v>
      </c>
      <c r="N570" s="5">
        <f t="shared" si="156"/>
        <v>2.5870156551517041</v>
      </c>
      <c r="O570" s="6">
        <f t="shared" si="157"/>
        <v>-8.3999999999999986</v>
      </c>
      <c r="P570" s="6">
        <f t="shared" si="158"/>
        <v>5.1740313103034081</v>
      </c>
      <c r="Q570" s="6">
        <f t="shared" si="159"/>
        <v>0.28667269317833755</v>
      </c>
      <c r="R570" s="9">
        <f t="shared" si="160"/>
        <v>0.35948758104653511</v>
      </c>
      <c r="S570" s="9">
        <f t="shared" si="161"/>
        <v>1.8600000000000065</v>
      </c>
      <c r="T570">
        <f t="shared" si="162"/>
        <v>8.3999999999999986</v>
      </c>
      <c r="U570" s="9">
        <f t="shared" si="163"/>
        <v>1.623492301500475</v>
      </c>
      <c r="V570" s="9">
        <f t="shared" si="164"/>
        <v>0.88905530796454491</v>
      </c>
      <c r="W570" s="9">
        <f t="shared" si="165"/>
        <v>2.2999999999999972</v>
      </c>
      <c r="X570">
        <f t="shared" si="166"/>
        <v>64.52</v>
      </c>
      <c r="Y570" s="9">
        <f t="shared" si="167"/>
        <v>24.93993411733587</v>
      </c>
      <c r="Z570" s="10">
        <f t="shared" si="168"/>
        <v>0.50971953072253373</v>
      </c>
      <c r="AA570">
        <f t="shared" si="169"/>
        <v>6.539999999999992</v>
      </c>
    </row>
    <row r="571" spans="1:27">
      <c r="A571" s="1">
        <f t="shared" si="152"/>
        <v>900001</v>
      </c>
      <c r="B571" s="1">
        <v>1</v>
      </c>
      <c r="C571" s="1">
        <v>0</v>
      </c>
      <c r="D571" s="2">
        <v>9</v>
      </c>
      <c r="E571" s="5">
        <v>79.099999999999994</v>
      </c>
      <c r="F571" s="5">
        <v>97.47</v>
      </c>
      <c r="G571" s="5">
        <v>6.27</v>
      </c>
      <c r="H571" s="5">
        <v>70.69</v>
      </c>
      <c r="I571" s="5">
        <v>76.150000000000006</v>
      </c>
      <c r="J571" s="5">
        <v>8.09</v>
      </c>
      <c r="K571" s="6">
        <f t="shared" si="153"/>
        <v>74.894999999999996</v>
      </c>
      <c r="L571" s="6">
        <f t="shared" si="154"/>
        <v>8.4099999999999966</v>
      </c>
      <c r="M571" s="6">
        <f t="shared" si="155"/>
        <v>86.81</v>
      </c>
      <c r="N571" s="5">
        <f t="shared" si="156"/>
        <v>5.1176410581438789</v>
      </c>
      <c r="O571" s="6">
        <f t="shared" si="157"/>
        <v>21.319999999999993</v>
      </c>
      <c r="P571" s="6">
        <f t="shared" si="158"/>
        <v>10.235282116287758</v>
      </c>
      <c r="Q571" s="6">
        <f t="shared" si="159"/>
        <v>-0.24947451818902078</v>
      </c>
      <c r="R571" s="9">
        <f t="shared" si="160"/>
        <v>1.2613233180408254</v>
      </c>
      <c r="S571" s="9">
        <f t="shared" si="161"/>
        <v>12.909999999999997</v>
      </c>
      <c r="T571">
        <f t="shared" si="162"/>
        <v>21.319999999999993</v>
      </c>
      <c r="U571" s="9">
        <f t="shared" si="163"/>
        <v>2.0829909481510764</v>
      </c>
      <c r="V571" s="9">
        <f t="shared" si="164"/>
        <v>2.3282211207523544</v>
      </c>
      <c r="W571" s="9">
        <f t="shared" si="165"/>
        <v>11.915000000000006</v>
      </c>
      <c r="X571">
        <f t="shared" si="166"/>
        <v>86.81</v>
      </c>
      <c r="Y571" s="9">
        <f t="shared" si="167"/>
        <v>16.962893453001406</v>
      </c>
      <c r="Z571" s="10">
        <f t="shared" si="168"/>
        <v>0.5098519392921832</v>
      </c>
      <c r="AA571">
        <f t="shared" si="169"/>
        <v>8.4099999999999966</v>
      </c>
    </row>
    <row r="572" spans="1:27">
      <c r="A572" s="1">
        <f t="shared" si="152"/>
        <v>294003</v>
      </c>
      <c r="B572" s="1">
        <v>3</v>
      </c>
      <c r="C572" s="1">
        <v>-6</v>
      </c>
      <c r="D572" s="2">
        <v>3</v>
      </c>
      <c r="E572" s="5">
        <v>36.25</v>
      </c>
      <c r="F572" s="5">
        <v>36.69</v>
      </c>
      <c r="G572" s="5">
        <v>2.2000000000000002</v>
      </c>
      <c r="H572" s="5">
        <v>36.56</v>
      </c>
      <c r="I572" s="5">
        <v>34.729999999999997</v>
      </c>
      <c r="J572" s="5">
        <v>1.88</v>
      </c>
      <c r="K572" s="6">
        <f t="shared" si="153"/>
        <v>36.405000000000001</v>
      </c>
      <c r="L572" s="6">
        <f t="shared" si="154"/>
        <v>-0.31000000000000227</v>
      </c>
      <c r="M572" s="6">
        <f t="shared" si="155"/>
        <v>35.709999999999994</v>
      </c>
      <c r="N572" s="5">
        <f t="shared" si="156"/>
        <v>1.4469277798148739</v>
      </c>
      <c r="O572" s="6">
        <f t="shared" si="157"/>
        <v>1.9600000000000009</v>
      </c>
      <c r="P572" s="6">
        <f t="shared" si="158"/>
        <v>2.8938555596297477</v>
      </c>
      <c r="Q572" s="6">
        <f t="shared" si="159"/>
        <v>0.15590370653419955</v>
      </c>
      <c r="R572" s="9">
        <f t="shared" si="160"/>
        <v>0.78442062958057124</v>
      </c>
      <c r="S572" s="9">
        <f t="shared" si="161"/>
        <v>2.2700000000000031</v>
      </c>
      <c r="T572">
        <f t="shared" si="162"/>
        <v>1.9600000000000009</v>
      </c>
      <c r="U572" s="9">
        <f t="shared" si="163"/>
        <v>0.67729710747925909</v>
      </c>
      <c r="V572" s="9">
        <f t="shared" si="164"/>
        <v>0.48032805071233664</v>
      </c>
      <c r="W572" s="9">
        <f t="shared" si="165"/>
        <v>0.69500000000000739</v>
      </c>
      <c r="X572">
        <f t="shared" si="166"/>
        <v>35.709999999999994</v>
      </c>
      <c r="Y572" s="9">
        <f t="shared" si="167"/>
        <v>24.679877253147275</v>
      </c>
      <c r="Z572" s="10">
        <f t="shared" si="168"/>
        <v>0.51016761951343015</v>
      </c>
      <c r="AA572">
        <f t="shared" si="169"/>
        <v>0.31000000000000227</v>
      </c>
    </row>
    <row r="573" spans="1:27">
      <c r="A573" s="1">
        <f t="shared" si="152"/>
        <v>5998</v>
      </c>
      <c r="B573" s="1">
        <v>-2</v>
      </c>
      <c r="C573" s="1">
        <v>6</v>
      </c>
      <c r="D573" s="2">
        <v>0</v>
      </c>
      <c r="E573" s="5">
        <v>28.68</v>
      </c>
      <c r="F573" s="5">
        <v>32.22</v>
      </c>
      <c r="G573" s="5">
        <v>2.5099999999999998</v>
      </c>
      <c r="H573" s="5">
        <v>30.05</v>
      </c>
      <c r="I573" s="5">
        <v>26.91</v>
      </c>
      <c r="J573" s="5">
        <v>3.39</v>
      </c>
      <c r="K573" s="6">
        <f t="shared" si="153"/>
        <v>29.365000000000002</v>
      </c>
      <c r="L573" s="6">
        <f t="shared" si="154"/>
        <v>-1.370000000000001</v>
      </c>
      <c r="M573" s="6">
        <f t="shared" si="155"/>
        <v>29.564999999999998</v>
      </c>
      <c r="N573" s="5">
        <f t="shared" si="156"/>
        <v>2.109040066001592</v>
      </c>
      <c r="O573" s="6">
        <f t="shared" si="157"/>
        <v>5.3099999999999987</v>
      </c>
      <c r="P573" s="6">
        <f t="shared" si="158"/>
        <v>4.218080132003184</v>
      </c>
      <c r="Q573" s="6">
        <f t="shared" si="159"/>
        <v>-0.29181326648756206</v>
      </c>
      <c r="R573" s="9">
        <f t="shared" si="160"/>
        <v>1.5836588663448743</v>
      </c>
      <c r="S573" s="9">
        <f t="shared" si="161"/>
        <v>6.68</v>
      </c>
      <c r="T573">
        <f t="shared" si="162"/>
        <v>5.3099999999999987</v>
      </c>
      <c r="U573" s="9">
        <f t="shared" si="163"/>
        <v>1.2588665539358204</v>
      </c>
      <c r="V573" s="9">
        <f t="shared" si="164"/>
        <v>9.4829872236217999E-2</v>
      </c>
      <c r="W573" s="9">
        <f t="shared" si="165"/>
        <v>0.19999999999999574</v>
      </c>
      <c r="X573">
        <f t="shared" si="166"/>
        <v>29.564999999999998</v>
      </c>
      <c r="Y573" s="9">
        <f t="shared" si="167"/>
        <v>14.018225863319223</v>
      </c>
      <c r="Z573" s="10">
        <f t="shared" si="168"/>
        <v>0.51076021771473157</v>
      </c>
      <c r="AA573">
        <f t="shared" si="169"/>
        <v>1.370000000000001</v>
      </c>
    </row>
    <row r="574" spans="1:27">
      <c r="A574" s="1">
        <f t="shared" si="152"/>
        <v>598004</v>
      </c>
      <c r="B574" s="1">
        <v>4</v>
      </c>
      <c r="C574" s="1">
        <v>-2</v>
      </c>
      <c r="D574" s="2">
        <v>6</v>
      </c>
      <c r="E574" s="5">
        <v>48.7</v>
      </c>
      <c r="F574" s="5">
        <v>49.9</v>
      </c>
      <c r="G574" s="5">
        <v>2.4</v>
      </c>
      <c r="H574" s="5">
        <v>58.44</v>
      </c>
      <c r="I574" s="5">
        <v>59.08</v>
      </c>
      <c r="J574" s="5">
        <v>3.66</v>
      </c>
      <c r="K574" s="6">
        <f t="shared" si="153"/>
        <v>53.57</v>
      </c>
      <c r="L574" s="6">
        <f t="shared" si="154"/>
        <v>-9.7399999999999949</v>
      </c>
      <c r="M574" s="6">
        <f t="shared" si="155"/>
        <v>54.489999999999995</v>
      </c>
      <c r="N574" s="5">
        <f t="shared" si="156"/>
        <v>2.1883555469804259</v>
      </c>
      <c r="O574" s="6">
        <f t="shared" si="157"/>
        <v>-9.18</v>
      </c>
      <c r="P574" s="6">
        <f t="shared" si="158"/>
        <v>4.3767110939608518</v>
      </c>
      <c r="Q574" s="6">
        <f t="shared" si="159"/>
        <v>-0.39860928396917883</v>
      </c>
      <c r="R574" s="9">
        <f t="shared" si="160"/>
        <v>0.12794995785138844</v>
      </c>
      <c r="S574" s="9">
        <f t="shared" si="161"/>
        <v>0.55999999999999517</v>
      </c>
      <c r="T574">
        <f t="shared" si="162"/>
        <v>9.18</v>
      </c>
      <c r="U574" s="9">
        <f t="shared" si="163"/>
        <v>2.0974653804924213</v>
      </c>
      <c r="V574" s="9">
        <f t="shared" si="164"/>
        <v>0.42040700436884887</v>
      </c>
      <c r="W574" s="9">
        <f t="shared" si="165"/>
        <v>0.9199999999999946</v>
      </c>
      <c r="X574">
        <f t="shared" si="166"/>
        <v>54.489999999999995</v>
      </c>
      <c r="Y574" s="9">
        <f t="shared" si="167"/>
        <v>24.899975726150771</v>
      </c>
      <c r="Z574" s="10">
        <f t="shared" si="168"/>
        <v>0.51079937353133087</v>
      </c>
      <c r="AA574">
        <f t="shared" si="169"/>
        <v>9.7399999999999949</v>
      </c>
    </row>
    <row r="575" spans="1:27">
      <c r="A575" s="1">
        <f t="shared" si="152"/>
        <v>800002</v>
      </c>
      <c r="B575" s="1">
        <v>2</v>
      </c>
      <c r="C575" s="1">
        <v>0</v>
      </c>
      <c r="D575" s="2">
        <v>8</v>
      </c>
      <c r="E575" s="5">
        <v>116.72</v>
      </c>
      <c r="F575" s="5">
        <v>130.93</v>
      </c>
      <c r="G575" s="5">
        <v>7.81</v>
      </c>
      <c r="H575" s="5">
        <v>127.86</v>
      </c>
      <c r="I575" s="5">
        <v>124.01</v>
      </c>
      <c r="J575" s="5">
        <v>6.21</v>
      </c>
      <c r="K575" s="6">
        <f t="shared" si="153"/>
        <v>122.28999999999999</v>
      </c>
      <c r="L575" s="6">
        <f t="shared" si="154"/>
        <v>-11.14</v>
      </c>
      <c r="M575" s="6">
        <f t="shared" si="155"/>
        <v>127.47</v>
      </c>
      <c r="N575" s="5">
        <f t="shared" si="156"/>
        <v>4.9889928843404849</v>
      </c>
      <c r="O575" s="6">
        <f t="shared" si="157"/>
        <v>6.9200000000000017</v>
      </c>
      <c r="P575" s="6">
        <f t="shared" si="158"/>
        <v>9.9779857686809699</v>
      </c>
      <c r="Q575" s="6">
        <f t="shared" si="159"/>
        <v>0.22531091741479023</v>
      </c>
      <c r="R575" s="9">
        <f t="shared" si="160"/>
        <v>1.809984541838791</v>
      </c>
      <c r="S575" s="9">
        <f t="shared" si="161"/>
        <v>18.060000000000002</v>
      </c>
      <c r="T575">
        <f t="shared" si="162"/>
        <v>6.9200000000000017</v>
      </c>
      <c r="U575" s="9">
        <f t="shared" si="163"/>
        <v>0.69352674582084362</v>
      </c>
      <c r="V575" s="9">
        <f t="shared" si="164"/>
        <v>1.0382857061710906</v>
      </c>
      <c r="W575" s="9">
        <f t="shared" si="165"/>
        <v>5.1800000000000068</v>
      </c>
      <c r="X575">
        <f t="shared" si="166"/>
        <v>127.47</v>
      </c>
      <c r="Y575" s="9">
        <f t="shared" si="167"/>
        <v>25.550246904561536</v>
      </c>
      <c r="Z575" s="10">
        <f t="shared" si="168"/>
        <v>0.51095596679166</v>
      </c>
      <c r="AA575">
        <f t="shared" si="169"/>
        <v>11.14</v>
      </c>
    </row>
    <row r="576" spans="1:27">
      <c r="A576" s="1">
        <f t="shared" si="152"/>
        <v>998999</v>
      </c>
      <c r="B576" s="1">
        <v>-1</v>
      </c>
      <c r="C576" s="1">
        <v>-1</v>
      </c>
      <c r="D576" s="2">
        <v>10</v>
      </c>
      <c r="E576" s="5">
        <v>1.66</v>
      </c>
      <c r="F576" s="5">
        <v>2.68</v>
      </c>
      <c r="G576" s="5">
        <v>0.78</v>
      </c>
      <c r="H576" s="5">
        <v>9.1999999999999993</v>
      </c>
      <c r="I576" s="5">
        <v>10.029999999999999</v>
      </c>
      <c r="J576" s="5">
        <v>1.29</v>
      </c>
      <c r="K576" s="6">
        <f t="shared" si="153"/>
        <v>5.43</v>
      </c>
      <c r="L576" s="6">
        <f t="shared" si="154"/>
        <v>-7.5399999999999991</v>
      </c>
      <c r="M576" s="6">
        <f t="shared" si="155"/>
        <v>6.3549999999999995</v>
      </c>
      <c r="N576" s="5">
        <f t="shared" si="156"/>
        <v>0.75374067158406677</v>
      </c>
      <c r="O576" s="6">
        <f t="shared" si="157"/>
        <v>-7.35</v>
      </c>
      <c r="P576" s="6">
        <f t="shared" si="158"/>
        <v>1.5074813431681335</v>
      </c>
      <c r="Q576" s="6">
        <f t="shared" si="159"/>
        <v>-0.46455445544554458</v>
      </c>
      <c r="R576" s="9">
        <f t="shared" si="160"/>
        <v>0.12603804409326497</v>
      </c>
      <c r="S576" s="9">
        <f t="shared" si="161"/>
        <v>0.1899999999999995</v>
      </c>
      <c r="T576">
        <f t="shared" si="162"/>
        <v>7.35</v>
      </c>
      <c r="U576" s="9">
        <f t="shared" si="163"/>
        <v>4.8756822320289466</v>
      </c>
      <c r="V576" s="9">
        <f t="shared" si="164"/>
        <v>1.2272125345923197</v>
      </c>
      <c r="W576" s="9">
        <f t="shared" si="165"/>
        <v>0.92499999999999982</v>
      </c>
      <c r="X576">
        <f t="shared" si="166"/>
        <v>6.3549999999999995</v>
      </c>
      <c r="Y576" s="9">
        <f t="shared" si="167"/>
        <v>8.4312817917126406</v>
      </c>
      <c r="Z576" s="10">
        <f t="shared" si="168"/>
        <v>0.51145772063778638</v>
      </c>
      <c r="AA576">
        <f t="shared" si="169"/>
        <v>7.5399999999999991</v>
      </c>
    </row>
    <row r="577" spans="1:27">
      <c r="A577" s="1">
        <f t="shared" si="152"/>
        <v>399995</v>
      </c>
      <c r="B577" s="1">
        <v>-5</v>
      </c>
      <c r="C577" s="1">
        <v>0</v>
      </c>
      <c r="D577" s="2">
        <v>4</v>
      </c>
      <c r="E577" s="5">
        <v>49.83</v>
      </c>
      <c r="F577" s="5">
        <v>50.09</v>
      </c>
      <c r="G577" s="5">
        <v>2.25</v>
      </c>
      <c r="H577" s="5">
        <v>52.88</v>
      </c>
      <c r="I577" s="5">
        <v>49.92</v>
      </c>
      <c r="J577" s="5">
        <v>2.44</v>
      </c>
      <c r="K577" s="6">
        <f t="shared" si="153"/>
        <v>51.355000000000004</v>
      </c>
      <c r="L577" s="6">
        <f t="shared" si="154"/>
        <v>-3.0500000000000043</v>
      </c>
      <c r="M577" s="6">
        <f t="shared" si="155"/>
        <v>50.005000000000003</v>
      </c>
      <c r="N577" s="5">
        <f t="shared" si="156"/>
        <v>1.659525534603189</v>
      </c>
      <c r="O577" s="6">
        <f t="shared" si="157"/>
        <v>0.17000000000000171</v>
      </c>
      <c r="P577" s="6">
        <f t="shared" si="158"/>
        <v>3.3190510692063779</v>
      </c>
      <c r="Q577" s="6">
        <f t="shared" si="159"/>
        <v>-8.0890696344441293E-2</v>
      </c>
      <c r="R577" s="9">
        <f t="shared" si="160"/>
        <v>0.97015681074468785</v>
      </c>
      <c r="S577" s="9">
        <f t="shared" si="161"/>
        <v>3.220000000000006</v>
      </c>
      <c r="T577">
        <f t="shared" si="162"/>
        <v>0.17000000000000171</v>
      </c>
      <c r="U577" s="9">
        <f t="shared" si="163"/>
        <v>5.1219458952359714E-2</v>
      </c>
      <c r="V577" s="9">
        <f t="shared" si="164"/>
        <v>0.81348552453747058</v>
      </c>
      <c r="W577" s="9">
        <f t="shared" si="165"/>
        <v>1.3500000000000014</v>
      </c>
      <c r="X577">
        <f t="shared" si="166"/>
        <v>50.005000000000003</v>
      </c>
      <c r="Y577" s="9">
        <f t="shared" si="167"/>
        <v>30.132106410737908</v>
      </c>
      <c r="Z577" s="10">
        <f t="shared" si="168"/>
        <v>0.51148118244955987</v>
      </c>
      <c r="AA577">
        <f t="shared" si="169"/>
        <v>3.0500000000000043</v>
      </c>
    </row>
    <row r="578" spans="1:27">
      <c r="A578" s="1">
        <f t="shared" si="152"/>
        <v>800996</v>
      </c>
      <c r="B578" s="1">
        <v>-4</v>
      </c>
      <c r="C578" s="1">
        <v>1</v>
      </c>
      <c r="D578" s="2">
        <v>8</v>
      </c>
      <c r="E578" s="5">
        <v>78.91</v>
      </c>
      <c r="F578" s="5">
        <v>73.48</v>
      </c>
      <c r="G578" s="5">
        <v>9.86</v>
      </c>
      <c r="H578" s="5">
        <v>98.97</v>
      </c>
      <c r="I578" s="5">
        <v>85.24</v>
      </c>
      <c r="J578" s="5">
        <v>5.75</v>
      </c>
      <c r="K578" s="6">
        <f t="shared" si="153"/>
        <v>88.94</v>
      </c>
      <c r="L578" s="6">
        <f t="shared" si="154"/>
        <v>-20.060000000000002</v>
      </c>
      <c r="M578" s="6">
        <f t="shared" si="155"/>
        <v>79.36</v>
      </c>
      <c r="N578" s="5">
        <f t="shared" si="156"/>
        <v>5.707059225205219</v>
      </c>
      <c r="O578" s="6">
        <f t="shared" si="157"/>
        <v>-11.759999999999991</v>
      </c>
      <c r="P578" s="6">
        <f t="shared" si="158"/>
        <v>11.414118450410438</v>
      </c>
      <c r="Q578" s="6">
        <f t="shared" si="159"/>
        <v>0.49244754267854135</v>
      </c>
      <c r="R578" s="9">
        <f t="shared" si="160"/>
        <v>0.72716960456123125</v>
      </c>
      <c r="S578" s="9">
        <f t="shared" si="161"/>
        <v>8.3000000000000114</v>
      </c>
      <c r="T578">
        <f t="shared" si="162"/>
        <v>11.759999999999991</v>
      </c>
      <c r="U578" s="9">
        <f t="shared" si="163"/>
        <v>1.0303029577879592</v>
      </c>
      <c r="V578" s="9">
        <f t="shared" si="164"/>
        <v>1.6786228461919479</v>
      </c>
      <c r="W578" s="9">
        <f t="shared" si="165"/>
        <v>9.5799999999999983</v>
      </c>
      <c r="X578">
        <f t="shared" si="166"/>
        <v>79.36</v>
      </c>
      <c r="Y578" s="9">
        <f t="shared" si="167"/>
        <v>13.905585498308248</v>
      </c>
      <c r="Z578" s="10">
        <f t="shared" si="168"/>
        <v>0.51211131602416282</v>
      </c>
      <c r="AA578">
        <f t="shared" si="169"/>
        <v>20.060000000000002</v>
      </c>
    </row>
    <row r="579" spans="1:27">
      <c r="A579" s="1">
        <f t="shared" si="152"/>
        <v>896999</v>
      </c>
      <c r="B579" s="1">
        <v>-1</v>
      </c>
      <c r="C579" s="1">
        <v>-3</v>
      </c>
      <c r="D579" s="2">
        <v>9</v>
      </c>
      <c r="E579" s="5">
        <v>46.75</v>
      </c>
      <c r="F579" s="5">
        <v>45.6</v>
      </c>
      <c r="G579" s="5">
        <v>1.82</v>
      </c>
      <c r="H579" s="5">
        <v>45.68</v>
      </c>
      <c r="I579" s="5">
        <v>51</v>
      </c>
      <c r="J579" s="5">
        <v>3.45</v>
      </c>
      <c r="K579" s="6">
        <f t="shared" si="153"/>
        <v>46.215000000000003</v>
      </c>
      <c r="L579" s="6">
        <f t="shared" si="154"/>
        <v>1.0700000000000003</v>
      </c>
      <c r="M579" s="6">
        <f t="shared" si="155"/>
        <v>48.3</v>
      </c>
      <c r="N579" s="5">
        <f t="shared" si="156"/>
        <v>1.9503140772706329</v>
      </c>
      <c r="O579" s="6">
        <f t="shared" si="157"/>
        <v>-5.3999999999999986</v>
      </c>
      <c r="P579" s="6">
        <f t="shared" si="158"/>
        <v>3.9006281545412658</v>
      </c>
      <c r="Q579" s="6">
        <f t="shared" si="159"/>
        <v>-0.56458471629783968</v>
      </c>
      <c r="R579" s="9">
        <f t="shared" si="160"/>
        <v>1.6587071988565145</v>
      </c>
      <c r="S579" s="9">
        <f t="shared" si="161"/>
        <v>6.4699999999999989</v>
      </c>
      <c r="T579">
        <f t="shared" si="162"/>
        <v>5.3999999999999986</v>
      </c>
      <c r="U579" s="9">
        <f t="shared" si="163"/>
        <v>1.3843924070827169</v>
      </c>
      <c r="V579" s="9">
        <f t="shared" si="164"/>
        <v>1.069058581024984</v>
      </c>
      <c r="W579" s="9">
        <f t="shared" si="165"/>
        <v>2.0849999999999937</v>
      </c>
      <c r="X579">
        <f t="shared" si="166"/>
        <v>48.3</v>
      </c>
      <c r="Y579" s="9">
        <f t="shared" si="167"/>
        <v>24.765241948924164</v>
      </c>
      <c r="Z579" s="10">
        <f t="shared" si="168"/>
        <v>0.51224408244507813</v>
      </c>
      <c r="AA579">
        <f t="shared" si="169"/>
        <v>1.0700000000000003</v>
      </c>
    </row>
    <row r="580" spans="1:27">
      <c r="A580" s="1">
        <f t="shared" si="152"/>
        <v>601995</v>
      </c>
      <c r="B580" s="1">
        <v>-5</v>
      </c>
      <c r="C580" s="1">
        <v>2</v>
      </c>
      <c r="D580" s="2">
        <v>6</v>
      </c>
      <c r="E580" s="5">
        <v>42.71</v>
      </c>
      <c r="F580" s="5">
        <v>46.72</v>
      </c>
      <c r="G580" s="5">
        <v>3.46</v>
      </c>
      <c r="H580" s="5">
        <v>45.06</v>
      </c>
      <c r="I580" s="5">
        <v>39.130000000000003</v>
      </c>
      <c r="J580" s="5">
        <v>3.93</v>
      </c>
      <c r="K580" s="6">
        <f t="shared" si="153"/>
        <v>43.885000000000005</v>
      </c>
      <c r="L580" s="6">
        <f t="shared" si="154"/>
        <v>-2.3500000000000014</v>
      </c>
      <c r="M580" s="6">
        <f t="shared" si="155"/>
        <v>42.924999999999997</v>
      </c>
      <c r="N580" s="5">
        <f t="shared" si="156"/>
        <v>2.6180383878010649</v>
      </c>
      <c r="O580" s="6">
        <f t="shared" si="157"/>
        <v>7.5899999999999963</v>
      </c>
      <c r="P580" s="6">
        <f t="shared" si="158"/>
        <v>5.2360767756021298</v>
      </c>
      <c r="Q580" s="6">
        <f t="shared" si="159"/>
        <v>-0.12668648441631863</v>
      </c>
      <c r="R580" s="9">
        <f t="shared" si="160"/>
        <v>1.898367886108189</v>
      </c>
      <c r="S580" s="9">
        <f t="shared" si="161"/>
        <v>9.9399999999999977</v>
      </c>
      <c r="T580">
        <f t="shared" si="162"/>
        <v>7.5899999999999963</v>
      </c>
      <c r="U580" s="9">
        <f t="shared" si="163"/>
        <v>1.4495585770182244</v>
      </c>
      <c r="V580" s="9">
        <f t="shared" si="164"/>
        <v>0.36668675466073986</v>
      </c>
      <c r="W580" s="9">
        <f t="shared" si="165"/>
        <v>0.96000000000000796</v>
      </c>
      <c r="X580">
        <f t="shared" si="166"/>
        <v>42.924999999999997</v>
      </c>
      <c r="Y580" s="9">
        <f t="shared" si="167"/>
        <v>16.395863483137632</v>
      </c>
      <c r="Z580" s="10">
        <f t="shared" si="168"/>
        <v>0.51410602019427865</v>
      </c>
      <c r="AA580">
        <f t="shared" si="169"/>
        <v>2.3500000000000014</v>
      </c>
    </row>
    <row r="581" spans="1:27">
      <c r="A581" s="1">
        <f t="shared" si="152"/>
        <v>3003</v>
      </c>
      <c r="B581" s="1">
        <v>3</v>
      </c>
      <c r="C581" s="1">
        <v>3</v>
      </c>
      <c r="D581" s="2">
        <v>0</v>
      </c>
      <c r="E581" s="5">
        <v>55.55</v>
      </c>
      <c r="F581" s="5">
        <v>54.9</v>
      </c>
      <c r="G581" s="5">
        <v>4.72</v>
      </c>
      <c r="H581" s="5">
        <v>48.29</v>
      </c>
      <c r="I581" s="5">
        <v>45.99</v>
      </c>
      <c r="J581" s="5">
        <v>3.15</v>
      </c>
      <c r="K581" s="6">
        <f t="shared" si="153"/>
        <v>51.92</v>
      </c>
      <c r="L581" s="6">
        <f t="shared" si="154"/>
        <v>7.259999999999998</v>
      </c>
      <c r="M581" s="6">
        <f t="shared" si="155"/>
        <v>50.445</v>
      </c>
      <c r="N581" s="5">
        <f t="shared" si="156"/>
        <v>2.8372918425851084</v>
      </c>
      <c r="O581" s="6">
        <f t="shared" si="157"/>
        <v>8.9099999999999966</v>
      </c>
      <c r="P581" s="6">
        <f t="shared" si="158"/>
        <v>5.6745836851702167</v>
      </c>
      <c r="Q581" s="6">
        <f t="shared" si="159"/>
        <v>0.38371287759037787</v>
      </c>
      <c r="R581" s="9">
        <f t="shared" si="160"/>
        <v>0.29077022942001157</v>
      </c>
      <c r="S581" s="9">
        <f t="shared" si="161"/>
        <v>1.6499999999999986</v>
      </c>
      <c r="T581">
        <f t="shared" si="162"/>
        <v>8.9099999999999966</v>
      </c>
      <c r="U581" s="9">
        <f t="shared" si="163"/>
        <v>1.5701592388680632</v>
      </c>
      <c r="V581" s="9">
        <f t="shared" si="164"/>
        <v>0.51986192532668829</v>
      </c>
      <c r="W581" s="9">
        <f t="shared" si="165"/>
        <v>1.4750000000000014</v>
      </c>
      <c r="X581">
        <f t="shared" si="166"/>
        <v>50.445</v>
      </c>
      <c r="Y581" s="9">
        <f t="shared" si="167"/>
        <v>17.779277846172722</v>
      </c>
      <c r="Z581" s="10">
        <f t="shared" si="168"/>
        <v>0.51420910143637089</v>
      </c>
      <c r="AA581">
        <f t="shared" si="169"/>
        <v>7.259999999999998</v>
      </c>
    </row>
    <row r="582" spans="1:27">
      <c r="A582" s="1">
        <f t="shared" si="152"/>
        <v>404996</v>
      </c>
      <c r="B582" s="1">
        <v>-4</v>
      </c>
      <c r="C582" s="1">
        <v>5</v>
      </c>
      <c r="D582" s="2">
        <v>4</v>
      </c>
      <c r="E582" s="5">
        <v>35.6</v>
      </c>
      <c r="F582" s="5">
        <v>37.39</v>
      </c>
      <c r="G582" s="5">
        <v>2.27</v>
      </c>
      <c r="H582" s="5">
        <v>28.15</v>
      </c>
      <c r="I582" s="5">
        <v>26.85</v>
      </c>
      <c r="J582" s="5">
        <v>1.92</v>
      </c>
      <c r="K582" s="6">
        <f t="shared" si="153"/>
        <v>31.875</v>
      </c>
      <c r="L582" s="6">
        <f t="shared" si="154"/>
        <v>7.4500000000000028</v>
      </c>
      <c r="M582" s="6">
        <f t="shared" si="155"/>
        <v>32.120000000000005</v>
      </c>
      <c r="N582" s="5">
        <f t="shared" si="156"/>
        <v>1.4865480146971373</v>
      </c>
      <c r="O582" s="6">
        <f t="shared" si="157"/>
        <v>10.54</v>
      </c>
      <c r="P582" s="6">
        <f t="shared" si="158"/>
        <v>2.9730960293942745</v>
      </c>
      <c r="Q582" s="6">
        <f t="shared" si="159"/>
        <v>0.16590680257486451</v>
      </c>
      <c r="R582" s="9">
        <f t="shared" si="160"/>
        <v>1.0393206171108906</v>
      </c>
      <c r="S582" s="9">
        <f t="shared" si="161"/>
        <v>3.0899999999999963</v>
      </c>
      <c r="T582">
        <f t="shared" si="162"/>
        <v>10.54</v>
      </c>
      <c r="U582" s="9">
        <f t="shared" si="163"/>
        <v>3.5451259884623951</v>
      </c>
      <c r="V582" s="9">
        <f t="shared" si="164"/>
        <v>0.16481135999493415</v>
      </c>
      <c r="W582" s="9">
        <f t="shared" si="165"/>
        <v>0.24500000000000455</v>
      </c>
      <c r="X582">
        <f t="shared" si="166"/>
        <v>32.120000000000005</v>
      </c>
      <c r="Y582" s="9">
        <f t="shared" si="167"/>
        <v>21.607105645049746</v>
      </c>
      <c r="Z582" s="10">
        <f t="shared" si="168"/>
        <v>0.51471739819050222</v>
      </c>
      <c r="AA582">
        <f t="shared" si="169"/>
        <v>7.4500000000000028</v>
      </c>
    </row>
    <row r="583" spans="1:27">
      <c r="A583" s="1">
        <f t="shared" si="152"/>
        <v>197996</v>
      </c>
      <c r="B583" s="1">
        <v>-4</v>
      </c>
      <c r="C583" s="1">
        <v>-2</v>
      </c>
      <c r="D583" s="2">
        <v>2</v>
      </c>
      <c r="E583" s="5">
        <v>35.369999999999997</v>
      </c>
      <c r="F583" s="5">
        <v>35.36</v>
      </c>
      <c r="G583" s="5">
        <v>2.37</v>
      </c>
      <c r="H583" s="5">
        <v>29.3</v>
      </c>
      <c r="I583" s="5">
        <v>21.96</v>
      </c>
      <c r="J583" s="5">
        <v>2.21</v>
      </c>
      <c r="K583" s="6">
        <f t="shared" si="153"/>
        <v>32.335000000000001</v>
      </c>
      <c r="L583" s="6">
        <f t="shared" si="154"/>
        <v>6.0699999999999967</v>
      </c>
      <c r="M583" s="6">
        <f t="shared" si="155"/>
        <v>28.66</v>
      </c>
      <c r="N583" s="5">
        <f t="shared" si="156"/>
        <v>1.6202623244400891</v>
      </c>
      <c r="O583" s="6">
        <f t="shared" si="157"/>
        <v>13.399999999999999</v>
      </c>
      <c r="P583" s="6">
        <f t="shared" si="158"/>
        <v>3.2405246488801782</v>
      </c>
      <c r="Q583" s="6">
        <f t="shared" si="159"/>
        <v>6.9783830111417963E-2</v>
      </c>
      <c r="R583" s="9">
        <f t="shared" si="160"/>
        <v>2.2619793997040003</v>
      </c>
      <c r="S583" s="9">
        <f t="shared" si="161"/>
        <v>7.3300000000000018</v>
      </c>
      <c r="T583">
        <f t="shared" si="162"/>
        <v>13.399999999999999</v>
      </c>
      <c r="U583" s="9">
        <f t="shared" si="163"/>
        <v>4.1351328725830276</v>
      </c>
      <c r="V583" s="9">
        <f t="shared" si="164"/>
        <v>2.2681512398123331</v>
      </c>
      <c r="W583" s="9">
        <f t="shared" si="165"/>
        <v>3.6750000000000007</v>
      </c>
      <c r="X583">
        <f t="shared" si="166"/>
        <v>28.66</v>
      </c>
      <c r="Y583" s="9">
        <f t="shared" si="167"/>
        <v>17.688493750482028</v>
      </c>
      <c r="Z583" s="10">
        <f t="shared" si="168"/>
        <v>0.51481647215294102</v>
      </c>
      <c r="AA583">
        <f t="shared" si="169"/>
        <v>6.0699999999999967</v>
      </c>
    </row>
    <row r="584" spans="1:27">
      <c r="A584" s="1">
        <f t="shared" si="152"/>
        <v>603999</v>
      </c>
      <c r="B584" s="1">
        <v>-1</v>
      </c>
      <c r="C584" s="1">
        <v>4</v>
      </c>
      <c r="D584" s="2">
        <v>6</v>
      </c>
      <c r="E584" s="5">
        <v>11.35</v>
      </c>
      <c r="F584" s="5">
        <v>12.63</v>
      </c>
      <c r="G584" s="5">
        <v>1.46</v>
      </c>
      <c r="H584" s="5">
        <v>17.73</v>
      </c>
      <c r="I584" s="5">
        <v>16.09</v>
      </c>
      <c r="J584" s="5">
        <v>1.38</v>
      </c>
      <c r="K584" s="6">
        <f t="shared" si="153"/>
        <v>14.54</v>
      </c>
      <c r="L584" s="6">
        <f t="shared" si="154"/>
        <v>-6.3800000000000008</v>
      </c>
      <c r="M584" s="6">
        <f t="shared" si="155"/>
        <v>14.36</v>
      </c>
      <c r="N584" s="5">
        <f t="shared" si="156"/>
        <v>1.0044899203078146</v>
      </c>
      <c r="O584" s="6">
        <f t="shared" si="157"/>
        <v>-3.4599999999999991</v>
      </c>
      <c r="P584" s="6">
        <f t="shared" si="158"/>
        <v>2.0089798406156292</v>
      </c>
      <c r="Q584" s="6">
        <f t="shared" si="159"/>
        <v>5.6293359762140754E-2</v>
      </c>
      <c r="R584" s="9">
        <f t="shared" si="160"/>
        <v>1.4534740174919827</v>
      </c>
      <c r="S584" s="9">
        <f t="shared" si="161"/>
        <v>2.9200000000000017</v>
      </c>
      <c r="T584">
        <f t="shared" si="162"/>
        <v>3.4599999999999991</v>
      </c>
      <c r="U584" s="9">
        <f t="shared" si="163"/>
        <v>1.7222671577131015</v>
      </c>
      <c r="V584" s="9">
        <f t="shared" si="164"/>
        <v>0.17919542681407968</v>
      </c>
      <c r="W584" s="9">
        <f t="shared" si="165"/>
        <v>0.17999999999999972</v>
      </c>
      <c r="X584">
        <f t="shared" si="166"/>
        <v>14.36</v>
      </c>
      <c r="Y584" s="9">
        <f t="shared" si="167"/>
        <v>14.295812939167712</v>
      </c>
      <c r="Z584" s="10">
        <f t="shared" si="168"/>
        <v>0.51491067186454786</v>
      </c>
      <c r="AA584">
        <f t="shared" si="169"/>
        <v>6.3800000000000008</v>
      </c>
    </row>
    <row r="585" spans="1:27">
      <c r="A585" s="1">
        <f t="shared" si="152"/>
        <v>5</v>
      </c>
      <c r="B585" s="1">
        <v>5</v>
      </c>
      <c r="C585" s="1">
        <v>0</v>
      </c>
      <c r="D585" s="2">
        <v>0</v>
      </c>
      <c r="E585" s="5">
        <v>38.53</v>
      </c>
      <c r="F585" s="5">
        <v>32.21</v>
      </c>
      <c r="G585" s="5">
        <v>2.71</v>
      </c>
      <c r="H585" s="5">
        <v>58.67</v>
      </c>
      <c r="I585" s="5">
        <v>52.74</v>
      </c>
      <c r="J585" s="5">
        <v>3.5</v>
      </c>
      <c r="K585" s="6">
        <f t="shared" si="153"/>
        <v>48.6</v>
      </c>
      <c r="L585" s="6">
        <f t="shared" si="154"/>
        <v>-20.14</v>
      </c>
      <c r="M585" s="6">
        <f t="shared" si="155"/>
        <v>42.475000000000001</v>
      </c>
      <c r="N585" s="5">
        <f t="shared" si="156"/>
        <v>2.2132611685022625</v>
      </c>
      <c r="O585" s="6">
        <f t="shared" si="157"/>
        <v>-20.53</v>
      </c>
      <c r="P585" s="6">
        <f t="shared" si="158"/>
        <v>4.426522337004525</v>
      </c>
      <c r="Q585" s="6">
        <f t="shared" si="159"/>
        <v>-0.25037638881091756</v>
      </c>
      <c r="R585" s="9">
        <f t="shared" si="160"/>
        <v>8.8105282275366931E-2</v>
      </c>
      <c r="S585" s="9">
        <f t="shared" si="161"/>
        <v>0.39000000000000057</v>
      </c>
      <c r="T585">
        <f t="shared" si="162"/>
        <v>20.53</v>
      </c>
      <c r="U585" s="9">
        <f t="shared" si="163"/>
        <v>4.6379524233673859</v>
      </c>
      <c r="V585" s="9">
        <f t="shared" si="164"/>
        <v>2.7674095073672906</v>
      </c>
      <c r="W585" s="9">
        <f t="shared" si="165"/>
        <v>6.125</v>
      </c>
      <c r="X585">
        <f t="shared" si="166"/>
        <v>42.475000000000001</v>
      </c>
      <c r="Y585" s="9">
        <f t="shared" si="167"/>
        <v>19.191137767416436</v>
      </c>
      <c r="Z585" s="10">
        <f t="shared" si="168"/>
        <v>0.51509707822894901</v>
      </c>
      <c r="AA585">
        <f t="shared" si="169"/>
        <v>20.14</v>
      </c>
    </row>
    <row r="586" spans="1:27">
      <c r="A586" s="1">
        <f t="shared" si="152"/>
        <v>796998</v>
      </c>
      <c r="B586" s="1">
        <v>-2</v>
      </c>
      <c r="C586" s="1">
        <v>-3</v>
      </c>
      <c r="D586" s="2">
        <v>8</v>
      </c>
      <c r="E586" s="5">
        <v>31.37</v>
      </c>
      <c r="F586" s="5">
        <v>30.07</v>
      </c>
      <c r="G586" s="5">
        <v>1.62</v>
      </c>
      <c r="H586" s="5">
        <v>40.78</v>
      </c>
      <c r="I586" s="5">
        <v>42.65</v>
      </c>
      <c r="J586" s="5">
        <v>2.12</v>
      </c>
      <c r="K586" s="6">
        <f t="shared" si="153"/>
        <v>36.075000000000003</v>
      </c>
      <c r="L586" s="6">
        <f t="shared" si="154"/>
        <v>-9.41</v>
      </c>
      <c r="M586" s="6">
        <f t="shared" si="155"/>
        <v>36.36</v>
      </c>
      <c r="N586" s="5">
        <f t="shared" si="156"/>
        <v>1.3340539719216762</v>
      </c>
      <c r="O586" s="6">
        <f t="shared" si="157"/>
        <v>-12.579999999999998</v>
      </c>
      <c r="P586" s="6">
        <f t="shared" si="158"/>
        <v>2.6681079438433524</v>
      </c>
      <c r="Q586" s="6">
        <f t="shared" si="159"/>
        <v>-0.26268472214418159</v>
      </c>
      <c r="R586" s="9">
        <f t="shared" si="160"/>
        <v>1.1881078527256588</v>
      </c>
      <c r="S586" s="9">
        <f t="shared" si="161"/>
        <v>3.1699999999999982</v>
      </c>
      <c r="T586">
        <f t="shared" si="162"/>
        <v>12.579999999999998</v>
      </c>
      <c r="U586" s="9">
        <f t="shared" si="163"/>
        <v>4.7149516679144465</v>
      </c>
      <c r="V586" s="9">
        <f t="shared" si="164"/>
        <v>0.21363453503268701</v>
      </c>
      <c r="W586" s="9">
        <f t="shared" si="165"/>
        <v>0.28499999999999659</v>
      </c>
      <c r="X586">
        <f t="shared" si="166"/>
        <v>36.36</v>
      </c>
      <c r="Y586" s="9">
        <f t="shared" si="167"/>
        <v>27.255269101012605</v>
      </c>
      <c r="Z586" s="10">
        <f t="shared" si="168"/>
        <v>0.51509804891884414</v>
      </c>
      <c r="AA586">
        <f t="shared" si="169"/>
        <v>9.41</v>
      </c>
    </row>
    <row r="587" spans="1:27">
      <c r="A587" s="1">
        <f t="shared" si="152"/>
        <v>999000</v>
      </c>
      <c r="B587" s="1">
        <v>0</v>
      </c>
      <c r="C587" s="1">
        <v>-1</v>
      </c>
      <c r="D587" s="2">
        <v>10</v>
      </c>
      <c r="E587" s="5">
        <v>50.3</v>
      </c>
      <c r="F587" s="5">
        <v>41.47</v>
      </c>
      <c r="G587" s="5">
        <v>3.76</v>
      </c>
      <c r="H587" s="5">
        <v>52.25</v>
      </c>
      <c r="I587" s="5">
        <v>56.6</v>
      </c>
      <c r="J587" s="5">
        <v>2.2799999999999998</v>
      </c>
      <c r="K587" s="6">
        <f t="shared" si="153"/>
        <v>51.274999999999999</v>
      </c>
      <c r="L587" s="6">
        <f t="shared" si="154"/>
        <v>-1.9500000000000028</v>
      </c>
      <c r="M587" s="6">
        <f t="shared" si="155"/>
        <v>49.034999999999997</v>
      </c>
      <c r="N587" s="5">
        <f t="shared" si="156"/>
        <v>2.1986359407596336</v>
      </c>
      <c r="O587" s="6">
        <f t="shared" si="157"/>
        <v>-15.130000000000003</v>
      </c>
      <c r="P587" s="6">
        <f t="shared" si="158"/>
        <v>4.3972718815192673</v>
      </c>
      <c r="Q587" s="6">
        <f t="shared" si="159"/>
        <v>0.46230864708316094</v>
      </c>
      <c r="R587" s="9">
        <f t="shared" si="160"/>
        <v>2.9973129601998321</v>
      </c>
      <c r="S587" s="9">
        <f t="shared" si="161"/>
        <v>13.18</v>
      </c>
      <c r="T587">
        <f t="shared" si="162"/>
        <v>15.130000000000003</v>
      </c>
      <c r="U587" s="9">
        <f t="shared" si="163"/>
        <v>3.440769733522266</v>
      </c>
      <c r="V587" s="9">
        <f t="shared" si="164"/>
        <v>1.018813509992053</v>
      </c>
      <c r="W587" s="9">
        <f t="shared" si="165"/>
        <v>2.240000000000002</v>
      </c>
      <c r="X587">
        <f t="shared" si="166"/>
        <v>49.034999999999997</v>
      </c>
      <c r="Y587" s="9">
        <f t="shared" si="167"/>
        <v>22.302464492169765</v>
      </c>
      <c r="Z587" s="10">
        <f t="shared" si="168"/>
        <v>0.51553079442454264</v>
      </c>
      <c r="AA587">
        <f t="shared" si="169"/>
        <v>1.9500000000000028</v>
      </c>
    </row>
    <row r="588" spans="1:27">
      <c r="A588" s="1">
        <f t="shared" si="152"/>
        <v>603996</v>
      </c>
      <c r="B588" s="1">
        <v>-4</v>
      </c>
      <c r="C588" s="1">
        <v>4</v>
      </c>
      <c r="D588" s="2">
        <v>6</v>
      </c>
      <c r="E588" s="5">
        <v>67.75</v>
      </c>
      <c r="F588" s="5">
        <v>62.21</v>
      </c>
      <c r="G588" s="5">
        <v>4.0599999999999996</v>
      </c>
      <c r="H588" s="5">
        <v>73.680000000000007</v>
      </c>
      <c r="I588" s="5">
        <v>76.260000000000005</v>
      </c>
      <c r="J588" s="5">
        <v>4.4800000000000004</v>
      </c>
      <c r="K588" s="6">
        <f t="shared" si="153"/>
        <v>70.715000000000003</v>
      </c>
      <c r="L588" s="6">
        <f t="shared" si="154"/>
        <v>-5.9300000000000068</v>
      </c>
      <c r="M588" s="6">
        <f t="shared" si="155"/>
        <v>69.234999999999999</v>
      </c>
      <c r="N588" s="5">
        <f t="shared" si="156"/>
        <v>3.0229952034364858</v>
      </c>
      <c r="O588" s="6">
        <f t="shared" si="157"/>
        <v>-14.050000000000004</v>
      </c>
      <c r="P588" s="6">
        <f t="shared" si="158"/>
        <v>6.0459904068729715</v>
      </c>
      <c r="Q588" s="6">
        <f t="shared" si="159"/>
        <v>-9.8123324396783035E-2</v>
      </c>
      <c r="R588" s="9">
        <f t="shared" si="160"/>
        <v>1.3430388494777183</v>
      </c>
      <c r="S588" s="9">
        <f t="shared" si="161"/>
        <v>8.1199999999999974</v>
      </c>
      <c r="T588">
        <f t="shared" si="162"/>
        <v>14.050000000000004</v>
      </c>
      <c r="U588" s="9">
        <f t="shared" si="163"/>
        <v>2.323854166891866</v>
      </c>
      <c r="V588" s="9">
        <f t="shared" si="164"/>
        <v>0.48958066434163278</v>
      </c>
      <c r="W588" s="9">
        <f t="shared" si="165"/>
        <v>1.480000000000004</v>
      </c>
      <c r="X588">
        <f t="shared" si="166"/>
        <v>69.234999999999999</v>
      </c>
      <c r="Y588" s="9">
        <f t="shared" si="167"/>
        <v>22.902781956549227</v>
      </c>
      <c r="Z588" s="10">
        <f t="shared" si="168"/>
        <v>0.51600775187975612</v>
      </c>
      <c r="AA588">
        <f t="shared" si="169"/>
        <v>5.9300000000000068</v>
      </c>
    </row>
    <row r="589" spans="1:27">
      <c r="A589" s="1">
        <f t="shared" si="152"/>
        <v>596004</v>
      </c>
      <c r="B589" s="1">
        <v>4</v>
      </c>
      <c r="C589" s="1">
        <v>-4</v>
      </c>
      <c r="D589" s="2">
        <v>6</v>
      </c>
      <c r="E589" s="5">
        <v>63.09</v>
      </c>
      <c r="F589" s="5">
        <v>61.45</v>
      </c>
      <c r="G589" s="5">
        <v>4.3899999999999997</v>
      </c>
      <c r="H589" s="5">
        <v>63.89</v>
      </c>
      <c r="I589" s="5">
        <v>58.73</v>
      </c>
      <c r="J589" s="5">
        <v>3.9</v>
      </c>
      <c r="K589" s="6">
        <f t="shared" si="153"/>
        <v>63.49</v>
      </c>
      <c r="L589" s="6">
        <f t="shared" si="154"/>
        <v>-0.79999999999999716</v>
      </c>
      <c r="M589" s="6">
        <f t="shared" si="155"/>
        <v>60.09</v>
      </c>
      <c r="N589" s="5">
        <f t="shared" si="156"/>
        <v>2.9360730576741441</v>
      </c>
      <c r="O589" s="6">
        <f t="shared" si="157"/>
        <v>2.720000000000006</v>
      </c>
      <c r="P589" s="6">
        <f t="shared" si="158"/>
        <v>5.8721461153482881</v>
      </c>
      <c r="Q589" s="6">
        <f t="shared" si="159"/>
        <v>0.11780315004016575</v>
      </c>
      <c r="R589" s="9">
        <f t="shared" si="160"/>
        <v>0.59944012476113684</v>
      </c>
      <c r="S589" s="9">
        <f t="shared" si="161"/>
        <v>3.5200000000000031</v>
      </c>
      <c r="T589">
        <f t="shared" si="162"/>
        <v>2.720000000000006</v>
      </c>
      <c r="U589" s="9">
        <f t="shared" si="163"/>
        <v>0.46320373276997001</v>
      </c>
      <c r="V589" s="9">
        <f t="shared" si="164"/>
        <v>1.1580093319249221</v>
      </c>
      <c r="W589" s="9">
        <f t="shared" si="165"/>
        <v>3.3999999999999986</v>
      </c>
      <c r="X589">
        <f t="shared" si="166"/>
        <v>60.09</v>
      </c>
      <c r="Y589" s="9">
        <f t="shared" si="167"/>
        <v>20.466111986873116</v>
      </c>
      <c r="Z589" s="10">
        <f t="shared" si="168"/>
        <v>0.51624025414529617</v>
      </c>
      <c r="AA589">
        <f t="shared" si="169"/>
        <v>0.79999999999999716</v>
      </c>
    </row>
    <row r="590" spans="1:27">
      <c r="A590" s="1">
        <f t="shared" si="152"/>
        <v>4002</v>
      </c>
      <c r="B590" s="1">
        <v>2</v>
      </c>
      <c r="C590" s="1">
        <v>4</v>
      </c>
      <c r="D590" s="2">
        <v>0</v>
      </c>
      <c r="E590" s="5">
        <v>27.16</v>
      </c>
      <c r="F590" s="5">
        <v>29.41</v>
      </c>
      <c r="G590" s="5">
        <v>1.6</v>
      </c>
      <c r="H590" s="5">
        <v>31.53</v>
      </c>
      <c r="I590" s="5">
        <v>30.58</v>
      </c>
      <c r="J590" s="5">
        <v>2.76</v>
      </c>
      <c r="K590" s="6">
        <f t="shared" si="153"/>
        <v>29.344999999999999</v>
      </c>
      <c r="L590" s="6">
        <f t="shared" si="154"/>
        <v>-4.370000000000001</v>
      </c>
      <c r="M590" s="6">
        <f t="shared" si="155"/>
        <v>29.994999999999997</v>
      </c>
      <c r="N590" s="5">
        <f t="shared" si="156"/>
        <v>1.595117550527233</v>
      </c>
      <c r="O590" s="6">
        <f t="shared" si="157"/>
        <v>-1.1699999999999982</v>
      </c>
      <c r="P590" s="6">
        <f t="shared" si="158"/>
        <v>3.1902351010544661</v>
      </c>
      <c r="Q590" s="6">
        <f t="shared" si="159"/>
        <v>-0.49693444426976879</v>
      </c>
      <c r="R590" s="9">
        <f t="shared" si="160"/>
        <v>1.0030608712637852</v>
      </c>
      <c r="S590" s="9">
        <f t="shared" si="161"/>
        <v>3.2000000000000028</v>
      </c>
      <c r="T590">
        <f t="shared" si="162"/>
        <v>1.1699999999999982</v>
      </c>
      <c r="U590" s="9">
        <f t="shared" si="163"/>
        <v>0.3667441310558206</v>
      </c>
      <c r="V590" s="9">
        <f t="shared" si="164"/>
        <v>0.40749347895091154</v>
      </c>
      <c r="W590" s="9">
        <f t="shared" si="165"/>
        <v>0.64999999999999858</v>
      </c>
      <c r="X590">
        <f t="shared" si="166"/>
        <v>29.994999999999997</v>
      </c>
      <c r="Y590" s="9">
        <f t="shared" si="167"/>
        <v>18.804256770973257</v>
      </c>
      <c r="Z590" s="10">
        <f t="shared" si="168"/>
        <v>0.51625187650990667</v>
      </c>
      <c r="AA590">
        <f t="shared" si="169"/>
        <v>4.370000000000001</v>
      </c>
    </row>
    <row r="591" spans="1:27">
      <c r="A591" s="1">
        <f t="shared" si="152"/>
        <v>205000</v>
      </c>
      <c r="B591" s="1">
        <v>0</v>
      </c>
      <c r="C591" s="1">
        <v>5</v>
      </c>
      <c r="D591" s="2">
        <v>2</v>
      </c>
      <c r="E591" s="5">
        <v>5.91</v>
      </c>
      <c r="F591" s="5">
        <v>5.91</v>
      </c>
      <c r="G591" s="5">
        <v>1.66</v>
      </c>
      <c r="H591" s="5">
        <v>3.67</v>
      </c>
      <c r="I591" s="5">
        <v>2.97</v>
      </c>
      <c r="J591" s="5">
        <v>1.1399999999999999</v>
      </c>
      <c r="K591" s="6">
        <f t="shared" si="153"/>
        <v>4.79</v>
      </c>
      <c r="L591" s="6">
        <f t="shared" si="154"/>
        <v>2.2400000000000002</v>
      </c>
      <c r="M591" s="6">
        <f t="shared" si="155"/>
        <v>4.4400000000000004</v>
      </c>
      <c r="N591" s="5">
        <f t="shared" si="156"/>
        <v>1.00687635785135</v>
      </c>
      <c r="O591" s="6">
        <f t="shared" si="157"/>
        <v>2.94</v>
      </c>
      <c r="P591" s="6">
        <f t="shared" si="158"/>
        <v>2.0137527157027</v>
      </c>
      <c r="Q591" s="6">
        <f t="shared" si="159"/>
        <v>0.35904517656342477</v>
      </c>
      <c r="R591" s="9">
        <f t="shared" si="160"/>
        <v>0.34760971123295764</v>
      </c>
      <c r="S591" s="9">
        <f t="shared" si="161"/>
        <v>0.69999999999999973</v>
      </c>
      <c r="T591">
        <f t="shared" si="162"/>
        <v>2.94</v>
      </c>
      <c r="U591" s="9">
        <f t="shared" si="163"/>
        <v>1.4599607871784226</v>
      </c>
      <c r="V591" s="9">
        <f t="shared" si="164"/>
        <v>0.34760971123295742</v>
      </c>
      <c r="W591" s="9">
        <f t="shared" si="165"/>
        <v>0.34999999999999964</v>
      </c>
      <c r="X591">
        <f t="shared" si="166"/>
        <v>4.4400000000000004</v>
      </c>
      <c r="Y591" s="9">
        <f t="shared" si="167"/>
        <v>4.4096774796409504</v>
      </c>
      <c r="Z591" s="10">
        <f t="shared" si="168"/>
        <v>0.51628674203392055</v>
      </c>
      <c r="AA591">
        <f t="shared" si="169"/>
        <v>2.2400000000000002</v>
      </c>
    </row>
    <row r="592" spans="1:27">
      <c r="A592" s="1">
        <f t="shared" si="152"/>
        <v>504000</v>
      </c>
      <c r="B592" s="1">
        <v>0</v>
      </c>
      <c r="C592" s="1">
        <v>4</v>
      </c>
      <c r="D592" s="2">
        <v>5</v>
      </c>
      <c r="E592" s="5">
        <v>64.2</v>
      </c>
      <c r="F592" s="5">
        <v>57.48</v>
      </c>
      <c r="G592" s="5">
        <v>4.87</v>
      </c>
      <c r="H592" s="5">
        <v>75.150000000000006</v>
      </c>
      <c r="I592" s="5">
        <v>71.59</v>
      </c>
      <c r="J592" s="5">
        <v>6.65</v>
      </c>
      <c r="K592" s="6">
        <f t="shared" si="153"/>
        <v>69.675000000000011</v>
      </c>
      <c r="L592" s="6">
        <f t="shared" si="154"/>
        <v>-10.950000000000003</v>
      </c>
      <c r="M592" s="6">
        <f t="shared" si="155"/>
        <v>64.534999999999997</v>
      </c>
      <c r="N592" s="5">
        <f t="shared" si="156"/>
        <v>4.1212680087565285</v>
      </c>
      <c r="O592" s="6">
        <f t="shared" si="157"/>
        <v>-14.110000000000007</v>
      </c>
      <c r="P592" s="6">
        <f t="shared" si="158"/>
        <v>8.2425360175130571</v>
      </c>
      <c r="Q592" s="6">
        <f t="shared" si="159"/>
        <v>-0.30182191776789313</v>
      </c>
      <c r="R592" s="9">
        <f t="shared" si="160"/>
        <v>0.38337715398342181</v>
      </c>
      <c r="S592" s="9">
        <f t="shared" si="161"/>
        <v>3.1600000000000037</v>
      </c>
      <c r="T592">
        <f t="shared" si="162"/>
        <v>14.110000000000007</v>
      </c>
      <c r="U592" s="9">
        <f t="shared" si="163"/>
        <v>1.7118517856664803</v>
      </c>
      <c r="V592" s="9">
        <f t="shared" si="164"/>
        <v>1.2471889692878426</v>
      </c>
      <c r="W592" s="9">
        <f t="shared" si="165"/>
        <v>5.1400000000000148</v>
      </c>
      <c r="X592">
        <f t="shared" si="166"/>
        <v>64.534999999999997</v>
      </c>
      <c r="Y592" s="9">
        <f t="shared" si="167"/>
        <v>15.659015590076011</v>
      </c>
      <c r="Z592" s="10">
        <f t="shared" si="168"/>
        <v>0.51634484600894393</v>
      </c>
      <c r="AA592">
        <f t="shared" si="169"/>
        <v>10.950000000000003</v>
      </c>
    </row>
    <row r="593" spans="1:27">
      <c r="A593" s="1">
        <f t="shared" si="152"/>
        <v>105997</v>
      </c>
      <c r="B593" s="1">
        <v>-3</v>
      </c>
      <c r="C593" s="1">
        <v>6</v>
      </c>
      <c r="D593" s="2">
        <v>1</v>
      </c>
      <c r="E593" s="5">
        <v>25.44</v>
      </c>
      <c r="F593" s="5">
        <v>25.47</v>
      </c>
      <c r="G593" s="5">
        <v>2.2799999999999998</v>
      </c>
      <c r="H593" s="5">
        <v>28.77</v>
      </c>
      <c r="I593" s="5">
        <v>30.26</v>
      </c>
      <c r="J593" s="5">
        <v>1.67</v>
      </c>
      <c r="K593" s="6">
        <f t="shared" si="153"/>
        <v>27.105</v>
      </c>
      <c r="L593" s="6">
        <f t="shared" si="154"/>
        <v>-3.3299999999999983</v>
      </c>
      <c r="M593" s="6">
        <f t="shared" si="155"/>
        <v>27.865000000000002</v>
      </c>
      <c r="N593" s="5">
        <f t="shared" si="156"/>
        <v>1.4130905844990971</v>
      </c>
      <c r="O593" s="6">
        <f t="shared" si="157"/>
        <v>-4.7900000000000027</v>
      </c>
      <c r="P593" s="6">
        <f t="shared" si="158"/>
        <v>2.8261811689981942</v>
      </c>
      <c r="Q593" s="6">
        <f t="shared" si="159"/>
        <v>0.30166639540270174</v>
      </c>
      <c r="R593" s="9">
        <f t="shared" si="160"/>
        <v>0.51659816292581673</v>
      </c>
      <c r="S593" s="9">
        <f t="shared" si="161"/>
        <v>1.4600000000000044</v>
      </c>
      <c r="T593">
        <f t="shared" si="162"/>
        <v>4.7900000000000027</v>
      </c>
      <c r="U593" s="9">
        <f t="shared" si="163"/>
        <v>1.6948665756264769</v>
      </c>
      <c r="V593" s="9">
        <f t="shared" si="164"/>
        <v>0.53782822441591827</v>
      </c>
      <c r="W593" s="9">
        <f t="shared" si="165"/>
        <v>0.76000000000000156</v>
      </c>
      <c r="X593">
        <f t="shared" si="166"/>
        <v>27.865000000000002</v>
      </c>
      <c r="Y593" s="9">
        <f t="shared" si="167"/>
        <v>19.719188780723073</v>
      </c>
      <c r="Z593" s="10">
        <f t="shared" si="168"/>
        <v>0.51659558650844084</v>
      </c>
      <c r="AA593">
        <f t="shared" si="169"/>
        <v>3.3299999999999983</v>
      </c>
    </row>
    <row r="594" spans="1:27">
      <c r="A594" s="1">
        <f t="shared" si="152"/>
        <v>394002</v>
      </c>
      <c r="B594" s="1">
        <v>2</v>
      </c>
      <c r="C594" s="1">
        <v>-6</v>
      </c>
      <c r="D594" s="2">
        <v>4</v>
      </c>
      <c r="E594" s="5">
        <v>10.01</v>
      </c>
      <c r="F594" s="5">
        <v>8.51</v>
      </c>
      <c r="G594" s="5">
        <v>0.72</v>
      </c>
      <c r="H594" s="5">
        <v>14.2</v>
      </c>
      <c r="I594" s="5">
        <v>13.24</v>
      </c>
      <c r="J594" s="5">
        <v>1.41</v>
      </c>
      <c r="K594" s="6">
        <f t="shared" si="153"/>
        <v>12.105</v>
      </c>
      <c r="L594" s="6">
        <f t="shared" si="154"/>
        <v>-4.1899999999999995</v>
      </c>
      <c r="M594" s="6">
        <f t="shared" si="155"/>
        <v>10.875</v>
      </c>
      <c r="N594" s="5">
        <f t="shared" si="156"/>
        <v>0.7915964881175257</v>
      </c>
      <c r="O594" s="6">
        <f t="shared" si="157"/>
        <v>-4.7300000000000004</v>
      </c>
      <c r="P594" s="6">
        <f t="shared" si="158"/>
        <v>1.5831929762350514</v>
      </c>
      <c r="Q594" s="6">
        <f t="shared" si="159"/>
        <v>-0.58635547576301605</v>
      </c>
      <c r="R594" s="9">
        <f t="shared" si="160"/>
        <v>0.34108286741150179</v>
      </c>
      <c r="S594" s="9">
        <f t="shared" si="161"/>
        <v>0.54000000000000092</v>
      </c>
      <c r="T594">
        <f t="shared" si="162"/>
        <v>4.7300000000000004</v>
      </c>
      <c r="U594" s="9">
        <f t="shared" si="163"/>
        <v>2.9876332645488906</v>
      </c>
      <c r="V594" s="9">
        <f t="shared" si="164"/>
        <v>1.5538219515412837</v>
      </c>
      <c r="W594" s="9">
        <f t="shared" si="165"/>
        <v>1.2300000000000004</v>
      </c>
      <c r="X594">
        <f t="shared" si="166"/>
        <v>10.875</v>
      </c>
      <c r="Y594" s="9">
        <f t="shared" si="167"/>
        <v>13.738059937407687</v>
      </c>
      <c r="Z594" s="10">
        <f t="shared" si="168"/>
        <v>0.51673203887508279</v>
      </c>
      <c r="AA594">
        <f t="shared" si="169"/>
        <v>4.1899999999999995</v>
      </c>
    </row>
    <row r="595" spans="1:27">
      <c r="A595" s="1">
        <f t="shared" si="152"/>
        <v>999999</v>
      </c>
      <c r="B595" s="1">
        <v>-1</v>
      </c>
      <c r="C595" s="1">
        <v>0</v>
      </c>
      <c r="D595" s="2">
        <v>10</v>
      </c>
      <c r="E595" s="5">
        <v>81.540000000000006</v>
      </c>
      <c r="F595" s="5">
        <v>93.8</v>
      </c>
      <c r="G595" s="5">
        <v>4.3099999999999996</v>
      </c>
      <c r="H595" s="5">
        <v>72.39</v>
      </c>
      <c r="I595" s="5">
        <v>73.180000000000007</v>
      </c>
      <c r="J595" s="5">
        <v>5.92</v>
      </c>
      <c r="K595" s="6">
        <f t="shared" si="153"/>
        <v>76.965000000000003</v>
      </c>
      <c r="L595" s="6">
        <f t="shared" si="154"/>
        <v>9.1500000000000057</v>
      </c>
      <c r="M595" s="6">
        <f t="shared" si="155"/>
        <v>83.490000000000009</v>
      </c>
      <c r="N595" s="5">
        <f t="shared" si="156"/>
        <v>3.6613692793816903</v>
      </c>
      <c r="O595" s="6">
        <f t="shared" si="157"/>
        <v>20.61999999999999</v>
      </c>
      <c r="P595" s="6">
        <f t="shared" si="158"/>
        <v>7.3227385587633806</v>
      </c>
      <c r="Q595" s="6">
        <f t="shared" si="159"/>
        <v>-0.30715278101543203</v>
      </c>
      <c r="R595" s="9">
        <f t="shared" si="160"/>
        <v>1.5663538863166744</v>
      </c>
      <c r="S595" s="9">
        <f t="shared" si="161"/>
        <v>11.469999999999985</v>
      </c>
      <c r="T595">
        <f t="shared" si="162"/>
        <v>20.61999999999999</v>
      </c>
      <c r="U595" s="9">
        <f t="shared" si="163"/>
        <v>2.8158864111464563</v>
      </c>
      <c r="V595" s="9">
        <f t="shared" si="164"/>
        <v>1.7821201583637878</v>
      </c>
      <c r="W595" s="9">
        <f t="shared" si="165"/>
        <v>6.5250000000000057</v>
      </c>
      <c r="X595">
        <f t="shared" si="166"/>
        <v>83.490000000000009</v>
      </c>
      <c r="Y595" s="9">
        <f t="shared" si="167"/>
        <v>22.802944371155945</v>
      </c>
      <c r="Z595" s="10">
        <f t="shared" si="168"/>
        <v>0.51681041011187068</v>
      </c>
      <c r="AA595">
        <f t="shared" si="169"/>
        <v>9.1500000000000057</v>
      </c>
    </row>
    <row r="596" spans="1:27">
      <c r="A596" s="1">
        <f t="shared" si="152"/>
        <v>802998</v>
      </c>
      <c r="B596" s="1">
        <v>-2</v>
      </c>
      <c r="C596" s="1">
        <v>3</v>
      </c>
      <c r="D596" s="2">
        <v>8</v>
      </c>
      <c r="E596" s="5">
        <v>37.380000000000003</v>
      </c>
      <c r="F596" s="5">
        <v>45.76</v>
      </c>
      <c r="G596" s="5">
        <v>3.37</v>
      </c>
      <c r="H596" s="5">
        <v>29.82</v>
      </c>
      <c r="I596" s="5">
        <v>34.81</v>
      </c>
      <c r="J596" s="5">
        <v>2.1</v>
      </c>
      <c r="K596" s="6">
        <f t="shared" si="153"/>
        <v>33.6</v>
      </c>
      <c r="L596" s="6">
        <f t="shared" si="154"/>
        <v>7.5600000000000023</v>
      </c>
      <c r="M596" s="6">
        <f t="shared" si="155"/>
        <v>40.284999999999997</v>
      </c>
      <c r="N596" s="5">
        <f t="shared" si="156"/>
        <v>1.9853777978007108</v>
      </c>
      <c r="O596" s="6">
        <f t="shared" si="157"/>
        <v>10.949999999999996</v>
      </c>
      <c r="P596" s="6">
        <f t="shared" si="158"/>
        <v>3.9707555956014216</v>
      </c>
      <c r="Q596" s="6">
        <f t="shared" si="159"/>
        <v>0.44060024481667293</v>
      </c>
      <c r="R596" s="9">
        <f t="shared" si="160"/>
        <v>0.85374179255838456</v>
      </c>
      <c r="S596" s="9">
        <f t="shared" si="161"/>
        <v>3.3899999999999935</v>
      </c>
      <c r="T596">
        <f t="shared" si="162"/>
        <v>10.949999999999996</v>
      </c>
      <c r="U596" s="9">
        <f t="shared" si="163"/>
        <v>2.7576615423346094</v>
      </c>
      <c r="V596" s="9">
        <f t="shared" si="164"/>
        <v>3.3671173352523938</v>
      </c>
      <c r="W596" s="9">
        <f t="shared" si="165"/>
        <v>6.6849999999999952</v>
      </c>
      <c r="X596">
        <f t="shared" si="166"/>
        <v>40.284999999999997</v>
      </c>
      <c r="Y596" s="9">
        <f t="shared" si="167"/>
        <v>20.290848444374387</v>
      </c>
      <c r="Z596" s="10">
        <f t="shared" si="168"/>
        <v>0.51723688963568715</v>
      </c>
      <c r="AA596">
        <f t="shared" si="169"/>
        <v>7.5600000000000023</v>
      </c>
    </row>
    <row r="597" spans="1:27">
      <c r="A597" s="1">
        <f t="shared" si="152"/>
        <v>901998</v>
      </c>
      <c r="B597" s="1">
        <v>-2</v>
      </c>
      <c r="C597" s="1">
        <v>2</v>
      </c>
      <c r="D597" s="2">
        <v>9</v>
      </c>
      <c r="E597" s="5">
        <v>67.900000000000006</v>
      </c>
      <c r="F597" s="5">
        <v>80.209999999999994</v>
      </c>
      <c r="G597" s="5">
        <v>4.99</v>
      </c>
      <c r="H597" s="5">
        <v>63.83</v>
      </c>
      <c r="I597" s="5">
        <v>71.23</v>
      </c>
      <c r="J597" s="5">
        <v>10.050000000000001</v>
      </c>
      <c r="K597" s="6">
        <f t="shared" si="153"/>
        <v>65.865000000000009</v>
      </c>
      <c r="L597" s="6">
        <f t="shared" si="154"/>
        <v>4.0700000000000074</v>
      </c>
      <c r="M597" s="6">
        <f t="shared" si="155"/>
        <v>75.72</v>
      </c>
      <c r="N597" s="5">
        <f t="shared" si="156"/>
        <v>5.6103163903651643</v>
      </c>
      <c r="O597" s="6">
        <f t="shared" si="157"/>
        <v>8.9799999999999898</v>
      </c>
      <c r="P597" s="6">
        <f t="shared" si="158"/>
        <v>11.220632780730329</v>
      </c>
      <c r="Q597" s="6">
        <f t="shared" si="159"/>
        <v>-0.60445455455248753</v>
      </c>
      <c r="R597" s="9">
        <f t="shared" si="160"/>
        <v>0.43758672937163889</v>
      </c>
      <c r="S597" s="9">
        <f t="shared" si="161"/>
        <v>4.9099999999999824</v>
      </c>
      <c r="T597">
        <f t="shared" si="162"/>
        <v>8.9799999999999898</v>
      </c>
      <c r="U597" s="9">
        <f t="shared" si="163"/>
        <v>0.80031137062267355</v>
      </c>
      <c r="V597" s="9">
        <f t="shared" si="164"/>
        <v>1.756585424829944</v>
      </c>
      <c r="W597" s="9">
        <f t="shared" si="165"/>
        <v>9.8549999999999898</v>
      </c>
      <c r="X597">
        <f t="shared" si="166"/>
        <v>75.72</v>
      </c>
      <c r="Y597" s="9">
        <f t="shared" si="167"/>
        <v>13.496565029743632</v>
      </c>
      <c r="Z597" s="10">
        <f t="shared" si="168"/>
        <v>0.51834544466021892</v>
      </c>
      <c r="AA597">
        <f t="shared" si="169"/>
        <v>4.0700000000000074</v>
      </c>
    </row>
    <row r="598" spans="1:27">
      <c r="A598" s="1">
        <f t="shared" si="152"/>
        <v>898002</v>
      </c>
      <c r="B598" s="1">
        <v>2</v>
      </c>
      <c r="C598" s="1">
        <v>-2</v>
      </c>
      <c r="D598" s="2">
        <v>9</v>
      </c>
      <c r="E598" s="5">
        <v>33.57</v>
      </c>
      <c r="F598" s="5">
        <v>27.96</v>
      </c>
      <c r="G598" s="5">
        <v>2.1</v>
      </c>
      <c r="H598" s="5">
        <v>30.84</v>
      </c>
      <c r="I598" s="5">
        <v>29.57</v>
      </c>
      <c r="J598" s="5">
        <v>2.84</v>
      </c>
      <c r="K598" s="6">
        <f t="shared" si="153"/>
        <v>32.204999999999998</v>
      </c>
      <c r="L598" s="6">
        <f t="shared" si="154"/>
        <v>2.7300000000000004</v>
      </c>
      <c r="M598" s="6">
        <f t="shared" si="155"/>
        <v>28.765000000000001</v>
      </c>
      <c r="N598" s="5">
        <f t="shared" si="156"/>
        <v>1.7660407696313243</v>
      </c>
      <c r="O598" s="6">
        <f t="shared" si="157"/>
        <v>-1.6099999999999994</v>
      </c>
      <c r="P598" s="6">
        <f t="shared" si="158"/>
        <v>3.5320815392626486</v>
      </c>
      <c r="Q598" s="6">
        <f t="shared" si="159"/>
        <v>-0.29301997499118276</v>
      </c>
      <c r="R598" s="9">
        <f t="shared" si="160"/>
        <v>1.2287372054570436</v>
      </c>
      <c r="S598" s="9">
        <f t="shared" si="161"/>
        <v>4.34</v>
      </c>
      <c r="T598">
        <f t="shared" si="162"/>
        <v>1.6099999999999994</v>
      </c>
      <c r="U598" s="9">
        <f t="shared" si="163"/>
        <v>0.45582186654051604</v>
      </c>
      <c r="V598" s="9">
        <f t="shared" si="164"/>
        <v>1.9478599017383535</v>
      </c>
      <c r="W598" s="9">
        <f t="shared" si="165"/>
        <v>3.4399999999999977</v>
      </c>
      <c r="X598">
        <f t="shared" si="166"/>
        <v>28.765000000000001</v>
      </c>
      <c r="Y598" s="9">
        <f t="shared" si="167"/>
        <v>16.287845951599937</v>
      </c>
      <c r="Z598" s="10">
        <f t="shared" si="168"/>
        <v>0.51851904497327772</v>
      </c>
      <c r="AA598">
        <f t="shared" si="169"/>
        <v>2.7300000000000004</v>
      </c>
    </row>
    <row r="599" spans="1:27">
      <c r="A599" s="1">
        <f t="shared" si="152"/>
        <v>998000</v>
      </c>
      <c r="B599" s="1">
        <v>0</v>
      </c>
      <c r="C599" s="1">
        <v>-2</v>
      </c>
      <c r="D599" s="2">
        <v>10</v>
      </c>
      <c r="E599" s="5">
        <v>77.52</v>
      </c>
      <c r="F599" s="5">
        <v>69.77</v>
      </c>
      <c r="G599" s="5">
        <v>4.7300000000000004</v>
      </c>
      <c r="H599" s="5">
        <v>73.67</v>
      </c>
      <c r="I599" s="5">
        <v>69.239999999999995</v>
      </c>
      <c r="J599" s="5">
        <v>3.26</v>
      </c>
      <c r="K599" s="6">
        <f t="shared" si="153"/>
        <v>75.594999999999999</v>
      </c>
      <c r="L599" s="6">
        <f t="shared" si="154"/>
        <v>3.8499999999999943</v>
      </c>
      <c r="M599" s="6">
        <f t="shared" si="155"/>
        <v>69.504999999999995</v>
      </c>
      <c r="N599" s="5">
        <f t="shared" si="156"/>
        <v>2.8723030828935863</v>
      </c>
      <c r="O599" s="6">
        <f t="shared" si="157"/>
        <v>0.53000000000000114</v>
      </c>
      <c r="P599" s="6">
        <f t="shared" si="158"/>
        <v>5.7446061657871725</v>
      </c>
      <c r="Q599" s="6">
        <f t="shared" si="159"/>
        <v>0.35591278920016378</v>
      </c>
      <c r="R599" s="9">
        <f t="shared" si="160"/>
        <v>0.57793343950586729</v>
      </c>
      <c r="S599" s="9">
        <f t="shared" si="161"/>
        <v>3.3199999999999932</v>
      </c>
      <c r="T599">
        <f t="shared" si="162"/>
        <v>0.53000000000000114</v>
      </c>
      <c r="U599" s="9">
        <f t="shared" si="163"/>
        <v>9.2260458716298482E-2</v>
      </c>
      <c r="V599" s="9">
        <f t="shared" si="164"/>
        <v>2.1202497871028561</v>
      </c>
      <c r="W599" s="9">
        <f t="shared" si="165"/>
        <v>6.0900000000000034</v>
      </c>
      <c r="X599">
        <f t="shared" si="166"/>
        <v>69.504999999999995</v>
      </c>
      <c r="Y599" s="9">
        <f t="shared" si="167"/>
        <v>24.198351634250233</v>
      </c>
      <c r="Z599" s="10">
        <f t="shared" si="168"/>
        <v>0.51887185315836903</v>
      </c>
      <c r="AA599">
        <f t="shared" si="169"/>
        <v>3.8499999999999943</v>
      </c>
    </row>
    <row r="600" spans="1:27">
      <c r="A600" s="1">
        <f t="shared" si="152"/>
        <v>397996</v>
      </c>
      <c r="B600" s="1">
        <v>-4</v>
      </c>
      <c r="C600" s="1">
        <v>-2</v>
      </c>
      <c r="D600" s="2">
        <v>4</v>
      </c>
      <c r="E600" s="5">
        <v>46.53</v>
      </c>
      <c r="F600" s="5">
        <v>43.28</v>
      </c>
      <c r="G600" s="5">
        <v>3.13</v>
      </c>
      <c r="H600" s="5">
        <v>53.71</v>
      </c>
      <c r="I600" s="5">
        <v>45.35</v>
      </c>
      <c r="J600" s="5">
        <v>2.15</v>
      </c>
      <c r="K600" s="6">
        <f t="shared" si="153"/>
        <v>50.120000000000005</v>
      </c>
      <c r="L600" s="6">
        <f t="shared" si="154"/>
        <v>-7.18</v>
      </c>
      <c r="M600" s="6">
        <f t="shared" si="155"/>
        <v>44.314999999999998</v>
      </c>
      <c r="N600" s="5">
        <f t="shared" si="156"/>
        <v>1.8986442531448591</v>
      </c>
      <c r="O600" s="6">
        <f t="shared" si="157"/>
        <v>-2.0700000000000003</v>
      </c>
      <c r="P600" s="6">
        <f t="shared" si="158"/>
        <v>3.7972885062897181</v>
      </c>
      <c r="Q600" s="6">
        <f t="shared" si="159"/>
        <v>0.35884988279678764</v>
      </c>
      <c r="R600" s="9">
        <f t="shared" si="160"/>
        <v>1.3456970655603187</v>
      </c>
      <c r="S600" s="9">
        <f t="shared" si="161"/>
        <v>5.1099999999999994</v>
      </c>
      <c r="T600">
        <f t="shared" si="162"/>
        <v>2.0700000000000003</v>
      </c>
      <c r="U600" s="9">
        <f t="shared" si="163"/>
        <v>0.54512581716435626</v>
      </c>
      <c r="V600" s="9">
        <f t="shared" si="164"/>
        <v>3.0574448006174793</v>
      </c>
      <c r="W600" s="9">
        <f t="shared" si="165"/>
        <v>5.8050000000000068</v>
      </c>
      <c r="X600">
        <f t="shared" si="166"/>
        <v>44.314999999999998</v>
      </c>
      <c r="Y600" s="9">
        <f t="shared" si="167"/>
        <v>23.34033873201782</v>
      </c>
      <c r="Z600" s="10">
        <f t="shared" si="168"/>
        <v>0.5191993836668144</v>
      </c>
      <c r="AA600">
        <f t="shared" si="169"/>
        <v>7.18</v>
      </c>
    </row>
    <row r="601" spans="1:27">
      <c r="A601" s="1">
        <f t="shared" si="152"/>
        <v>600995</v>
      </c>
      <c r="B601" s="1">
        <v>-5</v>
      </c>
      <c r="C601" s="1">
        <v>1</v>
      </c>
      <c r="D601" s="2">
        <v>6</v>
      </c>
      <c r="E601" s="5">
        <v>107.62</v>
      </c>
      <c r="F601" s="5">
        <v>110.59</v>
      </c>
      <c r="G601" s="5">
        <v>4.5199999999999996</v>
      </c>
      <c r="H601" s="5">
        <v>101.03</v>
      </c>
      <c r="I601" s="5">
        <v>89.33</v>
      </c>
      <c r="J601" s="5">
        <v>6.7</v>
      </c>
      <c r="K601" s="6">
        <f t="shared" si="153"/>
        <v>104.325</v>
      </c>
      <c r="L601" s="6">
        <f t="shared" si="154"/>
        <v>6.5900000000000034</v>
      </c>
      <c r="M601" s="6">
        <f t="shared" si="155"/>
        <v>99.960000000000008</v>
      </c>
      <c r="N601" s="5">
        <f t="shared" si="156"/>
        <v>4.0410518432705116</v>
      </c>
      <c r="O601" s="6">
        <f t="shared" si="157"/>
        <v>21.260000000000005</v>
      </c>
      <c r="P601" s="6">
        <f t="shared" si="158"/>
        <v>8.0821036865410232</v>
      </c>
      <c r="Q601" s="6">
        <f t="shared" si="159"/>
        <v>-0.37445575960955546</v>
      </c>
      <c r="R601" s="9">
        <f t="shared" si="160"/>
        <v>1.81512147937791</v>
      </c>
      <c r="S601" s="9">
        <f t="shared" si="161"/>
        <v>14.670000000000002</v>
      </c>
      <c r="T601">
        <f t="shared" si="162"/>
        <v>21.260000000000005</v>
      </c>
      <c r="U601" s="9">
        <f t="shared" si="163"/>
        <v>2.6305032482327451</v>
      </c>
      <c r="V601" s="9">
        <f t="shared" si="164"/>
        <v>1.0801643159488161</v>
      </c>
      <c r="W601" s="9">
        <f t="shared" si="165"/>
        <v>4.3649999999999949</v>
      </c>
      <c r="X601">
        <f t="shared" si="166"/>
        <v>99.960000000000008</v>
      </c>
      <c r="Y601" s="9">
        <f t="shared" si="167"/>
        <v>24.736134025714502</v>
      </c>
      <c r="Z601" s="10">
        <f t="shared" si="168"/>
        <v>0.51926582787624298</v>
      </c>
      <c r="AA601">
        <f t="shared" si="169"/>
        <v>6.5900000000000034</v>
      </c>
    </row>
    <row r="602" spans="1:27">
      <c r="A602" s="1">
        <f t="shared" si="152"/>
        <v>698996</v>
      </c>
      <c r="B602" s="1">
        <v>-4</v>
      </c>
      <c r="C602" s="1">
        <v>-1</v>
      </c>
      <c r="D602" s="2">
        <v>7</v>
      </c>
      <c r="E602" s="5">
        <v>13.19</v>
      </c>
      <c r="F602" s="5">
        <v>13.39</v>
      </c>
      <c r="G602" s="5">
        <v>1.08</v>
      </c>
      <c r="H602" s="5">
        <v>11.53</v>
      </c>
      <c r="I602" s="5">
        <v>10.41</v>
      </c>
      <c r="J602" s="5">
        <v>4.3099999999999996</v>
      </c>
      <c r="K602" s="6">
        <f t="shared" si="153"/>
        <v>12.36</v>
      </c>
      <c r="L602" s="6">
        <f t="shared" si="154"/>
        <v>1.6600000000000001</v>
      </c>
      <c r="M602" s="6">
        <f t="shared" si="155"/>
        <v>11.9</v>
      </c>
      <c r="N602" s="5">
        <f t="shared" si="156"/>
        <v>2.2216266563038891</v>
      </c>
      <c r="O602" s="6">
        <f t="shared" si="157"/>
        <v>2.9800000000000004</v>
      </c>
      <c r="P602" s="6">
        <f t="shared" si="158"/>
        <v>4.4432533126077782</v>
      </c>
      <c r="Q602" s="6">
        <f t="shared" si="159"/>
        <v>-0.88183867291376472</v>
      </c>
      <c r="R602" s="9">
        <f t="shared" si="160"/>
        <v>0.2970796187231744</v>
      </c>
      <c r="S602" s="9">
        <f t="shared" si="161"/>
        <v>1.3200000000000003</v>
      </c>
      <c r="T602">
        <f t="shared" si="162"/>
        <v>2.9800000000000004</v>
      </c>
      <c r="U602" s="9">
        <f t="shared" si="163"/>
        <v>0.67067974529928753</v>
      </c>
      <c r="V602" s="9">
        <f t="shared" si="164"/>
        <v>0.20705549183736349</v>
      </c>
      <c r="W602" s="9">
        <f t="shared" si="165"/>
        <v>0.45999999999999908</v>
      </c>
      <c r="X602">
        <f t="shared" si="166"/>
        <v>11.9</v>
      </c>
      <c r="Y602" s="9">
        <f t="shared" si="167"/>
        <v>5.3564355497057186</v>
      </c>
      <c r="Z602" s="10">
        <f t="shared" si="168"/>
        <v>0.51928123401486403</v>
      </c>
      <c r="AA602">
        <f t="shared" si="169"/>
        <v>1.6600000000000001</v>
      </c>
    </row>
    <row r="603" spans="1:27">
      <c r="A603" s="1">
        <f t="shared" si="152"/>
        <v>397005</v>
      </c>
      <c r="B603" s="1">
        <v>5</v>
      </c>
      <c r="C603" s="1">
        <v>-3</v>
      </c>
      <c r="D603" s="2">
        <v>4</v>
      </c>
      <c r="E603" s="5">
        <v>77.11</v>
      </c>
      <c r="F603" s="5">
        <v>83.05</v>
      </c>
      <c r="G603" s="5">
        <v>3.13</v>
      </c>
      <c r="H603" s="5">
        <v>94.3</v>
      </c>
      <c r="I603" s="5">
        <v>84.23</v>
      </c>
      <c r="J603" s="5">
        <v>5.3</v>
      </c>
      <c r="K603" s="6">
        <f t="shared" si="153"/>
        <v>85.704999999999998</v>
      </c>
      <c r="L603" s="6">
        <f t="shared" si="154"/>
        <v>-17.189999999999998</v>
      </c>
      <c r="M603" s="6">
        <f t="shared" si="155"/>
        <v>83.64</v>
      </c>
      <c r="N603" s="5">
        <f t="shared" si="156"/>
        <v>3.0776167727642765</v>
      </c>
      <c r="O603" s="6">
        <f t="shared" si="157"/>
        <v>-1.1800000000000068</v>
      </c>
      <c r="P603" s="6">
        <f t="shared" si="158"/>
        <v>6.155233545528553</v>
      </c>
      <c r="Q603" s="6">
        <f t="shared" si="159"/>
        <v>-0.48283443617714839</v>
      </c>
      <c r="R603" s="9">
        <f t="shared" si="160"/>
        <v>2.6010385928622313</v>
      </c>
      <c r="S603" s="9">
        <f t="shared" si="161"/>
        <v>16.009999999999991</v>
      </c>
      <c r="T603">
        <f t="shared" si="162"/>
        <v>1.1800000000000068</v>
      </c>
      <c r="U603" s="9">
        <f t="shared" si="163"/>
        <v>0.19170677948641177</v>
      </c>
      <c r="V603" s="9">
        <f t="shared" si="164"/>
        <v>0.67097372820243661</v>
      </c>
      <c r="W603" s="9">
        <f t="shared" si="165"/>
        <v>2.0649999999999977</v>
      </c>
      <c r="X603">
        <f t="shared" si="166"/>
        <v>83.64</v>
      </c>
      <c r="Y603" s="9">
        <f t="shared" si="167"/>
        <v>27.176872942785405</v>
      </c>
      <c r="Z603" s="10">
        <f t="shared" si="168"/>
        <v>0.51969895131701016</v>
      </c>
      <c r="AA603">
        <f t="shared" si="169"/>
        <v>17.189999999999998</v>
      </c>
    </row>
    <row r="604" spans="1:27">
      <c r="A604" s="1">
        <f t="shared" si="152"/>
        <v>294999</v>
      </c>
      <c r="B604" s="1">
        <v>-1</v>
      </c>
      <c r="C604" s="1">
        <v>-5</v>
      </c>
      <c r="D604" s="2">
        <v>3</v>
      </c>
      <c r="E604" s="5">
        <v>7.94</v>
      </c>
      <c r="F604" s="5">
        <v>6.78</v>
      </c>
      <c r="G604" s="5">
        <v>1.22</v>
      </c>
      <c r="H604" s="5">
        <v>12.43</v>
      </c>
      <c r="I604" s="5">
        <v>13.5</v>
      </c>
      <c r="J604" s="5">
        <v>0.74</v>
      </c>
      <c r="K604" s="6">
        <f t="shared" si="153"/>
        <v>10.185</v>
      </c>
      <c r="L604" s="6">
        <f t="shared" si="154"/>
        <v>-4.4899999999999993</v>
      </c>
      <c r="M604" s="6">
        <f t="shared" si="155"/>
        <v>10.14</v>
      </c>
      <c r="N604" s="5">
        <f t="shared" si="156"/>
        <v>0.71344235926947874</v>
      </c>
      <c r="O604" s="6">
        <f t="shared" si="157"/>
        <v>-6.72</v>
      </c>
      <c r="P604" s="6">
        <f t="shared" si="158"/>
        <v>1.4268847185389575</v>
      </c>
      <c r="Q604" s="6">
        <f t="shared" si="159"/>
        <v>0.46208251473477402</v>
      </c>
      <c r="R604" s="9">
        <f t="shared" si="160"/>
        <v>1.5628452467298015</v>
      </c>
      <c r="S604" s="9">
        <f t="shared" si="161"/>
        <v>2.2300000000000004</v>
      </c>
      <c r="T604">
        <f t="shared" si="162"/>
        <v>6.72</v>
      </c>
      <c r="U604" s="9">
        <f t="shared" si="163"/>
        <v>4.7095605641364413</v>
      </c>
      <c r="V604" s="9">
        <f t="shared" si="164"/>
        <v>6.307447184111295E-2</v>
      </c>
      <c r="W604" s="9">
        <f t="shared" si="165"/>
        <v>4.4999999999999929E-2</v>
      </c>
      <c r="X604">
        <f t="shared" si="166"/>
        <v>10.14</v>
      </c>
      <c r="Y604" s="9">
        <f t="shared" si="167"/>
        <v>14.212780988197476</v>
      </c>
      <c r="Z604" s="10">
        <f t="shared" si="168"/>
        <v>0.52043635537883015</v>
      </c>
      <c r="AA604">
        <f t="shared" si="169"/>
        <v>4.4899999999999993</v>
      </c>
    </row>
    <row r="605" spans="1:27">
      <c r="A605" s="1">
        <f t="shared" si="152"/>
        <v>97996</v>
      </c>
      <c r="B605" s="1">
        <v>-4</v>
      </c>
      <c r="C605" s="1">
        <v>-2</v>
      </c>
      <c r="D605" s="2">
        <v>1</v>
      </c>
      <c r="E605" s="5">
        <v>42.17</v>
      </c>
      <c r="F605" s="5">
        <v>39.99</v>
      </c>
      <c r="G605" s="5">
        <v>2.65</v>
      </c>
      <c r="H605" s="5">
        <v>49.66</v>
      </c>
      <c r="I605" s="5">
        <v>50.74</v>
      </c>
      <c r="J605" s="5">
        <v>2.48</v>
      </c>
      <c r="K605" s="6">
        <f t="shared" si="153"/>
        <v>45.914999999999999</v>
      </c>
      <c r="L605" s="6">
        <f t="shared" si="154"/>
        <v>-7.4899999999999949</v>
      </c>
      <c r="M605" s="6">
        <f t="shared" si="155"/>
        <v>45.365000000000002</v>
      </c>
      <c r="N605" s="5">
        <f t="shared" si="156"/>
        <v>1.8147244969967204</v>
      </c>
      <c r="O605" s="6">
        <f t="shared" si="157"/>
        <v>-10.75</v>
      </c>
      <c r="P605" s="6">
        <f t="shared" si="158"/>
        <v>3.6294489939934409</v>
      </c>
      <c r="Q605" s="6">
        <f t="shared" si="159"/>
        <v>6.6204100843398159E-2</v>
      </c>
      <c r="R605" s="9">
        <f t="shared" si="160"/>
        <v>0.89820796638694866</v>
      </c>
      <c r="S605" s="9">
        <f t="shared" si="161"/>
        <v>3.2600000000000051</v>
      </c>
      <c r="T605">
        <f t="shared" si="162"/>
        <v>10.75</v>
      </c>
      <c r="U605" s="9">
        <f t="shared" si="163"/>
        <v>2.9618820977483691</v>
      </c>
      <c r="V605" s="9">
        <f t="shared" si="164"/>
        <v>0.30307630767657573</v>
      </c>
      <c r="W605" s="9">
        <f t="shared" si="165"/>
        <v>0.54999999999999716</v>
      </c>
      <c r="X605">
        <f t="shared" si="166"/>
        <v>45.365000000000002</v>
      </c>
      <c r="Y605" s="9">
        <f t="shared" si="167"/>
        <v>24.998284904996236</v>
      </c>
      <c r="Z605" s="10">
        <f t="shared" si="168"/>
        <v>0.52076290190450392</v>
      </c>
      <c r="AA605">
        <f t="shared" si="169"/>
        <v>7.4899999999999949</v>
      </c>
    </row>
    <row r="606" spans="1:27">
      <c r="A606" s="1">
        <f t="shared" si="152"/>
        <v>801996</v>
      </c>
      <c r="B606" s="1">
        <v>-4</v>
      </c>
      <c r="C606" s="1">
        <v>2</v>
      </c>
      <c r="D606" s="2">
        <v>8</v>
      </c>
      <c r="E606" s="5">
        <v>48.01</v>
      </c>
      <c r="F606" s="5">
        <v>51.41</v>
      </c>
      <c r="G606" s="5">
        <v>2.67</v>
      </c>
      <c r="H606" s="5">
        <v>30.4</v>
      </c>
      <c r="I606" s="5">
        <v>29.98</v>
      </c>
      <c r="J606" s="5">
        <v>2.08</v>
      </c>
      <c r="K606" s="6">
        <f t="shared" si="153"/>
        <v>39.204999999999998</v>
      </c>
      <c r="L606" s="6">
        <f t="shared" si="154"/>
        <v>17.61</v>
      </c>
      <c r="M606" s="6">
        <f t="shared" si="155"/>
        <v>40.695</v>
      </c>
      <c r="N606" s="5">
        <f t="shared" si="156"/>
        <v>1.692283959623798</v>
      </c>
      <c r="O606" s="6">
        <f t="shared" si="157"/>
        <v>21.429999999999996</v>
      </c>
      <c r="P606" s="6">
        <f t="shared" si="158"/>
        <v>3.3845679192475959</v>
      </c>
      <c r="Q606" s="6">
        <f t="shared" si="159"/>
        <v>0.24464658280446597</v>
      </c>
      <c r="R606" s="9">
        <f t="shared" si="160"/>
        <v>1.1286521916951808</v>
      </c>
      <c r="S606" s="9">
        <f t="shared" si="161"/>
        <v>3.8199999999999967</v>
      </c>
      <c r="T606">
        <f t="shared" si="162"/>
        <v>21.429999999999996</v>
      </c>
      <c r="U606" s="9">
        <f t="shared" si="163"/>
        <v>6.331679703672183</v>
      </c>
      <c r="V606" s="9">
        <f t="shared" si="164"/>
        <v>0.88046689299781311</v>
      </c>
      <c r="W606" s="9">
        <f t="shared" si="165"/>
        <v>1.490000000000002</v>
      </c>
      <c r="X606">
        <f t="shared" si="166"/>
        <v>40.695</v>
      </c>
      <c r="Y606" s="9">
        <f t="shared" si="167"/>
        <v>24.04738269164158</v>
      </c>
      <c r="Z606" s="10">
        <f t="shared" si="168"/>
        <v>0.52086850547907004</v>
      </c>
      <c r="AA606">
        <f t="shared" si="169"/>
        <v>17.61</v>
      </c>
    </row>
    <row r="607" spans="1:27">
      <c r="A607" s="1">
        <f t="shared" si="152"/>
        <v>194999</v>
      </c>
      <c r="B607" s="1">
        <v>-1</v>
      </c>
      <c r="C607" s="1">
        <v>-5</v>
      </c>
      <c r="D607" s="2">
        <v>2</v>
      </c>
      <c r="E607" s="5">
        <v>40.24</v>
      </c>
      <c r="F607" s="5">
        <v>36.31</v>
      </c>
      <c r="G607" s="5">
        <v>2.63</v>
      </c>
      <c r="H607" s="5">
        <v>43.14</v>
      </c>
      <c r="I607" s="5">
        <v>43.94</v>
      </c>
      <c r="J607" s="5">
        <v>4.58</v>
      </c>
      <c r="K607" s="6">
        <f t="shared" si="153"/>
        <v>41.69</v>
      </c>
      <c r="L607" s="6">
        <f t="shared" si="154"/>
        <v>-2.8999999999999986</v>
      </c>
      <c r="M607" s="6">
        <f t="shared" si="155"/>
        <v>40.125</v>
      </c>
      <c r="N607" s="5">
        <f t="shared" si="156"/>
        <v>2.6407053981843562</v>
      </c>
      <c r="O607" s="6">
        <f t="shared" si="157"/>
        <v>-7.6299999999999955</v>
      </c>
      <c r="P607" s="6">
        <f t="shared" si="158"/>
        <v>5.2814107963687125</v>
      </c>
      <c r="Q607" s="6">
        <f t="shared" si="159"/>
        <v>-0.50404577443328702</v>
      </c>
      <c r="R607" s="9">
        <f t="shared" si="160"/>
        <v>0.89559403393732528</v>
      </c>
      <c r="S607" s="9">
        <f t="shared" si="161"/>
        <v>4.7299999999999969</v>
      </c>
      <c r="T607">
        <f t="shared" si="162"/>
        <v>7.6299999999999955</v>
      </c>
      <c r="U607" s="9">
        <f t="shared" si="163"/>
        <v>1.444689741848159</v>
      </c>
      <c r="V607" s="9">
        <f t="shared" si="164"/>
        <v>0.59264467784858899</v>
      </c>
      <c r="W607" s="9">
        <f t="shared" si="165"/>
        <v>1.5649999999999977</v>
      </c>
      <c r="X607">
        <f t="shared" si="166"/>
        <v>40.125</v>
      </c>
      <c r="Y607" s="9">
        <f t="shared" si="167"/>
        <v>15.194803641325667</v>
      </c>
      <c r="Z607" s="10">
        <f t="shared" si="168"/>
        <v>0.52094241524375806</v>
      </c>
      <c r="AA607">
        <f t="shared" si="169"/>
        <v>2.8999999999999986</v>
      </c>
    </row>
    <row r="608" spans="1:27">
      <c r="A608" s="1">
        <f t="shared" si="152"/>
        <v>799996</v>
      </c>
      <c r="B608" s="1">
        <v>-4</v>
      </c>
      <c r="C608" s="1">
        <v>0</v>
      </c>
      <c r="D608" s="2">
        <v>8</v>
      </c>
      <c r="E608" s="5">
        <v>22.23</v>
      </c>
      <c r="F608" s="5">
        <v>22.44</v>
      </c>
      <c r="G608" s="5">
        <v>1.06</v>
      </c>
      <c r="H608" s="5">
        <v>16.170000000000002</v>
      </c>
      <c r="I608" s="5">
        <v>15.31</v>
      </c>
      <c r="J608" s="5">
        <v>1.05</v>
      </c>
      <c r="K608" s="6">
        <f t="shared" si="153"/>
        <v>19.200000000000003</v>
      </c>
      <c r="L608" s="6">
        <f t="shared" si="154"/>
        <v>6.0599999999999987</v>
      </c>
      <c r="M608" s="6">
        <f t="shared" si="155"/>
        <v>18.875</v>
      </c>
      <c r="N608" s="5">
        <f t="shared" si="156"/>
        <v>0.74600603214719385</v>
      </c>
      <c r="O608" s="6">
        <f t="shared" si="157"/>
        <v>7.1300000000000008</v>
      </c>
      <c r="P608" s="6">
        <f t="shared" si="158"/>
        <v>1.4920120642943877</v>
      </c>
      <c r="Q608" s="6">
        <f t="shared" si="159"/>
        <v>9.4784600871479791E-3</v>
      </c>
      <c r="R608" s="9">
        <f t="shared" si="160"/>
        <v>0.71715237805803778</v>
      </c>
      <c r="S608" s="9">
        <f t="shared" si="161"/>
        <v>1.0700000000000021</v>
      </c>
      <c r="T608">
        <f t="shared" si="162"/>
        <v>7.1300000000000008</v>
      </c>
      <c r="U608" s="9">
        <f t="shared" si="163"/>
        <v>4.7787817341624299</v>
      </c>
      <c r="V608" s="9">
        <f t="shared" si="164"/>
        <v>0.4356533137735773</v>
      </c>
      <c r="W608" s="9">
        <f t="shared" si="165"/>
        <v>0.32500000000000284</v>
      </c>
      <c r="X608">
        <f t="shared" si="166"/>
        <v>18.875</v>
      </c>
      <c r="Y608" s="9">
        <f t="shared" si="167"/>
        <v>25.301403992234462</v>
      </c>
      <c r="Z608" s="10">
        <f t="shared" si="168"/>
        <v>0.52124466424127547</v>
      </c>
      <c r="AA608">
        <f t="shared" si="169"/>
        <v>6.0599999999999987</v>
      </c>
    </row>
    <row r="609" spans="1:27">
      <c r="A609" s="1">
        <f t="shared" si="152"/>
        <v>703000</v>
      </c>
      <c r="B609" s="1">
        <v>0</v>
      </c>
      <c r="C609" s="1">
        <v>3</v>
      </c>
      <c r="D609" s="2">
        <v>7</v>
      </c>
      <c r="E609" s="5">
        <v>89.72</v>
      </c>
      <c r="F609" s="5">
        <v>93.73</v>
      </c>
      <c r="G609" s="5">
        <v>6.27</v>
      </c>
      <c r="H609" s="5">
        <v>86.48</v>
      </c>
      <c r="I609" s="5">
        <v>80.260000000000005</v>
      </c>
      <c r="J609" s="5">
        <v>5.89</v>
      </c>
      <c r="K609" s="6">
        <f t="shared" si="153"/>
        <v>88.1</v>
      </c>
      <c r="L609" s="6">
        <f t="shared" si="154"/>
        <v>3.2399999999999949</v>
      </c>
      <c r="M609" s="6">
        <f t="shared" si="155"/>
        <v>86.995000000000005</v>
      </c>
      <c r="N609" s="5">
        <f t="shared" si="156"/>
        <v>4.3013079406152723</v>
      </c>
      <c r="O609" s="6">
        <f t="shared" si="157"/>
        <v>13.469999999999999</v>
      </c>
      <c r="P609" s="6">
        <f t="shared" si="158"/>
        <v>8.6026158812305447</v>
      </c>
      <c r="Q609" s="6">
        <f t="shared" si="159"/>
        <v>6.2439024390243847E-2</v>
      </c>
      <c r="R609" s="9">
        <f t="shared" si="160"/>
        <v>1.1891731702586112</v>
      </c>
      <c r="S609" s="9">
        <f t="shared" si="161"/>
        <v>10.230000000000004</v>
      </c>
      <c r="T609">
        <f t="shared" si="162"/>
        <v>13.469999999999999</v>
      </c>
      <c r="U609" s="9">
        <f t="shared" si="163"/>
        <v>1.5658027960296663</v>
      </c>
      <c r="V609" s="9">
        <f t="shared" si="164"/>
        <v>0.25689860276358806</v>
      </c>
      <c r="W609" s="9">
        <f t="shared" si="165"/>
        <v>1.1049999999999898</v>
      </c>
      <c r="X609">
        <f t="shared" si="166"/>
        <v>86.995000000000005</v>
      </c>
      <c r="Y609" s="9">
        <f t="shared" si="167"/>
        <v>20.225243391329006</v>
      </c>
      <c r="Z609" s="10">
        <f t="shared" si="168"/>
        <v>0.52128399169742401</v>
      </c>
      <c r="AA609">
        <f t="shared" si="169"/>
        <v>3.2399999999999949</v>
      </c>
    </row>
    <row r="610" spans="1:27">
      <c r="A610" s="1">
        <f t="shared" si="152"/>
        <v>94004</v>
      </c>
      <c r="B610" s="1">
        <v>4</v>
      </c>
      <c r="C610" s="1">
        <v>-6</v>
      </c>
      <c r="D610" s="2">
        <v>1</v>
      </c>
      <c r="E610" s="5">
        <v>8.56</v>
      </c>
      <c r="F610" s="5">
        <v>9.98</v>
      </c>
      <c r="G610" s="5">
        <v>1.19</v>
      </c>
      <c r="H610" s="5">
        <v>8.73</v>
      </c>
      <c r="I610" s="5">
        <v>11.41</v>
      </c>
      <c r="J610" s="5">
        <v>2.38</v>
      </c>
      <c r="K610" s="6">
        <f t="shared" si="153"/>
        <v>8.6449999999999996</v>
      </c>
      <c r="L610" s="6">
        <f t="shared" si="154"/>
        <v>-0.16999999999999993</v>
      </c>
      <c r="M610" s="6">
        <f t="shared" si="155"/>
        <v>10.695</v>
      </c>
      <c r="N610" s="5">
        <f t="shared" si="156"/>
        <v>1.3304604466123748</v>
      </c>
      <c r="O610" s="6">
        <f t="shared" si="157"/>
        <v>-1.4299999999999997</v>
      </c>
      <c r="P610" s="6">
        <f t="shared" si="158"/>
        <v>2.6609208932247497</v>
      </c>
      <c r="Q610" s="6">
        <f t="shared" si="159"/>
        <v>-0.6</v>
      </c>
      <c r="R610" s="9">
        <f t="shared" si="160"/>
        <v>0.47352027758819071</v>
      </c>
      <c r="S610" s="9">
        <f t="shared" si="161"/>
        <v>1.2599999999999998</v>
      </c>
      <c r="T610">
        <f t="shared" si="162"/>
        <v>1.4299999999999997</v>
      </c>
      <c r="U610" s="9">
        <f t="shared" si="163"/>
        <v>0.53740793408818466</v>
      </c>
      <c r="V610" s="9">
        <f t="shared" si="164"/>
        <v>1.5408199508822087</v>
      </c>
      <c r="W610" s="9">
        <f t="shared" si="165"/>
        <v>2.0500000000000007</v>
      </c>
      <c r="X610">
        <f t="shared" si="166"/>
        <v>10.695</v>
      </c>
      <c r="Y610" s="9">
        <f t="shared" si="167"/>
        <v>8.0385704266757152</v>
      </c>
      <c r="Z610" s="10">
        <f t="shared" si="168"/>
        <v>0.52145757257901626</v>
      </c>
      <c r="AA610">
        <f t="shared" si="169"/>
        <v>0.16999999999999993</v>
      </c>
    </row>
    <row r="611" spans="1:27">
      <c r="A611" s="1">
        <f t="shared" si="152"/>
        <v>797997</v>
      </c>
      <c r="B611" s="1">
        <v>-3</v>
      </c>
      <c r="C611" s="1">
        <v>-2</v>
      </c>
      <c r="D611" s="2">
        <v>8</v>
      </c>
      <c r="E611" s="5">
        <v>50.69</v>
      </c>
      <c r="F611" s="5">
        <v>49.48</v>
      </c>
      <c r="G611" s="5">
        <v>2.19</v>
      </c>
      <c r="H611" s="5">
        <v>42.09</v>
      </c>
      <c r="I611" s="5">
        <v>41.97</v>
      </c>
      <c r="J611" s="5">
        <v>3.72</v>
      </c>
      <c r="K611" s="6">
        <f t="shared" si="153"/>
        <v>46.39</v>
      </c>
      <c r="L611" s="6">
        <f t="shared" si="154"/>
        <v>8.5999999999999943</v>
      </c>
      <c r="M611" s="6">
        <f t="shared" si="155"/>
        <v>45.724999999999994</v>
      </c>
      <c r="N611" s="5">
        <f t="shared" si="156"/>
        <v>2.1583848127708833</v>
      </c>
      <c r="O611" s="6">
        <f t="shared" si="157"/>
        <v>7.509999999999998</v>
      </c>
      <c r="P611" s="6">
        <f t="shared" si="158"/>
        <v>4.3167696255417667</v>
      </c>
      <c r="Q611" s="6">
        <f t="shared" si="159"/>
        <v>-0.48524510987684133</v>
      </c>
      <c r="R611" s="9">
        <f t="shared" si="160"/>
        <v>0.25250362992516617</v>
      </c>
      <c r="S611" s="9">
        <f t="shared" si="161"/>
        <v>1.0899999999999963</v>
      </c>
      <c r="T611">
        <f t="shared" si="162"/>
        <v>7.509999999999998</v>
      </c>
      <c r="U611" s="9">
        <f t="shared" si="163"/>
        <v>1.7397268447137648</v>
      </c>
      <c r="V611" s="9">
        <f t="shared" si="164"/>
        <v>0.30810075944997733</v>
      </c>
      <c r="W611" s="9">
        <f t="shared" si="165"/>
        <v>0.66500000000000625</v>
      </c>
      <c r="X611">
        <f t="shared" si="166"/>
        <v>45.724999999999994</v>
      </c>
      <c r="Y611" s="9">
        <f t="shared" si="167"/>
        <v>21.184822896015156</v>
      </c>
      <c r="Z611" s="10">
        <f t="shared" si="168"/>
        <v>0.52167135248161756</v>
      </c>
      <c r="AA611">
        <f t="shared" si="169"/>
        <v>8.5999999999999943</v>
      </c>
    </row>
    <row r="612" spans="1:27">
      <c r="A612" s="1">
        <f t="shared" si="152"/>
        <v>802997</v>
      </c>
      <c r="B612" s="1">
        <v>-3</v>
      </c>
      <c r="C612" s="1">
        <v>3</v>
      </c>
      <c r="D612" s="2">
        <v>8</v>
      </c>
      <c r="E612" s="5">
        <v>36.49</v>
      </c>
      <c r="F612" s="5">
        <v>41.64</v>
      </c>
      <c r="G612" s="5">
        <v>2.61</v>
      </c>
      <c r="H612" s="5">
        <v>38.94</v>
      </c>
      <c r="I612" s="5">
        <v>42.58</v>
      </c>
      <c r="J612" s="5">
        <v>2.36</v>
      </c>
      <c r="K612" s="6">
        <f t="shared" si="153"/>
        <v>37.715000000000003</v>
      </c>
      <c r="L612" s="6">
        <f t="shared" si="154"/>
        <v>-2.4499999999999957</v>
      </c>
      <c r="M612" s="6">
        <f t="shared" si="155"/>
        <v>42.11</v>
      </c>
      <c r="N612" s="5">
        <f t="shared" si="156"/>
        <v>1.7593819937694031</v>
      </c>
      <c r="O612" s="6">
        <f t="shared" si="157"/>
        <v>-0.93999999999999773</v>
      </c>
      <c r="P612" s="6">
        <f t="shared" si="158"/>
        <v>3.5187639875388061</v>
      </c>
      <c r="Q612" s="6">
        <f t="shared" si="159"/>
        <v>0.10034970965214791</v>
      </c>
      <c r="R612" s="9">
        <f t="shared" si="160"/>
        <v>0.4291279566766753</v>
      </c>
      <c r="S612" s="9">
        <f t="shared" si="161"/>
        <v>1.509999999999998</v>
      </c>
      <c r="T612">
        <f t="shared" si="162"/>
        <v>0.93999999999999773</v>
      </c>
      <c r="U612" s="9">
        <f t="shared" si="163"/>
        <v>0.26713925779872472</v>
      </c>
      <c r="V612" s="9">
        <f t="shared" si="164"/>
        <v>2.498036251117866</v>
      </c>
      <c r="W612" s="9">
        <f t="shared" si="165"/>
        <v>4.394999999999996</v>
      </c>
      <c r="X612">
        <f t="shared" si="166"/>
        <v>42.11</v>
      </c>
      <c r="Y612" s="9">
        <f t="shared" si="167"/>
        <v>23.93454073596665</v>
      </c>
      <c r="Z612" s="10">
        <f t="shared" si="168"/>
        <v>0.52208332668262836</v>
      </c>
      <c r="AA612">
        <f t="shared" si="169"/>
        <v>2.4499999999999957</v>
      </c>
    </row>
    <row r="613" spans="1:27">
      <c r="A613" s="1">
        <f t="shared" si="152"/>
        <v>797003</v>
      </c>
      <c r="B613" s="1">
        <v>3</v>
      </c>
      <c r="C613" s="1">
        <v>-3</v>
      </c>
      <c r="D613" s="2">
        <v>8</v>
      </c>
      <c r="E613" s="5">
        <v>11.37</v>
      </c>
      <c r="F613" s="5">
        <v>8.9600000000000009</v>
      </c>
      <c r="G613" s="5">
        <v>1.81</v>
      </c>
      <c r="H613" s="5">
        <v>11.34</v>
      </c>
      <c r="I613" s="5">
        <v>18.850000000000001</v>
      </c>
      <c r="J613" s="5">
        <v>0.94</v>
      </c>
      <c r="K613" s="6">
        <f t="shared" si="153"/>
        <v>11.355</v>
      </c>
      <c r="L613" s="6">
        <f t="shared" si="154"/>
        <v>2.9999999999999361E-2</v>
      </c>
      <c r="M613" s="6">
        <f t="shared" si="155"/>
        <v>13.905000000000001</v>
      </c>
      <c r="N613" s="5">
        <f t="shared" si="156"/>
        <v>1.019767130280242</v>
      </c>
      <c r="O613" s="6">
        <f t="shared" si="157"/>
        <v>-9.89</v>
      </c>
      <c r="P613" s="6">
        <f t="shared" si="158"/>
        <v>2.039534260560484</v>
      </c>
      <c r="Q613" s="6">
        <f t="shared" si="159"/>
        <v>0.575161670312763</v>
      </c>
      <c r="R613" s="9">
        <f t="shared" si="160"/>
        <v>4.8638555339952401</v>
      </c>
      <c r="S613" s="9">
        <f t="shared" si="161"/>
        <v>9.92</v>
      </c>
      <c r="T613">
        <f t="shared" si="162"/>
        <v>9.89</v>
      </c>
      <c r="U613" s="9">
        <f t="shared" si="163"/>
        <v>4.8491462934690448</v>
      </c>
      <c r="V613" s="9">
        <f t="shared" si="164"/>
        <v>2.5005708894531988</v>
      </c>
      <c r="W613" s="9">
        <f t="shared" si="165"/>
        <v>2.5500000000000007</v>
      </c>
      <c r="X613">
        <f t="shared" si="166"/>
        <v>13.905000000000001</v>
      </c>
      <c r="Y613" s="9">
        <f t="shared" si="167"/>
        <v>13.635465967783027</v>
      </c>
      <c r="Z613" s="10">
        <f t="shared" si="168"/>
        <v>0.52231312447611344</v>
      </c>
      <c r="AA613">
        <f t="shared" si="169"/>
        <v>2.9999999999999361E-2</v>
      </c>
    </row>
    <row r="614" spans="1:27">
      <c r="A614" s="1">
        <f t="shared" si="152"/>
        <v>194001</v>
      </c>
      <c r="B614" s="1">
        <v>1</v>
      </c>
      <c r="C614" s="1">
        <v>-6</v>
      </c>
      <c r="D614" s="2">
        <v>2</v>
      </c>
      <c r="E614" s="5">
        <v>30.62</v>
      </c>
      <c r="F614" s="5">
        <v>22.97</v>
      </c>
      <c r="G614" s="5">
        <v>3.25</v>
      </c>
      <c r="H614" s="5">
        <v>26.47</v>
      </c>
      <c r="I614" s="5">
        <v>23.97</v>
      </c>
      <c r="J614" s="5">
        <v>2.33</v>
      </c>
      <c r="K614" s="6">
        <f t="shared" si="153"/>
        <v>28.545000000000002</v>
      </c>
      <c r="L614" s="6">
        <f t="shared" si="154"/>
        <v>4.1500000000000021</v>
      </c>
      <c r="M614" s="6">
        <f t="shared" si="155"/>
        <v>23.47</v>
      </c>
      <c r="N614" s="5">
        <f t="shared" si="156"/>
        <v>1.9994624277540201</v>
      </c>
      <c r="O614" s="6">
        <f t="shared" si="157"/>
        <v>-1</v>
      </c>
      <c r="P614" s="6">
        <f t="shared" si="158"/>
        <v>3.9989248555080401</v>
      </c>
      <c r="Q614" s="6">
        <f t="shared" si="159"/>
        <v>0.32102254962042093</v>
      </c>
      <c r="R614" s="9">
        <f t="shared" si="160"/>
        <v>1.2878461551750575</v>
      </c>
      <c r="S614" s="9">
        <f t="shared" si="161"/>
        <v>5.1500000000000021</v>
      </c>
      <c r="T614">
        <f t="shared" si="162"/>
        <v>1</v>
      </c>
      <c r="U614" s="9">
        <f t="shared" si="163"/>
        <v>0.25006721459709846</v>
      </c>
      <c r="V614" s="9">
        <f t="shared" si="164"/>
        <v>2.5381822281605508</v>
      </c>
      <c r="W614" s="9">
        <f t="shared" si="165"/>
        <v>5.0750000000000028</v>
      </c>
      <c r="X614">
        <f t="shared" si="166"/>
        <v>23.47</v>
      </c>
      <c r="Y614" s="9">
        <f t="shared" si="167"/>
        <v>11.738155053187802</v>
      </c>
      <c r="Z614" s="10">
        <f t="shared" si="168"/>
        <v>0.52264041175553966</v>
      </c>
      <c r="AA614">
        <f t="shared" si="169"/>
        <v>4.1500000000000021</v>
      </c>
    </row>
    <row r="615" spans="1:27">
      <c r="A615" s="1">
        <f t="shared" si="152"/>
        <v>898997</v>
      </c>
      <c r="B615" s="1">
        <v>-3</v>
      </c>
      <c r="C615" s="1">
        <v>-1</v>
      </c>
      <c r="D615" s="2">
        <v>9</v>
      </c>
      <c r="E615" s="5">
        <v>40.65</v>
      </c>
      <c r="F615" s="5">
        <v>37.9</v>
      </c>
      <c r="G615" s="5">
        <v>3.79</v>
      </c>
      <c r="H615" s="5">
        <v>34.619999999999997</v>
      </c>
      <c r="I615" s="5">
        <v>36.130000000000003</v>
      </c>
      <c r="J615" s="5">
        <v>2.4700000000000002</v>
      </c>
      <c r="K615" s="6">
        <f t="shared" si="153"/>
        <v>37.634999999999998</v>
      </c>
      <c r="L615" s="6">
        <f t="shared" si="154"/>
        <v>6.0300000000000011</v>
      </c>
      <c r="M615" s="6">
        <f t="shared" si="155"/>
        <v>37.015000000000001</v>
      </c>
      <c r="N615" s="5">
        <f t="shared" si="156"/>
        <v>2.2619129072535045</v>
      </c>
      <c r="O615" s="6">
        <f t="shared" si="157"/>
        <v>1.769999999999996</v>
      </c>
      <c r="P615" s="6">
        <f t="shared" si="158"/>
        <v>4.5238258145070089</v>
      </c>
      <c r="Q615" s="6">
        <f t="shared" si="159"/>
        <v>0.40377229416076216</v>
      </c>
      <c r="R615" s="9">
        <f t="shared" si="160"/>
        <v>0.94168081943805904</v>
      </c>
      <c r="S615" s="9">
        <f t="shared" si="161"/>
        <v>4.2600000000000051</v>
      </c>
      <c r="T615">
        <f t="shared" si="162"/>
        <v>1.769999999999996</v>
      </c>
      <c r="U615" s="9">
        <f t="shared" si="163"/>
        <v>0.39126174892144572</v>
      </c>
      <c r="V615" s="9">
        <f t="shared" si="164"/>
        <v>0.27410427608056032</v>
      </c>
      <c r="W615" s="9">
        <f t="shared" si="165"/>
        <v>0.61999999999999744</v>
      </c>
      <c r="X615">
        <f t="shared" si="166"/>
        <v>37.015000000000001</v>
      </c>
      <c r="Y615" s="9">
        <f t="shared" si="167"/>
        <v>16.364467385680616</v>
      </c>
      <c r="Z615" s="10">
        <f t="shared" si="168"/>
        <v>0.52275424436344853</v>
      </c>
      <c r="AA615">
        <f t="shared" si="169"/>
        <v>6.0300000000000011</v>
      </c>
    </row>
    <row r="616" spans="1:27">
      <c r="A616" s="1">
        <f t="shared" si="152"/>
        <v>105998</v>
      </c>
      <c r="B616" s="1">
        <v>-2</v>
      </c>
      <c r="C616" s="1">
        <v>6</v>
      </c>
      <c r="D616" s="2">
        <v>1</v>
      </c>
      <c r="E616" s="5">
        <v>25.24</v>
      </c>
      <c r="F616" s="5">
        <v>29.07</v>
      </c>
      <c r="G616" s="5">
        <v>2.58</v>
      </c>
      <c r="H616" s="5">
        <v>23.94</v>
      </c>
      <c r="I616" s="5">
        <v>24.44</v>
      </c>
      <c r="J616" s="5">
        <v>2.0299999999999998</v>
      </c>
      <c r="K616" s="6">
        <f t="shared" si="153"/>
        <v>24.59</v>
      </c>
      <c r="L616" s="6">
        <f t="shared" si="154"/>
        <v>1.2999999999999972</v>
      </c>
      <c r="M616" s="6">
        <f t="shared" si="155"/>
        <v>26.755000000000003</v>
      </c>
      <c r="N616" s="5">
        <f t="shared" si="156"/>
        <v>1.6414399166585416</v>
      </c>
      <c r="O616" s="6">
        <f t="shared" si="157"/>
        <v>4.629999999999999</v>
      </c>
      <c r="P616" s="6">
        <f t="shared" si="158"/>
        <v>3.2828798333170832</v>
      </c>
      <c r="Q616" s="6">
        <f t="shared" si="159"/>
        <v>0.2352630065044122</v>
      </c>
      <c r="R616" s="9">
        <f t="shared" si="160"/>
        <v>1.0143533023063191</v>
      </c>
      <c r="S616" s="9">
        <f t="shared" si="161"/>
        <v>3.3300000000000018</v>
      </c>
      <c r="T616">
        <f t="shared" si="162"/>
        <v>4.629999999999999</v>
      </c>
      <c r="U616" s="9">
        <f t="shared" si="163"/>
        <v>1.4103470839874637</v>
      </c>
      <c r="V616" s="9">
        <f t="shared" si="164"/>
        <v>1.3189639035995089</v>
      </c>
      <c r="W616" s="9">
        <f t="shared" si="165"/>
        <v>2.1650000000000027</v>
      </c>
      <c r="X616">
        <f t="shared" si="166"/>
        <v>26.755000000000003</v>
      </c>
      <c r="Y616" s="9">
        <f t="shared" si="167"/>
        <v>16.299713275198531</v>
      </c>
      <c r="Z616" s="10">
        <f t="shared" si="168"/>
        <v>0.52285944574043985</v>
      </c>
      <c r="AA616">
        <f t="shared" si="169"/>
        <v>1.2999999999999972</v>
      </c>
    </row>
    <row r="617" spans="1:27">
      <c r="A617" s="1">
        <f t="shared" si="152"/>
        <v>5996</v>
      </c>
      <c r="B617" s="1">
        <v>-4</v>
      </c>
      <c r="C617" s="1">
        <v>6</v>
      </c>
      <c r="D617" s="2">
        <v>0</v>
      </c>
      <c r="E617" s="5">
        <v>55.44</v>
      </c>
      <c r="F617" s="5">
        <v>58.4</v>
      </c>
      <c r="G617" s="5">
        <v>2.21</v>
      </c>
      <c r="H617" s="5">
        <v>61.86</v>
      </c>
      <c r="I617" s="5">
        <v>65.760000000000005</v>
      </c>
      <c r="J617" s="5">
        <v>3.6</v>
      </c>
      <c r="K617" s="6">
        <f t="shared" si="153"/>
        <v>58.65</v>
      </c>
      <c r="L617" s="6">
        <f t="shared" si="154"/>
        <v>-6.4200000000000017</v>
      </c>
      <c r="M617" s="6">
        <f t="shared" si="155"/>
        <v>62.08</v>
      </c>
      <c r="N617" s="5">
        <f t="shared" si="156"/>
        <v>2.1121138700363673</v>
      </c>
      <c r="O617" s="6">
        <f t="shared" si="157"/>
        <v>-7.3600000000000065</v>
      </c>
      <c r="P617" s="6">
        <f t="shared" si="158"/>
        <v>4.2242277400727346</v>
      </c>
      <c r="Q617" s="6">
        <f t="shared" si="159"/>
        <v>-0.45258096513693602</v>
      </c>
      <c r="R617" s="9">
        <f t="shared" si="160"/>
        <v>0.22252588114101526</v>
      </c>
      <c r="S617" s="9">
        <f t="shared" si="161"/>
        <v>0.94000000000000483</v>
      </c>
      <c r="T617">
        <f t="shared" si="162"/>
        <v>7.3600000000000065</v>
      </c>
      <c r="U617" s="9">
        <f t="shared" si="163"/>
        <v>1.7423303034019844</v>
      </c>
      <c r="V617" s="9">
        <f t="shared" si="164"/>
        <v>1.6239654730078263</v>
      </c>
      <c r="W617" s="9">
        <f t="shared" si="165"/>
        <v>3.4299999999999997</v>
      </c>
      <c r="X617">
        <f t="shared" si="166"/>
        <v>62.08</v>
      </c>
      <c r="Y617" s="9">
        <f t="shared" si="167"/>
        <v>29.392354683476928</v>
      </c>
      <c r="Z617" s="10">
        <f t="shared" si="168"/>
        <v>0.52339659914829406</v>
      </c>
      <c r="AA617">
        <f t="shared" si="169"/>
        <v>6.4200000000000017</v>
      </c>
    </row>
    <row r="618" spans="1:27">
      <c r="A618" s="1">
        <f t="shared" si="152"/>
        <v>897002</v>
      </c>
      <c r="B618" s="1">
        <v>2</v>
      </c>
      <c r="C618" s="1">
        <v>-3</v>
      </c>
      <c r="D618" s="2">
        <v>9</v>
      </c>
      <c r="E618" s="5">
        <v>87.39</v>
      </c>
      <c r="F618" s="5">
        <v>80.3</v>
      </c>
      <c r="G618" s="5">
        <v>3.82</v>
      </c>
      <c r="H618" s="5">
        <v>93.47</v>
      </c>
      <c r="I618" s="5">
        <v>88.59</v>
      </c>
      <c r="J618" s="5">
        <v>9.9499999999999993</v>
      </c>
      <c r="K618" s="6">
        <f t="shared" si="153"/>
        <v>90.43</v>
      </c>
      <c r="L618" s="6">
        <f t="shared" si="154"/>
        <v>-6.0799999999999983</v>
      </c>
      <c r="M618" s="6">
        <f t="shared" si="155"/>
        <v>84.444999999999993</v>
      </c>
      <c r="N618" s="5">
        <f t="shared" si="156"/>
        <v>5.3290454117036754</v>
      </c>
      <c r="O618" s="6">
        <f t="shared" si="157"/>
        <v>-8.2900000000000063</v>
      </c>
      <c r="P618" s="6">
        <f t="shared" si="158"/>
        <v>10.658090823407351</v>
      </c>
      <c r="Q618" s="6">
        <f t="shared" si="159"/>
        <v>-0.74308001503588628</v>
      </c>
      <c r="R618" s="9">
        <f t="shared" si="160"/>
        <v>0.20735420973767602</v>
      </c>
      <c r="S618" s="9">
        <f t="shared" si="161"/>
        <v>2.210000000000008</v>
      </c>
      <c r="T618">
        <f t="shared" si="162"/>
        <v>8.2900000000000063</v>
      </c>
      <c r="U618" s="9">
        <f t="shared" si="163"/>
        <v>0.777812850101959</v>
      </c>
      <c r="V618" s="9">
        <f t="shared" si="164"/>
        <v>1.1230904482171848</v>
      </c>
      <c r="W618" s="9">
        <f t="shared" si="165"/>
        <v>5.9850000000000136</v>
      </c>
      <c r="X618">
        <f t="shared" si="166"/>
        <v>84.444999999999993</v>
      </c>
      <c r="Y618" s="9">
        <f t="shared" si="167"/>
        <v>15.846177593934829</v>
      </c>
      <c r="Z618" s="10">
        <f t="shared" si="168"/>
        <v>0.52362295595208586</v>
      </c>
      <c r="AA618">
        <f t="shared" si="169"/>
        <v>6.0799999999999983</v>
      </c>
    </row>
    <row r="619" spans="1:27">
      <c r="A619" s="1">
        <f t="shared" si="152"/>
        <v>997999</v>
      </c>
      <c r="B619" s="1">
        <v>-1</v>
      </c>
      <c r="C619" s="1">
        <v>-2</v>
      </c>
      <c r="D619" s="2">
        <v>10</v>
      </c>
      <c r="E619" s="5">
        <v>37.46</v>
      </c>
      <c r="F619" s="5">
        <v>36.520000000000003</v>
      </c>
      <c r="G619" s="5">
        <v>2.81</v>
      </c>
      <c r="H619" s="5">
        <v>43.36</v>
      </c>
      <c r="I619" s="5">
        <v>42.46</v>
      </c>
      <c r="J619" s="5">
        <v>3.73</v>
      </c>
      <c r="K619" s="6">
        <f t="shared" si="153"/>
        <v>40.409999999999997</v>
      </c>
      <c r="L619" s="6">
        <f t="shared" si="154"/>
        <v>-5.8999999999999986</v>
      </c>
      <c r="M619" s="6">
        <f t="shared" si="155"/>
        <v>39.49</v>
      </c>
      <c r="N619" s="5">
        <f t="shared" si="156"/>
        <v>2.3350053533129214</v>
      </c>
      <c r="O619" s="6">
        <f t="shared" si="157"/>
        <v>-5.9399999999999977</v>
      </c>
      <c r="P619" s="6">
        <f t="shared" si="158"/>
        <v>4.6700107066258427</v>
      </c>
      <c r="Q619" s="6">
        <f t="shared" si="159"/>
        <v>-0.27588610206795355</v>
      </c>
      <c r="R619" s="9">
        <f t="shared" si="160"/>
        <v>8.5652908553821676E-3</v>
      </c>
      <c r="S619" s="9">
        <f t="shared" si="161"/>
        <v>3.9999999999999147E-2</v>
      </c>
      <c r="T619">
        <f t="shared" si="162"/>
        <v>5.9399999999999977</v>
      </c>
      <c r="U619" s="9">
        <f t="shared" si="163"/>
        <v>1.2719456920242787</v>
      </c>
      <c r="V619" s="9">
        <f t="shared" si="164"/>
        <v>0.39400337934758584</v>
      </c>
      <c r="W619" s="9">
        <f t="shared" si="165"/>
        <v>0.9199999999999946</v>
      </c>
      <c r="X619">
        <f t="shared" si="166"/>
        <v>39.49</v>
      </c>
      <c r="Y619" s="9">
        <f t="shared" si="167"/>
        <v>16.912166793952451</v>
      </c>
      <c r="Z619" s="10">
        <f t="shared" si="168"/>
        <v>0.52399332056811554</v>
      </c>
      <c r="AA619">
        <f t="shared" si="169"/>
        <v>5.8999999999999986</v>
      </c>
    </row>
    <row r="620" spans="1:27">
      <c r="A620" s="1">
        <f t="shared" si="152"/>
        <v>798003</v>
      </c>
      <c r="B620" s="1">
        <v>3</v>
      </c>
      <c r="C620" s="1">
        <v>-2</v>
      </c>
      <c r="D620" s="2">
        <v>8</v>
      </c>
      <c r="E620" s="5">
        <v>32.32</v>
      </c>
      <c r="F620" s="5">
        <v>35.92</v>
      </c>
      <c r="G620" s="5">
        <v>2.1</v>
      </c>
      <c r="H620" s="5">
        <v>42.52</v>
      </c>
      <c r="I620" s="5">
        <v>44.89</v>
      </c>
      <c r="J620" s="5">
        <v>1.98</v>
      </c>
      <c r="K620" s="6">
        <f t="shared" si="153"/>
        <v>37.42</v>
      </c>
      <c r="L620" s="6">
        <f t="shared" si="154"/>
        <v>-10.200000000000003</v>
      </c>
      <c r="M620" s="6">
        <f t="shared" si="155"/>
        <v>40.405000000000001</v>
      </c>
      <c r="N620" s="5">
        <f t="shared" si="156"/>
        <v>1.4431216164966834</v>
      </c>
      <c r="O620" s="6">
        <f t="shared" si="157"/>
        <v>-8.9699999999999989</v>
      </c>
      <c r="P620" s="6">
        <f t="shared" si="158"/>
        <v>2.8862432329933667</v>
      </c>
      <c r="Q620" s="6">
        <f t="shared" si="159"/>
        <v>5.8772687986171156E-2</v>
      </c>
      <c r="R620" s="9">
        <f t="shared" si="160"/>
        <v>0.42615950933710889</v>
      </c>
      <c r="S620" s="9">
        <f t="shared" si="161"/>
        <v>1.230000000000004</v>
      </c>
      <c r="T620">
        <f t="shared" si="162"/>
        <v>8.9699999999999989</v>
      </c>
      <c r="U620" s="9">
        <f t="shared" si="163"/>
        <v>3.1078461778486615</v>
      </c>
      <c r="V620" s="9">
        <f t="shared" si="164"/>
        <v>2.0684327404410823</v>
      </c>
      <c r="W620" s="9">
        <f t="shared" si="165"/>
        <v>2.9849999999999994</v>
      </c>
      <c r="X620">
        <f t="shared" si="166"/>
        <v>40.405000000000001</v>
      </c>
      <c r="Y620" s="9">
        <f t="shared" si="167"/>
        <v>27.99833329230216</v>
      </c>
      <c r="Z620" s="10">
        <f t="shared" si="168"/>
        <v>0.52401240443333019</v>
      </c>
      <c r="AA620">
        <f t="shared" si="169"/>
        <v>10.200000000000003</v>
      </c>
    </row>
    <row r="621" spans="1:27">
      <c r="A621" s="1">
        <f t="shared" si="152"/>
        <v>999998</v>
      </c>
      <c r="B621" s="1">
        <v>-2</v>
      </c>
      <c r="C621" s="1">
        <v>0</v>
      </c>
      <c r="D621" s="2">
        <v>10</v>
      </c>
      <c r="E621" s="5">
        <v>47.79</v>
      </c>
      <c r="F621" s="5">
        <v>53.68</v>
      </c>
      <c r="G621" s="5">
        <v>2.64</v>
      </c>
      <c r="H621" s="5">
        <v>41.54</v>
      </c>
      <c r="I621" s="5">
        <v>43.79</v>
      </c>
      <c r="J621" s="5">
        <v>1.99</v>
      </c>
      <c r="K621" s="6">
        <f t="shared" si="153"/>
        <v>44.664999999999999</v>
      </c>
      <c r="L621" s="6">
        <f t="shared" si="154"/>
        <v>6.25</v>
      </c>
      <c r="M621" s="6">
        <f t="shared" si="155"/>
        <v>48.734999999999999</v>
      </c>
      <c r="N621" s="5">
        <f t="shared" si="156"/>
        <v>1.6530048396783357</v>
      </c>
      <c r="O621" s="6">
        <f t="shared" si="157"/>
        <v>9.89</v>
      </c>
      <c r="P621" s="6">
        <f t="shared" si="158"/>
        <v>3.3060096793566713</v>
      </c>
      <c r="Q621" s="6">
        <f t="shared" si="159"/>
        <v>0.27535065006358822</v>
      </c>
      <c r="R621" s="9">
        <f t="shared" si="160"/>
        <v>1.1010252095536277</v>
      </c>
      <c r="S621" s="9">
        <f t="shared" si="161"/>
        <v>3.6400000000000006</v>
      </c>
      <c r="T621">
        <f t="shared" si="162"/>
        <v>9.89</v>
      </c>
      <c r="U621" s="9">
        <f t="shared" si="163"/>
        <v>2.9915217918915871</v>
      </c>
      <c r="V621" s="9">
        <f t="shared" si="164"/>
        <v>2.4621827488369585</v>
      </c>
      <c r="W621" s="9">
        <f t="shared" si="165"/>
        <v>4.07</v>
      </c>
      <c r="X621">
        <f t="shared" si="166"/>
        <v>48.734999999999999</v>
      </c>
      <c r="Y621" s="9">
        <f t="shared" si="167"/>
        <v>29.482672300876942</v>
      </c>
      <c r="Z621" s="10">
        <f t="shared" si="168"/>
        <v>0.52403435001915666</v>
      </c>
      <c r="AA621">
        <f t="shared" si="169"/>
        <v>6.25</v>
      </c>
    </row>
    <row r="622" spans="1:27">
      <c r="A622" s="1">
        <f t="shared" si="152"/>
        <v>499995</v>
      </c>
      <c r="B622" s="1">
        <v>-5</v>
      </c>
      <c r="C622" s="1">
        <v>0</v>
      </c>
      <c r="D622" s="2">
        <v>5</v>
      </c>
      <c r="E622" s="5">
        <v>52.24</v>
      </c>
      <c r="F622" s="5">
        <v>52.23</v>
      </c>
      <c r="G622" s="5">
        <v>2.48</v>
      </c>
      <c r="H622" s="5">
        <v>63.11</v>
      </c>
      <c r="I622" s="5">
        <v>60.46</v>
      </c>
      <c r="J622" s="5">
        <v>7.48</v>
      </c>
      <c r="K622" s="6">
        <f t="shared" si="153"/>
        <v>57.674999999999997</v>
      </c>
      <c r="L622" s="6">
        <f t="shared" si="154"/>
        <v>-10.869999999999997</v>
      </c>
      <c r="M622" s="6">
        <f t="shared" si="155"/>
        <v>56.344999999999999</v>
      </c>
      <c r="N622" s="5">
        <f t="shared" si="156"/>
        <v>3.9402030404536266</v>
      </c>
      <c r="O622" s="6">
        <f t="shared" si="157"/>
        <v>-8.230000000000004</v>
      </c>
      <c r="P622" s="6">
        <f t="shared" si="158"/>
        <v>7.8804060809072531</v>
      </c>
      <c r="Q622" s="6">
        <f t="shared" si="159"/>
        <v>-0.80192203643109272</v>
      </c>
      <c r="R622" s="9">
        <f t="shared" si="160"/>
        <v>0.335008116700511</v>
      </c>
      <c r="S622" s="9">
        <f t="shared" si="161"/>
        <v>2.6399999999999935</v>
      </c>
      <c r="T622">
        <f t="shared" si="162"/>
        <v>8.230000000000004</v>
      </c>
      <c r="U622" s="9">
        <f t="shared" si="163"/>
        <v>1.0443624244110656</v>
      </c>
      <c r="V622" s="9">
        <f t="shared" si="164"/>
        <v>0.33754605697854556</v>
      </c>
      <c r="W622" s="9">
        <f t="shared" si="165"/>
        <v>1.3299999999999983</v>
      </c>
      <c r="X622">
        <f t="shared" si="166"/>
        <v>56.344999999999999</v>
      </c>
      <c r="Y622" s="9">
        <f t="shared" si="167"/>
        <v>14.300024496583589</v>
      </c>
      <c r="Z622" s="10">
        <f t="shared" si="168"/>
        <v>0.52414215628968441</v>
      </c>
      <c r="AA622">
        <f t="shared" si="169"/>
        <v>10.869999999999997</v>
      </c>
    </row>
    <row r="623" spans="1:27">
      <c r="A623" s="1">
        <f t="shared" si="152"/>
        <v>403002</v>
      </c>
      <c r="B623" s="1">
        <v>2</v>
      </c>
      <c r="C623" s="1">
        <v>3</v>
      </c>
      <c r="D623" s="2">
        <v>4</v>
      </c>
      <c r="E623" s="5">
        <v>69.88</v>
      </c>
      <c r="F623" s="5">
        <v>76.53</v>
      </c>
      <c r="G623" s="5">
        <v>3.38</v>
      </c>
      <c r="H623" s="5">
        <v>78.33</v>
      </c>
      <c r="I623" s="5">
        <v>74.98</v>
      </c>
      <c r="J623" s="5">
        <v>5.26</v>
      </c>
      <c r="K623" s="6">
        <f t="shared" si="153"/>
        <v>74.10499999999999</v>
      </c>
      <c r="L623" s="6">
        <f t="shared" si="154"/>
        <v>-8.4500000000000028</v>
      </c>
      <c r="M623" s="6">
        <f t="shared" si="155"/>
        <v>75.754999999999995</v>
      </c>
      <c r="N623" s="5">
        <f t="shared" si="156"/>
        <v>3.1261797773000835</v>
      </c>
      <c r="O623" s="6">
        <f t="shared" si="157"/>
        <v>1.5499999999999972</v>
      </c>
      <c r="P623" s="6">
        <f t="shared" si="158"/>
        <v>6.2523595546001669</v>
      </c>
      <c r="Q623" s="6">
        <f t="shared" si="159"/>
        <v>-0.41551212524301645</v>
      </c>
      <c r="R623" s="9">
        <f t="shared" si="160"/>
        <v>1.5993961819810107</v>
      </c>
      <c r="S623" s="9">
        <f t="shared" si="161"/>
        <v>10</v>
      </c>
      <c r="T623">
        <f t="shared" si="162"/>
        <v>1.5499999999999972</v>
      </c>
      <c r="U623" s="9">
        <f t="shared" si="163"/>
        <v>0.24790640820705623</v>
      </c>
      <c r="V623" s="9">
        <f t="shared" si="164"/>
        <v>0.52780074005373534</v>
      </c>
      <c r="W623" s="9">
        <f t="shared" si="165"/>
        <v>1.6500000000000057</v>
      </c>
      <c r="X623">
        <f t="shared" si="166"/>
        <v>75.754999999999995</v>
      </c>
      <c r="Y623" s="9">
        <f t="shared" si="167"/>
        <v>24.232451553194291</v>
      </c>
      <c r="Z623" s="10">
        <f t="shared" si="168"/>
        <v>0.52562534185482346</v>
      </c>
      <c r="AA623">
        <f t="shared" si="169"/>
        <v>8.4500000000000028</v>
      </c>
    </row>
    <row r="624" spans="1:27">
      <c r="A624" s="1">
        <f t="shared" si="152"/>
        <v>94001</v>
      </c>
      <c r="B624" s="1">
        <v>1</v>
      </c>
      <c r="C624" s="1">
        <v>-6</v>
      </c>
      <c r="D624" s="2">
        <v>1</v>
      </c>
      <c r="E624" s="5">
        <v>12</v>
      </c>
      <c r="F624" s="5">
        <v>9.7100000000000009</v>
      </c>
      <c r="G624" s="5">
        <v>1</v>
      </c>
      <c r="H624" s="5">
        <v>15.1</v>
      </c>
      <c r="I624" s="5">
        <v>14.56</v>
      </c>
      <c r="J624" s="5">
        <v>1.64</v>
      </c>
      <c r="K624" s="6">
        <f t="shared" si="153"/>
        <v>13.55</v>
      </c>
      <c r="L624" s="6">
        <f t="shared" si="154"/>
        <v>-3.0999999999999996</v>
      </c>
      <c r="M624" s="6">
        <f t="shared" si="155"/>
        <v>12.135000000000002</v>
      </c>
      <c r="N624" s="5">
        <f t="shared" si="156"/>
        <v>0.96041657628343746</v>
      </c>
      <c r="O624" s="6">
        <f t="shared" si="157"/>
        <v>-4.8499999999999996</v>
      </c>
      <c r="P624" s="6">
        <f t="shared" si="158"/>
        <v>1.9208331525668749</v>
      </c>
      <c r="Q624" s="6">
        <f t="shared" si="159"/>
        <v>-0.45793581960104068</v>
      </c>
      <c r="R624" s="9">
        <f t="shared" si="160"/>
        <v>0.91106299246314826</v>
      </c>
      <c r="S624" s="9">
        <f t="shared" si="161"/>
        <v>1.75</v>
      </c>
      <c r="T624">
        <f t="shared" si="162"/>
        <v>4.8499999999999996</v>
      </c>
      <c r="U624" s="9">
        <f t="shared" si="163"/>
        <v>2.5249460076835821</v>
      </c>
      <c r="V624" s="9">
        <f t="shared" si="164"/>
        <v>1.473319010668976</v>
      </c>
      <c r="W624" s="9">
        <f t="shared" si="165"/>
        <v>1.4149999999999991</v>
      </c>
      <c r="X624">
        <f t="shared" si="166"/>
        <v>12.135000000000002</v>
      </c>
      <c r="Y624" s="9">
        <f t="shared" si="167"/>
        <v>12.635142186903206</v>
      </c>
      <c r="Z624" s="10">
        <f t="shared" si="168"/>
        <v>0.52617392561775611</v>
      </c>
      <c r="AA624">
        <f t="shared" si="169"/>
        <v>3.0999999999999996</v>
      </c>
    </row>
    <row r="625" spans="1:27">
      <c r="A625" s="1">
        <f t="shared" ref="A625:A688" si="170">B625+1000*C625+100000*D625</f>
        <v>602002</v>
      </c>
      <c r="B625" s="1">
        <v>2</v>
      </c>
      <c r="C625" s="1">
        <v>2</v>
      </c>
      <c r="D625" s="2">
        <v>6</v>
      </c>
      <c r="E625" s="5">
        <v>40.869999999999997</v>
      </c>
      <c r="F625" s="5">
        <v>35.21</v>
      </c>
      <c r="G625" s="5">
        <v>3.11</v>
      </c>
      <c r="H625" s="5">
        <v>41.33</v>
      </c>
      <c r="I625" s="5">
        <v>42.54</v>
      </c>
      <c r="J625" s="5">
        <v>2.74</v>
      </c>
      <c r="K625" s="6">
        <f t="shared" ref="K625:K688" si="171" xml:space="preserve"> 0.5*(E625+H625)</f>
        <v>41.099999999999994</v>
      </c>
      <c r="L625" s="6">
        <f t="shared" ref="L625:L688" si="172">E625-H625</f>
        <v>-0.46000000000000085</v>
      </c>
      <c r="M625" s="6">
        <f t="shared" ref="M625:M688" si="173">0.5*(F625+I625)</f>
        <v>38.875</v>
      </c>
      <c r="N625" s="5">
        <f t="shared" ref="N625:N688" si="174">0.5*P625</f>
        <v>2.0724200828982524</v>
      </c>
      <c r="O625" s="6">
        <f t="shared" ref="O625:O688" si="175">F625-I625</f>
        <v>-7.3299999999999983</v>
      </c>
      <c r="P625" s="6">
        <f t="shared" ref="P625:P688" si="176">SQRT(G625*G625+J625*J625)</f>
        <v>4.1448401657965048</v>
      </c>
      <c r="Q625" s="6">
        <f t="shared" ref="Q625:Q688" si="177">(G625*G625-J625*J625)/(G625*G625+J625*J625)</f>
        <v>0.12599172278910561</v>
      </c>
      <c r="R625" s="9">
        <f t="shared" ref="R625:R688" si="178">ABS(O625-L625)/P625</f>
        <v>1.6574824903241605</v>
      </c>
      <c r="S625" s="9">
        <f t="shared" ref="S625:S688" si="179">ABS(O625-L625)</f>
        <v>6.8699999999999974</v>
      </c>
      <c r="T625">
        <f t="shared" ref="T625:T688" si="180">ABS(O625)</f>
        <v>7.3299999999999983</v>
      </c>
      <c r="U625" s="9">
        <f t="shared" ref="U625:U688" si="181">ABS(O625)/P625</f>
        <v>1.7684638506660988</v>
      </c>
      <c r="V625" s="9">
        <f t="shared" ref="V625:V688" si="182">ABS(M625-K625)/N625</f>
        <v>1.0736240293948325</v>
      </c>
      <c r="W625" s="9">
        <f t="shared" ref="W625:W688" si="183">ABS(M625-K625)</f>
        <v>2.2249999999999943</v>
      </c>
      <c r="X625">
        <f t="shared" ref="X625:X688" si="184">ABS(M625)</f>
        <v>38.875</v>
      </c>
      <c r="Y625" s="9">
        <f t="shared" ref="Y625:Y688" si="185">ABS(M625)/N625</f>
        <v>18.758262536055827</v>
      </c>
      <c r="Z625" s="10">
        <f t="shared" ref="Z625:Z688" si="186">SQRT(0.010613*B625*B625+0.009242*C625*C625+0.002808*D625*D625+0.009524*B625*C625+0.002427*C625*D625+0.002432*D625*B625)</f>
        <v>0.52622428678273681</v>
      </c>
      <c r="AA625">
        <f t="shared" si="169"/>
        <v>0.46000000000000085</v>
      </c>
    </row>
    <row r="626" spans="1:27">
      <c r="A626" s="1">
        <f t="shared" si="170"/>
        <v>396005</v>
      </c>
      <c r="B626" s="1">
        <v>5</v>
      </c>
      <c r="C626" s="1">
        <v>-4</v>
      </c>
      <c r="D626" s="2">
        <v>4</v>
      </c>
      <c r="E626" s="5">
        <v>92.44</v>
      </c>
      <c r="F626" s="5">
        <v>90.64</v>
      </c>
      <c r="G626" s="5">
        <v>5.08</v>
      </c>
      <c r="H626" s="5">
        <v>90.6</v>
      </c>
      <c r="I626" s="5">
        <v>72.28</v>
      </c>
      <c r="J626" s="5">
        <v>11.34</v>
      </c>
      <c r="K626" s="6">
        <f t="shared" si="171"/>
        <v>91.52</v>
      </c>
      <c r="L626" s="6">
        <f t="shared" si="172"/>
        <v>1.8400000000000034</v>
      </c>
      <c r="M626" s="6">
        <f t="shared" si="173"/>
        <v>81.460000000000008</v>
      </c>
      <c r="N626" s="5">
        <f t="shared" si="174"/>
        <v>6.2129300655970683</v>
      </c>
      <c r="O626" s="6">
        <f t="shared" si="175"/>
        <v>18.36</v>
      </c>
      <c r="P626" s="6">
        <f t="shared" si="176"/>
        <v>12.425860131194137</v>
      </c>
      <c r="Q626" s="6">
        <f t="shared" si="177"/>
        <v>-0.66572453724692682</v>
      </c>
      <c r="R626" s="9">
        <f t="shared" si="178"/>
        <v>1.3294854300289318</v>
      </c>
      <c r="S626" s="9">
        <f t="shared" si="179"/>
        <v>16.519999999999996</v>
      </c>
      <c r="T626">
        <f t="shared" si="180"/>
        <v>18.36</v>
      </c>
      <c r="U626" s="9">
        <f t="shared" si="181"/>
        <v>1.4775637103711377</v>
      </c>
      <c r="V626" s="9">
        <f t="shared" si="182"/>
        <v>1.6192038046115063</v>
      </c>
      <c r="W626" s="9">
        <f t="shared" si="183"/>
        <v>10.059999999999988</v>
      </c>
      <c r="X626">
        <f t="shared" si="184"/>
        <v>81.460000000000008</v>
      </c>
      <c r="Y626" s="9">
        <f t="shared" si="185"/>
        <v>13.111365996387025</v>
      </c>
      <c r="Z626" s="10">
        <f t="shared" si="186"/>
        <v>0.52673807532776673</v>
      </c>
      <c r="AA626">
        <f t="shared" ref="AA626:AA689" si="187">ABS(L626)</f>
        <v>1.8400000000000034</v>
      </c>
    </row>
    <row r="627" spans="1:27">
      <c r="A627" s="1">
        <f t="shared" si="170"/>
        <v>602995</v>
      </c>
      <c r="B627" s="1">
        <v>-5</v>
      </c>
      <c r="C627" s="1">
        <v>3</v>
      </c>
      <c r="D627" s="2">
        <v>6</v>
      </c>
      <c r="E627" s="5">
        <v>66.58</v>
      </c>
      <c r="F627" s="5">
        <v>67.62</v>
      </c>
      <c r="G627" s="5">
        <v>2.96</v>
      </c>
      <c r="H627" s="5">
        <v>60.85</v>
      </c>
      <c r="I627" s="5">
        <v>61.56</v>
      </c>
      <c r="J627" s="5">
        <v>4.05</v>
      </c>
      <c r="K627" s="6">
        <f t="shared" si="171"/>
        <v>63.715000000000003</v>
      </c>
      <c r="L627" s="6">
        <f t="shared" si="172"/>
        <v>5.7299999999999969</v>
      </c>
      <c r="M627" s="6">
        <f t="shared" si="173"/>
        <v>64.59</v>
      </c>
      <c r="N627" s="5">
        <f t="shared" si="174"/>
        <v>2.5081915796047158</v>
      </c>
      <c r="O627" s="6">
        <f t="shared" si="175"/>
        <v>6.0600000000000023</v>
      </c>
      <c r="P627" s="6">
        <f t="shared" si="176"/>
        <v>5.0163831592094317</v>
      </c>
      <c r="Q627" s="6">
        <f t="shared" si="177"/>
        <v>-0.30364288808262568</v>
      </c>
      <c r="R627" s="9">
        <f t="shared" si="178"/>
        <v>6.5784448581079374E-2</v>
      </c>
      <c r="S627" s="9">
        <f t="shared" si="179"/>
        <v>0.3300000000000054</v>
      </c>
      <c r="T627">
        <f t="shared" si="180"/>
        <v>6.0600000000000023</v>
      </c>
      <c r="U627" s="9">
        <f t="shared" si="181"/>
        <v>1.2080416921252566</v>
      </c>
      <c r="V627" s="9">
        <f t="shared" si="182"/>
        <v>0.34885692429359705</v>
      </c>
      <c r="W627" s="9">
        <f t="shared" si="183"/>
        <v>0.875</v>
      </c>
      <c r="X627">
        <f t="shared" si="184"/>
        <v>64.59</v>
      </c>
      <c r="Y627" s="9">
        <f t="shared" si="185"/>
        <v>25.751621417283928</v>
      </c>
      <c r="Z627" s="10">
        <f t="shared" si="186"/>
        <v>0.52674187226762226</v>
      </c>
      <c r="AA627">
        <f t="shared" si="187"/>
        <v>5.7299999999999969</v>
      </c>
    </row>
    <row r="628" spans="1:27">
      <c r="A628" s="1">
        <f t="shared" si="170"/>
        <v>94999</v>
      </c>
      <c r="B628" s="1">
        <v>-1</v>
      </c>
      <c r="C628" s="1">
        <v>-5</v>
      </c>
      <c r="D628" s="2">
        <v>1</v>
      </c>
      <c r="E628" s="5">
        <v>23.42</v>
      </c>
      <c r="F628" s="5">
        <v>24.66</v>
      </c>
      <c r="G628" s="5">
        <v>2.3199999999999998</v>
      </c>
      <c r="H628" s="5">
        <v>15.58</v>
      </c>
      <c r="I628" s="5">
        <v>16.28</v>
      </c>
      <c r="J628" s="5">
        <v>1.34</v>
      </c>
      <c r="K628" s="6">
        <f t="shared" si="171"/>
        <v>19.5</v>
      </c>
      <c r="L628" s="6">
        <f t="shared" si="172"/>
        <v>7.8400000000000016</v>
      </c>
      <c r="M628" s="6">
        <f t="shared" si="173"/>
        <v>20.47</v>
      </c>
      <c r="N628" s="5">
        <f t="shared" si="174"/>
        <v>1.3395894893585871</v>
      </c>
      <c r="O628" s="6">
        <f t="shared" si="175"/>
        <v>8.379999999999999</v>
      </c>
      <c r="P628" s="6">
        <f t="shared" si="176"/>
        <v>2.6791789787171743</v>
      </c>
      <c r="Q628" s="6">
        <f t="shared" si="177"/>
        <v>0.49969350794093054</v>
      </c>
      <c r="R628" s="9">
        <f t="shared" si="178"/>
        <v>0.20155428371513889</v>
      </c>
      <c r="S628" s="9">
        <f t="shared" si="179"/>
        <v>0.53999999999999737</v>
      </c>
      <c r="T628">
        <f t="shared" si="180"/>
        <v>8.379999999999999</v>
      </c>
      <c r="U628" s="9">
        <f t="shared" si="181"/>
        <v>3.1278238843201329</v>
      </c>
      <c r="V628" s="9">
        <f t="shared" si="182"/>
        <v>0.72410242668031644</v>
      </c>
      <c r="W628" s="9">
        <f t="shared" si="183"/>
        <v>0.96999999999999886</v>
      </c>
      <c r="X628">
        <f t="shared" si="184"/>
        <v>20.47</v>
      </c>
      <c r="Y628" s="9">
        <f t="shared" si="185"/>
        <v>15.280800694995973</v>
      </c>
      <c r="Z628" s="10">
        <f t="shared" si="186"/>
        <v>0.52680546694202024</v>
      </c>
      <c r="AA628">
        <f t="shared" si="187"/>
        <v>7.8400000000000016</v>
      </c>
    </row>
    <row r="629" spans="1:27">
      <c r="A629" s="1">
        <f t="shared" si="170"/>
        <v>901999</v>
      </c>
      <c r="B629" s="1">
        <v>-1</v>
      </c>
      <c r="C629" s="1">
        <v>2</v>
      </c>
      <c r="D629" s="2">
        <v>9</v>
      </c>
      <c r="E629" s="5">
        <v>24.5</v>
      </c>
      <c r="F629" s="5">
        <v>33.78</v>
      </c>
      <c r="G629" s="5">
        <v>2.88</v>
      </c>
      <c r="H629" s="5">
        <v>22.23</v>
      </c>
      <c r="I629" s="5">
        <v>26.95</v>
      </c>
      <c r="J629" s="5">
        <v>1.8</v>
      </c>
      <c r="K629" s="6">
        <f t="shared" si="171"/>
        <v>23.365000000000002</v>
      </c>
      <c r="L629" s="6">
        <f t="shared" si="172"/>
        <v>2.2699999999999996</v>
      </c>
      <c r="M629" s="6">
        <f t="shared" si="173"/>
        <v>30.365000000000002</v>
      </c>
      <c r="N629" s="5">
        <f t="shared" si="174"/>
        <v>1.6981166037701887</v>
      </c>
      <c r="O629" s="6">
        <f t="shared" si="175"/>
        <v>6.8300000000000018</v>
      </c>
      <c r="P629" s="6">
        <f t="shared" si="176"/>
        <v>3.3962332075403774</v>
      </c>
      <c r="Q629" s="6">
        <f t="shared" si="177"/>
        <v>0.4382022471910112</v>
      </c>
      <c r="R629" s="9">
        <f t="shared" si="178"/>
        <v>1.3426639813413899</v>
      </c>
      <c r="S629" s="9">
        <f t="shared" si="179"/>
        <v>4.5600000000000023</v>
      </c>
      <c r="T629">
        <f t="shared" si="180"/>
        <v>6.8300000000000018</v>
      </c>
      <c r="U629" s="9">
        <f t="shared" si="181"/>
        <v>2.0110515334565111</v>
      </c>
      <c r="V629" s="9">
        <f t="shared" si="182"/>
        <v>4.1222139778025113</v>
      </c>
      <c r="W629" s="9">
        <f t="shared" si="183"/>
        <v>7</v>
      </c>
      <c r="X629">
        <f t="shared" si="184"/>
        <v>30.365000000000002</v>
      </c>
      <c r="Y629" s="9">
        <f t="shared" si="185"/>
        <v>17.881575347996179</v>
      </c>
      <c r="Z629" s="10">
        <f t="shared" si="186"/>
        <v>0.52704743619526317</v>
      </c>
      <c r="AA629">
        <f t="shared" si="187"/>
        <v>2.2699999999999996</v>
      </c>
    </row>
    <row r="630" spans="1:27">
      <c r="A630" s="1">
        <f t="shared" si="170"/>
        <v>404999</v>
      </c>
      <c r="B630" s="1">
        <v>-1</v>
      </c>
      <c r="C630" s="1">
        <v>5</v>
      </c>
      <c r="D630" s="2">
        <v>4</v>
      </c>
      <c r="E630" s="5">
        <v>19.43</v>
      </c>
      <c r="F630" s="5">
        <v>20.3</v>
      </c>
      <c r="G630" s="5">
        <v>2.0099999999999998</v>
      </c>
      <c r="H630" s="5">
        <v>14.67</v>
      </c>
      <c r="I630" s="5">
        <v>12.6</v>
      </c>
      <c r="J630" s="5">
        <v>2.09</v>
      </c>
      <c r="K630" s="6">
        <f t="shared" si="171"/>
        <v>17.05</v>
      </c>
      <c r="L630" s="6">
        <f t="shared" si="172"/>
        <v>4.76</v>
      </c>
      <c r="M630" s="6">
        <f t="shared" si="173"/>
        <v>16.45</v>
      </c>
      <c r="N630" s="5">
        <f t="shared" si="174"/>
        <v>1.4498448192823945</v>
      </c>
      <c r="O630" s="6">
        <f t="shared" si="175"/>
        <v>7.7000000000000011</v>
      </c>
      <c r="P630" s="6">
        <f t="shared" si="176"/>
        <v>2.899689638564789</v>
      </c>
      <c r="Q630" s="6">
        <f t="shared" si="177"/>
        <v>-3.9009538307842394E-2</v>
      </c>
      <c r="R630" s="9">
        <f t="shared" si="178"/>
        <v>1.0139016123998581</v>
      </c>
      <c r="S630" s="9">
        <f t="shared" si="179"/>
        <v>2.9400000000000013</v>
      </c>
      <c r="T630">
        <f t="shared" si="180"/>
        <v>7.7000000000000011</v>
      </c>
      <c r="U630" s="9">
        <f t="shared" si="181"/>
        <v>2.6554566039043896</v>
      </c>
      <c r="V630" s="9">
        <f t="shared" si="182"/>
        <v>0.41383739281626941</v>
      </c>
      <c r="W630" s="9">
        <f t="shared" si="183"/>
        <v>0.60000000000000142</v>
      </c>
      <c r="X630">
        <f t="shared" si="184"/>
        <v>16.45</v>
      </c>
      <c r="Y630" s="9">
        <f t="shared" si="185"/>
        <v>11.346041853046026</v>
      </c>
      <c r="Z630" s="10">
        <f t="shared" si="186"/>
        <v>0.52705123090644623</v>
      </c>
      <c r="AA630">
        <f t="shared" si="187"/>
        <v>4.76</v>
      </c>
    </row>
    <row r="631" spans="1:27">
      <c r="A631" s="1">
        <f t="shared" si="170"/>
        <v>596997</v>
      </c>
      <c r="B631" s="1">
        <v>-3</v>
      </c>
      <c r="C631" s="1">
        <v>-3</v>
      </c>
      <c r="D631" s="2">
        <v>6</v>
      </c>
      <c r="E631" s="5">
        <v>15.11</v>
      </c>
      <c r="F631" s="5">
        <v>15.11</v>
      </c>
      <c r="G631" s="5">
        <v>1.1000000000000001</v>
      </c>
      <c r="H631" s="5">
        <v>13.16</v>
      </c>
      <c r="I631" s="5">
        <v>11.25</v>
      </c>
      <c r="J631" s="5">
        <v>1.33</v>
      </c>
      <c r="K631" s="6">
        <f t="shared" si="171"/>
        <v>14.135</v>
      </c>
      <c r="L631" s="6">
        <f t="shared" si="172"/>
        <v>1.9499999999999993</v>
      </c>
      <c r="M631" s="6">
        <f t="shared" si="173"/>
        <v>13.18</v>
      </c>
      <c r="N631" s="5">
        <f t="shared" si="174"/>
        <v>0.86297450715533885</v>
      </c>
      <c r="O631" s="6">
        <f t="shared" si="175"/>
        <v>3.8599999999999994</v>
      </c>
      <c r="P631" s="6">
        <f t="shared" si="176"/>
        <v>1.7259490143106777</v>
      </c>
      <c r="Q631" s="6">
        <f t="shared" si="177"/>
        <v>-0.18761959112424045</v>
      </c>
      <c r="R631" s="9">
        <f t="shared" si="178"/>
        <v>1.1066375565924988</v>
      </c>
      <c r="S631" s="9">
        <f t="shared" si="179"/>
        <v>1.9100000000000001</v>
      </c>
      <c r="T631">
        <f t="shared" si="180"/>
        <v>3.8599999999999994</v>
      </c>
      <c r="U631" s="9">
        <f t="shared" si="181"/>
        <v>2.236450768820442</v>
      </c>
      <c r="V631" s="9">
        <f t="shared" si="182"/>
        <v>1.1066375565924988</v>
      </c>
      <c r="W631" s="9">
        <f t="shared" si="183"/>
        <v>0.95500000000000007</v>
      </c>
      <c r="X631">
        <f t="shared" si="184"/>
        <v>13.18</v>
      </c>
      <c r="Y631" s="9">
        <f t="shared" si="185"/>
        <v>15.272757063758254</v>
      </c>
      <c r="Z631" s="10">
        <f t="shared" si="186"/>
        <v>0.52729213914110273</v>
      </c>
      <c r="AA631">
        <f t="shared" si="187"/>
        <v>1.9499999999999993</v>
      </c>
    </row>
    <row r="632" spans="1:27">
      <c r="A632" s="1">
        <f t="shared" si="170"/>
        <v>504997</v>
      </c>
      <c r="B632" s="1">
        <v>-3</v>
      </c>
      <c r="C632" s="1">
        <v>5</v>
      </c>
      <c r="D632" s="2">
        <v>5</v>
      </c>
      <c r="E632" s="5">
        <v>24.84</v>
      </c>
      <c r="F632" s="5">
        <v>24.86</v>
      </c>
      <c r="G632" s="5">
        <v>2.4300000000000002</v>
      </c>
      <c r="H632" s="5">
        <v>19.22</v>
      </c>
      <c r="I632" s="5">
        <v>19.52</v>
      </c>
      <c r="J632" s="5">
        <v>4.38</v>
      </c>
      <c r="K632" s="6">
        <f t="shared" si="171"/>
        <v>22.03</v>
      </c>
      <c r="L632" s="6">
        <f t="shared" si="172"/>
        <v>5.620000000000001</v>
      </c>
      <c r="M632" s="6">
        <f t="shared" si="173"/>
        <v>22.189999999999998</v>
      </c>
      <c r="N632" s="5">
        <f t="shared" si="174"/>
        <v>2.504461019860361</v>
      </c>
      <c r="O632" s="6">
        <f t="shared" si="175"/>
        <v>5.34</v>
      </c>
      <c r="P632" s="6">
        <f t="shared" si="176"/>
        <v>5.0089220397207219</v>
      </c>
      <c r="Q632" s="6">
        <f t="shared" si="177"/>
        <v>-0.52928937834056744</v>
      </c>
      <c r="R632" s="9">
        <f t="shared" si="178"/>
        <v>5.5900251147772473E-2</v>
      </c>
      <c r="S632" s="9">
        <f t="shared" si="179"/>
        <v>0.28000000000000114</v>
      </c>
      <c r="T632">
        <f t="shared" si="180"/>
        <v>5.34</v>
      </c>
      <c r="U632" s="9">
        <f t="shared" si="181"/>
        <v>1.0660976468896564</v>
      </c>
      <c r="V632" s="9">
        <f t="shared" si="182"/>
        <v>6.3886001311738355E-2</v>
      </c>
      <c r="W632" s="9">
        <f t="shared" si="183"/>
        <v>0.15999999999999659</v>
      </c>
      <c r="X632">
        <f t="shared" si="184"/>
        <v>22.189999999999998</v>
      </c>
      <c r="Y632" s="9">
        <f t="shared" si="185"/>
        <v>8.8601898069219001</v>
      </c>
      <c r="Z632" s="10">
        <f t="shared" si="186"/>
        <v>0.52735377120107896</v>
      </c>
      <c r="AA632">
        <f t="shared" si="187"/>
        <v>5.620000000000001</v>
      </c>
    </row>
    <row r="633" spans="1:27">
      <c r="A633" s="1">
        <f t="shared" si="170"/>
        <v>998998</v>
      </c>
      <c r="B633" s="1">
        <v>-2</v>
      </c>
      <c r="C633" s="1">
        <v>-1</v>
      </c>
      <c r="D633" s="2">
        <v>10</v>
      </c>
      <c r="E633" s="5">
        <v>72.27</v>
      </c>
      <c r="F633" s="5">
        <v>71.260000000000005</v>
      </c>
      <c r="G633" s="5">
        <v>3.32</v>
      </c>
      <c r="H633" s="5">
        <v>71.040000000000006</v>
      </c>
      <c r="I633" s="5">
        <v>67.58</v>
      </c>
      <c r="J633" s="5">
        <v>4.55</v>
      </c>
      <c r="K633" s="6">
        <f t="shared" si="171"/>
        <v>71.655000000000001</v>
      </c>
      <c r="L633" s="6">
        <f t="shared" si="172"/>
        <v>1.2299999999999898</v>
      </c>
      <c r="M633" s="6">
        <f t="shared" si="173"/>
        <v>69.42</v>
      </c>
      <c r="N633" s="5">
        <f t="shared" si="174"/>
        <v>2.8162430647939463</v>
      </c>
      <c r="O633" s="6">
        <f t="shared" si="175"/>
        <v>3.6800000000000068</v>
      </c>
      <c r="P633" s="6">
        <f t="shared" si="176"/>
        <v>5.6324861295878925</v>
      </c>
      <c r="Q633" s="6">
        <f t="shared" si="177"/>
        <v>-0.30512625729316717</v>
      </c>
      <c r="R633" s="9">
        <f t="shared" si="178"/>
        <v>0.43497665926418788</v>
      </c>
      <c r="S633" s="9">
        <f t="shared" si="179"/>
        <v>2.4500000000000171</v>
      </c>
      <c r="T633">
        <f t="shared" si="180"/>
        <v>3.6800000000000068</v>
      </c>
      <c r="U633" s="9">
        <f t="shared" si="181"/>
        <v>0.6533526963641646</v>
      </c>
      <c r="V633" s="9">
        <f t="shared" si="182"/>
        <v>0.79361047629016557</v>
      </c>
      <c r="W633" s="9">
        <f t="shared" si="183"/>
        <v>2.2349999999999994</v>
      </c>
      <c r="X633">
        <f t="shared" si="184"/>
        <v>69.42</v>
      </c>
      <c r="Y633" s="9">
        <f t="shared" si="185"/>
        <v>24.649860968260988</v>
      </c>
      <c r="Z633" s="10">
        <f t="shared" si="186"/>
        <v>0.52785604098087202</v>
      </c>
      <c r="AA633">
        <f t="shared" si="187"/>
        <v>1.2299999999999898</v>
      </c>
    </row>
    <row r="634" spans="1:27">
      <c r="A634" s="1">
        <f t="shared" si="170"/>
        <v>301004</v>
      </c>
      <c r="B634" s="1">
        <v>4</v>
      </c>
      <c r="C634" s="1">
        <v>1</v>
      </c>
      <c r="D634" s="2">
        <v>3</v>
      </c>
      <c r="E634" s="5">
        <v>63.01</v>
      </c>
      <c r="F634" s="5">
        <v>59.53</v>
      </c>
      <c r="G634" s="5">
        <v>3.33</v>
      </c>
      <c r="H634" s="5">
        <v>57.87</v>
      </c>
      <c r="I634" s="5">
        <v>55.43</v>
      </c>
      <c r="J634" s="5">
        <v>3.87</v>
      </c>
      <c r="K634" s="6">
        <f t="shared" si="171"/>
        <v>60.44</v>
      </c>
      <c r="L634" s="6">
        <f t="shared" si="172"/>
        <v>5.1400000000000006</v>
      </c>
      <c r="M634" s="6">
        <f t="shared" si="173"/>
        <v>57.480000000000004</v>
      </c>
      <c r="N634" s="5">
        <f t="shared" si="174"/>
        <v>2.5527338286629102</v>
      </c>
      <c r="O634" s="6">
        <f t="shared" si="175"/>
        <v>4.1000000000000014</v>
      </c>
      <c r="P634" s="6">
        <f t="shared" si="176"/>
        <v>5.1054676573258204</v>
      </c>
      <c r="Q634" s="6">
        <f t="shared" si="177"/>
        <v>-0.14916096954630204</v>
      </c>
      <c r="R634" s="9">
        <f t="shared" si="178"/>
        <v>0.20370318055148312</v>
      </c>
      <c r="S634" s="9">
        <f t="shared" si="179"/>
        <v>1.0399999999999991</v>
      </c>
      <c r="T634">
        <f t="shared" si="180"/>
        <v>4.1000000000000014</v>
      </c>
      <c r="U634" s="9">
        <f t="shared" si="181"/>
        <v>0.80306061563565556</v>
      </c>
      <c r="V634" s="9">
        <f t="shared" si="182"/>
        <v>1.1595411816007486</v>
      </c>
      <c r="W634" s="9">
        <f t="shared" si="183"/>
        <v>2.9599999999999937</v>
      </c>
      <c r="X634">
        <f t="shared" si="184"/>
        <v>57.480000000000004</v>
      </c>
      <c r="Y634" s="9">
        <f t="shared" si="185"/>
        <v>22.517036188652423</v>
      </c>
      <c r="Z634" s="10">
        <f t="shared" si="186"/>
        <v>0.52809374167850165</v>
      </c>
      <c r="AA634">
        <f t="shared" si="187"/>
        <v>5.1400000000000006</v>
      </c>
    </row>
    <row r="635" spans="1:27">
      <c r="A635" s="1">
        <f t="shared" si="170"/>
        <v>795999</v>
      </c>
      <c r="B635" s="1">
        <v>-1</v>
      </c>
      <c r="C635" s="1">
        <v>-4</v>
      </c>
      <c r="D635" s="2">
        <v>8</v>
      </c>
      <c r="E635" s="5">
        <v>38.33</v>
      </c>
      <c r="F635" s="5">
        <v>32.6</v>
      </c>
      <c r="G635" s="5">
        <v>2.36</v>
      </c>
      <c r="H635" s="5">
        <v>37.450000000000003</v>
      </c>
      <c r="I635" s="5">
        <v>33.520000000000003</v>
      </c>
      <c r="J635" s="5">
        <v>1.87</v>
      </c>
      <c r="K635" s="6">
        <f t="shared" si="171"/>
        <v>37.89</v>
      </c>
      <c r="L635" s="6">
        <f t="shared" si="172"/>
        <v>0.87999999999999545</v>
      </c>
      <c r="M635" s="6">
        <f t="shared" si="173"/>
        <v>33.06</v>
      </c>
      <c r="N635" s="5">
        <f t="shared" si="174"/>
        <v>1.5055314676219822</v>
      </c>
      <c r="O635" s="6">
        <f t="shared" si="175"/>
        <v>-0.92000000000000171</v>
      </c>
      <c r="P635" s="6">
        <f t="shared" si="176"/>
        <v>3.0110629352439644</v>
      </c>
      <c r="Q635" s="6">
        <f t="shared" si="177"/>
        <v>0.22861082005183908</v>
      </c>
      <c r="R635" s="9">
        <f t="shared" si="178"/>
        <v>0.59779554220913567</v>
      </c>
      <c r="S635" s="9">
        <f t="shared" si="179"/>
        <v>1.7999999999999972</v>
      </c>
      <c r="T635">
        <f t="shared" si="180"/>
        <v>0.92000000000000171</v>
      </c>
      <c r="U635" s="9">
        <f t="shared" si="181"/>
        <v>0.30553994379578148</v>
      </c>
      <c r="V635" s="9">
        <f t="shared" si="182"/>
        <v>3.2081694098556985</v>
      </c>
      <c r="W635" s="9">
        <f t="shared" si="183"/>
        <v>4.8299999999999983</v>
      </c>
      <c r="X635">
        <f t="shared" si="184"/>
        <v>33.06</v>
      </c>
      <c r="Y635" s="9">
        <f t="shared" si="185"/>
        <v>21.959022917148953</v>
      </c>
      <c r="Z635" s="10">
        <f t="shared" si="186"/>
        <v>0.52836824280041661</v>
      </c>
      <c r="AA635">
        <f t="shared" si="187"/>
        <v>0.87999999999999545</v>
      </c>
    </row>
    <row r="636" spans="1:27">
      <c r="A636" s="1">
        <f t="shared" si="170"/>
        <v>497996</v>
      </c>
      <c r="B636" s="1">
        <v>-4</v>
      </c>
      <c r="C636" s="1">
        <v>-2</v>
      </c>
      <c r="D636" s="2">
        <v>5</v>
      </c>
      <c r="E636" s="5">
        <v>1.75</v>
      </c>
      <c r="F636" s="5">
        <v>2.56</v>
      </c>
      <c r="G636" s="5">
        <v>1.18</v>
      </c>
      <c r="H636" s="5">
        <v>0.5</v>
      </c>
      <c r="I636" s="5">
        <v>-0.44</v>
      </c>
      <c r="J636" s="5">
        <v>0.64</v>
      </c>
      <c r="K636" s="6">
        <f t="shared" si="171"/>
        <v>1.125</v>
      </c>
      <c r="L636" s="6">
        <f t="shared" si="172"/>
        <v>1.25</v>
      </c>
      <c r="M636" s="6">
        <f t="shared" si="173"/>
        <v>1.06</v>
      </c>
      <c r="N636" s="5">
        <f t="shared" si="174"/>
        <v>0.67119296778199333</v>
      </c>
      <c r="O636" s="6">
        <f t="shared" si="175"/>
        <v>3</v>
      </c>
      <c r="P636" s="6">
        <f t="shared" si="176"/>
        <v>1.3423859355639867</v>
      </c>
      <c r="Q636" s="6">
        <f t="shared" si="177"/>
        <v>0.54539400665926752</v>
      </c>
      <c r="R636" s="9">
        <f t="shared" si="178"/>
        <v>1.3036489385332835</v>
      </c>
      <c r="S636" s="9">
        <f t="shared" si="179"/>
        <v>1.75</v>
      </c>
      <c r="T636">
        <f t="shared" si="180"/>
        <v>3</v>
      </c>
      <c r="U636" s="9">
        <f t="shared" si="181"/>
        <v>2.2348267517713434</v>
      </c>
      <c r="V636" s="9">
        <f t="shared" si="182"/>
        <v>9.684249257675813E-2</v>
      </c>
      <c r="W636" s="9">
        <f t="shared" si="183"/>
        <v>6.4999999999999947E-2</v>
      </c>
      <c r="X636">
        <f t="shared" si="184"/>
        <v>1.06</v>
      </c>
      <c r="Y636" s="9">
        <f t="shared" si="185"/>
        <v>1.5792775712517493</v>
      </c>
      <c r="Z636" s="10">
        <f t="shared" si="186"/>
        <v>0.52939399316577063</v>
      </c>
      <c r="AA636">
        <f t="shared" si="187"/>
        <v>1.25</v>
      </c>
    </row>
    <row r="637" spans="1:27">
      <c r="A637" s="1">
        <f t="shared" si="170"/>
        <v>100005</v>
      </c>
      <c r="B637" s="1">
        <v>5</v>
      </c>
      <c r="C637" s="1">
        <v>0</v>
      </c>
      <c r="D637" s="2">
        <v>1</v>
      </c>
      <c r="E637" s="5">
        <v>52.38</v>
      </c>
      <c r="F637" s="5">
        <v>48.8</v>
      </c>
      <c r="G637" s="5">
        <v>2.42</v>
      </c>
      <c r="H637" s="5">
        <v>53.29</v>
      </c>
      <c r="I637" s="5">
        <v>56.91</v>
      </c>
      <c r="J637" s="5">
        <v>3.14</v>
      </c>
      <c r="K637" s="6">
        <f t="shared" si="171"/>
        <v>52.835000000000001</v>
      </c>
      <c r="L637" s="6">
        <f t="shared" si="172"/>
        <v>-0.90999999999999659</v>
      </c>
      <c r="M637" s="6">
        <f t="shared" si="173"/>
        <v>52.854999999999997</v>
      </c>
      <c r="N637" s="5">
        <f t="shared" si="174"/>
        <v>1.9821705274773915</v>
      </c>
      <c r="O637" s="6">
        <f t="shared" si="175"/>
        <v>-8.11</v>
      </c>
      <c r="P637" s="6">
        <f t="shared" si="176"/>
        <v>3.9643410549547831</v>
      </c>
      <c r="Q637" s="6">
        <f t="shared" si="177"/>
        <v>-0.25472130313056757</v>
      </c>
      <c r="R637" s="9">
        <f t="shared" si="178"/>
        <v>1.8161908625397332</v>
      </c>
      <c r="S637" s="9">
        <f t="shared" si="179"/>
        <v>7.2000000000000028</v>
      </c>
      <c r="T637">
        <f t="shared" si="180"/>
        <v>8.11</v>
      </c>
      <c r="U637" s="9">
        <f t="shared" si="181"/>
        <v>2.0457372076662819</v>
      </c>
      <c r="V637" s="9">
        <f t="shared" si="182"/>
        <v>1.0089949236329838E-2</v>
      </c>
      <c r="W637" s="9">
        <f t="shared" si="183"/>
        <v>1.9999999999996021E-2</v>
      </c>
      <c r="X637">
        <f t="shared" si="184"/>
        <v>52.854999999999997</v>
      </c>
      <c r="Y637" s="9">
        <f t="shared" si="185"/>
        <v>26.665213344315987</v>
      </c>
      <c r="Z637" s="10">
        <f t="shared" si="186"/>
        <v>0.52942704879898228</v>
      </c>
      <c r="AA637">
        <f t="shared" si="187"/>
        <v>0.90999999999999659</v>
      </c>
    </row>
    <row r="638" spans="1:27">
      <c r="A638" s="1">
        <f t="shared" si="170"/>
        <v>503995</v>
      </c>
      <c r="B638" s="1">
        <v>-5</v>
      </c>
      <c r="C638" s="1">
        <v>4</v>
      </c>
      <c r="D638" s="2">
        <v>5</v>
      </c>
      <c r="E638" s="5">
        <v>50.9</v>
      </c>
      <c r="F638" s="5">
        <v>45.21</v>
      </c>
      <c r="G638" s="5">
        <v>1.84</v>
      </c>
      <c r="H638" s="5">
        <v>47.66</v>
      </c>
      <c r="I638" s="5">
        <v>48.7</v>
      </c>
      <c r="J638" s="5">
        <v>3.8</v>
      </c>
      <c r="K638" s="6">
        <f t="shared" si="171"/>
        <v>49.28</v>
      </c>
      <c r="L638" s="6">
        <f t="shared" si="172"/>
        <v>3.240000000000002</v>
      </c>
      <c r="M638" s="6">
        <f t="shared" si="173"/>
        <v>46.954999999999998</v>
      </c>
      <c r="N638" s="5">
        <f t="shared" si="174"/>
        <v>2.1110187114282053</v>
      </c>
      <c r="O638" s="6">
        <f t="shared" si="175"/>
        <v>-3.490000000000002</v>
      </c>
      <c r="P638" s="6">
        <f t="shared" si="176"/>
        <v>4.2220374228564106</v>
      </c>
      <c r="Q638" s="6">
        <f t="shared" si="177"/>
        <v>-0.62014181850821282</v>
      </c>
      <c r="R638" s="9">
        <f t="shared" si="178"/>
        <v>1.5940171357947928</v>
      </c>
      <c r="S638" s="9">
        <f t="shared" si="179"/>
        <v>6.730000000000004</v>
      </c>
      <c r="T638">
        <f t="shared" si="180"/>
        <v>3.490000000000002</v>
      </c>
      <c r="U638" s="9">
        <f t="shared" si="181"/>
        <v>0.82661512688318373</v>
      </c>
      <c r="V638" s="9">
        <f t="shared" si="182"/>
        <v>1.1013639942712914</v>
      </c>
      <c r="W638" s="9">
        <f t="shared" si="183"/>
        <v>2.3250000000000028</v>
      </c>
      <c r="X638">
        <f t="shared" si="184"/>
        <v>46.954999999999998</v>
      </c>
      <c r="Y638" s="9">
        <f t="shared" si="185"/>
        <v>22.242815634842334</v>
      </c>
      <c r="Z638" s="10">
        <f t="shared" si="186"/>
        <v>0.52977070511684576</v>
      </c>
      <c r="AA638">
        <f t="shared" si="187"/>
        <v>3.240000000000002</v>
      </c>
    </row>
    <row r="639" spans="1:27">
      <c r="A639" s="1">
        <f t="shared" si="170"/>
        <v>1000000</v>
      </c>
      <c r="B639" s="1">
        <v>0</v>
      </c>
      <c r="C639" s="1">
        <v>0</v>
      </c>
      <c r="D639" s="2">
        <v>10</v>
      </c>
      <c r="E639" s="5">
        <v>22.75</v>
      </c>
      <c r="F639" s="5">
        <v>26.21</v>
      </c>
      <c r="G639" s="5">
        <v>2.57</v>
      </c>
      <c r="H639" s="5">
        <v>23.58</v>
      </c>
      <c r="I639" s="5">
        <v>25.82</v>
      </c>
      <c r="J639" s="5">
        <v>2.12</v>
      </c>
      <c r="K639" s="6">
        <f t="shared" si="171"/>
        <v>23.164999999999999</v>
      </c>
      <c r="L639" s="6">
        <f t="shared" si="172"/>
        <v>-0.82999999999999829</v>
      </c>
      <c r="M639" s="6">
        <f t="shared" si="173"/>
        <v>26.015000000000001</v>
      </c>
      <c r="N639" s="5">
        <f t="shared" si="174"/>
        <v>1.6657805977979212</v>
      </c>
      <c r="O639" s="6">
        <f t="shared" si="175"/>
        <v>0.39000000000000057</v>
      </c>
      <c r="P639" s="6">
        <f t="shared" si="176"/>
        <v>3.3315611955958424</v>
      </c>
      <c r="Q639" s="6">
        <f t="shared" si="177"/>
        <v>0.19014712639535811</v>
      </c>
      <c r="R639" s="9">
        <f t="shared" si="178"/>
        <v>0.36619468422575518</v>
      </c>
      <c r="S639" s="9">
        <f t="shared" si="179"/>
        <v>1.2199999999999989</v>
      </c>
      <c r="T639">
        <f t="shared" si="180"/>
        <v>0.39000000000000057</v>
      </c>
      <c r="U639" s="9">
        <f t="shared" si="181"/>
        <v>0.11706223512134824</v>
      </c>
      <c r="V639" s="9">
        <f t="shared" si="182"/>
        <v>1.7109095902350882</v>
      </c>
      <c r="W639" s="9">
        <f t="shared" si="183"/>
        <v>2.8500000000000014</v>
      </c>
      <c r="X639">
        <f t="shared" si="184"/>
        <v>26.015000000000001</v>
      </c>
      <c r="Y639" s="9">
        <f t="shared" si="185"/>
        <v>15.61730280349677</v>
      </c>
      <c r="Z639" s="10">
        <f t="shared" si="186"/>
        <v>0.52990565197967077</v>
      </c>
      <c r="AA639">
        <f t="shared" si="187"/>
        <v>0.82999999999999829</v>
      </c>
    </row>
    <row r="640" spans="1:27">
      <c r="A640" s="1">
        <f t="shared" si="170"/>
        <v>901997</v>
      </c>
      <c r="B640" s="1">
        <v>-3</v>
      </c>
      <c r="C640" s="1">
        <v>2</v>
      </c>
      <c r="D640" s="2">
        <v>9</v>
      </c>
      <c r="E640" s="5">
        <v>34.61</v>
      </c>
      <c r="F640" s="5">
        <v>34.58</v>
      </c>
      <c r="G640" s="5">
        <v>2.46</v>
      </c>
      <c r="H640" s="5">
        <v>33.93</v>
      </c>
      <c r="I640" s="5">
        <v>37.270000000000003</v>
      </c>
      <c r="J640" s="5">
        <v>2.76</v>
      </c>
      <c r="K640" s="6">
        <f t="shared" si="171"/>
        <v>34.269999999999996</v>
      </c>
      <c r="L640" s="6">
        <f t="shared" si="172"/>
        <v>0.67999999999999972</v>
      </c>
      <c r="M640" s="6">
        <f t="shared" si="173"/>
        <v>35.924999999999997</v>
      </c>
      <c r="N640" s="5">
        <f t="shared" si="174"/>
        <v>1.8485940603604674</v>
      </c>
      <c r="O640" s="6">
        <f t="shared" si="175"/>
        <v>-2.6900000000000048</v>
      </c>
      <c r="P640" s="6">
        <f t="shared" si="176"/>
        <v>3.6971881207209347</v>
      </c>
      <c r="Q640" s="6">
        <f t="shared" si="177"/>
        <v>-0.11456412957598097</v>
      </c>
      <c r="R640" s="9">
        <f t="shared" si="178"/>
        <v>0.91150352374898092</v>
      </c>
      <c r="S640" s="9">
        <f t="shared" si="179"/>
        <v>3.3700000000000045</v>
      </c>
      <c r="T640">
        <f t="shared" si="180"/>
        <v>2.6900000000000048</v>
      </c>
      <c r="U640" s="9">
        <f t="shared" si="181"/>
        <v>0.72757996406075953</v>
      </c>
      <c r="V640" s="9">
        <f t="shared" si="182"/>
        <v>0.89527497436472547</v>
      </c>
      <c r="W640" s="9">
        <f t="shared" si="183"/>
        <v>1.6550000000000011</v>
      </c>
      <c r="X640">
        <f t="shared" si="184"/>
        <v>35.924999999999997</v>
      </c>
      <c r="Y640" s="9">
        <f t="shared" si="185"/>
        <v>19.43368788764516</v>
      </c>
      <c r="Z640" s="10">
        <f t="shared" si="186"/>
        <v>0.52991603108417096</v>
      </c>
      <c r="AA640">
        <f t="shared" si="187"/>
        <v>0.67999999999999972</v>
      </c>
    </row>
    <row r="641" spans="1:27">
      <c r="A641" s="1">
        <f t="shared" si="170"/>
        <v>398005</v>
      </c>
      <c r="B641" s="1">
        <v>5</v>
      </c>
      <c r="C641" s="1">
        <v>-2</v>
      </c>
      <c r="D641" s="2">
        <v>4</v>
      </c>
      <c r="E641" s="5">
        <v>50.92</v>
      </c>
      <c r="F641" s="5">
        <v>47.98</v>
      </c>
      <c r="G641" s="5">
        <v>2.2000000000000002</v>
      </c>
      <c r="H641" s="5">
        <v>48.42</v>
      </c>
      <c r="I641" s="5">
        <v>42.78</v>
      </c>
      <c r="J641" s="5">
        <v>3.11</v>
      </c>
      <c r="K641" s="6">
        <f t="shared" si="171"/>
        <v>49.67</v>
      </c>
      <c r="L641" s="6">
        <f t="shared" si="172"/>
        <v>2.5</v>
      </c>
      <c r="M641" s="6">
        <f t="shared" si="173"/>
        <v>45.379999999999995</v>
      </c>
      <c r="N641" s="5">
        <f t="shared" si="174"/>
        <v>1.904737514724798</v>
      </c>
      <c r="O641" s="6">
        <f t="shared" si="175"/>
        <v>5.1999999999999957</v>
      </c>
      <c r="P641" s="6">
        <f t="shared" si="176"/>
        <v>3.809475029449596</v>
      </c>
      <c r="Q641" s="6">
        <f t="shared" si="177"/>
        <v>-0.33297041778929293</v>
      </c>
      <c r="R641" s="9">
        <f t="shared" si="178"/>
        <v>0.70875907549657824</v>
      </c>
      <c r="S641" s="9">
        <f t="shared" si="179"/>
        <v>2.6999999999999957</v>
      </c>
      <c r="T641">
        <f t="shared" si="180"/>
        <v>5.1999999999999957</v>
      </c>
      <c r="U641" s="9">
        <f t="shared" si="181"/>
        <v>1.3650174787341516</v>
      </c>
      <c r="V641" s="9">
        <f t="shared" si="182"/>
        <v>2.2522788399113556</v>
      </c>
      <c r="W641" s="9">
        <f t="shared" si="183"/>
        <v>4.2900000000000063</v>
      </c>
      <c r="X641">
        <f t="shared" si="184"/>
        <v>45.379999999999995</v>
      </c>
      <c r="Y641" s="9">
        <f t="shared" si="185"/>
        <v>23.824805071136865</v>
      </c>
      <c r="Z641" s="10">
        <f t="shared" si="186"/>
        <v>0.53028765778584741</v>
      </c>
      <c r="AA641">
        <f t="shared" si="187"/>
        <v>2.5</v>
      </c>
    </row>
    <row r="642" spans="1:27">
      <c r="A642" s="1">
        <f t="shared" si="170"/>
        <v>299005</v>
      </c>
      <c r="B642" s="1">
        <v>5</v>
      </c>
      <c r="C642" s="1">
        <v>-1</v>
      </c>
      <c r="D642" s="2">
        <v>3</v>
      </c>
      <c r="E642" s="5">
        <v>67.36</v>
      </c>
      <c r="F642" s="5">
        <v>63.08</v>
      </c>
      <c r="G642" s="5">
        <v>2.88</v>
      </c>
      <c r="H642" s="5">
        <v>57.45</v>
      </c>
      <c r="I642" s="5">
        <v>52.7</v>
      </c>
      <c r="J642" s="5">
        <v>3.88</v>
      </c>
      <c r="K642" s="6">
        <f t="shared" si="171"/>
        <v>62.405000000000001</v>
      </c>
      <c r="L642" s="6">
        <f t="shared" si="172"/>
        <v>9.9099999999999966</v>
      </c>
      <c r="M642" s="6">
        <f t="shared" si="173"/>
        <v>57.89</v>
      </c>
      <c r="N642" s="5">
        <f t="shared" si="174"/>
        <v>2.4160298011407058</v>
      </c>
      <c r="O642" s="6">
        <f t="shared" si="175"/>
        <v>10.379999999999995</v>
      </c>
      <c r="P642" s="6">
        <f t="shared" si="176"/>
        <v>4.8320596022814115</v>
      </c>
      <c r="Q642" s="6">
        <f t="shared" si="177"/>
        <v>-0.28952237374083467</v>
      </c>
      <c r="R642" s="9">
        <f t="shared" si="178"/>
        <v>9.7267012140763498E-2</v>
      </c>
      <c r="S642" s="9">
        <f t="shared" si="179"/>
        <v>0.46999999999999886</v>
      </c>
      <c r="T642">
        <f t="shared" si="180"/>
        <v>10.379999999999995</v>
      </c>
      <c r="U642" s="9">
        <f t="shared" si="181"/>
        <v>2.148152310683249</v>
      </c>
      <c r="V642" s="9">
        <f t="shared" si="182"/>
        <v>1.8687683396406309</v>
      </c>
      <c r="W642" s="9">
        <f t="shared" si="183"/>
        <v>4.5150000000000006</v>
      </c>
      <c r="X642">
        <f t="shared" si="184"/>
        <v>57.89</v>
      </c>
      <c r="Y642" s="9">
        <f t="shared" si="185"/>
        <v>23.960797160973669</v>
      </c>
      <c r="Z642" s="10">
        <f t="shared" si="186"/>
        <v>0.53048845416276502</v>
      </c>
      <c r="AA642">
        <f t="shared" si="187"/>
        <v>9.9099999999999966</v>
      </c>
    </row>
    <row r="643" spans="1:27">
      <c r="A643" s="1">
        <f t="shared" si="170"/>
        <v>105996</v>
      </c>
      <c r="B643" s="1">
        <v>-4</v>
      </c>
      <c r="C643" s="1">
        <v>6</v>
      </c>
      <c r="D643" s="2">
        <v>1</v>
      </c>
      <c r="E643" s="5">
        <v>22.02</v>
      </c>
      <c r="F643" s="5">
        <v>18.559999999999999</v>
      </c>
      <c r="G643" s="5">
        <v>1.1299999999999999</v>
      </c>
      <c r="H643" s="5">
        <v>14.43</v>
      </c>
      <c r="I643" s="5">
        <v>11.11</v>
      </c>
      <c r="J643" s="5">
        <v>0.96</v>
      </c>
      <c r="K643" s="6">
        <f t="shared" si="171"/>
        <v>18.225000000000001</v>
      </c>
      <c r="L643" s="6">
        <f t="shared" si="172"/>
        <v>7.59</v>
      </c>
      <c r="M643" s="6">
        <f t="shared" si="173"/>
        <v>14.834999999999999</v>
      </c>
      <c r="N643" s="5">
        <f t="shared" si="174"/>
        <v>0.74136698065128304</v>
      </c>
      <c r="O643" s="6">
        <f t="shared" si="175"/>
        <v>7.4499999999999993</v>
      </c>
      <c r="P643" s="6">
        <f t="shared" si="176"/>
        <v>1.4827339613025661</v>
      </c>
      <c r="Q643" s="6">
        <f t="shared" si="177"/>
        <v>0.161610188765067</v>
      </c>
      <c r="R643" s="9">
        <f t="shared" si="178"/>
        <v>9.4420174929433762E-2</v>
      </c>
      <c r="S643" s="9">
        <f t="shared" si="179"/>
        <v>0.14000000000000057</v>
      </c>
      <c r="T643">
        <f t="shared" si="180"/>
        <v>7.4499999999999993</v>
      </c>
      <c r="U643" s="9">
        <f t="shared" si="181"/>
        <v>5.0245021658877045</v>
      </c>
      <c r="V643" s="9">
        <f t="shared" si="182"/>
        <v>4.5726341858682771</v>
      </c>
      <c r="W643" s="9">
        <f t="shared" si="183"/>
        <v>3.3900000000000023</v>
      </c>
      <c r="X643">
        <f t="shared" si="184"/>
        <v>14.834999999999999</v>
      </c>
      <c r="Y643" s="9">
        <f t="shared" si="185"/>
        <v>20.010332786830631</v>
      </c>
      <c r="Z643" s="10">
        <f t="shared" si="186"/>
        <v>0.53064677517158243</v>
      </c>
      <c r="AA643">
        <f t="shared" si="187"/>
        <v>7.59</v>
      </c>
    </row>
    <row r="644" spans="1:27">
      <c r="A644" s="1">
        <f t="shared" si="170"/>
        <v>603001</v>
      </c>
      <c r="B644" s="1">
        <v>1</v>
      </c>
      <c r="C644" s="1">
        <v>3</v>
      </c>
      <c r="D644" s="2">
        <v>6</v>
      </c>
      <c r="E644" s="5">
        <v>38.4</v>
      </c>
      <c r="F644" s="5">
        <v>36.549999999999997</v>
      </c>
      <c r="G644" s="5">
        <v>3.38</v>
      </c>
      <c r="H644" s="5">
        <v>35.53</v>
      </c>
      <c r="I644" s="5">
        <v>31.9</v>
      </c>
      <c r="J644" s="5">
        <v>1.84</v>
      </c>
      <c r="K644" s="6">
        <f t="shared" si="171"/>
        <v>36.965000000000003</v>
      </c>
      <c r="L644" s="6">
        <f t="shared" si="172"/>
        <v>2.8699999999999974</v>
      </c>
      <c r="M644" s="6">
        <f t="shared" si="173"/>
        <v>34.224999999999994</v>
      </c>
      <c r="N644" s="5">
        <f t="shared" si="174"/>
        <v>1.9241881404893857</v>
      </c>
      <c r="O644" s="6">
        <f t="shared" si="175"/>
        <v>4.6499999999999986</v>
      </c>
      <c r="P644" s="6">
        <f t="shared" si="176"/>
        <v>3.8483762809787714</v>
      </c>
      <c r="Q644" s="6">
        <f t="shared" si="177"/>
        <v>0.54279540850776498</v>
      </c>
      <c r="R644" s="9">
        <f t="shared" si="178"/>
        <v>0.46253273329792149</v>
      </c>
      <c r="S644" s="9">
        <f t="shared" si="179"/>
        <v>1.7800000000000011</v>
      </c>
      <c r="T644">
        <f t="shared" si="180"/>
        <v>4.6499999999999986</v>
      </c>
      <c r="U644" s="9">
        <f t="shared" si="181"/>
        <v>1.2083018032782771</v>
      </c>
      <c r="V644" s="9">
        <f t="shared" si="182"/>
        <v>1.4239771789172004</v>
      </c>
      <c r="W644" s="9">
        <f t="shared" si="183"/>
        <v>2.7400000000000091</v>
      </c>
      <c r="X644">
        <f t="shared" si="184"/>
        <v>34.224999999999994</v>
      </c>
      <c r="Y644" s="9">
        <f t="shared" si="185"/>
        <v>17.786722243956575</v>
      </c>
      <c r="Z644" s="10">
        <f t="shared" si="186"/>
        <v>0.5307814993007951</v>
      </c>
      <c r="AA644">
        <f t="shared" si="187"/>
        <v>2.8699999999999974</v>
      </c>
    </row>
    <row r="645" spans="1:27">
      <c r="A645" s="1">
        <f t="shared" si="170"/>
        <v>103003</v>
      </c>
      <c r="B645" s="1">
        <v>3</v>
      </c>
      <c r="C645" s="1">
        <v>3</v>
      </c>
      <c r="D645" s="2">
        <v>1</v>
      </c>
      <c r="E645" s="5">
        <v>13.8</v>
      </c>
      <c r="F645" s="5">
        <v>12.89</v>
      </c>
      <c r="G645" s="5">
        <v>1.5</v>
      </c>
      <c r="H645" s="5">
        <v>14.27</v>
      </c>
      <c r="I645" s="5">
        <v>14.25</v>
      </c>
      <c r="J645" s="5">
        <v>1.94</v>
      </c>
      <c r="K645" s="6">
        <f t="shared" si="171"/>
        <v>14.035</v>
      </c>
      <c r="L645" s="6">
        <f t="shared" si="172"/>
        <v>-0.46999999999999886</v>
      </c>
      <c r="M645" s="6">
        <f t="shared" si="173"/>
        <v>13.57</v>
      </c>
      <c r="N645" s="5">
        <f t="shared" si="174"/>
        <v>1.2261321299109653</v>
      </c>
      <c r="O645" s="6">
        <f t="shared" si="175"/>
        <v>-1.3599999999999994</v>
      </c>
      <c r="P645" s="6">
        <f t="shared" si="176"/>
        <v>2.4522642598219306</v>
      </c>
      <c r="Q645" s="6">
        <f t="shared" si="177"/>
        <v>-0.25169615538113604</v>
      </c>
      <c r="R645" s="9">
        <f t="shared" si="178"/>
        <v>0.36292989078780086</v>
      </c>
      <c r="S645" s="9">
        <f t="shared" si="179"/>
        <v>0.89000000000000057</v>
      </c>
      <c r="T645">
        <f t="shared" si="180"/>
        <v>1.3599999999999994</v>
      </c>
      <c r="U645" s="9">
        <f t="shared" si="181"/>
        <v>0.55458949603529062</v>
      </c>
      <c r="V645" s="9">
        <f t="shared" si="182"/>
        <v>0.37924134655354436</v>
      </c>
      <c r="W645" s="9">
        <f t="shared" si="183"/>
        <v>0.46499999999999986</v>
      </c>
      <c r="X645">
        <f t="shared" si="184"/>
        <v>13.57</v>
      </c>
      <c r="Y645" s="9">
        <f t="shared" si="185"/>
        <v>11.067322737057202</v>
      </c>
      <c r="Z645" s="10">
        <f t="shared" si="186"/>
        <v>0.53084461003197536</v>
      </c>
      <c r="AA645">
        <f t="shared" si="187"/>
        <v>0.46999999999999886</v>
      </c>
    </row>
    <row r="646" spans="1:27">
      <c r="A646" s="1">
        <f t="shared" si="170"/>
        <v>899002</v>
      </c>
      <c r="B646" s="1">
        <v>2</v>
      </c>
      <c r="C646" s="1">
        <v>-1</v>
      </c>
      <c r="D646" s="2">
        <v>9</v>
      </c>
      <c r="E646" s="5">
        <v>41.31</v>
      </c>
      <c r="F646" s="5">
        <v>38.68</v>
      </c>
      <c r="G646" s="5">
        <v>4.05</v>
      </c>
      <c r="H646" s="5">
        <v>49.39</v>
      </c>
      <c r="I646" s="5">
        <v>43.68</v>
      </c>
      <c r="J646" s="5">
        <v>2.35</v>
      </c>
      <c r="K646" s="6">
        <f t="shared" si="171"/>
        <v>45.35</v>
      </c>
      <c r="L646" s="6">
        <f t="shared" si="172"/>
        <v>-8.0799999999999983</v>
      </c>
      <c r="M646" s="6">
        <f t="shared" si="173"/>
        <v>41.18</v>
      </c>
      <c r="N646" s="5">
        <f t="shared" si="174"/>
        <v>2.3412069536886313</v>
      </c>
      <c r="O646" s="6">
        <f t="shared" si="175"/>
        <v>-5</v>
      </c>
      <c r="P646" s="6">
        <f t="shared" si="176"/>
        <v>4.6824139073772626</v>
      </c>
      <c r="Q646" s="6">
        <f t="shared" si="177"/>
        <v>0.49623717217787905</v>
      </c>
      <c r="R646" s="9">
        <f t="shared" si="178"/>
        <v>0.65778038014695361</v>
      </c>
      <c r="S646" s="9">
        <f t="shared" si="179"/>
        <v>3.0799999999999983</v>
      </c>
      <c r="T646">
        <f t="shared" si="180"/>
        <v>5</v>
      </c>
      <c r="U646" s="9">
        <f t="shared" si="181"/>
        <v>1.0678252924463538</v>
      </c>
      <c r="V646" s="9">
        <f t="shared" si="182"/>
        <v>1.7811325878005191</v>
      </c>
      <c r="W646" s="9">
        <f t="shared" si="183"/>
        <v>4.1700000000000017</v>
      </c>
      <c r="X646">
        <f t="shared" si="184"/>
        <v>41.18</v>
      </c>
      <c r="Y646" s="9">
        <f t="shared" si="185"/>
        <v>17.589218217176342</v>
      </c>
      <c r="Z646" s="10">
        <f t="shared" si="186"/>
        <v>0.53106214325632362</v>
      </c>
      <c r="AA646">
        <f t="shared" si="187"/>
        <v>8.0799999999999983</v>
      </c>
    </row>
    <row r="647" spans="1:27">
      <c r="A647" s="1">
        <f t="shared" si="170"/>
        <v>896001</v>
      </c>
      <c r="B647" s="1">
        <v>1</v>
      </c>
      <c r="C647" s="1">
        <v>-4</v>
      </c>
      <c r="D647" s="2">
        <v>9</v>
      </c>
      <c r="E647" s="5">
        <v>30.99</v>
      </c>
      <c r="F647" s="5">
        <v>32.450000000000003</v>
      </c>
      <c r="G647" s="5">
        <v>1.63</v>
      </c>
      <c r="H647" s="5">
        <v>32.119999999999997</v>
      </c>
      <c r="I647" s="5">
        <v>33.06</v>
      </c>
      <c r="J647" s="5">
        <v>3.13</v>
      </c>
      <c r="K647" s="6">
        <f t="shared" si="171"/>
        <v>31.555</v>
      </c>
      <c r="L647" s="6">
        <f t="shared" si="172"/>
        <v>-1.129999999999999</v>
      </c>
      <c r="M647" s="6">
        <f t="shared" si="173"/>
        <v>32.755000000000003</v>
      </c>
      <c r="N647" s="5">
        <f t="shared" si="174"/>
        <v>1.7644970954920838</v>
      </c>
      <c r="O647" s="6">
        <f t="shared" si="175"/>
        <v>-0.60999999999999943</v>
      </c>
      <c r="P647" s="6">
        <f t="shared" si="176"/>
        <v>3.5289941909841676</v>
      </c>
      <c r="Q647" s="6">
        <f t="shared" si="177"/>
        <v>-0.5733189869758627</v>
      </c>
      <c r="R647" s="9">
        <f t="shared" si="178"/>
        <v>0.14735076677895628</v>
      </c>
      <c r="S647" s="9">
        <f t="shared" si="179"/>
        <v>0.51999999999999957</v>
      </c>
      <c r="T647">
        <f t="shared" si="180"/>
        <v>0.60999999999999943</v>
      </c>
      <c r="U647" s="9">
        <f t="shared" si="181"/>
        <v>0.17285378410608332</v>
      </c>
      <c r="V647" s="9">
        <f t="shared" si="182"/>
        <v>0.68008046205672346</v>
      </c>
      <c r="W647" s="9">
        <f t="shared" si="183"/>
        <v>1.2000000000000028</v>
      </c>
      <c r="X647">
        <f t="shared" si="184"/>
        <v>32.755000000000003</v>
      </c>
      <c r="Y647" s="9">
        <f t="shared" si="185"/>
        <v>18.563362945556605</v>
      </c>
      <c r="Z647" s="10">
        <f t="shared" si="186"/>
        <v>0.53136898667498467</v>
      </c>
      <c r="AA647">
        <f t="shared" si="187"/>
        <v>1.129999999999999</v>
      </c>
    </row>
    <row r="648" spans="1:27">
      <c r="A648" s="1">
        <f t="shared" si="170"/>
        <v>205997</v>
      </c>
      <c r="B648" s="1">
        <v>-3</v>
      </c>
      <c r="C648" s="1">
        <v>6</v>
      </c>
      <c r="D648" s="2">
        <v>2</v>
      </c>
      <c r="E648" s="5">
        <v>8.1300000000000008</v>
      </c>
      <c r="F648" s="5">
        <v>5.23</v>
      </c>
      <c r="G648" s="5">
        <v>1.1299999999999999</v>
      </c>
      <c r="H648" s="5">
        <v>7.17</v>
      </c>
      <c r="I648" s="5">
        <v>10.42</v>
      </c>
      <c r="J648" s="5">
        <v>2.71</v>
      </c>
      <c r="K648" s="6">
        <f t="shared" si="171"/>
        <v>7.65</v>
      </c>
      <c r="L648" s="6">
        <f t="shared" si="172"/>
        <v>0.96000000000000085</v>
      </c>
      <c r="M648" s="6">
        <f t="shared" si="173"/>
        <v>7.8250000000000002</v>
      </c>
      <c r="N648" s="5">
        <f t="shared" si="174"/>
        <v>1.468076973458817</v>
      </c>
      <c r="O648" s="6">
        <f t="shared" si="175"/>
        <v>-5.1899999999999995</v>
      </c>
      <c r="P648" s="6">
        <f t="shared" si="176"/>
        <v>2.9361539469176341</v>
      </c>
      <c r="Q648" s="6">
        <f t="shared" si="177"/>
        <v>-0.70376986428488575</v>
      </c>
      <c r="R648" s="9">
        <f t="shared" si="178"/>
        <v>2.0945768209654854</v>
      </c>
      <c r="S648" s="9">
        <f t="shared" si="179"/>
        <v>6.15</v>
      </c>
      <c r="T648">
        <f t="shared" si="180"/>
        <v>5.1899999999999995</v>
      </c>
      <c r="U648" s="9">
        <f t="shared" si="181"/>
        <v>1.7676184879367263</v>
      </c>
      <c r="V648" s="9">
        <f t="shared" si="182"/>
        <v>0.11920355891673481</v>
      </c>
      <c r="W648" s="9">
        <f t="shared" si="183"/>
        <v>0.17499999999999982</v>
      </c>
      <c r="X648">
        <f t="shared" si="184"/>
        <v>7.8250000000000002</v>
      </c>
      <c r="Y648" s="9">
        <f t="shared" si="185"/>
        <v>5.330101991562576</v>
      </c>
      <c r="Z648" s="10">
        <f t="shared" si="186"/>
        <v>0.53156467151231934</v>
      </c>
      <c r="AA648">
        <f t="shared" si="187"/>
        <v>0.96000000000000085</v>
      </c>
    </row>
    <row r="649" spans="1:27">
      <c r="A649" s="1">
        <f t="shared" si="170"/>
        <v>2004</v>
      </c>
      <c r="B649" s="1">
        <v>4</v>
      </c>
      <c r="C649" s="1">
        <v>2</v>
      </c>
      <c r="D649" s="2">
        <v>0</v>
      </c>
      <c r="E649" s="5">
        <v>18.829999999999998</v>
      </c>
      <c r="F649" s="5">
        <v>17.350000000000001</v>
      </c>
      <c r="G649" s="5">
        <v>1.23</v>
      </c>
      <c r="H649" s="5">
        <v>18.23</v>
      </c>
      <c r="I649" s="5">
        <v>12.93</v>
      </c>
      <c r="J649" s="5">
        <v>1.71</v>
      </c>
      <c r="K649" s="6">
        <f t="shared" si="171"/>
        <v>18.53</v>
      </c>
      <c r="L649" s="6">
        <f t="shared" si="172"/>
        <v>0.59999999999999787</v>
      </c>
      <c r="M649" s="6">
        <f t="shared" si="173"/>
        <v>15.14</v>
      </c>
      <c r="N649" s="5">
        <f t="shared" si="174"/>
        <v>1.0532093808925174</v>
      </c>
      <c r="O649" s="6">
        <f t="shared" si="175"/>
        <v>4.4200000000000017</v>
      </c>
      <c r="P649" s="6">
        <f t="shared" si="176"/>
        <v>2.1064187617850347</v>
      </c>
      <c r="Q649" s="6">
        <f t="shared" si="177"/>
        <v>-0.31805273833671399</v>
      </c>
      <c r="R649" s="9">
        <f t="shared" si="178"/>
        <v>1.8135045458685695</v>
      </c>
      <c r="S649" s="9">
        <f t="shared" si="179"/>
        <v>3.8200000000000038</v>
      </c>
      <c r="T649">
        <f t="shared" si="180"/>
        <v>4.4200000000000017</v>
      </c>
      <c r="U649" s="9">
        <f t="shared" si="181"/>
        <v>2.0983481918165112</v>
      </c>
      <c r="V649" s="9">
        <f t="shared" si="182"/>
        <v>3.2187331992117514</v>
      </c>
      <c r="W649" s="9">
        <f t="shared" si="183"/>
        <v>3.3900000000000006</v>
      </c>
      <c r="X649">
        <f t="shared" si="184"/>
        <v>15.14</v>
      </c>
      <c r="Y649" s="9">
        <f t="shared" si="185"/>
        <v>14.375109332172835</v>
      </c>
      <c r="Z649" s="10">
        <f t="shared" si="186"/>
        <v>0.53194736581733348</v>
      </c>
      <c r="AA649">
        <f t="shared" si="187"/>
        <v>0.59999999999999787</v>
      </c>
    </row>
    <row r="650" spans="1:27">
      <c r="A650" s="1">
        <f t="shared" si="170"/>
        <v>402003</v>
      </c>
      <c r="B650" s="1">
        <v>3</v>
      </c>
      <c r="C650" s="1">
        <v>2</v>
      </c>
      <c r="D650" s="2">
        <v>4</v>
      </c>
      <c r="E650" s="5">
        <v>76.680000000000007</v>
      </c>
      <c r="F650" s="5">
        <v>83.67</v>
      </c>
      <c r="G650" s="5">
        <v>3.5</v>
      </c>
      <c r="H650" s="5">
        <v>68.569999999999993</v>
      </c>
      <c r="I650" s="5">
        <v>73.739999999999995</v>
      </c>
      <c r="J650" s="5">
        <v>4.82</v>
      </c>
      <c r="K650" s="6">
        <f t="shared" si="171"/>
        <v>72.625</v>
      </c>
      <c r="L650" s="6">
        <f t="shared" si="172"/>
        <v>8.1100000000000136</v>
      </c>
      <c r="M650" s="6">
        <f t="shared" si="173"/>
        <v>78.704999999999998</v>
      </c>
      <c r="N650" s="5">
        <f t="shared" si="174"/>
        <v>2.9783552508053837</v>
      </c>
      <c r="O650" s="6">
        <f t="shared" si="175"/>
        <v>9.9300000000000068</v>
      </c>
      <c r="P650" s="6">
        <f t="shared" si="176"/>
        <v>5.9567105016107673</v>
      </c>
      <c r="Q650" s="6">
        <f t="shared" si="177"/>
        <v>-0.30951683087953469</v>
      </c>
      <c r="R650" s="9">
        <f t="shared" si="178"/>
        <v>0.30553776274805416</v>
      </c>
      <c r="S650" s="9">
        <f t="shared" si="179"/>
        <v>1.8199999999999932</v>
      </c>
      <c r="T650">
        <f t="shared" si="180"/>
        <v>9.9300000000000068</v>
      </c>
      <c r="U650" s="9">
        <f t="shared" si="181"/>
        <v>1.6670274637847204</v>
      </c>
      <c r="V650" s="9">
        <f t="shared" si="182"/>
        <v>2.0413951620968964</v>
      </c>
      <c r="W650" s="9">
        <f t="shared" si="183"/>
        <v>6.0799999999999983</v>
      </c>
      <c r="X650">
        <f t="shared" si="184"/>
        <v>78.704999999999998</v>
      </c>
      <c r="Y650" s="9">
        <f t="shared" si="185"/>
        <v>26.425658919874387</v>
      </c>
      <c r="Z650" s="10">
        <f t="shared" si="186"/>
        <v>0.5321249853182991</v>
      </c>
      <c r="AA650">
        <f t="shared" si="187"/>
        <v>8.1100000000000136</v>
      </c>
    </row>
    <row r="651" spans="1:27">
      <c r="A651" s="1">
        <f t="shared" si="170"/>
        <v>304995</v>
      </c>
      <c r="B651" s="1">
        <v>-5</v>
      </c>
      <c r="C651" s="1">
        <v>5</v>
      </c>
      <c r="D651" s="2">
        <v>3</v>
      </c>
      <c r="E651" s="5">
        <v>25.03</v>
      </c>
      <c r="F651" s="5">
        <v>23.33</v>
      </c>
      <c r="G651" s="5">
        <v>1.47</v>
      </c>
      <c r="H651" s="5">
        <v>28.44</v>
      </c>
      <c r="I651" s="5">
        <v>33.11</v>
      </c>
      <c r="J651" s="5">
        <v>2.16</v>
      </c>
      <c r="K651" s="6">
        <f t="shared" si="171"/>
        <v>26.734999999999999</v>
      </c>
      <c r="L651" s="6">
        <f t="shared" si="172"/>
        <v>-3.41</v>
      </c>
      <c r="M651" s="6">
        <f t="shared" si="173"/>
        <v>28.22</v>
      </c>
      <c r="N651" s="5">
        <f t="shared" si="174"/>
        <v>1.3063785821881804</v>
      </c>
      <c r="O651" s="6">
        <f t="shared" si="175"/>
        <v>-9.7800000000000011</v>
      </c>
      <c r="P651" s="6">
        <f t="shared" si="176"/>
        <v>2.6127571643763607</v>
      </c>
      <c r="Q651" s="6">
        <f t="shared" si="177"/>
        <v>-0.36690837178642066</v>
      </c>
      <c r="R651" s="9">
        <f t="shared" si="178"/>
        <v>2.4380375209957399</v>
      </c>
      <c r="S651" s="9">
        <f t="shared" si="179"/>
        <v>6.370000000000001</v>
      </c>
      <c r="T651">
        <f t="shared" si="180"/>
        <v>9.7800000000000011</v>
      </c>
      <c r="U651" s="9">
        <f t="shared" si="181"/>
        <v>3.7431722064895343</v>
      </c>
      <c r="V651" s="9">
        <f t="shared" si="182"/>
        <v>1.1367302099462078</v>
      </c>
      <c r="W651" s="9">
        <f t="shared" si="183"/>
        <v>1.4849999999999994</v>
      </c>
      <c r="X651">
        <f t="shared" si="184"/>
        <v>28.22</v>
      </c>
      <c r="Y651" s="9">
        <f t="shared" si="185"/>
        <v>21.601701363422219</v>
      </c>
      <c r="Z651" s="10">
        <f t="shared" si="186"/>
        <v>0.53242088614178162</v>
      </c>
      <c r="AA651">
        <f t="shared" si="187"/>
        <v>3.41</v>
      </c>
    </row>
    <row r="652" spans="1:27">
      <c r="A652" s="1">
        <f t="shared" si="170"/>
        <v>703997</v>
      </c>
      <c r="B652" s="1">
        <v>-3</v>
      </c>
      <c r="C652" s="1">
        <v>4</v>
      </c>
      <c r="D652" s="2">
        <v>7</v>
      </c>
      <c r="E652" s="5">
        <v>34.92</v>
      </c>
      <c r="F652" s="5">
        <v>32.97</v>
      </c>
      <c r="G652" s="5">
        <v>3.09</v>
      </c>
      <c r="H652" s="5">
        <v>38.159999999999997</v>
      </c>
      <c r="I652" s="5">
        <v>37.130000000000003</v>
      </c>
      <c r="J652" s="5">
        <v>2.8</v>
      </c>
      <c r="K652" s="6">
        <f t="shared" si="171"/>
        <v>36.54</v>
      </c>
      <c r="L652" s="6">
        <f t="shared" si="172"/>
        <v>-3.2399999999999949</v>
      </c>
      <c r="M652" s="6">
        <f t="shared" si="173"/>
        <v>35.049999999999997</v>
      </c>
      <c r="N652" s="5">
        <f t="shared" si="174"/>
        <v>2.0849520378176569</v>
      </c>
      <c r="O652" s="6">
        <f t="shared" si="175"/>
        <v>-4.1600000000000037</v>
      </c>
      <c r="P652" s="6">
        <f t="shared" si="176"/>
        <v>4.1699040756353138</v>
      </c>
      <c r="Q652" s="6">
        <f t="shared" si="177"/>
        <v>9.8233849586786423E-2</v>
      </c>
      <c r="R652" s="9">
        <f t="shared" si="178"/>
        <v>0.22062857641631489</v>
      </c>
      <c r="S652" s="9">
        <f t="shared" si="179"/>
        <v>0.92000000000000881</v>
      </c>
      <c r="T652">
        <f t="shared" si="180"/>
        <v>4.1600000000000037</v>
      </c>
      <c r="U652" s="9">
        <f t="shared" si="181"/>
        <v>0.99762486727376309</v>
      </c>
      <c r="V652" s="9">
        <f t="shared" si="182"/>
        <v>0.71464473665284023</v>
      </c>
      <c r="W652" s="9">
        <f t="shared" si="183"/>
        <v>1.490000000000002</v>
      </c>
      <c r="X652">
        <f t="shared" si="184"/>
        <v>35.049999999999997</v>
      </c>
      <c r="Y652" s="9">
        <f t="shared" si="185"/>
        <v>16.810938268242964</v>
      </c>
      <c r="Z652" s="10">
        <f t="shared" si="186"/>
        <v>0.53251948321164744</v>
      </c>
      <c r="AA652">
        <f t="shared" si="187"/>
        <v>3.2399999999999949</v>
      </c>
    </row>
    <row r="653" spans="1:27">
      <c r="A653" s="1">
        <f t="shared" si="170"/>
        <v>802999</v>
      </c>
      <c r="B653" s="1">
        <v>-1</v>
      </c>
      <c r="C653" s="1">
        <v>3</v>
      </c>
      <c r="D653" s="2">
        <v>8</v>
      </c>
      <c r="E653" s="5">
        <v>19.690000000000001</v>
      </c>
      <c r="F653" s="5">
        <v>26.77</v>
      </c>
      <c r="G653" s="5">
        <v>2.31</v>
      </c>
      <c r="H653" s="5">
        <v>19.649999999999999</v>
      </c>
      <c r="I653" s="5">
        <v>18.73</v>
      </c>
      <c r="J653" s="5">
        <v>1.51</v>
      </c>
      <c r="K653" s="6">
        <f t="shared" si="171"/>
        <v>19.670000000000002</v>
      </c>
      <c r="L653" s="6">
        <f t="shared" si="172"/>
        <v>4.00000000000027E-2</v>
      </c>
      <c r="M653" s="6">
        <f t="shared" si="173"/>
        <v>22.75</v>
      </c>
      <c r="N653" s="5">
        <f t="shared" si="174"/>
        <v>1.3798731825787469</v>
      </c>
      <c r="O653" s="6">
        <f t="shared" si="175"/>
        <v>8.0399999999999991</v>
      </c>
      <c r="P653" s="6">
        <f t="shared" si="176"/>
        <v>2.7597463651574938</v>
      </c>
      <c r="Q653" s="6">
        <f t="shared" si="177"/>
        <v>0.40124996717523176</v>
      </c>
      <c r="R653" s="9">
        <f t="shared" si="178"/>
        <v>2.8988171163125895</v>
      </c>
      <c r="S653" s="9">
        <f t="shared" si="179"/>
        <v>7.9999999999999964</v>
      </c>
      <c r="T653">
        <f t="shared" si="180"/>
        <v>8.0399999999999991</v>
      </c>
      <c r="U653" s="9">
        <f t="shared" si="181"/>
        <v>2.9133112018941532</v>
      </c>
      <c r="V653" s="9">
        <f t="shared" si="182"/>
        <v>2.2320891795606936</v>
      </c>
      <c r="W653" s="9">
        <f t="shared" si="183"/>
        <v>3.0799999999999983</v>
      </c>
      <c r="X653">
        <f t="shared" si="184"/>
        <v>22.75</v>
      </c>
      <c r="Y653" s="9">
        <f t="shared" si="185"/>
        <v>16.48702234902786</v>
      </c>
      <c r="Z653" s="10">
        <f t="shared" si="186"/>
        <v>0.5326565497579091</v>
      </c>
      <c r="AA653">
        <f t="shared" si="187"/>
        <v>4.00000000000027E-2</v>
      </c>
    </row>
    <row r="654" spans="1:27">
      <c r="A654" s="1">
        <f t="shared" si="170"/>
        <v>104002</v>
      </c>
      <c r="B654" s="1">
        <v>2</v>
      </c>
      <c r="C654" s="1">
        <v>4</v>
      </c>
      <c r="D654" s="2">
        <v>1</v>
      </c>
      <c r="E654" s="5">
        <v>17.239999999999998</v>
      </c>
      <c r="F654" s="5">
        <v>20.059999999999999</v>
      </c>
      <c r="G654" s="5">
        <v>1.6</v>
      </c>
      <c r="H654" s="5">
        <v>11.58</v>
      </c>
      <c r="I654" s="5">
        <v>8.0299999999999994</v>
      </c>
      <c r="J654" s="5">
        <v>1.28</v>
      </c>
      <c r="K654" s="6">
        <f t="shared" si="171"/>
        <v>14.41</v>
      </c>
      <c r="L654" s="6">
        <f t="shared" si="172"/>
        <v>5.6599999999999984</v>
      </c>
      <c r="M654" s="6">
        <f t="shared" si="173"/>
        <v>14.044999999999998</v>
      </c>
      <c r="N654" s="5">
        <f t="shared" si="174"/>
        <v>1.0244998779892558</v>
      </c>
      <c r="O654" s="6">
        <f t="shared" si="175"/>
        <v>12.03</v>
      </c>
      <c r="P654" s="6">
        <f t="shared" si="176"/>
        <v>2.0489997559785116</v>
      </c>
      <c r="Q654" s="6">
        <f t="shared" si="177"/>
        <v>0.2195121951219513</v>
      </c>
      <c r="R654" s="9">
        <f t="shared" si="178"/>
        <v>3.1088339475950648</v>
      </c>
      <c r="S654" s="9">
        <f t="shared" si="179"/>
        <v>6.370000000000001</v>
      </c>
      <c r="T654">
        <f t="shared" si="180"/>
        <v>12.03</v>
      </c>
      <c r="U654" s="9">
        <f t="shared" si="181"/>
        <v>5.871157360999784</v>
      </c>
      <c r="V654" s="9">
        <f t="shared" si="182"/>
        <v>0.3562713943083845</v>
      </c>
      <c r="W654" s="9">
        <f t="shared" si="183"/>
        <v>0.36500000000000199</v>
      </c>
      <c r="X654">
        <f t="shared" si="184"/>
        <v>14.044999999999998</v>
      </c>
      <c r="Y654" s="9">
        <f t="shared" si="185"/>
        <v>13.7091280357842</v>
      </c>
      <c r="Z654" s="10">
        <f t="shared" si="186"/>
        <v>0.53281891858303976</v>
      </c>
      <c r="AA654">
        <f t="shared" si="187"/>
        <v>5.6599999999999984</v>
      </c>
    </row>
    <row r="655" spans="1:27">
      <c r="A655" s="1">
        <f t="shared" si="170"/>
        <v>700003</v>
      </c>
      <c r="B655" s="1">
        <v>3</v>
      </c>
      <c r="C655" s="1">
        <v>0</v>
      </c>
      <c r="D655" s="2">
        <v>7</v>
      </c>
      <c r="E655" s="5">
        <v>44.9</v>
      </c>
      <c r="F655" s="5">
        <v>42.87</v>
      </c>
      <c r="G655" s="5">
        <v>4.1900000000000004</v>
      </c>
      <c r="H655" s="5">
        <v>37.33</v>
      </c>
      <c r="I655" s="5">
        <v>43.79</v>
      </c>
      <c r="J655" s="5">
        <v>2.98</v>
      </c>
      <c r="K655" s="6">
        <f t="shared" si="171"/>
        <v>41.114999999999995</v>
      </c>
      <c r="L655" s="6">
        <f t="shared" si="172"/>
        <v>7.57</v>
      </c>
      <c r="M655" s="6">
        <f t="shared" si="173"/>
        <v>43.33</v>
      </c>
      <c r="N655" s="5">
        <f t="shared" si="174"/>
        <v>2.570821853026771</v>
      </c>
      <c r="O655" s="6">
        <f t="shared" si="175"/>
        <v>-0.92000000000000171</v>
      </c>
      <c r="P655" s="6">
        <f t="shared" si="176"/>
        <v>5.141643706053542</v>
      </c>
      <c r="Q655" s="6">
        <f t="shared" si="177"/>
        <v>0.328171278346226</v>
      </c>
      <c r="R655" s="9">
        <f t="shared" si="178"/>
        <v>1.6512229328539927</v>
      </c>
      <c r="S655" s="9">
        <f t="shared" si="179"/>
        <v>8.490000000000002</v>
      </c>
      <c r="T655">
        <f t="shared" si="180"/>
        <v>0.92000000000000171</v>
      </c>
      <c r="U655" s="9">
        <f t="shared" si="181"/>
        <v>0.17893110697593353</v>
      </c>
      <c r="V655" s="9">
        <f t="shared" si="182"/>
        <v>0.86159217815585365</v>
      </c>
      <c r="W655" s="9">
        <f t="shared" si="183"/>
        <v>2.2150000000000034</v>
      </c>
      <c r="X655">
        <f t="shared" si="184"/>
        <v>43.33</v>
      </c>
      <c r="Y655" s="9">
        <f t="shared" si="185"/>
        <v>16.854532315798231</v>
      </c>
      <c r="Z655" s="10">
        <f t="shared" si="186"/>
        <v>0.53308629695387966</v>
      </c>
      <c r="AA655">
        <f t="shared" si="187"/>
        <v>7.57</v>
      </c>
    </row>
    <row r="656" spans="1:27">
      <c r="A656" s="1">
        <f t="shared" si="170"/>
        <v>504998</v>
      </c>
      <c r="B656" s="1">
        <v>-2</v>
      </c>
      <c r="C656" s="1">
        <v>5</v>
      </c>
      <c r="D656" s="2">
        <v>5</v>
      </c>
      <c r="E656" s="5">
        <v>25.69</v>
      </c>
      <c r="F656" s="5">
        <v>27.38</v>
      </c>
      <c r="G656" s="5">
        <v>2.33</v>
      </c>
      <c r="H656" s="5">
        <v>25.09</v>
      </c>
      <c r="I656" s="5">
        <v>23.88</v>
      </c>
      <c r="J656" s="5">
        <v>2.37</v>
      </c>
      <c r="K656" s="6">
        <f t="shared" si="171"/>
        <v>25.39</v>
      </c>
      <c r="L656" s="6">
        <f t="shared" si="172"/>
        <v>0.60000000000000142</v>
      </c>
      <c r="M656" s="6">
        <f t="shared" si="173"/>
        <v>25.63</v>
      </c>
      <c r="N656" s="5">
        <f t="shared" si="174"/>
        <v>1.6617611139992414</v>
      </c>
      <c r="O656" s="6">
        <f t="shared" si="175"/>
        <v>3.5</v>
      </c>
      <c r="P656" s="6">
        <f t="shared" si="176"/>
        <v>3.3235222279984828</v>
      </c>
      <c r="Q656" s="6">
        <f t="shared" si="177"/>
        <v>-1.7020043817559592E-2</v>
      </c>
      <c r="R656" s="9">
        <f t="shared" si="178"/>
        <v>0.87256825772652014</v>
      </c>
      <c r="S656" s="9">
        <f t="shared" si="179"/>
        <v>2.8999999999999986</v>
      </c>
      <c r="T656">
        <f t="shared" si="180"/>
        <v>3.5</v>
      </c>
      <c r="U656" s="9">
        <f t="shared" si="181"/>
        <v>1.0530996213940766</v>
      </c>
      <c r="V656" s="9">
        <f t="shared" si="182"/>
        <v>0.14442509093404385</v>
      </c>
      <c r="W656" s="9">
        <f t="shared" si="183"/>
        <v>0.23999999999999844</v>
      </c>
      <c r="X656">
        <f t="shared" si="184"/>
        <v>25.63</v>
      </c>
      <c r="Y656" s="9">
        <f t="shared" si="185"/>
        <v>15.423396169331532</v>
      </c>
      <c r="Z656" s="10">
        <f t="shared" si="186"/>
        <v>0.53368248987576872</v>
      </c>
      <c r="AA656">
        <f t="shared" si="187"/>
        <v>0.60000000000000142</v>
      </c>
    </row>
    <row r="657" spans="1:27">
      <c r="A657" s="1">
        <f t="shared" si="170"/>
        <v>998001</v>
      </c>
      <c r="B657" s="1">
        <v>1</v>
      </c>
      <c r="C657" s="1">
        <v>-2</v>
      </c>
      <c r="D657" s="2">
        <v>10</v>
      </c>
      <c r="E657" s="5">
        <v>48.98</v>
      </c>
      <c r="F657" s="5">
        <v>48.06</v>
      </c>
      <c r="G657" s="5">
        <v>3.6</v>
      </c>
      <c r="H657" s="5">
        <v>50.6</v>
      </c>
      <c r="I657" s="5">
        <v>45.81</v>
      </c>
      <c r="J657" s="5">
        <v>2.5</v>
      </c>
      <c r="K657" s="6">
        <f t="shared" si="171"/>
        <v>49.79</v>
      </c>
      <c r="L657" s="6">
        <f t="shared" si="172"/>
        <v>-1.6200000000000045</v>
      </c>
      <c r="M657" s="6">
        <f t="shared" si="173"/>
        <v>46.935000000000002</v>
      </c>
      <c r="N657" s="5">
        <f t="shared" si="174"/>
        <v>2.1914607000811128</v>
      </c>
      <c r="O657" s="6">
        <f t="shared" si="175"/>
        <v>2.25</v>
      </c>
      <c r="P657" s="6">
        <f t="shared" si="176"/>
        <v>4.3829214001622256</v>
      </c>
      <c r="Q657" s="6">
        <f t="shared" si="177"/>
        <v>0.34929724102030196</v>
      </c>
      <c r="R657" s="9">
        <f t="shared" si="178"/>
        <v>0.88297271309879377</v>
      </c>
      <c r="S657" s="9">
        <f t="shared" si="179"/>
        <v>3.8700000000000045</v>
      </c>
      <c r="T657">
        <f t="shared" si="180"/>
        <v>2.25</v>
      </c>
      <c r="U657" s="9">
        <f t="shared" si="181"/>
        <v>0.51335622854580976</v>
      </c>
      <c r="V657" s="9">
        <f t="shared" si="182"/>
        <v>1.3027840288873647</v>
      </c>
      <c r="W657" s="9">
        <f t="shared" si="183"/>
        <v>2.8549999999999969</v>
      </c>
      <c r="X657">
        <f t="shared" si="184"/>
        <v>46.935000000000002</v>
      </c>
      <c r="Y657" s="9">
        <f t="shared" si="185"/>
        <v>21.417221854931185</v>
      </c>
      <c r="Z657" s="10">
        <f t="shared" si="186"/>
        <v>0.53395973630977078</v>
      </c>
      <c r="AA657">
        <f t="shared" si="187"/>
        <v>1.6200000000000045</v>
      </c>
    </row>
    <row r="658" spans="1:27">
      <c r="A658" s="1">
        <f t="shared" si="170"/>
        <v>703998</v>
      </c>
      <c r="B658" s="1">
        <v>-2</v>
      </c>
      <c r="C658" s="1">
        <v>4</v>
      </c>
      <c r="D658" s="2">
        <v>7</v>
      </c>
      <c r="E658" s="5">
        <v>34.06</v>
      </c>
      <c r="F658" s="5">
        <v>36.83</v>
      </c>
      <c r="G658" s="5">
        <v>3.1</v>
      </c>
      <c r="H658" s="5">
        <v>29.64</v>
      </c>
      <c r="I658" s="5">
        <v>25.89</v>
      </c>
      <c r="J658" s="5">
        <v>1.92</v>
      </c>
      <c r="K658" s="6">
        <f t="shared" si="171"/>
        <v>31.85</v>
      </c>
      <c r="L658" s="6">
        <f t="shared" si="172"/>
        <v>4.4200000000000017</v>
      </c>
      <c r="M658" s="6">
        <f t="shared" si="173"/>
        <v>31.36</v>
      </c>
      <c r="N658" s="5">
        <f t="shared" si="174"/>
        <v>1.823211452355431</v>
      </c>
      <c r="O658" s="6">
        <f t="shared" si="175"/>
        <v>10.939999999999998</v>
      </c>
      <c r="P658" s="6">
        <f t="shared" si="176"/>
        <v>3.6464229047108621</v>
      </c>
      <c r="Q658" s="6">
        <f t="shared" si="177"/>
        <v>0.44550404620799616</v>
      </c>
      <c r="R658" s="9">
        <f t="shared" si="178"/>
        <v>1.7880537091780335</v>
      </c>
      <c r="S658" s="9">
        <f t="shared" si="179"/>
        <v>6.519999999999996</v>
      </c>
      <c r="T658">
        <f t="shared" si="180"/>
        <v>10.939999999999998</v>
      </c>
      <c r="U658" s="9">
        <f t="shared" si="181"/>
        <v>3.0002005488355361</v>
      </c>
      <c r="V658" s="9">
        <f t="shared" si="182"/>
        <v>0.26875653910958297</v>
      </c>
      <c r="W658" s="9">
        <f t="shared" si="183"/>
        <v>0.49000000000000199</v>
      </c>
      <c r="X658">
        <f t="shared" si="184"/>
        <v>31.36</v>
      </c>
      <c r="Y658" s="9">
        <f t="shared" si="185"/>
        <v>17.200418503013239</v>
      </c>
      <c r="Z658" s="10">
        <f t="shared" si="186"/>
        <v>0.53444550704445071</v>
      </c>
      <c r="AA658">
        <f t="shared" si="187"/>
        <v>4.4200000000000017</v>
      </c>
    </row>
    <row r="659" spans="1:27">
      <c r="A659" s="1">
        <f t="shared" si="170"/>
        <v>599004</v>
      </c>
      <c r="B659" s="1">
        <v>4</v>
      </c>
      <c r="C659" s="1">
        <v>-1</v>
      </c>
      <c r="D659" s="2">
        <v>6</v>
      </c>
      <c r="E659" s="5">
        <v>57.5</v>
      </c>
      <c r="F659" s="5">
        <v>59.17</v>
      </c>
      <c r="G659" s="5">
        <v>2.87</v>
      </c>
      <c r="H659" s="5">
        <v>46.41</v>
      </c>
      <c r="I659" s="5">
        <v>47.64</v>
      </c>
      <c r="J659" s="5">
        <v>3.23</v>
      </c>
      <c r="K659" s="6">
        <f t="shared" si="171"/>
        <v>51.954999999999998</v>
      </c>
      <c r="L659" s="6">
        <f t="shared" si="172"/>
        <v>11.090000000000003</v>
      </c>
      <c r="M659" s="6">
        <f t="shared" si="173"/>
        <v>53.405000000000001</v>
      </c>
      <c r="N659" s="5">
        <f t="shared" si="174"/>
        <v>2.1604281982977356</v>
      </c>
      <c r="O659" s="6">
        <f t="shared" si="175"/>
        <v>11.530000000000001</v>
      </c>
      <c r="P659" s="6">
        <f t="shared" si="176"/>
        <v>4.3208563965954712</v>
      </c>
      <c r="Q659" s="6">
        <f t="shared" si="177"/>
        <v>-0.11762311326313081</v>
      </c>
      <c r="R659" s="9">
        <f t="shared" si="178"/>
        <v>0.10183166474745298</v>
      </c>
      <c r="S659" s="9">
        <f t="shared" si="179"/>
        <v>0.43999999999999773</v>
      </c>
      <c r="T659">
        <f t="shared" si="180"/>
        <v>11.530000000000001</v>
      </c>
      <c r="U659" s="9">
        <f t="shared" si="181"/>
        <v>2.6684524875866793</v>
      </c>
      <c r="V659" s="9">
        <f t="shared" si="182"/>
        <v>0.67116324492639934</v>
      </c>
      <c r="W659" s="9">
        <f t="shared" si="183"/>
        <v>1.4500000000000028</v>
      </c>
      <c r="X659">
        <f t="shared" si="184"/>
        <v>53.405000000000001</v>
      </c>
      <c r="Y659" s="9">
        <f t="shared" si="185"/>
        <v>24.719636617444337</v>
      </c>
      <c r="Z659" s="10">
        <f t="shared" si="186"/>
        <v>0.53464754745533061</v>
      </c>
      <c r="AA659">
        <f t="shared" si="187"/>
        <v>11.090000000000003</v>
      </c>
    </row>
    <row r="660" spans="1:27">
      <c r="A660" s="1">
        <f t="shared" si="170"/>
        <v>5999</v>
      </c>
      <c r="B660" s="1">
        <v>-1</v>
      </c>
      <c r="C660" s="1">
        <v>6</v>
      </c>
      <c r="D660" s="2">
        <v>0</v>
      </c>
      <c r="E660" s="5">
        <v>3.81</v>
      </c>
      <c r="F660" s="5">
        <v>2.42</v>
      </c>
      <c r="G660" s="5">
        <v>1.1299999999999999</v>
      </c>
      <c r="H660" s="5">
        <v>8.1999999999999993</v>
      </c>
      <c r="I660" s="5">
        <v>8.93</v>
      </c>
      <c r="J660" s="5">
        <v>0.93</v>
      </c>
      <c r="K660" s="6">
        <f t="shared" si="171"/>
        <v>6.0049999999999999</v>
      </c>
      <c r="L660" s="6">
        <f t="shared" si="172"/>
        <v>-4.3899999999999988</v>
      </c>
      <c r="M660" s="6">
        <f t="shared" si="173"/>
        <v>5.6749999999999998</v>
      </c>
      <c r="N660" s="5">
        <f t="shared" si="174"/>
        <v>0.73174449092562355</v>
      </c>
      <c r="O660" s="6">
        <f t="shared" si="175"/>
        <v>-6.51</v>
      </c>
      <c r="P660" s="6">
        <f t="shared" si="176"/>
        <v>1.4634889818512471</v>
      </c>
      <c r="Q660" s="6">
        <f t="shared" si="177"/>
        <v>0.19236156503875226</v>
      </c>
      <c r="R660" s="9">
        <f t="shared" si="178"/>
        <v>1.448593071960335</v>
      </c>
      <c r="S660" s="9">
        <f t="shared" si="179"/>
        <v>2.120000000000001</v>
      </c>
      <c r="T660">
        <f t="shared" si="180"/>
        <v>6.51</v>
      </c>
      <c r="U660" s="9">
        <f t="shared" si="181"/>
        <v>4.4482740087083847</v>
      </c>
      <c r="V660" s="9">
        <f t="shared" si="182"/>
        <v>0.45097708844048157</v>
      </c>
      <c r="W660" s="9">
        <f t="shared" si="183"/>
        <v>0.33000000000000007</v>
      </c>
      <c r="X660">
        <f t="shared" si="184"/>
        <v>5.6749999999999998</v>
      </c>
      <c r="Y660" s="9">
        <f t="shared" si="185"/>
        <v>7.7554393239385817</v>
      </c>
      <c r="Z660" s="10">
        <f t="shared" si="186"/>
        <v>0.53495887692419875</v>
      </c>
      <c r="AA660">
        <f t="shared" si="187"/>
        <v>4.3899999999999988</v>
      </c>
    </row>
    <row r="661" spans="1:27">
      <c r="A661" s="1">
        <f t="shared" si="170"/>
        <v>896000</v>
      </c>
      <c r="B661" s="1">
        <v>0</v>
      </c>
      <c r="C661" s="1">
        <v>-4</v>
      </c>
      <c r="D661" s="2">
        <v>9</v>
      </c>
      <c r="E661" s="5">
        <v>24.72</v>
      </c>
      <c r="F661" s="5">
        <v>23.82</v>
      </c>
      <c r="G661" s="5">
        <v>1.07</v>
      </c>
      <c r="H661" s="5">
        <v>29.72</v>
      </c>
      <c r="I661" s="5">
        <v>27.46</v>
      </c>
      <c r="J661" s="5">
        <v>2.52</v>
      </c>
      <c r="K661" s="6">
        <f t="shared" si="171"/>
        <v>27.22</v>
      </c>
      <c r="L661" s="6">
        <f t="shared" si="172"/>
        <v>-5</v>
      </c>
      <c r="M661" s="6">
        <f t="shared" si="173"/>
        <v>25.64</v>
      </c>
      <c r="N661" s="5">
        <f t="shared" si="174"/>
        <v>1.3688772771874036</v>
      </c>
      <c r="O661" s="6">
        <f t="shared" si="175"/>
        <v>-3.6400000000000006</v>
      </c>
      <c r="P661" s="6">
        <f t="shared" si="176"/>
        <v>2.7377545543748072</v>
      </c>
      <c r="Q661" s="6">
        <f t="shared" si="177"/>
        <v>-0.69450188784971922</v>
      </c>
      <c r="R661" s="9">
        <f t="shared" si="178"/>
        <v>0.49675746053523362</v>
      </c>
      <c r="S661" s="9">
        <f t="shared" si="179"/>
        <v>1.3599999999999994</v>
      </c>
      <c r="T661">
        <f t="shared" si="180"/>
        <v>3.6400000000000006</v>
      </c>
      <c r="U661" s="9">
        <f t="shared" si="181"/>
        <v>1.3295567326090085</v>
      </c>
      <c r="V661" s="9">
        <f t="shared" si="182"/>
        <v>1.1542305700671598</v>
      </c>
      <c r="W661" s="9">
        <f t="shared" si="183"/>
        <v>1.5799999999999983</v>
      </c>
      <c r="X661">
        <f t="shared" si="184"/>
        <v>25.64</v>
      </c>
      <c r="Y661" s="9">
        <f t="shared" si="185"/>
        <v>18.730678364887346</v>
      </c>
      <c r="Z661" s="10">
        <f t="shared" si="186"/>
        <v>0.53660786427334439</v>
      </c>
      <c r="AA661">
        <f t="shared" si="187"/>
        <v>5</v>
      </c>
    </row>
    <row r="662" spans="1:27">
      <c r="A662" s="1">
        <f t="shared" si="170"/>
        <v>500004</v>
      </c>
      <c r="B662" s="1">
        <v>4</v>
      </c>
      <c r="C662" s="1">
        <v>0</v>
      </c>
      <c r="D662" s="2">
        <v>5</v>
      </c>
      <c r="E662" s="5">
        <v>44.32</v>
      </c>
      <c r="F662" s="5">
        <v>41.64</v>
      </c>
      <c r="G662" s="5">
        <v>2.17</v>
      </c>
      <c r="H662" s="5">
        <v>40.450000000000003</v>
      </c>
      <c r="I662" s="5">
        <v>41.89</v>
      </c>
      <c r="J662" s="5">
        <v>3.14</v>
      </c>
      <c r="K662" s="6">
        <f t="shared" si="171"/>
        <v>42.385000000000005</v>
      </c>
      <c r="L662" s="6">
        <f t="shared" si="172"/>
        <v>3.8699999999999974</v>
      </c>
      <c r="M662" s="6">
        <f t="shared" si="173"/>
        <v>41.765000000000001</v>
      </c>
      <c r="N662" s="5">
        <f t="shared" si="174"/>
        <v>1.9084352228985924</v>
      </c>
      <c r="O662" s="6">
        <f t="shared" si="175"/>
        <v>-0.25</v>
      </c>
      <c r="P662" s="6">
        <f t="shared" si="176"/>
        <v>3.8168704457971847</v>
      </c>
      <c r="Q662" s="6">
        <f t="shared" si="177"/>
        <v>-0.35355046847650756</v>
      </c>
      <c r="R662" s="9">
        <f t="shared" si="178"/>
        <v>1.0794183503232586</v>
      </c>
      <c r="S662" s="9">
        <f t="shared" si="179"/>
        <v>4.1199999999999974</v>
      </c>
      <c r="T662">
        <f t="shared" si="180"/>
        <v>0.25</v>
      </c>
      <c r="U662" s="9">
        <f t="shared" si="181"/>
        <v>6.5498686306023013E-2</v>
      </c>
      <c r="V662" s="9">
        <f t="shared" si="182"/>
        <v>0.32487348407787653</v>
      </c>
      <c r="W662" s="9">
        <f t="shared" si="183"/>
        <v>0.62000000000000455</v>
      </c>
      <c r="X662">
        <f t="shared" si="184"/>
        <v>41.765000000000001</v>
      </c>
      <c r="Y662" s="9">
        <f t="shared" si="185"/>
        <v>21.884421068568408</v>
      </c>
      <c r="Z662" s="10">
        <f t="shared" si="186"/>
        <v>0.5372597137325672</v>
      </c>
      <c r="AA662">
        <f t="shared" si="187"/>
        <v>3.8699999999999974</v>
      </c>
    </row>
    <row r="663" spans="1:27">
      <c r="A663" s="1">
        <f t="shared" si="170"/>
        <v>1000998</v>
      </c>
      <c r="B663" s="1">
        <v>-2</v>
      </c>
      <c r="C663" s="1">
        <v>1</v>
      </c>
      <c r="D663" s="2">
        <v>10</v>
      </c>
      <c r="E663" s="5">
        <v>68.48</v>
      </c>
      <c r="F663" s="5">
        <v>72.31</v>
      </c>
      <c r="G663" s="5">
        <v>5.19</v>
      </c>
      <c r="H663" s="5">
        <v>71.099999999999994</v>
      </c>
      <c r="I663" s="5">
        <v>73.59</v>
      </c>
      <c r="J663" s="5">
        <v>3.27</v>
      </c>
      <c r="K663" s="6">
        <f t="shared" si="171"/>
        <v>69.789999999999992</v>
      </c>
      <c r="L663" s="6">
        <f t="shared" si="172"/>
        <v>-2.6199999999999903</v>
      </c>
      <c r="M663" s="6">
        <f t="shared" si="173"/>
        <v>72.95</v>
      </c>
      <c r="N663" s="5">
        <f t="shared" si="174"/>
        <v>3.0671240600927772</v>
      </c>
      <c r="O663" s="6">
        <f t="shared" si="175"/>
        <v>-1.2800000000000011</v>
      </c>
      <c r="P663" s="6">
        <f t="shared" si="176"/>
        <v>6.1342481201855543</v>
      </c>
      <c r="Q663" s="6">
        <f t="shared" si="177"/>
        <v>0.43166706529538384</v>
      </c>
      <c r="R663" s="9">
        <f t="shared" si="178"/>
        <v>0.21844567968982898</v>
      </c>
      <c r="S663" s="9">
        <f t="shared" si="179"/>
        <v>1.3399999999999892</v>
      </c>
      <c r="T663">
        <f t="shared" si="180"/>
        <v>1.2800000000000011</v>
      </c>
      <c r="U663" s="9">
        <f t="shared" si="181"/>
        <v>0.20866452985297285</v>
      </c>
      <c r="V663" s="9">
        <f t="shared" si="182"/>
        <v>1.0302811161490559</v>
      </c>
      <c r="W663" s="9">
        <f t="shared" si="183"/>
        <v>3.1600000000000108</v>
      </c>
      <c r="X663">
        <f t="shared" si="184"/>
        <v>72.95</v>
      </c>
      <c r="Y663" s="9">
        <f t="shared" si="185"/>
        <v>23.784496019959931</v>
      </c>
      <c r="Z663" s="10">
        <f t="shared" si="186"/>
        <v>0.53765788378856683</v>
      </c>
      <c r="AA663">
        <f t="shared" si="187"/>
        <v>2.6199999999999903</v>
      </c>
    </row>
    <row r="664" spans="1:27">
      <c r="A664" s="1">
        <f t="shared" si="170"/>
        <v>796003</v>
      </c>
      <c r="B664" s="1">
        <v>3</v>
      </c>
      <c r="C664" s="1">
        <v>-4</v>
      </c>
      <c r="D664" s="2">
        <v>8</v>
      </c>
      <c r="E664" s="5">
        <v>50.65</v>
      </c>
      <c r="F664" s="5">
        <v>58.55</v>
      </c>
      <c r="G664" s="5">
        <v>2.4</v>
      </c>
      <c r="H664" s="5">
        <v>50.33</v>
      </c>
      <c r="I664" s="5">
        <v>42.01</v>
      </c>
      <c r="J664" s="5">
        <v>3.54</v>
      </c>
      <c r="K664" s="6">
        <f t="shared" si="171"/>
        <v>50.489999999999995</v>
      </c>
      <c r="L664" s="6">
        <f t="shared" si="172"/>
        <v>0.32000000000000028</v>
      </c>
      <c r="M664" s="6">
        <f t="shared" si="173"/>
        <v>50.28</v>
      </c>
      <c r="N664" s="5">
        <f t="shared" si="174"/>
        <v>2.1384340064636085</v>
      </c>
      <c r="O664" s="6">
        <f t="shared" si="175"/>
        <v>16.54</v>
      </c>
      <c r="P664" s="6">
        <f t="shared" si="176"/>
        <v>4.276868012927217</v>
      </c>
      <c r="Q664" s="6">
        <f t="shared" si="177"/>
        <v>-0.37020271600078725</v>
      </c>
      <c r="R664" s="9">
        <f t="shared" si="178"/>
        <v>3.7924948703054655</v>
      </c>
      <c r="S664" s="9">
        <f t="shared" si="179"/>
        <v>16.22</v>
      </c>
      <c r="T664">
        <f t="shared" si="180"/>
        <v>16.54</v>
      </c>
      <c r="U664" s="9">
        <f t="shared" si="181"/>
        <v>3.8673159774878174</v>
      </c>
      <c r="V664" s="9">
        <f t="shared" si="182"/>
        <v>9.8202703176834036E-2</v>
      </c>
      <c r="W664" s="9">
        <f t="shared" si="183"/>
        <v>0.20999999999999375</v>
      </c>
      <c r="X664">
        <f t="shared" si="184"/>
        <v>50.28</v>
      </c>
      <c r="Y664" s="9">
        <f t="shared" si="185"/>
        <v>23.512532932054107</v>
      </c>
      <c r="Z664" s="10">
        <f t="shared" si="186"/>
        <v>0.53806783958902438</v>
      </c>
      <c r="AA664">
        <f t="shared" si="187"/>
        <v>0.32000000000000028</v>
      </c>
    </row>
    <row r="665" spans="1:27">
      <c r="A665" s="1">
        <f t="shared" si="170"/>
        <v>1000999</v>
      </c>
      <c r="B665" s="1">
        <v>-1</v>
      </c>
      <c r="C665" s="1">
        <v>1</v>
      </c>
      <c r="D665" s="2">
        <v>10</v>
      </c>
      <c r="E665" s="5">
        <v>38.020000000000003</v>
      </c>
      <c r="F665" s="5">
        <v>47.19</v>
      </c>
      <c r="G665" s="5">
        <v>3.86</v>
      </c>
      <c r="H665" s="5">
        <v>38.24</v>
      </c>
      <c r="I665" s="5">
        <v>46.65</v>
      </c>
      <c r="J665" s="5">
        <v>2.39</v>
      </c>
      <c r="K665" s="6">
        <f t="shared" si="171"/>
        <v>38.130000000000003</v>
      </c>
      <c r="L665" s="6">
        <f t="shared" si="172"/>
        <v>-0.21999999999999886</v>
      </c>
      <c r="M665" s="6">
        <f t="shared" si="173"/>
        <v>46.92</v>
      </c>
      <c r="N665" s="5">
        <f t="shared" si="174"/>
        <v>2.2700055066012506</v>
      </c>
      <c r="O665" s="6">
        <f t="shared" si="175"/>
        <v>0.53999999999999915</v>
      </c>
      <c r="P665" s="6">
        <f t="shared" si="176"/>
        <v>4.5400110132025011</v>
      </c>
      <c r="Q665" s="6">
        <f t="shared" si="177"/>
        <v>0.44574198149594652</v>
      </c>
      <c r="R665" s="9">
        <f t="shared" si="178"/>
        <v>0.16740047497459654</v>
      </c>
      <c r="S665" s="9">
        <f t="shared" si="179"/>
        <v>0.75999999999999801</v>
      </c>
      <c r="T665">
        <f t="shared" si="180"/>
        <v>0.53999999999999915</v>
      </c>
      <c r="U665" s="9">
        <f t="shared" si="181"/>
        <v>0.11894244274510819</v>
      </c>
      <c r="V665" s="9">
        <f t="shared" si="182"/>
        <v>3.8722373027018615</v>
      </c>
      <c r="W665" s="9">
        <f t="shared" si="183"/>
        <v>8.7899999999999991</v>
      </c>
      <c r="X665">
        <f t="shared" si="184"/>
        <v>46.92</v>
      </c>
      <c r="Y665" s="9">
        <f t="shared" si="185"/>
        <v>20.669553383705502</v>
      </c>
      <c r="Z665" s="10">
        <f t="shared" si="186"/>
        <v>0.53951923042649741</v>
      </c>
      <c r="AA665">
        <f t="shared" si="187"/>
        <v>0.21999999999999886</v>
      </c>
    </row>
    <row r="666" spans="1:27">
      <c r="A666" s="1">
        <f t="shared" si="170"/>
        <v>999001</v>
      </c>
      <c r="B666" s="1">
        <v>1</v>
      </c>
      <c r="C666" s="1">
        <v>-1</v>
      </c>
      <c r="D666" s="2">
        <v>10</v>
      </c>
      <c r="E666" s="5">
        <v>66.150000000000006</v>
      </c>
      <c r="F666" s="5">
        <v>72.13</v>
      </c>
      <c r="G666" s="5">
        <v>4.99</v>
      </c>
      <c r="H666" s="5">
        <v>68.59</v>
      </c>
      <c r="I666" s="5">
        <v>75.83</v>
      </c>
      <c r="J666" s="5">
        <v>5.09</v>
      </c>
      <c r="K666" s="6">
        <f t="shared" si="171"/>
        <v>67.37</v>
      </c>
      <c r="L666" s="6">
        <f t="shared" si="172"/>
        <v>-2.4399999999999977</v>
      </c>
      <c r="M666" s="6">
        <f t="shared" si="173"/>
        <v>73.97999999999999</v>
      </c>
      <c r="N666" s="5">
        <f t="shared" si="174"/>
        <v>3.5639935465710373</v>
      </c>
      <c r="O666" s="6">
        <f t="shared" si="175"/>
        <v>-3.7000000000000028</v>
      </c>
      <c r="P666" s="6">
        <f t="shared" si="176"/>
        <v>7.1279870931420746</v>
      </c>
      <c r="Q666" s="6">
        <f t="shared" si="177"/>
        <v>-1.9839317275557794E-2</v>
      </c>
      <c r="R666" s="9">
        <f t="shared" si="178"/>
        <v>0.17676799684615968</v>
      </c>
      <c r="S666" s="9">
        <f t="shared" si="179"/>
        <v>1.2600000000000051</v>
      </c>
      <c r="T666">
        <f t="shared" si="180"/>
        <v>3.7000000000000028</v>
      </c>
      <c r="U666" s="9">
        <f t="shared" si="181"/>
        <v>0.51908062565935609</v>
      </c>
      <c r="V666" s="9">
        <f t="shared" si="182"/>
        <v>1.8546610462747748</v>
      </c>
      <c r="W666" s="9">
        <f t="shared" si="183"/>
        <v>6.6099999999999852</v>
      </c>
      <c r="X666">
        <f t="shared" si="184"/>
        <v>73.97999999999999</v>
      </c>
      <c r="Y666" s="9">
        <f t="shared" si="185"/>
        <v>20.757613343934665</v>
      </c>
      <c r="Z666" s="10">
        <f t="shared" si="186"/>
        <v>0.5396118975708375</v>
      </c>
      <c r="AA666">
        <f t="shared" si="187"/>
        <v>2.4399999999999977</v>
      </c>
    </row>
    <row r="667" spans="1:27">
      <c r="A667" s="1">
        <f t="shared" si="170"/>
        <v>205998</v>
      </c>
      <c r="B667" s="1">
        <v>-2</v>
      </c>
      <c r="C667" s="1">
        <v>6</v>
      </c>
      <c r="D667" s="2">
        <v>2</v>
      </c>
      <c r="E667" s="5">
        <v>1.25</v>
      </c>
      <c r="F667" s="5">
        <v>0.71</v>
      </c>
      <c r="G667" s="5">
        <v>1.28</v>
      </c>
      <c r="H667" s="5">
        <v>1.92</v>
      </c>
      <c r="I667" s="5">
        <v>2.13</v>
      </c>
      <c r="J667" s="5">
        <v>0.77</v>
      </c>
      <c r="K667" s="6">
        <f t="shared" si="171"/>
        <v>1.585</v>
      </c>
      <c r="L667" s="6">
        <f t="shared" si="172"/>
        <v>-0.66999999999999993</v>
      </c>
      <c r="M667" s="6">
        <f t="shared" si="173"/>
        <v>1.42</v>
      </c>
      <c r="N667" s="5">
        <f t="shared" si="174"/>
        <v>0.74687683054168985</v>
      </c>
      <c r="O667" s="6">
        <f t="shared" si="175"/>
        <v>-1.42</v>
      </c>
      <c r="P667" s="6">
        <f t="shared" si="176"/>
        <v>1.4937536610833797</v>
      </c>
      <c r="Q667" s="6">
        <f t="shared" si="177"/>
        <v>0.46856092860664189</v>
      </c>
      <c r="R667" s="9">
        <f t="shared" si="178"/>
        <v>0.50209081961750301</v>
      </c>
      <c r="S667" s="9">
        <f t="shared" si="179"/>
        <v>0.75</v>
      </c>
      <c r="T667">
        <f t="shared" si="180"/>
        <v>1.42</v>
      </c>
      <c r="U667" s="9">
        <f t="shared" si="181"/>
        <v>0.95062528514247246</v>
      </c>
      <c r="V667" s="9">
        <f t="shared" si="182"/>
        <v>0.22091996063170138</v>
      </c>
      <c r="W667" s="9">
        <f t="shared" si="183"/>
        <v>0.16500000000000004</v>
      </c>
      <c r="X667">
        <f t="shared" si="184"/>
        <v>1.42</v>
      </c>
      <c r="Y667" s="9">
        <f t="shared" si="185"/>
        <v>1.9012505702849449</v>
      </c>
      <c r="Z667" s="10">
        <f t="shared" si="186"/>
        <v>0.53991110379394869</v>
      </c>
      <c r="AA667">
        <f t="shared" si="187"/>
        <v>0.66999999999999993</v>
      </c>
    </row>
    <row r="668" spans="1:27">
      <c r="A668" s="1">
        <f t="shared" si="170"/>
        <v>504996</v>
      </c>
      <c r="B668" s="1">
        <v>-4</v>
      </c>
      <c r="C668" s="1">
        <v>5</v>
      </c>
      <c r="D668" s="2">
        <v>5</v>
      </c>
      <c r="E668" s="5">
        <v>24.47</v>
      </c>
      <c r="F668" s="5">
        <v>25.3</v>
      </c>
      <c r="G668" s="5">
        <v>2.25</v>
      </c>
      <c r="H668" s="5">
        <v>25.99</v>
      </c>
      <c r="I668" s="5">
        <v>26.23</v>
      </c>
      <c r="J668" s="5">
        <v>1.72</v>
      </c>
      <c r="K668" s="6">
        <f t="shared" si="171"/>
        <v>25.229999999999997</v>
      </c>
      <c r="L668" s="6">
        <f t="shared" si="172"/>
        <v>-1.5199999999999996</v>
      </c>
      <c r="M668" s="6">
        <f t="shared" si="173"/>
        <v>25.765000000000001</v>
      </c>
      <c r="N668" s="5">
        <f t="shared" si="174"/>
        <v>1.4160596738838374</v>
      </c>
      <c r="O668" s="6">
        <f t="shared" si="175"/>
        <v>-0.92999999999999972</v>
      </c>
      <c r="P668" s="6">
        <f t="shared" si="176"/>
        <v>2.8321193477676747</v>
      </c>
      <c r="Q668" s="6">
        <f t="shared" si="177"/>
        <v>0.26232717026767577</v>
      </c>
      <c r="R668" s="9">
        <f t="shared" si="178"/>
        <v>0.20832455400053956</v>
      </c>
      <c r="S668" s="9">
        <f t="shared" si="179"/>
        <v>0.58999999999999986</v>
      </c>
      <c r="T668">
        <f t="shared" si="180"/>
        <v>0.92999999999999972</v>
      </c>
      <c r="U668" s="9">
        <f t="shared" si="181"/>
        <v>0.32837599189915556</v>
      </c>
      <c r="V668" s="9">
        <f t="shared" si="182"/>
        <v>0.37780893691623546</v>
      </c>
      <c r="W668" s="9">
        <f t="shared" si="183"/>
        <v>0.53500000000000369</v>
      </c>
      <c r="X668">
        <f t="shared" si="184"/>
        <v>25.765000000000001</v>
      </c>
      <c r="Y668" s="9">
        <f t="shared" si="185"/>
        <v>18.194854690928487</v>
      </c>
      <c r="Z668" s="10">
        <f t="shared" si="186"/>
        <v>0.54093714976880625</v>
      </c>
      <c r="AA668">
        <f t="shared" si="187"/>
        <v>1.5199999999999996</v>
      </c>
    </row>
    <row r="669" spans="1:27">
      <c r="A669" s="1">
        <f t="shared" si="170"/>
        <v>601003</v>
      </c>
      <c r="B669" s="1">
        <v>3</v>
      </c>
      <c r="C669" s="1">
        <v>1</v>
      </c>
      <c r="D669" s="2">
        <v>6</v>
      </c>
      <c r="E669" s="5">
        <v>49.99</v>
      </c>
      <c r="F669" s="5">
        <v>55.03</v>
      </c>
      <c r="G669" s="5">
        <v>3.94</v>
      </c>
      <c r="H669" s="5">
        <v>45.44</v>
      </c>
      <c r="I669" s="5">
        <v>45.02</v>
      </c>
      <c r="J669" s="5">
        <v>3.3</v>
      </c>
      <c r="K669" s="6">
        <f t="shared" si="171"/>
        <v>47.715000000000003</v>
      </c>
      <c r="L669" s="6">
        <f t="shared" si="172"/>
        <v>4.5500000000000043</v>
      </c>
      <c r="M669" s="6">
        <f t="shared" si="173"/>
        <v>50.025000000000006</v>
      </c>
      <c r="N669" s="5">
        <f t="shared" si="174"/>
        <v>2.5697081546354634</v>
      </c>
      <c r="O669" s="6">
        <f t="shared" si="175"/>
        <v>10.009999999999998</v>
      </c>
      <c r="P669" s="6">
        <f t="shared" si="176"/>
        <v>5.1394163092709269</v>
      </c>
      <c r="Q669" s="6">
        <f t="shared" si="177"/>
        <v>0.17542478117333501</v>
      </c>
      <c r="R669" s="9">
        <f t="shared" si="178"/>
        <v>1.0623774513364037</v>
      </c>
      <c r="S669" s="9">
        <f t="shared" si="179"/>
        <v>5.4599999999999937</v>
      </c>
      <c r="T669">
        <f t="shared" si="180"/>
        <v>10.009999999999998</v>
      </c>
      <c r="U669" s="9">
        <f t="shared" si="181"/>
        <v>1.9476919941167421</v>
      </c>
      <c r="V669" s="9">
        <f t="shared" si="182"/>
        <v>0.89893476651542048</v>
      </c>
      <c r="W669" s="9">
        <f t="shared" si="183"/>
        <v>2.3100000000000023</v>
      </c>
      <c r="X669">
        <f t="shared" si="184"/>
        <v>50.025000000000006</v>
      </c>
      <c r="Y669" s="9">
        <f t="shared" si="185"/>
        <v>19.467191209928082</v>
      </c>
      <c r="Z669" s="10">
        <f t="shared" si="186"/>
        <v>0.54107023573654467</v>
      </c>
      <c r="AA669">
        <f t="shared" si="187"/>
        <v>4.5500000000000043</v>
      </c>
    </row>
    <row r="670" spans="1:27">
      <c r="A670" s="1">
        <f t="shared" si="170"/>
        <v>697004</v>
      </c>
      <c r="B670" s="1">
        <v>4</v>
      </c>
      <c r="C670" s="1">
        <v>-3</v>
      </c>
      <c r="D670" s="2">
        <v>7</v>
      </c>
      <c r="E670" s="5">
        <v>53.92</v>
      </c>
      <c r="F670" s="5">
        <v>63.64</v>
      </c>
      <c r="G670" s="5">
        <v>5.4</v>
      </c>
      <c r="H670" s="5">
        <v>51.98</v>
      </c>
      <c r="I670" s="5">
        <v>54.34</v>
      </c>
      <c r="J670" s="5">
        <v>4.07</v>
      </c>
      <c r="K670" s="6">
        <f t="shared" si="171"/>
        <v>52.95</v>
      </c>
      <c r="L670" s="6">
        <f t="shared" si="172"/>
        <v>1.9400000000000048</v>
      </c>
      <c r="M670" s="6">
        <f t="shared" si="173"/>
        <v>58.99</v>
      </c>
      <c r="N670" s="5">
        <f t="shared" si="174"/>
        <v>3.38100946464218</v>
      </c>
      <c r="O670" s="6">
        <f t="shared" si="175"/>
        <v>9.2999999999999972</v>
      </c>
      <c r="P670" s="6">
        <f t="shared" si="176"/>
        <v>6.76201892928436</v>
      </c>
      <c r="Q670" s="6">
        <f t="shared" si="177"/>
        <v>0.27545385555791269</v>
      </c>
      <c r="R670" s="9">
        <f t="shared" si="178"/>
        <v>1.0884323272338012</v>
      </c>
      <c r="S670" s="9">
        <f t="shared" si="179"/>
        <v>7.3599999999999923</v>
      </c>
      <c r="T670">
        <f t="shared" si="180"/>
        <v>9.2999999999999972</v>
      </c>
      <c r="U670" s="9">
        <f t="shared" si="181"/>
        <v>1.3753288917492335</v>
      </c>
      <c r="V670" s="9">
        <f t="shared" si="182"/>
        <v>1.7864487110033056</v>
      </c>
      <c r="W670" s="9">
        <f t="shared" si="183"/>
        <v>6.0399999999999991</v>
      </c>
      <c r="X670">
        <f t="shared" si="184"/>
        <v>58.99</v>
      </c>
      <c r="Y670" s="9">
        <f t="shared" si="185"/>
        <v>17.447451897696197</v>
      </c>
      <c r="Z670" s="10">
        <f t="shared" si="186"/>
        <v>0.54168164081866388</v>
      </c>
      <c r="AA670">
        <f t="shared" si="187"/>
        <v>1.9400000000000048</v>
      </c>
    </row>
    <row r="671" spans="1:27">
      <c r="A671" s="1">
        <f t="shared" si="170"/>
        <v>599995</v>
      </c>
      <c r="B671" s="1">
        <v>-5</v>
      </c>
      <c r="C671" s="1">
        <v>0</v>
      </c>
      <c r="D671" s="2">
        <v>6</v>
      </c>
      <c r="E671" s="5">
        <v>17.25</v>
      </c>
      <c r="F671" s="5">
        <v>16.079999999999998</v>
      </c>
      <c r="G671" s="5">
        <v>1.98</v>
      </c>
      <c r="H671" s="5">
        <v>9.1999999999999993</v>
      </c>
      <c r="I671" s="5">
        <v>9.7899999999999991</v>
      </c>
      <c r="J671" s="5">
        <v>2.9</v>
      </c>
      <c r="K671" s="6">
        <f t="shared" si="171"/>
        <v>13.225</v>
      </c>
      <c r="L671" s="6">
        <f t="shared" si="172"/>
        <v>8.0500000000000007</v>
      </c>
      <c r="M671" s="6">
        <f t="shared" si="173"/>
        <v>12.934999999999999</v>
      </c>
      <c r="N671" s="5">
        <f t="shared" si="174"/>
        <v>1.7557334649655683</v>
      </c>
      <c r="O671" s="6">
        <f t="shared" si="175"/>
        <v>6.2899999999999991</v>
      </c>
      <c r="P671" s="6">
        <f t="shared" si="176"/>
        <v>3.5114669299311365</v>
      </c>
      <c r="Q671" s="6">
        <f t="shared" si="177"/>
        <v>-0.36410822033348472</v>
      </c>
      <c r="R671" s="9">
        <f t="shared" si="178"/>
        <v>0.50121502925118444</v>
      </c>
      <c r="S671" s="9">
        <f t="shared" si="179"/>
        <v>1.7600000000000016</v>
      </c>
      <c r="T671">
        <f t="shared" si="180"/>
        <v>6.2899999999999991</v>
      </c>
      <c r="U671" s="9">
        <f t="shared" si="181"/>
        <v>1.7912741670397427</v>
      </c>
      <c r="V671" s="9">
        <f t="shared" si="182"/>
        <v>0.16517313463959526</v>
      </c>
      <c r="W671" s="9">
        <f t="shared" si="183"/>
        <v>0.29000000000000092</v>
      </c>
      <c r="X671">
        <f t="shared" si="184"/>
        <v>12.934999999999999</v>
      </c>
      <c r="Y671" s="9">
        <f t="shared" si="185"/>
        <v>7.3672913674591642</v>
      </c>
      <c r="Z671" s="10">
        <f t="shared" si="186"/>
        <v>0.5417130236573604</v>
      </c>
      <c r="AA671">
        <f t="shared" si="187"/>
        <v>8.0500000000000007</v>
      </c>
    </row>
    <row r="672" spans="1:27">
      <c r="A672" s="1">
        <f t="shared" si="170"/>
        <v>701995</v>
      </c>
      <c r="B672" s="1">
        <v>-5</v>
      </c>
      <c r="C672" s="1">
        <v>2</v>
      </c>
      <c r="D672" s="2">
        <v>7</v>
      </c>
      <c r="E672" s="5">
        <v>31.54</v>
      </c>
      <c r="F672" s="5">
        <v>33.44</v>
      </c>
      <c r="G672" s="5">
        <v>1.69</v>
      </c>
      <c r="H672" s="5">
        <v>27.08</v>
      </c>
      <c r="I672" s="5">
        <v>26.25</v>
      </c>
      <c r="J672" s="5">
        <v>2.74</v>
      </c>
      <c r="K672" s="6">
        <f t="shared" si="171"/>
        <v>29.31</v>
      </c>
      <c r="L672" s="6">
        <f t="shared" si="172"/>
        <v>4.4600000000000009</v>
      </c>
      <c r="M672" s="6">
        <f t="shared" si="173"/>
        <v>29.844999999999999</v>
      </c>
      <c r="N672" s="5">
        <f t="shared" si="174"/>
        <v>1.6096350518052223</v>
      </c>
      <c r="O672" s="6">
        <f t="shared" si="175"/>
        <v>7.1899999999999977</v>
      </c>
      <c r="P672" s="6">
        <f t="shared" si="176"/>
        <v>3.2192701036104445</v>
      </c>
      <c r="Q672" s="6">
        <f t="shared" si="177"/>
        <v>-0.44882619141812291</v>
      </c>
      <c r="R672" s="9">
        <f t="shared" si="178"/>
        <v>0.84801831226844671</v>
      </c>
      <c r="S672" s="9">
        <f t="shared" si="179"/>
        <v>2.7299999999999969</v>
      </c>
      <c r="T672">
        <f t="shared" si="180"/>
        <v>7.1899999999999977</v>
      </c>
      <c r="U672" s="9">
        <f t="shared" si="181"/>
        <v>2.2334255183919915</v>
      </c>
      <c r="V672" s="9">
        <f t="shared" si="182"/>
        <v>0.33237347770228548</v>
      </c>
      <c r="W672" s="9">
        <f t="shared" si="183"/>
        <v>0.53500000000000014</v>
      </c>
      <c r="X672">
        <f t="shared" si="184"/>
        <v>29.844999999999999</v>
      </c>
      <c r="Y672" s="9">
        <f t="shared" si="185"/>
        <v>18.54146998509291</v>
      </c>
      <c r="Z672" s="10">
        <f t="shared" si="186"/>
        <v>0.54175917158826203</v>
      </c>
      <c r="AA672">
        <f t="shared" si="187"/>
        <v>4.4600000000000009</v>
      </c>
    </row>
    <row r="673" spans="1:27">
      <c r="A673" s="1">
        <f t="shared" si="170"/>
        <v>205996</v>
      </c>
      <c r="B673" s="1">
        <v>-4</v>
      </c>
      <c r="C673" s="1">
        <v>6</v>
      </c>
      <c r="D673" s="2">
        <v>2</v>
      </c>
      <c r="E673" s="5">
        <v>24.3</v>
      </c>
      <c r="F673" s="5">
        <v>19.760000000000002</v>
      </c>
      <c r="G673" s="5">
        <v>2.11</v>
      </c>
      <c r="H673" s="5">
        <v>24.57</v>
      </c>
      <c r="I673" s="5">
        <v>26.23</v>
      </c>
      <c r="J673" s="5">
        <v>3.14</v>
      </c>
      <c r="K673" s="6">
        <f t="shared" si="171"/>
        <v>24.435000000000002</v>
      </c>
      <c r="L673" s="6">
        <f t="shared" si="172"/>
        <v>-0.26999999999999957</v>
      </c>
      <c r="M673" s="6">
        <f t="shared" si="173"/>
        <v>22.995000000000001</v>
      </c>
      <c r="N673" s="5">
        <f t="shared" si="174"/>
        <v>1.8915403775759057</v>
      </c>
      <c r="O673" s="6">
        <f t="shared" si="175"/>
        <v>-6.4699999999999989</v>
      </c>
      <c r="P673" s="6">
        <f t="shared" si="176"/>
        <v>3.7830807551518113</v>
      </c>
      <c r="Q673" s="6">
        <f t="shared" si="177"/>
        <v>-0.37783771319968978</v>
      </c>
      <c r="R673" s="9">
        <f t="shared" si="178"/>
        <v>1.6388759324148234</v>
      </c>
      <c r="S673" s="9">
        <f t="shared" si="179"/>
        <v>6.1999999999999993</v>
      </c>
      <c r="T673">
        <f t="shared" si="180"/>
        <v>6.4699999999999989</v>
      </c>
      <c r="U673" s="9">
        <f t="shared" si="181"/>
        <v>1.710246335923211</v>
      </c>
      <c r="V673" s="9">
        <f t="shared" si="182"/>
        <v>0.76128430408946712</v>
      </c>
      <c r="W673" s="9">
        <f t="shared" si="183"/>
        <v>1.4400000000000013</v>
      </c>
      <c r="X673">
        <f t="shared" si="184"/>
        <v>22.995000000000001</v>
      </c>
      <c r="Y673" s="9">
        <f t="shared" si="185"/>
        <v>12.156758730928669</v>
      </c>
      <c r="Z673" s="10">
        <f t="shared" si="186"/>
        <v>0.54299539592891577</v>
      </c>
      <c r="AA673">
        <f t="shared" si="187"/>
        <v>0.26999999999999957</v>
      </c>
    </row>
    <row r="674" spans="1:27">
      <c r="A674" s="1">
        <f t="shared" si="170"/>
        <v>799003</v>
      </c>
      <c r="B674" s="1">
        <v>3</v>
      </c>
      <c r="C674" s="1">
        <v>-1</v>
      </c>
      <c r="D674" s="2">
        <v>8</v>
      </c>
      <c r="E674" s="5">
        <v>40.53</v>
      </c>
      <c r="F674" s="5">
        <v>44.65</v>
      </c>
      <c r="G674" s="5">
        <v>6.94</v>
      </c>
      <c r="H674" s="5">
        <v>32.979999999999997</v>
      </c>
      <c r="I674" s="5">
        <v>33.130000000000003</v>
      </c>
      <c r="J674" s="5">
        <v>5.57</v>
      </c>
      <c r="K674" s="6">
        <f t="shared" si="171"/>
        <v>36.754999999999995</v>
      </c>
      <c r="L674" s="6">
        <f t="shared" si="172"/>
        <v>7.5500000000000043</v>
      </c>
      <c r="M674" s="6">
        <f t="shared" si="173"/>
        <v>38.89</v>
      </c>
      <c r="N674" s="5">
        <f t="shared" si="174"/>
        <v>4.4493960264287562</v>
      </c>
      <c r="O674" s="6">
        <f t="shared" si="175"/>
        <v>11.519999999999996</v>
      </c>
      <c r="P674" s="6">
        <f t="shared" si="176"/>
        <v>8.8987920528575124</v>
      </c>
      <c r="Q674" s="6">
        <f t="shared" si="177"/>
        <v>0.21642915322300585</v>
      </c>
      <c r="R674" s="9">
        <f t="shared" si="178"/>
        <v>0.44612796617999129</v>
      </c>
      <c r="S674" s="9">
        <f t="shared" si="179"/>
        <v>3.9699999999999918</v>
      </c>
      <c r="T674">
        <f t="shared" si="180"/>
        <v>11.519999999999996</v>
      </c>
      <c r="U674" s="9">
        <f t="shared" si="181"/>
        <v>1.2945577255399268</v>
      </c>
      <c r="V674" s="9">
        <f t="shared" si="182"/>
        <v>0.47984040694926233</v>
      </c>
      <c r="W674" s="9">
        <f t="shared" si="183"/>
        <v>2.1350000000000051</v>
      </c>
      <c r="X674">
        <f t="shared" si="184"/>
        <v>38.89</v>
      </c>
      <c r="Y674" s="9">
        <f t="shared" si="185"/>
        <v>8.7405121434457929</v>
      </c>
      <c r="Z674" s="10">
        <f t="shared" si="186"/>
        <v>0.5430018416175032</v>
      </c>
      <c r="AA674">
        <f t="shared" si="187"/>
        <v>7.5500000000000043</v>
      </c>
    </row>
    <row r="675" spans="1:27">
      <c r="A675" s="1">
        <f t="shared" si="170"/>
        <v>494001</v>
      </c>
      <c r="B675" s="1">
        <v>1</v>
      </c>
      <c r="C675" s="1">
        <v>-6</v>
      </c>
      <c r="D675" s="2">
        <v>5</v>
      </c>
      <c r="E675" s="5">
        <v>15.37</v>
      </c>
      <c r="F675" s="5">
        <v>12.31</v>
      </c>
      <c r="G675" s="5">
        <v>1.1100000000000001</v>
      </c>
      <c r="H675" s="5">
        <v>11.6</v>
      </c>
      <c r="I675" s="5">
        <v>11.81</v>
      </c>
      <c r="J675" s="5">
        <v>1.99</v>
      </c>
      <c r="K675" s="6">
        <f t="shared" si="171"/>
        <v>13.484999999999999</v>
      </c>
      <c r="L675" s="6">
        <f t="shared" si="172"/>
        <v>3.7699999999999996</v>
      </c>
      <c r="M675" s="6">
        <f t="shared" si="173"/>
        <v>12.06</v>
      </c>
      <c r="N675" s="5">
        <f t="shared" si="174"/>
        <v>1.1393199726152439</v>
      </c>
      <c r="O675" s="6">
        <f t="shared" si="175"/>
        <v>0.5</v>
      </c>
      <c r="P675" s="6">
        <f t="shared" si="176"/>
        <v>2.2786399452304877</v>
      </c>
      <c r="Q675" s="6">
        <f t="shared" si="177"/>
        <v>-0.52540348985015972</v>
      </c>
      <c r="R675" s="9">
        <f t="shared" si="178"/>
        <v>1.4350665654065125</v>
      </c>
      <c r="S675" s="9">
        <f t="shared" si="179"/>
        <v>3.2699999999999996</v>
      </c>
      <c r="T675">
        <f t="shared" si="180"/>
        <v>0.5</v>
      </c>
      <c r="U675" s="9">
        <f t="shared" si="181"/>
        <v>0.21942913844136278</v>
      </c>
      <c r="V675" s="9">
        <f t="shared" si="182"/>
        <v>1.2507460891157669</v>
      </c>
      <c r="W675" s="9">
        <f t="shared" si="183"/>
        <v>1.4249999999999989</v>
      </c>
      <c r="X675">
        <f t="shared" si="184"/>
        <v>12.06</v>
      </c>
      <c r="Y675" s="9">
        <f t="shared" si="185"/>
        <v>10.585261638411341</v>
      </c>
      <c r="Z675" s="10">
        <f t="shared" si="186"/>
        <v>0.54381154824074851</v>
      </c>
      <c r="AA675">
        <f t="shared" si="187"/>
        <v>3.7699999999999996</v>
      </c>
    </row>
    <row r="676" spans="1:27">
      <c r="A676" s="1">
        <f t="shared" si="170"/>
        <v>700995</v>
      </c>
      <c r="B676" s="1">
        <v>-5</v>
      </c>
      <c r="C676" s="1">
        <v>1</v>
      </c>
      <c r="D676" s="2">
        <v>7</v>
      </c>
      <c r="E676" s="5">
        <v>42.39</v>
      </c>
      <c r="F676" s="5">
        <v>45.51</v>
      </c>
      <c r="G676" s="5">
        <v>2.2400000000000002</v>
      </c>
      <c r="H676" s="5">
        <v>49.65</v>
      </c>
      <c r="I676" s="5">
        <v>43.84</v>
      </c>
      <c r="J676" s="5">
        <v>2.0499999999999998</v>
      </c>
      <c r="K676" s="6">
        <f t="shared" si="171"/>
        <v>46.019999999999996</v>
      </c>
      <c r="L676" s="6">
        <f t="shared" si="172"/>
        <v>-7.259999999999998</v>
      </c>
      <c r="M676" s="6">
        <f t="shared" si="173"/>
        <v>44.674999999999997</v>
      </c>
      <c r="N676" s="5">
        <f t="shared" si="174"/>
        <v>1.5182308783580976</v>
      </c>
      <c r="O676" s="6">
        <f t="shared" si="175"/>
        <v>1.6699999999999946</v>
      </c>
      <c r="P676" s="6">
        <f t="shared" si="176"/>
        <v>3.0364617567161951</v>
      </c>
      <c r="Q676" s="6">
        <f t="shared" si="177"/>
        <v>8.8404681077211847E-2</v>
      </c>
      <c r="R676" s="9">
        <f t="shared" si="178"/>
        <v>2.9409229278940137</v>
      </c>
      <c r="S676" s="9">
        <f t="shared" si="179"/>
        <v>8.9299999999999926</v>
      </c>
      <c r="T676">
        <f t="shared" si="180"/>
        <v>1.6699999999999946</v>
      </c>
      <c r="U676" s="9">
        <f t="shared" si="181"/>
        <v>0.54998222727693069</v>
      </c>
      <c r="V676" s="9">
        <f t="shared" si="182"/>
        <v>0.88589951579338144</v>
      </c>
      <c r="W676" s="9">
        <f t="shared" si="183"/>
        <v>1.3449999999999989</v>
      </c>
      <c r="X676">
        <f t="shared" si="184"/>
        <v>44.674999999999997</v>
      </c>
      <c r="Y676" s="9">
        <f t="shared" si="185"/>
        <v>29.425695812690964</v>
      </c>
      <c r="Z676" s="10">
        <f t="shared" si="186"/>
        <v>0.54443365068665617</v>
      </c>
      <c r="AA676">
        <f t="shared" si="187"/>
        <v>7.259999999999998</v>
      </c>
    </row>
    <row r="677" spans="1:27">
      <c r="A677" s="1">
        <f t="shared" si="170"/>
        <v>597996</v>
      </c>
      <c r="B677" s="1">
        <v>-4</v>
      </c>
      <c r="C677" s="1">
        <v>-2</v>
      </c>
      <c r="D677" s="2">
        <v>6</v>
      </c>
      <c r="E677" s="5">
        <v>80.709999999999994</v>
      </c>
      <c r="F677" s="5">
        <v>76.39</v>
      </c>
      <c r="G677" s="5">
        <v>3.14</v>
      </c>
      <c r="H677" s="5">
        <v>79.959999999999994</v>
      </c>
      <c r="I677" s="5">
        <v>82.75</v>
      </c>
      <c r="J677" s="5">
        <v>4.3099999999999996</v>
      </c>
      <c r="K677" s="6">
        <f t="shared" si="171"/>
        <v>80.334999999999994</v>
      </c>
      <c r="L677" s="6">
        <f t="shared" si="172"/>
        <v>0.75</v>
      </c>
      <c r="M677" s="6">
        <f t="shared" si="173"/>
        <v>79.569999999999993</v>
      </c>
      <c r="N677" s="5">
        <f t="shared" si="174"/>
        <v>2.6662567393257537</v>
      </c>
      <c r="O677" s="6">
        <f t="shared" si="175"/>
        <v>-6.3599999999999994</v>
      </c>
      <c r="P677" s="6">
        <f t="shared" si="176"/>
        <v>5.3325134786515074</v>
      </c>
      <c r="Q677" s="6">
        <f t="shared" si="177"/>
        <v>-0.30653368828620353</v>
      </c>
      <c r="R677" s="9">
        <f t="shared" si="178"/>
        <v>1.3333299631523829</v>
      </c>
      <c r="S677" s="9">
        <f t="shared" si="179"/>
        <v>7.1099999999999994</v>
      </c>
      <c r="T677">
        <f t="shared" si="180"/>
        <v>6.3599999999999994</v>
      </c>
      <c r="U677" s="9">
        <f t="shared" si="181"/>
        <v>1.1926833425666885</v>
      </c>
      <c r="V677" s="9">
        <f t="shared" si="182"/>
        <v>0.28691910599481679</v>
      </c>
      <c r="W677" s="9">
        <f t="shared" si="183"/>
        <v>0.76500000000000057</v>
      </c>
      <c r="X677">
        <f t="shared" si="184"/>
        <v>79.569999999999993</v>
      </c>
      <c r="Y677" s="9">
        <f t="shared" si="185"/>
        <v>29.843337600009875</v>
      </c>
      <c r="Z677" s="10">
        <f t="shared" si="186"/>
        <v>0.54457689998750414</v>
      </c>
      <c r="AA677">
        <f t="shared" si="187"/>
        <v>0.75</v>
      </c>
    </row>
    <row r="678" spans="1:27">
      <c r="A678" s="1">
        <f t="shared" si="170"/>
        <v>896002</v>
      </c>
      <c r="B678" s="1">
        <v>2</v>
      </c>
      <c r="C678" s="1">
        <v>-4</v>
      </c>
      <c r="D678" s="2">
        <v>9</v>
      </c>
      <c r="E678" s="5">
        <v>3.36</v>
      </c>
      <c r="F678" s="5">
        <v>2.79</v>
      </c>
      <c r="G678" s="5">
        <v>0.71</v>
      </c>
      <c r="H678" s="5">
        <v>2.66</v>
      </c>
      <c r="I678" s="5">
        <v>1.37</v>
      </c>
      <c r="J678" s="5">
        <v>1.24</v>
      </c>
      <c r="K678" s="6">
        <f t="shared" si="171"/>
        <v>3.01</v>
      </c>
      <c r="L678" s="6">
        <f t="shared" si="172"/>
        <v>0.69999999999999973</v>
      </c>
      <c r="M678" s="6">
        <f t="shared" si="173"/>
        <v>2.08</v>
      </c>
      <c r="N678" s="5">
        <f t="shared" si="174"/>
        <v>0.71444034040639115</v>
      </c>
      <c r="O678" s="6">
        <f t="shared" si="175"/>
        <v>1.42</v>
      </c>
      <c r="P678" s="6">
        <f t="shared" si="176"/>
        <v>1.4288806808127823</v>
      </c>
      <c r="Q678" s="6">
        <f t="shared" si="177"/>
        <v>-0.50619581721114759</v>
      </c>
      <c r="R678" s="9">
        <f t="shared" si="178"/>
        <v>0.50389091942263964</v>
      </c>
      <c r="S678" s="9">
        <f t="shared" si="179"/>
        <v>0.7200000000000002</v>
      </c>
      <c r="T678">
        <f t="shared" si="180"/>
        <v>1.42</v>
      </c>
      <c r="U678" s="9">
        <f t="shared" si="181"/>
        <v>0.99378486886131678</v>
      </c>
      <c r="V678" s="9">
        <f t="shared" si="182"/>
        <v>1.3017182085084851</v>
      </c>
      <c r="W678" s="9">
        <f t="shared" si="183"/>
        <v>0.92999999999999972</v>
      </c>
      <c r="X678">
        <f t="shared" si="184"/>
        <v>2.08</v>
      </c>
      <c r="Y678" s="9">
        <f t="shared" si="185"/>
        <v>2.9113697566641394</v>
      </c>
      <c r="Z678" s="10">
        <f t="shared" si="186"/>
        <v>0.54587910749542345</v>
      </c>
      <c r="AA678">
        <f t="shared" si="187"/>
        <v>0.69999999999999973</v>
      </c>
    </row>
    <row r="679" spans="1:27">
      <c r="A679" s="1">
        <f t="shared" si="170"/>
        <v>802996</v>
      </c>
      <c r="B679" s="1">
        <v>-4</v>
      </c>
      <c r="C679" s="1">
        <v>3</v>
      </c>
      <c r="D679" s="2">
        <v>8</v>
      </c>
      <c r="E679" s="5">
        <v>36.65</v>
      </c>
      <c r="F679" s="5">
        <v>36.630000000000003</v>
      </c>
      <c r="G679" s="5">
        <v>4.46</v>
      </c>
      <c r="H679" s="5">
        <v>35.49</v>
      </c>
      <c r="I679" s="5">
        <v>32.11</v>
      </c>
      <c r="J679" s="5">
        <v>2.0299999999999998</v>
      </c>
      <c r="K679" s="6">
        <f t="shared" si="171"/>
        <v>36.07</v>
      </c>
      <c r="L679" s="6">
        <f t="shared" si="172"/>
        <v>1.1599999999999966</v>
      </c>
      <c r="M679" s="6">
        <f t="shared" si="173"/>
        <v>34.370000000000005</v>
      </c>
      <c r="N679" s="5">
        <f t="shared" si="174"/>
        <v>2.450127547700323</v>
      </c>
      <c r="O679" s="6">
        <f t="shared" si="175"/>
        <v>4.5200000000000031</v>
      </c>
      <c r="P679" s="6">
        <f t="shared" si="176"/>
        <v>4.9002550954006461</v>
      </c>
      <c r="Q679" s="6">
        <f t="shared" si="177"/>
        <v>0.65677043206663199</v>
      </c>
      <c r="R679" s="9">
        <f t="shared" si="178"/>
        <v>0.68567858909094037</v>
      </c>
      <c r="S679" s="9">
        <f t="shared" si="179"/>
        <v>3.3600000000000065</v>
      </c>
      <c r="T679">
        <f t="shared" si="180"/>
        <v>4.5200000000000031</v>
      </c>
      <c r="U679" s="9">
        <f t="shared" si="181"/>
        <v>0.92240095913424014</v>
      </c>
      <c r="V679" s="9">
        <f t="shared" si="182"/>
        <v>0.69384142943725802</v>
      </c>
      <c r="W679" s="9">
        <f t="shared" si="183"/>
        <v>1.6999999999999957</v>
      </c>
      <c r="X679">
        <f t="shared" si="184"/>
        <v>34.370000000000005</v>
      </c>
      <c r="Y679" s="9">
        <f t="shared" si="185"/>
        <v>14.02784113515213</v>
      </c>
      <c r="Z679" s="10">
        <f t="shared" si="186"/>
        <v>0.54665711373767012</v>
      </c>
      <c r="AA679">
        <f t="shared" si="187"/>
        <v>1.1599999999999966</v>
      </c>
    </row>
    <row r="680" spans="1:27">
      <c r="A680" s="1">
        <f t="shared" si="170"/>
        <v>798996</v>
      </c>
      <c r="B680" s="1">
        <v>-4</v>
      </c>
      <c r="C680" s="1">
        <v>-1</v>
      </c>
      <c r="D680" s="2">
        <v>8</v>
      </c>
      <c r="E680" s="5">
        <v>48.69</v>
      </c>
      <c r="F680" s="5">
        <v>46.06</v>
      </c>
      <c r="G680" s="5">
        <v>2.29</v>
      </c>
      <c r="H680" s="5">
        <v>47.97</v>
      </c>
      <c r="I680" s="5">
        <v>41.01</v>
      </c>
      <c r="J680" s="5">
        <v>2.08</v>
      </c>
      <c r="K680" s="6">
        <f t="shared" si="171"/>
        <v>48.33</v>
      </c>
      <c r="L680" s="6">
        <f t="shared" si="172"/>
        <v>0.71999999999999886</v>
      </c>
      <c r="M680" s="6">
        <f t="shared" si="173"/>
        <v>43.534999999999997</v>
      </c>
      <c r="N680" s="5">
        <f t="shared" si="174"/>
        <v>1.5468112360595265</v>
      </c>
      <c r="O680" s="6">
        <f t="shared" si="175"/>
        <v>5.0500000000000043</v>
      </c>
      <c r="P680" s="6">
        <f t="shared" si="176"/>
        <v>3.0936224721190531</v>
      </c>
      <c r="Q680" s="6">
        <f t="shared" si="177"/>
        <v>9.588840708426935E-2</v>
      </c>
      <c r="R680" s="9">
        <f t="shared" si="178"/>
        <v>1.3996536549057537</v>
      </c>
      <c r="S680" s="9">
        <f t="shared" si="179"/>
        <v>4.3300000000000054</v>
      </c>
      <c r="T680">
        <f t="shared" si="180"/>
        <v>5.0500000000000043</v>
      </c>
      <c r="U680" s="9">
        <f t="shared" si="181"/>
        <v>1.6323905213104049</v>
      </c>
      <c r="V680" s="9">
        <f t="shared" si="182"/>
        <v>3.0999257622508463</v>
      </c>
      <c r="W680" s="9">
        <f t="shared" si="183"/>
        <v>4.7950000000000017</v>
      </c>
      <c r="X680">
        <f t="shared" si="184"/>
        <v>43.534999999999997</v>
      </c>
      <c r="Y680" s="9">
        <f t="shared" si="185"/>
        <v>28.144998552573625</v>
      </c>
      <c r="Z680" s="10">
        <f t="shared" si="186"/>
        <v>0.5473737297313418</v>
      </c>
      <c r="AA680">
        <f t="shared" si="187"/>
        <v>0.71999999999999886</v>
      </c>
    </row>
    <row r="681" spans="1:27">
      <c r="A681" s="1">
        <f t="shared" si="170"/>
        <v>696997</v>
      </c>
      <c r="B681" s="1">
        <v>-3</v>
      </c>
      <c r="C681" s="1">
        <v>-3</v>
      </c>
      <c r="D681" s="2">
        <v>7</v>
      </c>
      <c r="E681" s="5">
        <v>19.989999999999998</v>
      </c>
      <c r="F681" s="5">
        <v>20.010000000000002</v>
      </c>
      <c r="G681" s="5">
        <v>1.24</v>
      </c>
      <c r="H681" s="5">
        <v>17.170000000000002</v>
      </c>
      <c r="I681" s="5">
        <v>17.989999999999998</v>
      </c>
      <c r="J681" s="5">
        <v>1.27</v>
      </c>
      <c r="K681" s="6">
        <f t="shared" si="171"/>
        <v>18.579999999999998</v>
      </c>
      <c r="L681" s="6">
        <f t="shared" si="172"/>
        <v>2.8199999999999967</v>
      </c>
      <c r="M681" s="6">
        <f t="shared" si="173"/>
        <v>19</v>
      </c>
      <c r="N681" s="5">
        <f t="shared" si="174"/>
        <v>0.88748239419156927</v>
      </c>
      <c r="O681" s="6">
        <f t="shared" si="175"/>
        <v>2.0200000000000031</v>
      </c>
      <c r="P681" s="6">
        <f t="shared" si="176"/>
        <v>1.7749647883831385</v>
      </c>
      <c r="Q681" s="6">
        <f t="shared" si="177"/>
        <v>-2.3900968100301515E-2</v>
      </c>
      <c r="R681" s="9">
        <f t="shared" si="178"/>
        <v>0.45071316638835091</v>
      </c>
      <c r="S681" s="9">
        <f t="shared" si="179"/>
        <v>0.79999999999999361</v>
      </c>
      <c r="T681">
        <f t="shared" si="180"/>
        <v>2.0200000000000031</v>
      </c>
      <c r="U681" s="9">
        <f t="shared" si="181"/>
        <v>1.138050745130597</v>
      </c>
      <c r="V681" s="9">
        <f t="shared" si="182"/>
        <v>0.47324882470777418</v>
      </c>
      <c r="W681" s="9">
        <f t="shared" si="183"/>
        <v>0.42000000000000171</v>
      </c>
      <c r="X681">
        <f t="shared" si="184"/>
        <v>19</v>
      </c>
      <c r="Y681" s="9">
        <f t="shared" si="185"/>
        <v>21.408875403446839</v>
      </c>
      <c r="Z681" s="10">
        <f t="shared" si="186"/>
        <v>0.547689693165756</v>
      </c>
      <c r="AA681">
        <f t="shared" si="187"/>
        <v>2.8199999999999967</v>
      </c>
    </row>
    <row r="682" spans="1:27">
      <c r="A682" s="1">
        <f t="shared" si="170"/>
        <v>497005</v>
      </c>
      <c r="B682" s="1">
        <v>5</v>
      </c>
      <c r="C682" s="1">
        <v>-3</v>
      </c>
      <c r="D682" s="2">
        <v>5</v>
      </c>
      <c r="E682" s="5">
        <v>50.58</v>
      </c>
      <c r="F682" s="5">
        <v>52.81</v>
      </c>
      <c r="G682" s="5">
        <v>2.97</v>
      </c>
      <c r="H682" s="5">
        <v>46.92</v>
      </c>
      <c r="I682" s="5">
        <v>40.51</v>
      </c>
      <c r="J682" s="5">
        <v>2.85</v>
      </c>
      <c r="K682" s="6">
        <f t="shared" si="171"/>
        <v>48.75</v>
      </c>
      <c r="L682" s="6">
        <f t="shared" si="172"/>
        <v>3.6599999999999966</v>
      </c>
      <c r="M682" s="6">
        <f t="shared" si="173"/>
        <v>46.66</v>
      </c>
      <c r="N682" s="5">
        <f t="shared" si="174"/>
        <v>2.0581180724147004</v>
      </c>
      <c r="O682" s="6">
        <f t="shared" si="175"/>
        <v>12.300000000000004</v>
      </c>
      <c r="P682" s="6">
        <f t="shared" si="176"/>
        <v>4.1162361448294007</v>
      </c>
      <c r="Q682" s="6">
        <f t="shared" si="177"/>
        <v>4.1219589928821902E-2</v>
      </c>
      <c r="R682" s="9">
        <f t="shared" si="178"/>
        <v>2.0990049394646908</v>
      </c>
      <c r="S682" s="9">
        <f t="shared" si="179"/>
        <v>8.6400000000000077</v>
      </c>
      <c r="T682">
        <f t="shared" si="180"/>
        <v>12.300000000000004</v>
      </c>
      <c r="U682" s="9">
        <f t="shared" si="181"/>
        <v>2.9881667540990371</v>
      </c>
      <c r="V682" s="9">
        <f t="shared" si="182"/>
        <v>1.0154908156206497</v>
      </c>
      <c r="W682" s="9">
        <f t="shared" si="183"/>
        <v>2.0900000000000034</v>
      </c>
      <c r="X682">
        <f t="shared" si="184"/>
        <v>46.66</v>
      </c>
      <c r="Y682" s="9">
        <f t="shared" si="185"/>
        <v>22.671196869310734</v>
      </c>
      <c r="Z682" s="10">
        <f t="shared" si="186"/>
        <v>0.54793977771284319</v>
      </c>
      <c r="AA682">
        <f t="shared" si="187"/>
        <v>3.6599999999999966</v>
      </c>
    </row>
    <row r="683" spans="1:27">
      <c r="A683" s="1">
        <f t="shared" si="170"/>
        <v>102004</v>
      </c>
      <c r="B683" s="1">
        <v>4</v>
      </c>
      <c r="C683" s="1">
        <v>2</v>
      </c>
      <c r="D683" s="2">
        <v>1</v>
      </c>
      <c r="E683" s="5">
        <v>37.799999999999997</v>
      </c>
      <c r="F683" s="5">
        <v>39.06</v>
      </c>
      <c r="G683" s="5">
        <v>2.08</v>
      </c>
      <c r="H683" s="5">
        <v>39</v>
      </c>
      <c r="I683" s="5">
        <v>35.200000000000003</v>
      </c>
      <c r="J683" s="5">
        <v>3.08</v>
      </c>
      <c r="K683" s="6">
        <f t="shared" si="171"/>
        <v>38.4</v>
      </c>
      <c r="L683" s="6">
        <f t="shared" si="172"/>
        <v>-1.2000000000000028</v>
      </c>
      <c r="M683" s="6">
        <f t="shared" si="173"/>
        <v>37.130000000000003</v>
      </c>
      <c r="N683" s="5">
        <f t="shared" si="174"/>
        <v>1.8582787734890585</v>
      </c>
      <c r="O683" s="6">
        <f t="shared" si="175"/>
        <v>3.8599999999999994</v>
      </c>
      <c r="P683" s="6">
        <f t="shared" si="176"/>
        <v>3.7165575469781169</v>
      </c>
      <c r="Q683" s="6">
        <f t="shared" si="177"/>
        <v>-0.37356654697092551</v>
      </c>
      <c r="R683" s="9">
        <f t="shared" si="178"/>
        <v>1.3614749498804937</v>
      </c>
      <c r="S683" s="9">
        <f t="shared" si="179"/>
        <v>5.0600000000000023</v>
      </c>
      <c r="T683">
        <f t="shared" si="180"/>
        <v>3.8599999999999994</v>
      </c>
      <c r="U683" s="9">
        <f t="shared" si="181"/>
        <v>1.0385955151262258</v>
      </c>
      <c r="V683" s="9">
        <f t="shared" si="182"/>
        <v>0.68342813689652993</v>
      </c>
      <c r="W683" s="9">
        <f t="shared" si="183"/>
        <v>1.269999999999996</v>
      </c>
      <c r="X683">
        <f t="shared" si="184"/>
        <v>37.130000000000003</v>
      </c>
      <c r="Y683" s="9">
        <f t="shared" si="185"/>
        <v>19.980855687376565</v>
      </c>
      <c r="Z683" s="10">
        <f t="shared" si="186"/>
        <v>0.54804926785828301</v>
      </c>
      <c r="AA683">
        <f t="shared" si="187"/>
        <v>1.2000000000000028</v>
      </c>
    </row>
    <row r="684" spans="1:27">
      <c r="A684" s="1">
        <f t="shared" si="170"/>
        <v>901001</v>
      </c>
      <c r="B684" s="1">
        <v>1</v>
      </c>
      <c r="C684" s="1">
        <v>1</v>
      </c>
      <c r="D684" s="2">
        <v>9</v>
      </c>
      <c r="E684" s="5">
        <v>63</v>
      </c>
      <c r="F684" s="5">
        <v>81.53</v>
      </c>
      <c r="G684" s="5">
        <v>5.21</v>
      </c>
      <c r="H684" s="5">
        <v>57.68</v>
      </c>
      <c r="I684" s="5">
        <v>57.58</v>
      </c>
      <c r="J684" s="5">
        <v>4.1100000000000003</v>
      </c>
      <c r="K684" s="6">
        <f t="shared" si="171"/>
        <v>60.34</v>
      </c>
      <c r="L684" s="6">
        <f t="shared" si="172"/>
        <v>5.32</v>
      </c>
      <c r="M684" s="6">
        <f t="shared" si="173"/>
        <v>69.555000000000007</v>
      </c>
      <c r="N684" s="5">
        <f t="shared" si="174"/>
        <v>3.3179888486852995</v>
      </c>
      <c r="O684" s="6">
        <f t="shared" si="175"/>
        <v>23.950000000000003</v>
      </c>
      <c r="P684" s="6">
        <f t="shared" si="176"/>
        <v>6.6359776973705991</v>
      </c>
      <c r="Q684" s="6">
        <f t="shared" si="177"/>
        <v>0.23280846212888476</v>
      </c>
      <c r="R684" s="9">
        <f t="shared" si="178"/>
        <v>2.8074235402240495</v>
      </c>
      <c r="S684" s="9">
        <f t="shared" si="179"/>
        <v>18.630000000000003</v>
      </c>
      <c r="T684">
        <f t="shared" si="180"/>
        <v>23.950000000000003</v>
      </c>
      <c r="U684" s="9">
        <f t="shared" si="181"/>
        <v>3.6091139983019849</v>
      </c>
      <c r="V684" s="9">
        <f t="shared" si="182"/>
        <v>2.7772848011985638</v>
      </c>
      <c r="W684" s="9">
        <f t="shared" si="183"/>
        <v>9.2150000000000034</v>
      </c>
      <c r="X684">
        <f t="shared" si="184"/>
        <v>69.555000000000007</v>
      </c>
      <c r="Y684" s="9">
        <f t="shared" si="185"/>
        <v>20.962999929176998</v>
      </c>
      <c r="Z684" s="10">
        <f t="shared" si="186"/>
        <v>0.54823170284105249</v>
      </c>
      <c r="AA684">
        <f t="shared" si="187"/>
        <v>5.32</v>
      </c>
    </row>
    <row r="685" spans="1:27">
      <c r="A685" s="1">
        <f t="shared" si="170"/>
        <v>200005</v>
      </c>
      <c r="B685" s="1">
        <v>5</v>
      </c>
      <c r="C685" s="1">
        <v>0</v>
      </c>
      <c r="D685" s="2">
        <v>2</v>
      </c>
      <c r="E685" s="5">
        <v>48.87</v>
      </c>
      <c r="F685" s="5">
        <v>44.79</v>
      </c>
      <c r="G685" s="5">
        <v>2.31</v>
      </c>
      <c r="H685" s="5">
        <v>36.06</v>
      </c>
      <c r="I685" s="5">
        <v>35.18</v>
      </c>
      <c r="J685" s="5">
        <v>2.12</v>
      </c>
      <c r="K685" s="6">
        <f t="shared" si="171"/>
        <v>42.465000000000003</v>
      </c>
      <c r="L685" s="6">
        <f t="shared" si="172"/>
        <v>12.809999999999995</v>
      </c>
      <c r="M685" s="6">
        <f t="shared" si="173"/>
        <v>39.984999999999999</v>
      </c>
      <c r="N685" s="5">
        <f t="shared" si="174"/>
        <v>1.5676814089603794</v>
      </c>
      <c r="O685" s="6">
        <f t="shared" si="175"/>
        <v>9.61</v>
      </c>
      <c r="P685" s="6">
        <f t="shared" si="176"/>
        <v>3.1353628179207589</v>
      </c>
      <c r="Q685" s="6">
        <f t="shared" si="177"/>
        <v>8.5621280708000555E-2</v>
      </c>
      <c r="R685" s="9">
        <f t="shared" si="178"/>
        <v>1.0206155350538033</v>
      </c>
      <c r="S685" s="9">
        <f t="shared" si="179"/>
        <v>3.1999999999999957</v>
      </c>
      <c r="T685">
        <f t="shared" si="180"/>
        <v>9.61</v>
      </c>
      <c r="U685" s="9">
        <f t="shared" si="181"/>
        <v>3.065036028708457</v>
      </c>
      <c r="V685" s="9">
        <f t="shared" si="182"/>
        <v>1.5819540793333997</v>
      </c>
      <c r="W685" s="9">
        <f t="shared" si="183"/>
        <v>2.480000000000004</v>
      </c>
      <c r="X685">
        <f t="shared" si="184"/>
        <v>39.984999999999999</v>
      </c>
      <c r="Y685" s="9">
        <f t="shared" si="185"/>
        <v>25.505820105703986</v>
      </c>
      <c r="Z685" s="10">
        <f t="shared" si="186"/>
        <v>0.54852256106745512</v>
      </c>
      <c r="AA685">
        <f t="shared" si="187"/>
        <v>12.809999999999995</v>
      </c>
    </row>
    <row r="686" spans="1:27">
      <c r="A686" s="1">
        <f t="shared" si="170"/>
        <v>896998</v>
      </c>
      <c r="B686" s="1">
        <v>-2</v>
      </c>
      <c r="C686" s="1">
        <v>-3</v>
      </c>
      <c r="D686" s="2">
        <v>9</v>
      </c>
      <c r="E686" s="5">
        <v>29.13</v>
      </c>
      <c r="F686" s="5">
        <v>27.81</v>
      </c>
      <c r="G686" s="5">
        <v>1.98</v>
      </c>
      <c r="H686" s="5">
        <v>21.44</v>
      </c>
      <c r="I686" s="5">
        <v>17.34</v>
      </c>
      <c r="J686" s="5">
        <v>2.06</v>
      </c>
      <c r="K686" s="6">
        <f t="shared" si="171"/>
        <v>25.285</v>
      </c>
      <c r="L686" s="6">
        <f t="shared" si="172"/>
        <v>7.6899999999999977</v>
      </c>
      <c r="M686" s="6">
        <f t="shared" si="173"/>
        <v>22.574999999999999</v>
      </c>
      <c r="N686" s="5">
        <f t="shared" si="174"/>
        <v>1.4286357128393508</v>
      </c>
      <c r="O686" s="6">
        <f t="shared" si="175"/>
        <v>10.469999999999999</v>
      </c>
      <c r="P686" s="6">
        <f t="shared" si="176"/>
        <v>2.8572714256787015</v>
      </c>
      <c r="Q686" s="6">
        <f t="shared" si="177"/>
        <v>-3.9588437040666336E-2</v>
      </c>
      <c r="R686" s="9">
        <f t="shared" si="178"/>
        <v>0.97295621795526632</v>
      </c>
      <c r="S686" s="9">
        <f t="shared" si="179"/>
        <v>2.7800000000000011</v>
      </c>
      <c r="T686">
        <f t="shared" si="180"/>
        <v>10.469999999999999</v>
      </c>
      <c r="U686" s="9">
        <f t="shared" si="181"/>
        <v>3.6643351086300835</v>
      </c>
      <c r="V686" s="9">
        <f t="shared" si="182"/>
        <v>1.8969146407617061</v>
      </c>
      <c r="W686" s="9">
        <f t="shared" si="183"/>
        <v>2.7100000000000009</v>
      </c>
      <c r="X686">
        <f t="shared" si="184"/>
        <v>22.574999999999999</v>
      </c>
      <c r="Y686" s="9">
        <f t="shared" si="185"/>
        <v>15.801788935496495</v>
      </c>
      <c r="Z686" s="10">
        <f t="shared" si="186"/>
        <v>0.5485590214370738</v>
      </c>
      <c r="AA686">
        <f t="shared" si="187"/>
        <v>7.6899999999999977</v>
      </c>
    </row>
    <row r="687" spans="1:27">
      <c r="A687" s="1">
        <f t="shared" si="170"/>
        <v>105999</v>
      </c>
      <c r="B687" s="1">
        <v>-1</v>
      </c>
      <c r="C687" s="1">
        <v>6</v>
      </c>
      <c r="D687" s="2">
        <v>1</v>
      </c>
      <c r="E687" s="5">
        <v>44.47</v>
      </c>
      <c r="F687" s="5">
        <v>45.93</v>
      </c>
      <c r="G687" s="5">
        <v>3.46</v>
      </c>
      <c r="H687" s="5">
        <v>39.93</v>
      </c>
      <c r="I687" s="5">
        <v>35.32</v>
      </c>
      <c r="J687" s="5">
        <v>2.81</v>
      </c>
      <c r="K687" s="6">
        <f t="shared" si="171"/>
        <v>42.2</v>
      </c>
      <c r="L687" s="6">
        <f t="shared" si="172"/>
        <v>4.5399999999999991</v>
      </c>
      <c r="M687" s="6">
        <f t="shared" si="173"/>
        <v>40.625</v>
      </c>
      <c r="N687" s="5">
        <f t="shared" si="174"/>
        <v>2.2286599112471155</v>
      </c>
      <c r="O687" s="6">
        <f t="shared" si="175"/>
        <v>10.61</v>
      </c>
      <c r="P687" s="6">
        <f t="shared" si="176"/>
        <v>4.457319822494231</v>
      </c>
      <c r="Q687" s="6">
        <f t="shared" si="177"/>
        <v>0.20513194783492805</v>
      </c>
      <c r="R687" s="9">
        <f t="shared" si="178"/>
        <v>1.3618049055773935</v>
      </c>
      <c r="S687" s="9">
        <f t="shared" si="179"/>
        <v>6.07</v>
      </c>
      <c r="T687">
        <f t="shared" si="180"/>
        <v>10.61</v>
      </c>
      <c r="U687" s="9">
        <f t="shared" si="181"/>
        <v>2.3803542089252296</v>
      </c>
      <c r="V687" s="9">
        <f t="shared" si="182"/>
        <v>0.7067027104726189</v>
      </c>
      <c r="W687" s="9">
        <f t="shared" si="183"/>
        <v>1.5750000000000028</v>
      </c>
      <c r="X687">
        <f t="shared" si="184"/>
        <v>40.625</v>
      </c>
      <c r="Y687" s="9">
        <f t="shared" si="185"/>
        <v>18.228442928857202</v>
      </c>
      <c r="Z687" s="10">
        <f t="shared" si="186"/>
        <v>0.54874310929614412</v>
      </c>
      <c r="AA687">
        <f t="shared" si="187"/>
        <v>4.5399999999999991</v>
      </c>
    </row>
    <row r="688" spans="1:27">
      <c r="A688" s="1">
        <f t="shared" si="170"/>
        <v>997998</v>
      </c>
      <c r="B688" s="1">
        <v>-2</v>
      </c>
      <c r="C688" s="1">
        <v>-2</v>
      </c>
      <c r="D688" s="2">
        <v>10</v>
      </c>
      <c r="E688" s="5">
        <v>12.68</v>
      </c>
      <c r="F688" s="5">
        <v>11.13</v>
      </c>
      <c r="G688" s="5">
        <v>1.32</v>
      </c>
      <c r="H688" s="5">
        <v>9.65</v>
      </c>
      <c r="I688" s="5">
        <v>11.03</v>
      </c>
      <c r="J688" s="5">
        <v>1.97</v>
      </c>
      <c r="K688" s="6">
        <f t="shared" si="171"/>
        <v>11.164999999999999</v>
      </c>
      <c r="L688" s="6">
        <f t="shared" si="172"/>
        <v>3.0299999999999994</v>
      </c>
      <c r="M688" s="6">
        <f t="shared" si="173"/>
        <v>11.08</v>
      </c>
      <c r="N688" s="5">
        <f t="shared" si="174"/>
        <v>1.1856749132877866</v>
      </c>
      <c r="O688" s="6">
        <f t="shared" si="175"/>
        <v>0.10000000000000142</v>
      </c>
      <c r="P688" s="6">
        <f t="shared" si="176"/>
        <v>2.3713498265755732</v>
      </c>
      <c r="Q688" s="6">
        <f t="shared" si="177"/>
        <v>-0.3802927106858961</v>
      </c>
      <c r="R688" s="9">
        <f t="shared" si="178"/>
        <v>1.2355831970313558</v>
      </c>
      <c r="S688" s="9">
        <f t="shared" si="179"/>
        <v>2.9299999999999979</v>
      </c>
      <c r="T688">
        <f t="shared" si="180"/>
        <v>0.10000000000000142</v>
      </c>
      <c r="U688" s="9">
        <f t="shared" si="181"/>
        <v>4.2170074984005948E-2</v>
      </c>
      <c r="V688" s="9">
        <f t="shared" si="182"/>
        <v>7.1689127472808312E-2</v>
      </c>
      <c r="W688" s="9">
        <f t="shared" si="183"/>
        <v>8.4999999999999076E-2</v>
      </c>
      <c r="X688">
        <f t="shared" si="184"/>
        <v>11.08</v>
      </c>
      <c r="Y688" s="9">
        <f t="shared" si="185"/>
        <v>9.3448886164555844</v>
      </c>
      <c r="Z688" s="10">
        <f t="shared" si="186"/>
        <v>0.54875859902146407</v>
      </c>
      <c r="AA688">
        <f t="shared" si="187"/>
        <v>3.0299999999999994</v>
      </c>
    </row>
    <row r="689" spans="1:27">
      <c r="A689" s="1">
        <f t="shared" ref="A689:A706" si="188">B689+1000*C689+100000*D689</f>
        <v>695998</v>
      </c>
      <c r="B689" s="1">
        <v>-2</v>
      </c>
      <c r="C689" s="1">
        <v>-4</v>
      </c>
      <c r="D689" s="2">
        <v>7</v>
      </c>
      <c r="E689" s="5">
        <v>13.2</v>
      </c>
      <c r="F689" s="5">
        <v>10.97</v>
      </c>
      <c r="G689" s="5">
        <v>1.67</v>
      </c>
      <c r="H689" s="5">
        <v>15.03</v>
      </c>
      <c r="I689" s="5">
        <v>11.36</v>
      </c>
      <c r="J689" s="5">
        <v>1.69</v>
      </c>
      <c r="K689" s="6">
        <f t="shared" ref="K689:K706" si="189" xml:space="preserve"> 0.5*(E689+H689)</f>
        <v>14.114999999999998</v>
      </c>
      <c r="L689" s="6">
        <f t="shared" ref="L689:L706" si="190">E689-H689</f>
        <v>-1.83</v>
      </c>
      <c r="M689" s="6">
        <f t="shared" ref="M689:M706" si="191">0.5*(F689+I689)</f>
        <v>11.164999999999999</v>
      </c>
      <c r="N689" s="5">
        <f t="shared" ref="N689:N706" si="192">0.5*P689</f>
        <v>1.1879604370516721</v>
      </c>
      <c r="O689" s="6">
        <f t="shared" ref="O689:O706" si="193">F689-I689</f>
        <v>-0.38999999999999879</v>
      </c>
      <c r="P689" s="6">
        <f t="shared" ref="P689:P706" si="194">SQRT(G689*G689+J689*J689)</f>
        <v>2.3759208741033442</v>
      </c>
      <c r="Q689" s="6">
        <f t="shared" ref="Q689:Q706" si="195">(G689*G689-J689*J689)/(G689*G689+J689*J689)</f>
        <v>-1.1904340124003491E-2</v>
      </c>
      <c r="R689" s="9">
        <f t="shared" ref="R689:R706" si="196">ABS(O689-L689)/P689</f>
        <v>0.60608078985098657</v>
      </c>
      <c r="S689" s="9">
        <f t="shared" ref="S689:S706" si="197">ABS(O689-L689)</f>
        <v>1.4400000000000013</v>
      </c>
      <c r="T689">
        <f t="shared" ref="T689:T706" si="198">ABS(O689)</f>
        <v>0.38999999999999879</v>
      </c>
      <c r="U689" s="9">
        <f t="shared" ref="U689:U706" si="199">ABS(O689)/P689</f>
        <v>0.16414688058464155</v>
      </c>
      <c r="V689" s="9">
        <f t="shared" ref="V689:V706" si="200">ABS(M689-K689)/N689</f>
        <v>2.4832476806394559</v>
      </c>
      <c r="W689" s="9">
        <f t="shared" ref="W689:W706" si="201">ABS(M689-K689)</f>
        <v>2.9499999999999993</v>
      </c>
      <c r="X689">
        <f t="shared" ref="X689:X706" si="202">ABS(M689)</f>
        <v>11.164999999999999</v>
      </c>
      <c r="Y689" s="9">
        <f t="shared" ref="Y689:Y706" si="203">ABS(M689)/N689</f>
        <v>9.3984611370642472</v>
      </c>
      <c r="Z689" s="10">
        <f t="shared" ref="Z689:Z706" si="204">SQRT(0.010613*B689*B689+0.009242*C689*C689+0.002808*D689*D689+0.009524*B689*C689+0.002427*C689*D689+0.002432*D689*B689)</f>
        <v>0.54963988210463766</v>
      </c>
      <c r="AA689">
        <f t="shared" si="187"/>
        <v>1.83</v>
      </c>
    </row>
    <row r="690" spans="1:27">
      <c r="A690" s="1">
        <f t="shared" si="188"/>
        <v>698004</v>
      </c>
      <c r="B690" s="1">
        <v>4</v>
      </c>
      <c r="C690" s="1">
        <v>-2</v>
      </c>
      <c r="D690" s="2">
        <v>7</v>
      </c>
      <c r="E690" s="5">
        <v>51.94</v>
      </c>
      <c r="F690" s="5">
        <v>52.19</v>
      </c>
      <c r="G690" s="5">
        <v>2.78</v>
      </c>
      <c r="H690" s="5">
        <v>44.52</v>
      </c>
      <c r="I690" s="5">
        <v>38.15</v>
      </c>
      <c r="J690" s="5">
        <v>3.17</v>
      </c>
      <c r="K690" s="6">
        <f t="shared" si="189"/>
        <v>48.230000000000004</v>
      </c>
      <c r="L690" s="6">
        <f t="shared" si="190"/>
        <v>7.4199999999999946</v>
      </c>
      <c r="M690" s="6">
        <f t="shared" si="191"/>
        <v>45.17</v>
      </c>
      <c r="N690" s="5">
        <f t="shared" si="192"/>
        <v>2.1081567778512107</v>
      </c>
      <c r="O690" s="6">
        <f t="shared" si="193"/>
        <v>14.04</v>
      </c>
      <c r="P690" s="6">
        <f t="shared" si="194"/>
        <v>4.2163135557024214</v>
      </c>
      <c r="Q690" s="6">
        <f t="shared" si="195"/>
        <v>-0.13053163303763796</v>
      </c>
      <c r="R690" s="9">
        <f t="shared" si="196"/>
        <v>1.5700919565260223</v>
      </c>
      <c r="S690" s="9">
        <f t="shared" si="197"/>
        <v>6.6200000000000045</v>
      </c>
      <c r="T690">
        <f t="shared" si="198"/>
        <v>14.04</v>
      </c>
      <c r="U690" s="9">
        <f t="shared" si="199"/>
        <v>3.3299231222998995</v>
      </c>
      <c r="V690" s="9">
        <f t="shared" si="200"/>
        <v>1.4515049507461113</v>
      </c>
      <c r="W690" s="9">
        <f t="shared" si="201"/>
        <v>3.0600000000000023</v>
      </c>
      <c r="X690">
        <f t="shared" si="202"/>
        <v>45.17</v>
      </c>
      <c r="Y690" s="9">
        <f t="shared" si="203"/>
        <v>21.426300204314312</v>
      </c>
      <c r="Z690" s="10">
        <f t="shared" si="204"/>
        <v>0.54981269537907185</v>
      </c>
      <c r="AA690">
        <f t="shared" ref="AA690:AA706" si="205">ABS(L690)</f>
        <v>7.4199999999999946</v>
      </c>
    </row>
    <row r="691" spans="1:27">
      <c r="A691" s="1">
        <f t="shared" si="188"/>
        <v>900996</v>
      </c>
      <c r="B691" s="1">
        <v>-4</v>
      </c>
      <c r="C691" s="1">
        <v>1</v>
      </c>
      <c r="D691" s="2">
        <v>9</v>
      </c>
      <c r="E691" s="5">
        <v>52.96</v>
      </c>
      <c r="F691" s="5">
        <v>49.85</v>
      </c>
      <c r="G691" s="5">
        <v>2.7</v>
      </c>
      <c r="H691" s="5">
        <v>42.1</v>
      </c>
      <c r="I691" s="5">
        <v>35.76</v>
      </c>
      <c r="J691" s="5">
        <v>3.37</v>
      </c>
      <c r="K691" s="6">
        <f t="shared" si="189"/>
        <v>47.53</v>
      </c>
      <c r="L691" s="6">
        <f t="shared" si="190"/>
        <v>10.86</v>
      </c>
      <c r="M691" s="6">
        <f t="shared" si="191"/>
        <v>42.805</v>
      </c>
      <c r="N691" s="5">
        <f t="shared" si="192"/>
        <v>2.1591028229336371</v>
      </c>
      <c r="O691" s="6">
        <f t="shared" si="193"/>
        <v>14.090000000000003</v>
      </c>
      <c r="P691" s="6">
        <f t="shared" si="194"/>
        <v>4.3182056458672742</v>
      </c>
      <c r="Q691" s="6">
        <f t="shared" si="195"/>
        <v>-0.21810059580949112</v>
      </c>
      <c r="R691" s="9">
        <f t="shared" si="196"/>
        <v>0.74799587256601963</v>
      </c>
      <c r="S691" s="9">
        <f t="shared" si="197"/>
        <v>3.230000000000004</v>
      </c>
      <c r="T691">
        <f t="shared" si="198"/>
        <v>14.090000000000003</v>
      </c>
      <c r="U691" s="9">
        <f t="shared" si="199"/>
        <v>3.2629293636084227</v>
      </c>
      <c r="V691" s="9">
        <f t="shared" si="200"/>
        <v>2.1884089770120365</v>
      </c>
      <c r="W691" s="9">
        <f t="shared" si="201"/>
        <v>4.7250000000000014</v>
      </c>
      <c r="X691">
        <f t="shared" si="202"/>
        <v>42.805</v>
      </c>
      <c r="Y691" s="9">
        <f t="shared" si="203"/>
        <v>19.825364288042373</v>
      </c>
      <c r="Z691" s="10">
        <f t="shared" si="204"/>
        <v>0.55017542656865359</v>
      </c>
      <c r="AA691">
        <f t="shared" si="205"/>
        <v>10.86</v>
      </c>
    </row>
    <row r="692" spans="1:27">
      <c r="A692" s="1">
        <f t="shared" si="188"/>
        <v>703996</v>
      </c>
      <c r="B692" s="1">
        <v>-4</v>
      </c>
      <c r="C692" s="1">
        <v>4</v>
      </c>
      <c r="D692" s="2">
        <v>7</v>
      </c>
      <c r="E692" s="5">
        <v>4.0599999999999996</v>
      </c>
      <c r="F692" s="5">
        <v>4.29</v>
      </c>
      <c r="G692" s="5">
        <v>1.58</v>
      </c>
      <c r="H692" s="5">
        <v>6.6</v>
      </c>
      <c r="I692" s="5">
        <v>7.45</v>
      </c>
      <c r="J692" s="5">
        <v>1.58</v>
      </c>
      <c r="K692" s="6">
        <f t="shared" si="189"/>
        <v>5.33</v>
      </c>
      <c r="L692" s="6">
        <f t="shared" si="190"/>
        <v>-2.54</v>
      </c>
      <c r="M692" s="6">
        <f t="shared" si="191"/>
        <v>5.87</v>
      </c>
      <c r="N692" s="5">
        <f t="shared" si="192"/>
        <v>1.1172287142747452</v>
      </c>
      <c r="O692" s="6">
        <f t="shared" si="193"/>
        <v>-3.16</v>
      </c>
      <c r="P692" s="6">
        <f t="shared" si="194"/>
        <v>2.2344574285494905</v>
      </c>
      <c r="Q692" s="6">
        <f t="shared" si="195"/>
        <v>0</v>
      </c>
      <c r="R692" s="9">
        <f t="shared" si="196"/>
        <v>0.27747228122510093</v>
      </c>
      <c r="S692" s="9">
        <f t="shared" si="197"/>
        <v>0.62000000000000011</v>
      </c>
      <c r="T692">
        <f t="shared" si="198"/>
        <v>3.16</v>
      </c>
      <c r="U692" s="9">
        <f t="shared" si="199"/>
        <v>1.4142135623730949</v>
      </c>
      <c r="V692" s="9">
        <f t="shared" si="200"/>
        <v>0.48333881245662741</v>
      </c>
      <c r="W692" s="9">
        <f t="shared" si="201"/>
        <v>0.54</v>
      </c>
      <c r="X692">
        <f t="shared" si="202"/>
        <v>5.87</v>
      </c>
      <c r="Y692" s="9">
        <f t="shared" si="203"/>
        <v>5.254071905778523</v>
      </c>
      <c r="Z692" s="10">
        <f t="shared" si="204"/>
        <v>0.55022540835552114</v>
      </c>
      <c r="AA692">
        <f t="shared" si="205"/>
        <v>2.54</v>
      </c>
    </row>
    <row r="693" spans="1:27">
      <c r="A693" s="1">
        <f t="shared" si="188"/>
        <v>696004</v>
      </c>
      <c r="B693" s="1">
        <v>4</v>
      </c>
      <c r="C693" s="1">
        <v>-4</v>
      </c>
      <c r="D693" s="2">
        <v>7</v>
      </c>
      <c r="E693" s="5">
        <v>3.63</v>
      </c>
      <c r="F693" s="5">
        <v>3.82</v>
      </c>
      <c r="G693" s="5">
        <v>0.73</v>
      </c>
      <c r="H693" s="5">
        <v>4.32</v>
      </c>
      <c r="I693" s="5">
        <v>3.7</v>
      </c>
      <c r="J693" s="5">
        <v>1.1100000000000001</v>
      </c>
      <c r="K693" s="6">
        <f t="shared" si="189"/>
        <v>3.9750000000000001</v>
      </c>
      <c r="L693" s="6">
        <f t="shared" si="190"/>
        <v>-0.69000000000000039</v>
      </c>
      <c r="M693" s="6">
        <f t="shared" si="191"/>
        <v>3.76</v>
      </c>
      <c r="N693" s="5">
        <f t="shared" si="192"/>
        <v>0.66426651277932114</v>
      </c>
      <c r="O693" s="6">
        <f t="shared" si="193"/>
        <v>0.11999999999999966</v>
      </c>
      <c r="P693" s="6">
        <f t="shared" si="194"/>
        <v>1.3285330255586423</v>
      </c>
      <c r="Q693" s="6">
        <f t="shared" si="195"/>
        <v>-0.39614730878186982</v>
      </c>
      <c r="R693" s="9">
        <f t="shared" si="196"/>
        <v>0.60969504289093501</v>
      </c>
      <c r="S693" s="9">
        <f t="shared" si="197"/>
        <v>0.81</v>
      </c>
      <c r="T693">
        <f t="shared" si="198"/>
        <v>0.11999999999999966</v>
      </c>
      <c r="U693" s="9">
        <f t="shared" si="199"/>
        <v>9.0325191539397512E-2</v>
      </c>
      <c r="V693" s="9">
        <f t="shared" si="200"/>
        <v>0.32366526968284248</v>
      </c>
      <c r="W693" s="9">
        <f t="shared" si="201"/>
        <v>0.2150000000000003</v>
      </c>
      <c r="X693">
        <f t="shared" si="202"/>
        <v>3.76</v>
      </c>
      <c r="Y693" s="9">
        <f t="shared" si="203"/>
        <v>5.6603786698022605</v>
      </c>
      <c r="Z693" s="10">
        <f t="shared" si="204"/>
        <v>0.55047979072805198</v>
      </c>
      <c r="AA693">
        <f t="shared" si="205"/>
        <v>0.69000000000000039</v>
      </c>
    </row>
    <row r="694" spans="1:27">
      <c r="A694" s="1">
        <f t="shared" si="188"/>
        <v>404995</v>
      </c>
      <c r="B694" s="1">
        <v>-5</v>
      </c>
      <c r="C694" s="1">
        <v>5</v>
      </c>
      <c r="D694" s="2">
        <v>4</v>
      </c>
      <c r="E694" s="5">
        <v>39.5</v>
      </c>
      <c r="F694" s="5">
        <v>33.090000000000003</v>
      </c>
      <c r="G694" s="5">
        <v>1.6</v>
      </c>
      <c r="H694" s="5">
        <v>36.700000000000003</v>
      </c>
      <c r="I694" s="5">
        <v>35.840000000000003</v>
      </c>
      <c r="J694" s="5">
        <v>3.06</v>
      </c>
      <c r="K694" s="6">
        <f t="shared" si="189"/>
        <v>38.1</v>
      </c>
      <c r="L694" s="6">
        <f t="shared" si="190"/>
        <v>2.7999999999999972</v>
      </c>
      <c r="M694" s="6">
        <f t="shared" si="191"/>
        <v>34.465000000000003</v>
      </c>
      <c r="N694" s="5">
        <f t="shared" si="192"/>
        <v>1.7265283084849783</v>
      </c>
      <c r="O694" s="6">
        <f t="shared" si="193"/>
        <v>-2.75</v>
      </c>
      <c r="P694" s="6">
        <f t="shared" si="194"/>
        <v>3.4530566169699566</v>
      </c>
      <c r="Q694" s="6">
        <f t="shared" si="195"/>
        <v>-0.57059948337750332</v>
      </c>
      <c r="R694" s="9">
        <f t="shared" si="196"/>
        <v>1.6072716481753202</v>
      </c>
      <c r="S694" s="9">
        <f t="shared" si="197"/>
        <v>5.5499999999999972</v>
      </c>
      <c r="T694">
        <f t="shared" si="198"/>
        <v>2.75</v>
      </c>
      <c r="U694" s="9">
        <f t="shared" si="199"/>
        <v>0.7963958617084923</v>
      </c>
      <c r="V694" s="9">
        <f t="shared" si="200"/>
        <v>2.1053810598620859</v>
      </c>
      <c r="W694" s="9">
        <f t="shared" si="201"/>
        <v>3.634999999999998</v>
      </c>
      <c r="X694">
        <f t="shared" si="202"/>
        <v>34.465000000000003</v>
      </c>
      <c r="Y694" s="9">
        <f t="shared" si="203"/>
        <v>19.962024271842321</v>
      </c>
      <c r="Z694" s="10">
        <f t="shared" si="204"/>
        <v>0.55054790890530136</v>
      </c>
      <c r="AA694">
        <f t="shared" si="205"/>
        <v>2.7999999999999972</v>
      </c>
    </row>
    <row r="695" spans="1:27">
      <c r="A695" s="1">
        <f t="shared" si="188"/>
        <v>999997</v>
      </c>
      <c r="B695" s="1">
        <v>-3</v>
      </c>
      <c r="C695" s="1">
        <v>0</v>
      </c>
      <c r="D695" s="2">
        <v>10</v>
      </c>
      <c r="E695" s="5">
        <v>18.440000000000001</v>
      </c>
      <c r="F695" s="5">
        <v>20.9</v>
      </c>
      <c r="G695" s="5">
        <v>1.48</v>
      </c>
      <c r="H695" s="5">
        <v>26.14</v>
      </c>
      <c r="I695" s="5">
        <v>25.82</v>
      </c>
      <c r="J695" s="5">
        <v>2.48</v>
      </c>
      <c r="K695" s="6">
        <f t="shared" si="189"/>
        <v>22.29</v>
      </c>
      <c r="L695" s="6">
        <f t="shared" si="190"/>
        <v>-7.6999999999999993</v>
      </c>
      <c r="M695" s="6">
        <f t="shared" si="191"/>
        <v>23.36</v>
      </c>
      <c r="N695" s="5">
        <f t="shared" si="192"/>
        <v>1.4440221604947758</v>
      </c>
      <c r="O695" s="6">
        <f t="shared" si="193"/>
        <v>-4.9200000000000017</v>
      </c>
      <c r="P695" s="6">
        <f t="shared" si="194"/>
        <v>2.8880443209895517</v>
      </c>
      <c r="Q695" s="6">
        <f t="shared" si="195"/>
        <v>-0.47477460195664689</v>
      </c>
      <c r="R695" s="9">
        <f t="shared" si="196"/>
        <v>0.96258910564345701</v>
      </c>
      <c r="S695" s="9">
        <f t="shared" si="197"/>
        <v>2.7799999999999976</v>
      </c>
      <c r="T695">
        <f t="shared" si="198"/>
        <v>4.9200000000000017</v>
      </c>
      <c r="U695" s="9">
        <f t="shared" si="199"/>
        <v>1.7035749639445374</v>
      </c>
      <c r="V695" s="9">
        <f t="shared" si="200"/>
        <v>0.74098585830107921</v>
      </c>
      <c r="W695" s="9">
        <f t="shared" si="201"/>
        <v>1.0700000000000003</v>
      </c>
      <c r="X695">
        <f t="shared" si="202"/>
        <v>23.36</v>
      </c>
      <c r="Y695" s="9">
        <f t="shared" si="203"/>
        <v>16.177037055993651</v>
      </c>
      <c r="Z695" s="10">
        <f t="shared" si="204"/>
        <v>0.55077853988694947</v>
      </c>
      <c r="AA695">
        <f t="shared" si="205"/>
        <v>7.6999999999999993</v>
      </c>
    </row>
    <row r="696" spans="1:27">
      <c r="A696" s="1">
        <f t="shared" si="188"/>
        <v>298995</v>
      </c>
      <c r="B696" s="1">
        <v>-5</v>
      </c>
      <c r="C696" s="1">
        <v>-1</v>
      </c>
      <c r="D696" s="2">
        <v>3</v>
      </c>
      <c r="E696" s="5">
        <v>35.340000000000003</v>
      </c>
      <c r="F696" s="5">
        <v>29.96</v>
      </c>
      <c r="G696" s="5">
        <v>2.52</v>
      </c>
      <c r="H696" s="5">
        <v>38.479999999999997</v>
      </c>
      <c r="I696" s="5">
        <v>38.18</v>
      </c>
      <c r="J696" s="5">
        <v>1.57</v>
      </c>
      <c r="K696" s="6">
        <f t="shared" si="189"/>
        <v>36.909999999999997</v>
      </c>
      <c r="L696" s="6">
        <f t="shared" si="190"/>
        <v>-3.1399999999999935</v>
      </c>
      <c r="M696" s="6">
        <f t="shared" si="191"/>
        <v>34.07</v>
      </c>
      <c r="N696" s="5">
        <f t="shared" si="192"/>
        <v>1.484528544690199</v>
      </c>
      <c r="O696" s="6">
        <f t="shared" si="193"/>
        <v>-8.2199999999999989</v>
      </c>
      <c r="P696" s="6">
        <f t="shared" si="194"/>
        <v>2.969057089380398</v>
      </c>
      <c r="Q696" s="6">
        <f t="shared" si="195"/>
        <v>0.44076775606048574</v>
      </c>
      <c r="R696" s="9">
        <f t="shared" si="196"/>
        <v>1.7109809097878048</v>
      </c>
      <c r="S696" s="9">
        <f t="shared" si="197"/>
        <v>5.0800000000000054</v>
      </c>
      <c r="T696">
        <f t="shared" si="198"/>
        <v>8.2199999999999989</v>
      </c>
      <c r="U696" s="9">
        <f t="shared" si="199"/>
        <v>2.7685557241054606</v>
      </c>
      <c r="V696" s="9">
        <f t="shared" si="200"/>
        <v>1.9130652692115568</v>
      </c>
      <c r="W696" s="9">
        <f t="shared" si="201"/>
        <v>2.8399999999999963</v>
      </c>
      <c r="X696">
        <f t="shared" si="202"/>
        <v>34.07</v>
      </c>
      <c r="Y696" s="9">
        <f t="shared" si="203"/>
        <v>22.950047085224586</v>
      </c>
      <c r="Z696" s="10">
        <f t="shared" si="204"/>
        <v>0.55108801474900537</v>
      </c>
      <c r="AA696">
        <f t="shared" si="205"/>
        <v>3.1399999999999935</v>
      </c>
    </row>
    <row r="697" spans="1:27">
      <c r="A697" s="1">
        <f t="shared" si="188"/>
        <v>305997</v>
      </c>
      <c r="B697" s="1">
        <v>-3</v>
      </c>
      <c r="C697" s="1">
        <v>6</v>
      </c>
      <c r="D697" s="2">
        <v>3</v>
      </c>
      <c r="E697" s="5">
        <v>53.92</v>
      </c>
      <c r="F697" s="5">
        <v>56.85</v>
      </c>
      <c r="G697" s="5">
        <v>3.5</v>
      </c>
      <c r="H697" s="5">
        <v>52.26</v>
      </c>
      <c r="I697" s="5">
        <v>47.69</v>
      </c>
      <c r="J697" s="5">
        <v>2.7</v>
      </c>
      <c r="K697" s="6">
        <f t="shared" si="189"/>
        <v>53.09</v>
      </c>
      <c r="L697" s="6">
        <f t="shared" si="190"/>
        <v>1.6600000000000037</v>
      </c>
      <c r="M697" s="6">
        <f t="shared" si="191"/>
        <v>52.269999999999996</v>
      </c>
      <c r="N697" s="5">
        <f t="shared" si="192"/>
        <v>2.2102036105300344</v>
      </c>
      <c r="O697" s="6">
        <f t="shared" si="193"/>
        <v>9.1600000000000037</v>
      </c>
      <c r="P697" s="6">
        <f t="shared" si="194"/>
        <v>4.4204072210600689</v>
      </c>
      <c r="Q697" s="6">
        <f t="shared" si="195"/>
        <v>0.25383828045035822</v>
      </c>
      <c r="R697" s="9">
        <f t="shared" si="196"/>
        <v>1.6966762619217255</v>
      </c>
      <c r="S697" s="9">
        <f t="shared" si="197"/>
        <v>7.5</v>
      </c>
      <c r="T697">
        <f t="shared" si="198"/>
        <v>9.1600000000000037</v>
      </c>
      <c r="U697" s="9">
        <f t="shared" si="199"/>
        <v>2.0722072745604017</v>
      </c>
      <c r="V697" s="9">
        <f t="shared" si="200"/>
        <v>0.37100654260688731</v>
      </c>
      <c r="W697" s="9">
        <f t="shared" si="201"/>
        <v>0.82000000000000739</v>
      </c>
      <c r="X697">
        <f t="shared" si="202"/>
        <v>52.269999999999996</v>
      </c>
      <c r="Y697" s="9">
        <f t="shared" si="203"/>
        <v>23.649404856172957</v>
      </c>
      <c r="Z697" s="10">
        <f t="shared" si="204"/>
        <v>0.55124132646237622</v>
      </c>
      <c r="AA697">
        <f t="shared" si="205"/>
        <v>1.6600000000000037</v>
      </c>
    </row>
    <row r="698" spans="1:27">
      <c r="A698" s="1">
        <f t="shared" si="188"/>
        <v>198995</v>
      </c>
      <c r="B698" s="1">
        <v>-5</v>
      </c>
      <c r="C698" s="1">
        <v>-1</v>
      </c>
      <c r="D698" s="2">
        <v>2</v>
      </c>
      <c r="E698" s="5">
        <v>26.9</v>
      </c>
      <c r="F698" s="5">
        <v>24.93</v>
      </c>
      <c r="G698" s="5">
        <v>2.0699999999999998</v>
      </c>
      <c r="H698" s="5">
        <v>30.17</v>
      </c>
      <c r="I698" s="5">
        <v>32.67</v>
      </c>
      <c r="J698" s="5">
        <v>2.0299999999999998</v>
      </c>
      <c r="K698" s="6">
        <f t="shared" si="189"/>
        <v>28.535</v>
      </c>
      <c r="L698" s="6">
        <f t="shared" si="190"/>
        <v>-3.2700000000000031</v>
      </c>
      <c r="M698" s="6">
        <f t="shared" si="191"/>
        <v>28.8</v>
      </c>
      <c r="N698" s="5">
        <f t="shared" si="192"/>
        <v>1.449637885818386</v>
      </c>
      <c r="O698" s="6">
        <f t="shared" si="193"/>
        <v>-7.740000000000002</v>
      </c>
      <c r="P698" s="6">
        <f t="shared" si="194"/>
        <v>2.8992757716367721</v>
      </c>
      <c r="Q698" s="6">
        <f t="shared" si="195"/>
        <v>1.9510338099883485E-2</v>
      </c>
      <c r="R698" s="9">
        <f t="shared" si="196"/>
        <v>1.5417643411949329</v>
      </c>
      <c r="S698" s="9">
        <f t="shared" si="197"/>
        <v>4.4699999999999989</v>
      </c>
      <c r="T698">
        <f t="shared" si="198"/>
        <v>7.740000000000002</v>
      </c>
      <c r="U698" s="9">
        <f t="shared" si="199"/>
        <v>2.6696322149549858</v>
      </c>
      <c r="V698" s="9">
        <f t="shared" si="200"/>
        <v>0.18280427311707304</v>
      </c>
      <c r="W698" s="9">
        <f t="shared" si="201"/>
        <v>0.26500000000000057</v>
      </c>
      <c r="X698">
        <f t="shared" si="202"/>
        <v>28.8</v>
      </c>
      <c r="Y698" s="9">
        <f t="shared" si="203"/>
        <v>19.867030436874309</v>
      </c>
      <c r="Z698" s="10">
        <f t="shared" si="204"/>
        <v>0.55158408243893331</v>
      </c>
      <c r="AA698">
        <f t="shared" si="205"/>
        <v>3.2700000000000031</v>
      </c>
    </row>
    <row r="699" spans="1:27">
      <c r="A699" s="1">
        <f t="shared" si="188"/>
        <v>802001</v>
      </c>
      <c r="B699" s="1">
        <v>1</v>
      </c>
      <c r="C699" s="1">
        <v>2</v>
      </c>
      <c r="D699" s="2">
        <v>8</v>
      </c>
      <c r="E699" s="5">
        <v>38.549999999999997</v>
      </c>
      <c r="F699" s="5">
        <v>45.93</v>
      </c>
      <c r="G699" s="5">
        <v>3.87</v>
      </c>
      <c r="H699" s="5">
        <v>33.03</v>
      </c>
      <c r="I699" s="5">
        <v>37.47</v>
      </c>
      <c r="J699" s="5">
        <v>3.39</v>
      </c>
      <c r="K699" s="6">
        <f t="shared" si="189"/>
        <v>35.79</v>
      </c>
      <c r="L699" s="6">
        <f t="shared" si="190"/>
        <v>5.519999999999996</v>
      </c>
      <c r="M699" s="6">
        <f t="shared" si="191"/>
        <v>41.7</v>
      </c>
      <c r="N699" s="5">
        <f t="shared" si="192"/>
        <v>2.5724016016166682</v>
      </c>
      <c r="O699" s="6">
        <f t="shared" si="193"/>
        <v>8.4600000000000009</v>
      </c>
      <c r="P699" s="6">
        <f t="shared" si="194"/>
        <v>5.1448032032333364</v>
      </c>
      <c r="Q699" s="6">
        <f t="shared" si="195"/>
        <v>0.13165589935396121</v>
      </c>
      <c r="R699" s="9">
        <f t="shared" si="196"/>
        <v>0.57145042946488478</v>
      </c>
      <c r="S699" s="9">
        <f t="shared" si="197"/>
        <v>2.9400000000000048</v>
      </c>
      <c r="T699">
        <f t="shared" si="198"/>
        <v>8.4600000000000009</v>
      </c>
      <c r="U699" s="9">
        <f t="shared" si="199"/>
        <v>1.6443777664193597</v>
      </c>
      <c r="V699" s="9">
        <f t="shared" si="200"/>
        <v>2.2974639715220855</v>
      </c>
      <c r="W699" s="9">
        <f t="shared" si="201"/>
        <v>5.9100000000000037</v>
      </c>
      <c r="X699">
        <f t="shared" si="202"/>
        <v>41.7</v>
      </c>
      <c r="Y699" s="9">
        <f t="shared" si="203"/>
        <v>16.210532590942623</v>
      </c>
      <c r="Z699" s="10">
        <f t="shared" si="204"/>
        <v>0.55193206103650116</v>
      </c>
      <c r="AA699">
        <f t="shared" si="205"/>
        <v>5.519999999999996</v>
      </c>
    </row>
    <row r="700" spans="1:27">
      <c r="A700" s="1">
        <f t="shared" si="188"/>
        <v>203003</v>
      </c>
      <c r="B700" s="1">
        <v>3</v>
      </c>
      <c r="C700" s="1">
        <v>3</v>
      </c>
      <c r="D700" s="2">
        <v>2</v>
      </c>
      <c r="E700" s="5">
        <v>37.53</v>
      </c>
      <c r="F700" s="5">
        <v>45.01</v>
      </c>
      <c r="G700" s="5">
        <v>2.19</v>
      </c>
      <c r="H700" s="5">
        <v>42.68</v>
      </c>
      <c r="I700" s="5">
        <v>42.2</v>
      </c>
      <c r="J700" s="5">
        <v>3.04</v>
      </c>
      <c r="K700" s="6">
        <f t="shared" si="189"/>
        <v>40.105000000000004</v>
      </c>
      <c r="L700" s="6">
        <f t="shared" si="190"/>
        <v>-5.1499999999999986</v>
      </c>
      <c r="M700" s="6">
        <f t="shared" si="191"/>
        <v>43.605000000000004</v>
      </c>
      <c r="N700" s="5">
        <f t="shared" si="192"/>
        <v>1.8733459370869012</v>
      </c>
      <c r="O700" s="6">
        <f t="shared" si="193"/>
        <v>2.8099999999999952</v>
      </c>
      <c r="P700" s="6">
        <f t="shared" si="194"/>
        <v>3.7466918741738025</v>
      </c>
      <c r="Q700" s="6">
        <f t="shared" si="195"/>
        <v>-0.31668293238920903</v>
      </c>
      <c r="R700" s="9">
        <f t="shared" si="196"/>
        <v>2.1245408662689362</v>
      </c>
      <c r="S700" s="9">
        <f t="shared" si="197"/>
        <v>7.9599999999999937</v>
      </c>
      <c r="T700">
        <f t="shared" si="198"/>
        <v>2.8099999999999952</v>
      </c>
      <c r="U700" s="9">
        <f t="shared" si="199"/>
        <v>0.74999495404719907</v>
      </c>
      <c r="V700" s="9">
        <f t="shared" si="200"/>
        <v>1.8683148321460508</v>
      </c>
      <c r="W700" s="9">
        <f t="shared" si="201"/>
        <v>3.5</v>
      </c>
      <c r="X700">
        <f t="shared" si="202"/>
        <v>43.605000000000004</v>
      </c>
      <c r="Y700" s="9">
        <f t="shared" si="203"/>
        <v>23.276533787351013</v>
      </c>
      <c r="Z700" s="10">
        <f t="shared" si="204"/>
        <v>0.55208423270366991</v>
      </c>
      <c r="AA700">
        <f t="shared" si="205"/>
        <v>5.1499999999999986</v>
      </c>
    </row>
    <row r="701" spans="1:27">
      <c r="A701" s="1">
        <f t="shared" si="188"/>
        <v>496005</v>
      </c>
      <c r="B701" s="1">
        <v>5</v>
      </c>
      <c r="C701" s="1">
        <v>-4</v>
      </c>
      <c r="D701" s="2">
        <v>5</v>
      </c>
      <c r="E701" s="5">
        <v>18.03</v>
      </c>
      <c r="F701" s="5">
        <v>16.66</v>
      </c>
      <c r="G701" s="5">
        <v>2.17</v>
      </c>
      <c r="H701" s="5">
        <v>18.8</v>
      </c>
      <c r="I701" s="5">
        <v>14.38</v>
      </c>
      <c r="J701" s="5">
        <v>1.74</v>
      </c>
      <c r="K701" s="6">
        <f t="shared" si="189"/>
        <v>18.414999999999999</v>
      </c>
      <c r="L701" s="6">
        <f t="shared" si="190"/>
        <v>-0.76999999999999957</v>
      </c>
      <c r="M701" s="6">
        <f t="shared" si="191"/>
        <v>15.52</v>
      </c>
      <c r="N701" s="5">
        <f t="shared" si="192"/>
        <v>1.3907282265058116</v>
      </c>
      <c r="O701" s="6">
        <f t="shared" si="193"/>
        <v>2.2799999999999994</v>
      </c>
      <c r="P701" s="6">
        <f t="shared" si="194"/>
        <v>2.7814564530116233</v>
      </c>
      <c r="Q701" s="6">
        <f t="shared" si="195"/>
        <v>0.21732049376332965</v>
      </c>
      <c r="R701" s="9">
        <f t="shared" si="196"/>
        <v>1.0965478164138109</v>
      </c>
      <c r="S701" s="9">
        <f t="shared" si="197"/>
        <v>3.0499999999999989</v>
      </c>
      <c r="T701">
        <f t="shared" si="198"/>
        <v>2.2799999999999994</v>
      </c>
      <c r="U701" s="9">
        <f t="shared" si="199"/>
        <v>0.81971443325360294</v>
      </c>
      <c r="V701" s="9">
        <f t="shared" si="200"/>
        <v>2.0816432318150708</v>
      </c>
      <c r="W701" s="9">
        <f t="shared" si="201"/>
        <v>2.8949999999999996</v>
      </c>
      <c r="X701">
        <f t="shared" si="202"/>
        <v>15.52</v>
      </c>
      <c r="Y701" s="9">
        <f t="shared" si="203"/>
        <v>11.159621056224491</v>
      </c>
      <c r="Z701" s="10">
        <f t="shared" si="204"/>
        <v>0.55242827588746757</v>
      </c>
      <c r="AA701">
        <f t="shared" si="205"/>
        <v>0.76999999999999957</v>
      </c>
    </row>
    <row r="702" spans="1:27">
      <c r="A702" s="1">
        <f t="shared" si="188"/>
        <v>604000</v>
      </c>
      <c r="B702" s="1">
        <v>0</v>
      </c>
      <c r="C702" s="1">
        <v>4</v>
      </c>
      <c r="D702" s="2">
        <v>6</v>
      </c>
      <c r="E702" s="5">
        <v>17.66</v>
      </c>
      <c r="F702" s="5">
        <v>20.21</v>
      </c>
      <c r="G702" s="5">
        <v>2.27</v>
      </c>
      <c r="H702" s="5">
        <v>13.29</v>
      </c>
      <c r="I702" s="5">
        <v>10.050000000000001</v>
      </c>
      <c r="J702" s="5">
        <v>2.15</v>
      </c>
      <c r="K702" s="6">
        <f t="shared" si="189"/>
        <v>15.475</v>
      </c>
      <c r="L702" s="6">
        <f t="shared" si="190"/>
        <v>4.370000000000001</v>
      </c>
      <c r="M702" s="6">
        <f t="shared" si="191"/>
        <v>15.13</v>
      </c>
      <c r="N702" s="5">
        <f t="shared" si="192"/>
        <v>1.5632818044101966</v>
      </c>
      <c r="O702" s="6">
        <f t="shared" si="193"/>
        <v>10.16</v>
      </c>
      <c r="P702" s="6">
        <f t="shared" si="194"/>
        <v>3.1265636088203932</v>
      </c>
      <c r="Q702" s="6">
        <f t="shared" si="195"/>
        <v>5.4258649262434296E-2</v>
      </c>
      <c r="R702" s="9">
        <f t="shared" si="196"/>
        <v>1.8518734062104949</v>
      </c>
      <c r="S702" s="9">
        <f t="shared" si="197"/>
        <v>5.7899999999999991</v>
      </c>
      <c r="T702">
        <f t="shared" si="198"/>
        <v>10.16</v>
      </c>
      <c r="U702" s="9">
        <f t="shared" si="199"/>
        <v>3.2495740599479501</v>
      </c>
      <c r="V702" s="9">
        <f t="shared" si="200"/>
        <v>0.2206895769059132</v>
      </c>
      <c r="W702" s="9">
        <f t="shared" si="201"/>
        <v>0.34499999999999886</v>
      </c>
      <c r="X702">
        <f t="shared" si="202"/>
        <v>15.13</v>
      </c>
      <c r="Y702" s="9">
        <f t="shared" si="203"/>
        <v>9.6783573872071837</v>
      </c>
      <c r="Z702" s="10">
        <f t="shared" si="204"/>
        <v>0.55426347525342134</v>
      </c>
      <c r="AA702">
        <f t="shared" si="205"/>
        <v>4.370000000000001</v>
      </c>
    </row>
    <row r="703" spans="1:27">
      <c r="A703" s="1">
        <f t="shared" si="188"/>
        <v>897997</v>
      </c>
      <c r="B703" s="1">
        <v>-3</v>
      </c>
      <c r="C703" s="1">
        <v>-2</v>
      </c>
      <c r="D703" s="2">
        <v>9</v>
      </c>
      <c r="E703" s="5">
        <v>25.64</v>
      </c>
      <c r="F703" s="5">
        <v>26.52</v>
      </c>
      <c r="G703" s="5">
        <v>1.62</v>
      </c>
      <c r="H703" s="5">
        <v>33.72</v>
      </c>
      <c r="I703" s="5">
        <v>26.65</v>
      </c>
      <c r="J703" s="5">
        <v>1.43</v>
      </c>
      <c r="K703" s="6">
        <f t="shared" si="189"/>
        <v>29.68</v>
      </c>
      <c r="L703" s="6">
        <f t="shared" si="190"/>
        <v>-8.0799999999999983</v>
      </c>
      <c r="M703" s="6">
        <f t="shared" si="191"/>
        <v>26.585000000000001</v>
      </c>
      <c r="N703" s="5">
        <f t="shared" si="192"/>
        <v>1.0804281558715507</v>
      </c>
      <c r="O703" s="6">
        <f t="shared" si="193"/>
        <v>-0.12999999999999901</v>
      </c>
      <c r="P703" s="6">
        <f t="shared" si="194"/>
        <v>2.1608563117431014</v>
      </c>
      <c r="Q703" s="6">
        <f t="shared" si="195"/>
        <v>0.12410853875313234</v>
      </c>
      <c r="R703" s="9">
        <f t="shared" si="196"/>
        <v>3.6790970120484134</v>
      </c>
      <c r="S703" s="9">
        <f t="shared" si="197"/>
        <v>7.9499999999999993</v>
      </c>
      <c r="T703">
        <f t="shared" si="198"/>
        <v>0.12999999999999901</v>
      </c>
      <c r="U703" s="9">
        <f t="shared" si="199"/>
        <v>6.0161334788212596E-2</v>
      </c>
      <c r="V703" s="9">
        <f t="shared" si="200"/>
        <v>2.864605094915682</v>
      </c>
      <c r="W703" s="9">
        <f t="shared" si="201"/>
        <v>3.0949999999999989</v>
      </c>
      <c r="X703">
        <f t="shared" si="202"/>
        <v>26.585000000000001</v>
      </c>
      <c r="Y703" s="9">
        <f t="shared" si="203"/>
        <v>24.605985928379141</v>
      </c>
      <c r="Z703" s="10">
        <f t="shared" si="204"/>
        <v>0.55473146656738337</v>
      </c>
      <c r="AA703">
        <f t="shared" si="205"/>
        <v>8.0799999999999983</v>
      </c>
    </row>
    <row r="704" spans="1:27">
      <c r="A704" s="1">
        <f t="shared" si="188"/>
        <v>902000</v>
      </c>
      <c r="B704" s="1">
        <v>0</v>
      </c>
      <c r="C704" s="1">
        <v>2</v>
      </c>
      <c r="D704" s="2">
        <v>9</v>
      </c>
      <c r="E704" s="5">
        <v>13.64</v>
      </c>
      <c r="F704" s="5">
        <v>17.72</v>
      </c>
      <c r="G704" s="5">
        <v>2.35</v>
      </c>
      <c r="H704" s="5">
        <v>20.23</v>
      </c>
      <c r="I704" s="5">
        <v>19.02</v>
      </c>
      <c r="J704" s="5">
        <v>2.16</v>
      </c>
      <c r="K704" s="6">
        <f t="shared" si="189"/>
        <v>16.935000000000002</v>
      </c>
      <c r="L704" s="6">
        <f t="shared" si="190"/>
        <v>-6.59</v>
      </c>
      <c r="M704" s="6">
        <f t="shared" si="191"/>
        <v>18.369999999999997</v>
      </c>
      <c r="N704" s="5">
        <f t="shared" si="192"/>
        <v>1.5959401617855227</v>
      </c>
      <c r="O704" s="6">
        <f t="shared" si="193"/>
        <v>-1.3000000000000007</v>
      </c>
      <c r="P704" s="6">
        <f t="shared" si="194"/>
        <v>3.1918803235710453</v>
      </c>
      <c r="Q704" s="6">
        <f t="shared" si="195"/>
        <v>8.410792983971499E-2</v>
      </c>
      <c r="R704" s="9">
        <f t="shared" si="196"/>
        <v>1.6573303080742068</v>
      </c>
      <c r="S704" s="9">
        <f t="shared" si="197"/>
        <v>5.2899999999999991</v>
      </c>
      <c r="T704">
        <f t="shared" si="198"/>
        <v>1.3000000000000007</v>
      </c>
      <c r="U704" s="9">
        <f t="shared" si="199"/>
        <v>0.4072834405475369</v>
      </c>
      <c r="V704" s="9">
        <f t="shared" si="200"/>
        <v>0.899156518747251</v>
      </c>
      <c r="W704" s="9">
        <f t="shared" si="201"/>
        <v>1.4349999999999952</v>
      </c>
      <c r="X704">
        <f t="shared" si="202"/>
        <v>18.369999999999997</v>
      </c>
      <c r="Y704" s="9">
        <f t="shared" si="203"/>
        <v>11.51045661978192</v>
      </c>
      <c r="Z704" s="10">
        <f t="shared" si="204"/>
        <v>0.55506936503467752</v>
      </c>
      <c r="AA704">
        <f t="shared" si="205"/>
        <v>6.59</v>
      </c>
    </row>
    <row r="705" spans="1:27">
      <c r="A705" s="1">
        <f t="shared" si="188"/>
        <v>1000997</v>
      </c>
      <c r="B705" s="1">
        <v>-3</v>
      </c>
      <c r="C705" s="1">
        <v>1</v>
      </c>
      <c r="D705" s="2">
        <v>10</v>
      </c>
      <c r="E705" s="5">
        <v>27.5</v>
      </c>
      <c r="F705" s="5">
        <v>26.37</v>
      </c>
      <c r="G705" s="5">
        <v>2.02</v>
      </c>
      <c r="H705" s="5">
        <v>25.35</v>
      </c>
      <c r="I705" s="5">
        <v>26.81</v>
      </c>
      <c r="J705" s="5">
        <v>1.83</v>
      </c>
      <c r="K705" s="6">
        <f t="shared" si="189"/>
        <v>26.425000000000001</v>
      </c>
      <c r="L705" s="6">
        <f t="shared" si="190"/>
        <v>2.1499999999999986</v>
      </c>
      <c r="M705" s="6">
        <f t="shared" si="191"/>
        <v>26.59</v>
      </c>
      <c r="N705" s="5">
        <f t="shared" si="192"/>
        <v>1.3628371142583402</v>
      </c>
      <c r="O705" s="6">
        <f t="shared" si="193"/>
        <v>-0.43999999999999773</v>
      </c>
      <c r="P705" s="6">
        <f t="shared" si="194"/>
        <v>2.7256742285166804</v>
      </c>
      <c r="Q705" s="6">
        <f t="shared" si="195"/>
        <v>9.8461497045482016E-2</v>
      </c>
      <c r="R705" s="9">
        <f t="shared" si="196"/>
        <v>0.95022360812703632</v>
      </c>
      <c r="S705" s="9">
        <f t="shared" si="197"/>
        <v>2.5899999999999963</v>
      </c>
      <c r="T705">
        <f t="shared" si="198"/>
        <v>0.43999999999999773</v>
      </c>
      <c r="U705" s="9">
        <f t="shared" si="199"/>
        <v>0.1614279488710017</v>
      </c>
      <c r="V705" s="9">
        <f t="shared" si="200"/>
        <v>0.12107096165325129</v>
      </c>
      <c r="W705" s="9">
        <f t="shared" si="201"/>
        <v>0.16499999999999915</v>
      </c>
      <c r="X705">
        <f t="shared" si="202"/>
        <v>26.59</v>
      </c>
      <c r="Y705" s="9">
        <f t="shared" si="203"/>
        <v>19.510768911272535</v>
      </c>
      <c r="Z705" s="10">
        <f t="shared" si="204"/>
        <v>0.55524499097245361</v>
      </c>
      <c r="AA705">
        <f t="shared" si="205"/>
        <v>2.1499999999999986</v>
      </c>
    </row>
    <row r="706" spans="1:27">
      <c r="A706" s="1">
        <f t="shared" si="188"/>
        <v>801002</v>
      </c>
      <c r="B706" s="1">
        <v>2</v>
      </c>
      <c r="C706" s="1">
        <v>1</v>
      </c>
      <c r="D706" s="2">
        <v>8</v>
      </c>
      <c r="E706" s="5">
        <v>51.95</v>
      </c>
      <c r="F706" s="5">
        <v>47.9</v>
      </c>
      <c r="G706" s="5">
        <v>4.2300000000000004</v>
      </c>
      <c r="H706" s="5">
        <v>57.46</v>
      </c>
      <c r="I706" s="5">
        <v>53.39</v>
      </c>
      <c r="J706" s="5">
        <v>4.1100000000000003</v>
      </c>
      <c r="K706" s="6">
        <f t="shared" si="189"/>
        <v>54.704999999999998</v>
      </c>
      <c r="L706" s="6">
        <f t="shared" si="190"/>
        <v>-5.509999999999998</v>
      </c>
      <c r="M706" s="6">
        <f t="shared" si="191"/>
        <v>50.644999999999996</v>
      </c>
      <c r="N706" s="5">
        <f t="shared" si="192"/>
        <v>2.9489404877006256</v>
      </c>
      <c r="O706" s="6">
        <f t="shared" si="193"/>
        <v>-5.490000000000002</v>
      </c>
      <c r="P706" s="6">
        <f t="shared" si="194"/>
        <v>5.8978809754012511</v>
      </c>
      <c r="Q706" s="6">
        <f t="shared" si="195"/>
        <v>2.8771021992238074E-2</v>
      </c>
      <c r="R706" s="9">
        <f t="shared" si="196"/>
        <v>3.3910484262757367E-3</v>
      </c>
      <c r="S706" s="9">
        <f t="shared" si="197"/>
        <v>1.9999999999996021E-2</v>
      </c>
      <c r="T706">
        <f t="shared" si="198"/>
        <v>5.490000000000002</v>
      </c>
      <c r="U706" s="9">
        <f t="shared" si="199"/>
        <v>0.93084279301287531</v>
      </c>
      <c r="V706" s="9">
        <f t="shared" si="200"/>
        <v>1.376765661068224</v>
      </c>
      <c r="W706" s="9">
        <f t="shared" si="201"/>
        <v>4.0600000000000023</v>
      </c>
      <c r="X706">
        <f t="shared" si="202"/>
        <v>50.644999999999996</v>
      </c>
      <c r="Y706" s="9">
        <f t="shared" si="203"/>
        <v>17.173964754876884</v>
      </c>
      <c r="Z706" s="10">
        <f t="shared" si="204"/>
        <v>0.55568156348757869</v>
      </c>
      <c r="AA706">
        <f t="shared" si="205"/>
        <v>5.509999999999998</v>
      </c>
    </row>
    <row r="707" spans="1:27">
      <c r="H707" s="1"/>
      <c r="I707" s="1"/>
      <c r="J707" s="1"/>
      <c r="K707" s="2"/>
      <c r="L707" s="5"/>
      <c r="M707" s="5"/>
    </row>
    <row r="709" spans="1:27">
      <c r="A709" s="3" t="s">
        <v>55</v>
      </c>
    </row>
    <row r="710" spans="1:27">
      <c r="A710" s="1" t="s">
        <v>12</v>
      </c>
      <c r="B710" s="4" t="s">
        <v>0</v>
      </c>
      <c r="C710" s="4" t="s">
        <v>1</v>
      </c>
      <c r="D710" s="4" t="s">
        <v>2</v>
      </c>
      <c r="E710" s="6" t="s">
        <v>3</v>
      </c>
      <c r="F710" s="6" t="s">
        <v>4</v>
      </c>
      <c r="G710" s="6" t="s">
        <v>5</v>
      </c>
    </row>
    <row r="711" spans="1:27">
      <c r="A711" s="3"/>
    </row>
    <row r="712" spans="1:27">
      <c r="A712" s="1">
        <f t="shared" ref="A712:A743" si="206">ABS(B712+1000*C712+100000*D712)</f>
        <v>1994</v>
      </c>
      <c r="B712" s="1">
        <v>-6</v>
      </c>
      <c r="C712" s="1">
        <v>2</v>
      </c>
      <c r="D712" s="2">
        <v>0</v>
      </c>
      <c r="E712" s="5">
        <v>14.03</v>
      </c>
      <c r="F712" s="5">
        <v>16.02</v>
      </c>
      <c r="G712" s="5">
        <v>1.22</v>
      </c>
      <c r="H712" s="2"/>
    </row>
    <row r="713" spans="1:27">
      <c r="A713" s="1">
        <f t="shared" si="206"/>
        <v>1995</v>
      </c>
      <c r="B713" s="1">
        <v>-5</v>
      </c>
      <c r="C713" s="1">
        <v>2</v>
      </c>
      <c r="D713" s="2">
        <v>0</v>
      </c>
      <c r="E713" s="5">
        <v>170.79</v>
      </c>
      <c r="F713" s="5">
        <v>179.74</v>
      </c>
      <c r="G713" s="5">
        <v>5.65</v>
      </c>
      <c r="H713" s="2"/>
    </row>
    <row r="714" spans="1:27">
      <c r="A714" s="1">
        <f t="shared" si="206"/>
        <v>1996</v>
      </c>
      <c r="B714" s="1">
        <v>-4</v>
      </c>
      <c r="C714" s="1">
        <v>2</v>
      </c>
      <c r="D714" s="2">
        <v>0</v>
      </c>
      <c r="E714" s="5">
        <v>195.17</v>
      </c>
      <c r="F714" s="5">
        <v>220.17</v>
      </c>
      <c r="G714" s="5">
        <v>6.21</v>
      </c>
      <c r="H714" s="2"/>
    </row>
    <row r="715" spans="1:27">
      <c r="A715" s="1">
        <f t="shared" si="206"/>
        <v>1997</v>
      </c>
      <c r="B715" s="1">
        <v>-3</v>
      </c>
      <c r="C715" s="1">
        <v>2</v>
      </c>
      <c r="D715" s="2">
        <v>0</v>
      </c>
      <c r="E715" s="5">
        <v>528.58000000000004</v>
      </c>
      <c r="F715" s="5">
        <v>567.73</v>
      </c>
      <c r="G715" s="5">
        <v>12.57</v>
      </c>
      <c r="H715" s="2"/>
    </row>
    <row r="716" spans="1:27">
      <c r="A716" s="1">
        <f t="shared" si="206"/>
        <v>2994</v>
      </c>
      <c r="B716" s="1">
        <v>-6</v>
      </c>
      <c r="C716" s="1">
        <v>3</v>
      </c>
      <c r="D716" s="2">
        <v>0</v>
      </c>
      <c r="E716" s="5">
        <v>43.34</v>
      </c>
      <c r="F716" s="5">
        <v>47.18</v>
      </c>
      <c r="G716" s="5">
        <v>2.33</v>
      </c>
      <c r="H716" s="2"/>
    </row>
    <row r="717" spans="1:27">
      <c r="A717" s="1">
        <f t="shared" si="206"/>
        <v>2995</v>
      </c>
      <c r="B717" s="1">
        <v>-5</v>
      </c>
      <c r="C717" s="1">
        <v>3</v>
      </c>
      <c r="D717" s="2">
        <v>0</v>
      </c>
      <c r="E717" s="5">
        <v>41.94</v>
      </c>
      <c r="F717" s="5">
        <v>46.58</v>
      </c>
      <c r="G717" s="5">
        <v>1.85</v>
      </c>
      <c r="H717" s="2"/>
    </row>
    <row r="718" spans="1:27">
      <c r="A718" s="1">
        <f t="shared" si="206"/>
        <v>2996</v>
      </c>
      <c r="B718" s="1">
        <v>-4</v>
      </c>
      <c r="C718" s="1">
        <v>3</v>
      </c>
      <c r="D718" s="2">
        <v>0</v>
      </c>
      <c r="E718" s="5">
        <v>255.36</v>
      </c>
      <c r="F718" s="5">
        <v>268.73</v>
      </c>
      <c r="G718" s="5">
        <v>15.39</v>
      </c>
      <c r="H718" s="2"/>
    </row>
    <row r="719" spans="1:27">
      <c r="A719" s="1">
        <f t="shared" si="206"/>
        <v>2997</v>
      </c>
      <c r="B719" s="1">
        <v>-3</v>
      </c>
      <c r="C719" s="1">
        <v>3</v>
      </c>
      <c r="D719" s="2">
        <v>0</v>
      </c>
      <c r="E719" s="5">
        <v>256.66000000000003</v>
      </c>
      <c r="F719" s="5">
        <v>270.33</v>
      </c>
      <c r="G719" s="5">
        <v>10.36</v>
      </c>
      <c r="H719" s="2"/>
    </row>
    <row r="720" spans="1:27">
      <c r="A720" s="1">
        <f t="shared" si="206"/>
        <v>3994</v>
      </c>
      <c r="B720" s="1">
        <v>-6</v>
      </c>
      <c r="C720" s="1">
        <v>4</v>
      </c>
      <c r="D720" s="2">
        <v>0</v>
      </c>
      <c r="E720" s="5">
        <v>64.86</v>
      </c>
      <c r="F720" s="5">
        <v>62.45</v>
      </c>
      <c r="G720" s="5">
        <v>3.09</v>
      </c>
      <c r="H720" s="2"/>
    </row>
    <row r="721" spans="1:8">
      <c r="A721" s="1">
        <f t="shared" si="206"/>
        <v>3995</v>
      </c>
      <c r="B721" s="1">
        <v>-5</v>
      </c>
      <c r="C721" s="1">
        <v>4</v>
      </c>
      <c r="D721" s="2">
        <v>0</v>
      </c>
      <c r="E721" s="5">
        <v>177.46</v>
      </c>
      <c r="F721" s="5">
        <v>190.08</v>
      </c>
      <c r="G721" s="5">
        <v>13.76</v>
      </c>
      <c r="H721" s="2"/>
    </row>
    <row r="722" spans="1:8">
      <c r="A722" s="1">
        <f t="shared" si="206"/>
        <v>3996</v>
      </c>
      <c r="B722" s="1">
        <v>-4</v>
      </c>
      <c r="C722" s="1">
        <v>4</v>
      </c>
      <c r="D722" s="2">
        <v>0</v>
      </c>
      <c r="E722" s="5">
        <v>85</v>
      </c>
      <c r="F722" s="5">
        <v>87.04</v>
      </c>
      <c r="G722" s="5">
        <v>3.98</v>
      </c>
      <c r="H722" s="2"/>
    </row>
    <row r="723" spans="1:8">
      <c r="A723" s="1">
        <f t="shared" si="206"/>
        <v>4995</v>
      </c>
      <c r="B723" s="1">
        <v>-5</v>
      </c>
      <c r="C723" s="1">
        <v>5</v>
      </c>
      <c r="D723" s="2">
        <v>0</v>
      </c>
      <c r="E723" s="5">
        <v>28.08</v>
      </c>
      <c r="F723" s="5">
        <v>26.75</v>
      </c>
      <c r="G723" s="5">
        <v>0.95</v>
      </c>
      <c r="H723" s="2"/>
    </row>
    <row r="724" spans="1:8">
      <c r="A724" s="1">
        <f t="shared" si="206"/>
        <v>5001</v>
      </c>
      <c r="B724" s="1">
        <v>1</v>
      </c>
      <c r="C724" s="1">
        <v>5</v>
      </c>
      <c r="D724" s="2">
        <v>0</v>
      </c>
      <c r="E724" s="5">
        <v>12.78</v>
      </c>
      <c r="F724" s="5">
        <v>12.43</v>
      </c>
      <c r="G724" s="5">
        <v>1.07</v>
      </c>
      <c r="H724" s="2"/>
    </row>
    <row r="725" spans="1:8">
      <c r="A725" s="1">
        <f t="shared" si="206"/>
        <v>95004</v>
      </c>
      <c r="B725" s="1">
        <v>-4</v>
      </c>
      <c r="C725" s="1">
        <v>5</v>
      </c>
      <c r="D725" s="2">
        <v>-1</v>
      </c>
      <c r="E725" s="5">
        <v>174.42</v>
      </c>
      <c r="F725" s="5">
        <v>191.6</v>
      </c>
      <c r="G725" s="5">
        <v>11.55</v>
      </c>
      <c r="H725" s="2"/>
    </row>
    <row r="726" spans="1:8">
      <c r="A726" s="1">
        <f t="shared" si="206"/>
        <v>95005</v>
      </c>
      <c r="B726" s="1">
        <v>-5</v>
      </c>
      <c r="C726" s="1">
        <v>5</v>
      </c>
      <c r="D726" s="2">
        <v>-1</v>
      </c>
      <c r="E726" s="5">
        <v>49.01</v>
      </c>
      <c r="F726" s="5">
        <v>41.58</v>
      </c>
      <c r="G726" s="5">
        <v>2.68</v>
      </c>
      <c r="H726" s="2"/>
    </row>
    <row r="727" spans="1:8">
      <c r="A727" s="1">
        <f t="shared" si="206"/>
        <v>96002</v>
      </c>
      <c r="B727" s="1">
        <v>2</v>
      </c>
      <c r="C727" s="1">
        <v>-4</v>
      </c>
      <c r="D727" s="2">
        <v>1</v>
      </c>
      <c r="E727" s="5">
        <v>34.99</v>
      </c>
      <c r="F727" s="5">
        <v>35.56</v>
      </c>
      <c r="G727" s="5">
        <v>1.17</v>
      </c>
      <c r="H727" s="2"/>
    </row>
    <row r="728" spans="1:8">
      <c r="A728" s="1">
        <f t="shared" si="206"/>
        <v>96004</v>
      </c>
      <c r="B728" s="1">
        <v>-4</v>
      </c>
      <c r="C728" s="1">
        <v>4</v>
      </c>
      <c r="D728" s="2">
        <v>-1</v>
      </c>
      <c r="E728" s="5">
        <v>85.19</v>
      </c>
      <c r="F728" s="5">
        <v>94.55</v>
      </c>
      <c r="G728" s="5">
        <v>3.34</v>
      </c>
      <c r="H728" s="2"/>
    </row>
    <row r="729" spans="1:8">
      <c r="A729" s="1">
        <f t="shared" si="206"/>
        <v>96005</v>
      </c>
      <c r="B729" s="1">
        <v>-5</v>
      </c>
      <c r="C729" s="1">
        <v>4</v>
      </c>
      <c r="D729" s="2">
        <v>-1</v>
      </c>
      <c r="E729" s="5">
        <v>51.57</v>
      </c>
      <c r="F729" s="5">
        <v>51.11</v>
      </c>
      <c r="G729" s="5">
        <v>2.14</v>
      </c>
      <c r="H729" s="2"/>
    </row>
    <row r="730" spans="1:8">
      <c r="A730" s="1">
        <f t="shared" si="206"/>
        <v>97003</v>
      </c>
      <c r="B730" s="1">
        <v>-3</v>
      </c>
      <c r="C730" s="1">
        <v>3</v>
      </c>
      <c r="D730" s="2">
        <v>-1</v>
      </c>
      <c r="E730" s="5">
        <v>91.11</v>
      </c>
      <c r="F730" s="5">
        <v>89.7</v>
      </c>
      <c r="G730" s="5">
        <v>1.84</v>
      </c>
      <c r="H730" s="2"/>
    </row>
    <row r="731" spans="1:8">
      <c r="A731" s="1">
        <f t="shared" si="206"/>
        <v>97004</v>
      </c>
      <c r="B731" s="1">
        <v>-4</v>
      </c>
      <c r="C731" s="1">
        <v>3</v>
      </c>
      <c r="D731" s="2">
        <v>-1</v>
      </c>
      <c r="E731" s="5">
        <v>351.98</v>
      </c>
      <c r="F731" s="5">
        <v>365.55</v>
      </c>
      <c r="G731" s="5">
        <v>20.25</v>
      </c>
      <c r="H731" s="2"/>
    </row>
    <row r="732" spans="1:8">
      <c r="A732" s="1">
        <f t="shared" si="206"/>
        <v>97005</v>
      </c>
      <c r="B732" s="1">
        <v>-5</v>
      </c>
      <c r="C732" s="1">
        <v>3</v>
      </c>
      <c r="D732" s="2">
        <v>-1</v>
      </c>
      <c r="E732" s="5">
        <v>180.59</v>
      </c>
      <c r="F732" s="5">
        <v>211.97</v>
      </c>
      <c r="G732" s="5">
        <v>7.05</v>
      </c>
      <c r="H732" s="2"/>
    </row>
    <row r="733" spans="1:8">
      <c r="A733" s="1">
        <f t="shared" si="206"/>
        <v>97006</v>
      </c>
      <c r="B733" s="1">
        <v>-6</v>
      </c>
      <c r="C733" s="1">
        <v>3</v>
      </c>
      <c r="D733" s="2">
        <v>-1</v>
      </c>
      <c r="E733" s="5">
        <v>39.450000000000003</v>
      </c>
      <c r="F733" s="5">
        <v>38.51</v>
      </c>
      <c r="G733" s="5">
        <v>1.94</v>
      </c>
      <c r="H733" s="2"/>
    </row>
    <row r="734" spans="1:8">
      <c r="A734" s="1">
        <f t="shared" si="206"/>
        <v>100998</v>
      </c>
      <c r="B734" s="1">
        <v>-2</v>
      </c>
      <c r="C734" s="1">
        <v>1</v>
      </c>
      <c r="D734" s="2">
        <v>1</v>
      </c>
      <c r="E734" s="5">
        <v>1503.41</v>
      </c>
      <c r="F734" s="5">
        <v>1715.34</v>
      </c>
      <c r="G734" s="5">
        <v>59.81</v>
      </c>
      <c r="H734" s="2"/>
    </row>
    <row r="735" spans="1:8">
      <c r="A735" s="1">
        <f t="shared" si="206"/>
        <v>101994</v>
      </c>
      <c r="B735" s="1">
        <v>-6</v>
      </c>
      <c r="C735" s="1">
        <v>2</v>
      </c>
      <c r="D735" s="2">
        <v>1</v>
      </c>
      <c r="E735" s="5">
        <v>71.099999999999994</v>
      </c>
      <c r="F735" s="5">
        <v>74.36</v>
      </c>
      <c r="G735" s="5">
        <v>3.06</v>
      </c>
      <c r="H735" s="2"/>
    </row>
    <row r="736" spans="1:8">
      <c r="A736" s="1">
        <f t="shared" si="206"/>
        <v>101995</v>
      </c>
      <c r="B736" s="1">
        <v>-5</v>
      </c>
      <c r="C736" s="1">
        <v>2</v>
      </c>
      <c r="D736" s="2">
        <v>1</v>
      </c>
      <c r="E736" s="5">
        <v>100.86</v>
      </c>
      <c r="F736" s="5">
        <v>108</v>
      </c>
      <c r="G736" s="5">
        <v>3.65</v>
      </c>
      <c r="H736" s="2"/>
    </row>
    <row r="737" spans="1:8">
      <c r="A737" s="1">
        <f t="shared" si="206"/>
        <v>101996</v>
      </c>
      <c r="B737" s="1">
        <v>-4</v>
      </c>
      <c r="C737" s="1">
        <v>2</v>
      </c>
      <c r="D737" s="2">
        <v>1</v>
      </c>
      <c r="E737" s="5">
        <v>345.96</v>
      </c>
      <c r="F737" s="5">
        <v>391.58</v>
      </c>
      <c r="G737" s="5">
        <v>10.31</v>
      </c>
      <c r="H737" s="2"/>
    </row>
    <row r="738" spans="1:8">
      <c r="A738" s="1">
        <f t="shared" si="206"/>
        <v>101997</v>
      </c>
      <c r="B738" s="1">
        <v>-3</v>
      </c>
      <c r="C738" s="1">
        <v>2</v>
      </c>
      <c r="D738" s="2">
        <v>1</v>
      </c>
      <c r="E738" s="5">
        <v>298.14</v>
      </c>
      <c r="F738" s="5">
        <v>303.67</v>
      </c>
      <c r="G738" s="5">
        <v>18.12</v>
      </c>
      <c r="H738" s="2"/>
    </row>
    <row r="739" spans="1:8">
      <c r="A739" s="1">
        <f t="shared" si="206"/>
        <v>101999</v>
      </c>
      <c r="B739" s="1">
        <v>1</v>
      </c>
      <c r="C739" s="1">
        <v>-2</v>
      </c>
      <c r="D739" s="2">
        <v>-1</v>
      </c>
      <c r="E739" s="5">
        <v>1714.87</v>
      </c>
      <c r="F739" s="5">
        <v>1713.05</v>
      </c>
      <c r="G739" s="5">
        <v>204.55</v>
      </c>
      <c r="H739" s="2"/>
    </row>
    <row r="740" spans="1:8">
      <c r="A740" s="1">
        <f t="shared" si="206"/>
        <v>102994</v>
      </c>
      <c r="B740" s="1">
        <v>-6</v>
      </c>
      <c r="C740" s="1">
        <v>3</v>
      </c>
      <c r="D740" s="2">
        <v>1</v>
      </c>
      <c r="E740" s="5">
        <v>114.09</v>
      </c>
      <c r="F740" s="5">
        <v>111.64</v>
      </c>
      <c r="G740" s="5">
        <v>4.97</v>
      </c>
      <c r="H740" s="2"/>
    </row>
    <row r="741" spans="1:8">
      <c r="A741" s="1">
        <f t="shared" si="206"/>
        <v>102995</v>
      </c>
      <c r="B741" s="1">
        <v>-5</v>
      </c>
      <c r="C741" s="1">
        <v>3</v>
      </c>
      <c r="D741" s="2">
        <v>1</v>
      </c>
      <c r="E741" s="5">
        <v>129.9</v>
      </c>
      <c r="F741" s="5">
        <v>141.56</v>
      </c>
      <c r="G741" s="5">
        <v>12.25</v>
      </c>
      <c r="H741" s="2"/>
    </row>
    <row r="742" spans="1:8">
      <c r="A742" s="1">
        <f t="shared" si="206"/>
        <v>102996</v>
      </c>
      <c r="B742" s="1">
        <v>-4</v>
      </c>
      <c r="C742" s="1">
        <v>3</v>
      </c>
      <c r="D742" s="2">
        <v>1</v>
      </c>
      <c r="E742" s="5">
        <v>74.849999999999994</v>
      </c>
      <c r="F742" s="5">
        <v>80.91</v>
      </c>
      <c r="G742" s="5">
        <v>9.2899999999999991</v>
      </c>
      <c r="H742" s="2"/>
    </row>
    <row r="743" spans="1:8">
      <c r="A743" s="1">
        <f t="shared" si="206"/>
        <v>102999</v>
      </c>
      <c r="B743" s="1">
        <v>1</v>
      </c>
      <c r="C743" s="1">
        <v>-3</v>
      </c>
      <c r="D743" s="2">
        <v>-1</v>
      </c>
      <c r="E743" s="5">
        <v>375.81</v>
      </c>
      <c r="F743" s="5">
        <v>349.99</v>
      </c>
      <c r="G743" s="5">
        <v>33.909999999999997</v>
      </c>
      <c r="H743" s="2"/>
    </row>
    <row r="744" spans="1:8">
      <c r="A744" s="1">
        <f t="shared" ref="A744:A775" si="207">ABS(B744+1000*C744+100000*D744)</f>
        <v>103001</v>
      </c>
      <c r="B744" s="1">
        <v>-1</v>
      </c>
      <c r="C744" s="1">
        <v>-3</v>
      </c>
      <c r="D744" s="2">
        <v>-1</v>
      </c>
      <c r="E744" s="5">
        <v>98.36</v>
      </c>
      <c r="F744" s="5">
        <v>106.44</v>
      </c>
      <c r="G744" s="5">
        <v>4.78</v>
      </c>
      <c r="H744" s="2"/>
    </row>
    <row r="745" spans="1:8">
      <c r="A745" s="1">
        <f t="shared" si="207"/>
        <v>103994</v>
      </c>
      <c r="B745" s="1">
        <v>-6</v>
      </c>
      <c r="C745" s="1">
        <v>4</v>
      </c>
      <c r="D745" s="2">
        <v>1</v>
      </c>
      <c r="E745" s="5">
        <v>46.94</v>
      </c>
      <c r="F745" s="5">
        <v>52.49</v>
      </c>
      <c r="G745" s="5">
        <v>2.11</v>
      </c>
      <c r="H745" s="2"/>
    </row>
    <row r="746" spans="1:8">
      <c r="A746" s="1">
        <f t="shared" si="207"/>
        <v>103995</v>
      </c>
      <c r="B746" s="1">
        <v>-5</v>
      </c>
      <c r="C746" s="1">
        <v>4</v>
      </c>
      <c r="D746" s="2">
        <v>1</v>
      </c>
      <c r="E746" s="5">
        <v>53.41</v>
      </c>
      <c r="F746" s="5">
        <v>60.91</v>
      </c>
      <c r="G746" s="5">
        <v>4.75</v>
      </c>
      <c r="H746" s="2"/>
    </row>
    <row r="747" spans="1:8">
      <c r="A747" s="1">
        <f t="shared" si="207"/>
        <v>104995</v>
      </c>
      <c r="B747" s="1">
        <v>-5</v>
      </c>
      <c r="C747" s="1">
        <v>5</v>
      </c>
      <c r="D747" s="2">
        <v>1</v>
      </c>
      <c r="E747" s="5">
        <v>103.96</v>
      </c>
      <c r="F747" s="5">
        <v>103.03</v>
      </c>
      <c r="G747" s="5">
        <v>3.5</v>
      </c>
      <c r="H747" s="2"/>
    </row>
    <row r="748" spans="1:8">
      <c r="A748" s="1">
        <f t="shared" si="207"/>
        <v>105001</v>
      </c>
      <c r="B748" s="1">
        <v>1</v>
      </c>
      <c r="C748" s="1">
        <v>5</v>
      </c>
      <c r="D748" s="2">
        <v>1</v>
      </c>
      <c r="E748" s="5">
        <v>27.08</v>
      </c>
      <c r="F748" s="5">
        <v>24.05</v>
      </c>
      <c r="G748" s="5">
        <v>1.58</v>
      </c>
      <c r="H748" s="2"/>
    </row>
    <row r="749" spans="1:8">
      <c r="A749" s="1">
        <f t="shared" si="207"/>
        <v>194004</v>
      </c>
      <c r="B749" s="1">
        <v>-4</v>
      </c>
      <c r="C749" s="1">
        <v>6</v>
      </c>
      <c r="D749" s="2">
        <v>-2</v>
      </c>
      <c r="E749" s="5">
        <v>46.13</v>
      </c>
      <c r="F749" s="5">
        <v>45.23</v>
      </c>
      <c r="G749" s="5">
        <v>1.94</v>
      </c>
      <c r="H749" s="2"/>
    </row>
    <row r="750" spans="1:8">
      <c r="A750" s="1">
        <f t="shared" si="207"/>
        <v>195004</v>
      </c>
      <c r="B750" s="1">
        <v>-4</v>
      </c>
      <c r="C750" s="1">
        <v>5</v>
      </c>
      <c r="D750" s="2">
        <v>-2</v>
      </c>
      <c r="E750" s="5">
        <v>27.54</v>
      </c>
      <c r="F750" s="5">
        <v>29.46</v>
      </c>
      <c r="G750" s="5">
        <v>2.0499999999999998</v>
      </c>
      <c r="H750" s="2"/>
    </row>
    <row r="751" spans="1:8">
      <c r="A751" s="1">
        <f t="shared" si="207"/>
        <v>195005</v>
      </c>
      <c r="B751" s="1">
        <v>-5</v>
      </c>
      <c r="C751" s="1">
        <v>5</v>
      </c>
      <c r="D751" s="2">
        <v>-2</v>
      </c>
      <c r="E751" s="5">
        <v>48.77</v>
      </c>
      <c r="F751" s="5">
        <v>47.57</v>
      </c>
      <c r="G751" s="5">
        <v>4.3600000000000003</v>
      </c>
      <c r="H751" s="2"/>
    </row>
    <row r="752" spans="1:8">
      <c r="A752" s="1">
        <f t="shared" si="207"/>
        <v>196002</v>
      </c>
      <c r="B752" s="1">
        <v>-2</v>
      </c>
      <c r="C752" s="1">
        <v>4</v>
      </c>
      <c r="D752" s="2">
        <v>-2</v>
      </c>
      <c r="E752" s="5">
        <v>71.69</v>
      </c>
      <c r="F752" s="5">
        <v>72.23</v>
      </c>
      <c r="G752" s="5">
        <v>3.62</v>
      </c>
      <c r="H752" s="2"/>
    </row>
    <row r="753" spans="1:8">
      <c r="A753" s="1">
        <f t="shared" si="207"/>
        <v>196003</v>
      </c>
      <c r="B753" s="1">
        <v>-3</v>
      </c>
      <c r="C753" s="1">
        <v>4</v>
      </c>
      <c r="D753" s="2">
        <v>-2</v>
      </c>
      <c r="E753" s="5">
        <v>90.08</v>
      </c>
      <c r="F753" s="5">
        <v>102.28</v>
      </c>
      <c r="G753" s="5">
        <v>5.23</v>
      </c>
      <c r="H753" s="2"/>
    </row>
    <row r="754" spans="1:8">
      <c r="A754" s="1">
        <f t="shared" si="207"/>
        <v>196004</v>
      </c>
      <c r="B754" s="1">
        <v>-4</v>
      </c>
      <c r="C754" s="1">
        <v>4</v>
      </c>
      <c r="D754" s="2">
        <v>-2</v>
      </c>
      <c r="E754" s="5">
        <v>164.94</v>
      </c>
      <c r="F754" s="5">
        <v>154.22</v>
      </c>
      <c r="G754" s="5">
        <v>4.33</v>
      </c>
      <c r="H754" s="2"/>
    </row>
    <row r="755" spans="1:8">
      <c r="A755" s="1">
        <f t="shared" si="207"/>
        <v>196005</v>
      </c>
      <c r="B755" s="1">
        <v>-5</v>
      </c>
      <c r="C755" s="1">
        <v>4</v>
      </c>
      <c r="D755" s="2">
        <v>-2</v>
      </c>
      <c r="E755" s="5">
        <v>32.71</v>
      </c>
      <c r="F755" s="5">
        <v>34.31</v>
      </c>
      <c r="G755" s="5">
        <v>1.05</v>
      </c>
      <c r="H755" s="2"/>
    </row>
    <row r="756" spans="1:8">
      <c r="A756" s="1">
        <f t="shared" si="207"/>
        <v>197001</v>
      </c>
      <c r="B756" s="1">
        <v>-1</v>
      </c>
      <c r="C756" s="1">
        <v>3</v>
      </c>
      <c r="D756" s="2">
        <v>-2</v>
      </c>
      <c r="E756" s="5">
        <v>819.64</v>
      </c>
      <c r="F756" s="5">
        <v>902.36</v>
      </c>
      <c r="G756" s="5">
        <v>30.56</v>
      </c>
      <c r="H756" s="2"/>
    </row>
    <row r="757" spans="1:8">
      <c r="A757" s="1">
        <f t="shared" si="207"/>
        <v>197002</v>
      </c>
      <c r="B757" s="1">
        <v>-2</v>
      </c>
      <c r="C757" s="1">
        <v>3</v>
      </c>
      <c r="D757" s="2">
        <v>-2</v>
      </c>
      <c r="E757" s="5">
        <v>295.19</v>
      </c>
      <c r="F757" s="5">
        <v>311.93</v>
      </c>
      <c r="G757" s="5">
        <v>8.06</v>
      </c>
      <c r="H757" s="2"/>
    </row>
    <row r="758" spans="1:8">
      <c r="A758" s="1">
        <f t="shared" si="207"/>
        <v>197003</v>
      </c>
      <c r="B758" s="1">
        <v>-3</v>
      </c>
      <c r="C758" s="1">
        <v>3</v>
      </c>
      <c r="D758" s="2">
        <v>-2</v>
      </c>
      <c r="E758" s="5">
        <v>380.63</v>
      </c>
      <c r="F758" s="5">
        <v>413.12</v>
      </c>
      <c r="G758" s="5">
        <v>14.84</v>
      </c>
      <c r="H758" s="2"/>
    </row>
    <row r="759" spans="1:8">
      <c r="A759" s="1">
        <f t="shared" si="207"/>
        <v>198000</v>
      </c>
      <c r="B759" s="1">
        <v>0</v>
      </c>
      <c r="C759" s="1">
        <v>2</v>
      </c>
      <c r="D759" s="2">
        <v>-2</v>
      </c>
      <c r="E759" s="5">
        <v>401.62</v>
      </c>
      <c r="F759" s="5">
        <v>443.5</v>
      </c>
      <c r="G759" s="5">
        <v>11.24</v>
      </c>
      <c r="H759" s="2"/>
    </row>
    <row r="760" spans="1:8">
      <c r="A760" s="1">
        <f t="shared" si="207"/>
        <v>201002</v>
      </c>
      <c r="B760" s="1">
        <v>2</v>
      </c>
      <c r="C760" s="1">
        <v>1</v>
      </c>
      <c r="D760" s="2">
        <v>2</v>
      </c>
      <c r="E760" s="5">
        <v>151.68</v>
      </c>
      <c r="F760" s="5">
        <v>142.5</v>
      </c>
      <c r="G760" s="5">
        <v>4.6399999999999997</v>
      </c>
      <c r="H760" s="2"/>
    </row>
    <row r="761" spans="1:8">
      <c r="A761" s="1">
        <f t="shared" si="207"/>
        <v>201994</v>
      </c>
      <c r="B761" s="1">
        <v>-6</v>
      </c>
      <c r="C761" s="1">
        <v>2</v>
      </c>
      <c r="D761" s="2">
        <v>2</v>
      </c>
      <c r="E761" s="5">
        <v>54.84</v>
      </c>
      <c r="F761" s="5">
        <v>65.2</v>
      </c>
      <c r="G761" s="5">
        <v>6.35</v>
      </c>
      <c r="H761" s="2"/>
    </row>
    <row r="762" spans="1:8">
      <c r="A762" s="1">
        <f t="shared" si="207"/>
        <v>201995</v>
      </c>
      <c r="B762" s="1">
        <v>-5</v>
      </c>
      <c r="C762" s="1">
        <v>2</v>
      </c>
      <c r="D762" s="2">
        <v>2</v>
      </c>
      <c r="E762" s="5">
        <v>85.81</v>
      </c>
      <c r="F762" s="5">
        <v>91.62</v>
      </c>
      <c r="G762" s="5">
        <v>6.86</v>
      </c>
      <c r="H762" s="2"/>
    </row>
    <row r="763" spans="1:8">
      <c r="A763" s="1">
        <f t="shared" si="207"/>
        <v>201996</v>
      </c>
      <c r="B763" s="1">
        <v>-4</v>
      </c>
      <c r="C763" s="1">
        <v>2</v>
      </c>
      <c r="D763" s="2">
        <v>2</v>
      </c>
      <c r="E763" s="5">
        <v>180.58</v>
      </c>
      <c r="F763" s="5">
        <v>205.97</v>
      </c>
      <c r="G763" s="5">
        <v>6.1</v>
      </c>
      <c r="H763" s="2"/>
    </row>
    <row r="764" spans="1:8">
      <c r="A764" s="1">
        <f t="shared" si="207"/>
        <v>202994</v>
      </c>
      <c r="B764" s="1">
        <v>-6</v>
      </c>
      <c r="C764" s="1">
        <v>3</v>
      </c>
      <c r="D764" s="2">
        <v>2</v>
      </c>
      <c r="E764" s="5">
        <v>45.59</v>
      </c>
      <c r="F764" s="5">
        <v>54.12</v>
      </c>
      <c r="G764" s="5">
        <v>2.46</v>
      </c>
      <c r="H764" s="2"/>
    </row>
    <row r="765" spans="1:8">
      <c r="A765" s="1">
        <f t="shared" si="207"/>
        <v>202995</v>
      </c>
      <c r="B765" s="1">
        <v>-5</v>
      </c>
      <c r="C765" s="1">
        <v>3</v>
      </c>
      <c r="D765" s="2">
        <v>2</v>
      </c>
      <c r="E765" s="5">
        <v>108.2</v>
      </c>
      <c r="F765" s="5">
        <v>120.2</v>
      </c>
      <c r="G765" s="5">
        <v>4.1500000000000004</v>
      </c>
      <c r="H765" s="2"/>
    </row>
    <row r="766" spans="1:8">
      <c r="A766" s="1">
        <f t="shared" si="207"/>
        <v>202996</v>
      </c>
      <c r="B766" s="1">
        <v>-4</v>
      </c>
      <c r="C766" s="1">
        <v>3</v>
      </c>
      <c r="D766" s="2">
        <v>2</v>
      </c>
      <c r="E766" s="5">
        <v>213.87</v>
      </c>
      <c r="F766" s="5">
        <v>212.69</v>
      </c>
      <c r="G766" s="5">
        <v>5.95</v>
      </c>
      <c r="H766" s="2"/>
    </row>
    <row r="767" spans="1:8">
      <c r="A767" s="1">
        <f t="shared" si="207"/>
        <v>203994</v>
      </c>
      <c r="B767" s="1">
        <v>-6</v>
      </c>
      <c r="C767" s="1">
        <v>4</v>
      </c>
      <c r="D767" s="2">
        <v>2</v>
      </c>
      <c r="E767" s="5">
        <v>35.130000000000003</v>
      </c>
      <c r="F767" s="5">
        <v>36.049999999999997</v>
      </c>
      <c r="G767" s="5">
        <v>2.0099999999999998</v>
      </c>
      <c r="H767" s="2"/>
    </row>
    <row r="768" spans="1:8">
      <c r="A768" s="1">
        <f t="shared" si="207"/>
        <v>203995</v>
      </c>
      <c r="B768" s="1">
        <v>-5</v>
      </c>
      <c r="C768" s="1">
        <v>4</v>
      </c>
      <c r="D768" s="2">
        <v>2</v>
      </c>
      <c r="E768" s="5">
        <v>86.9</v>
      </c>
      <c r="F768" s="5">
        <v>87.13</v>
      </c>
      <c r="G768" s="5">
        <v>7.14</v>
      </c>
      <c r="H768" s="2"/>
    </row>
    <row r="769" spans="1:8">
      <c r="A769" s="1">
        <f t="shared" si="207"/>
        <v>204002</v>
      </c>
      <c r="B769" s="1">
        <v>2</v>
      </c>
      <c r="C769" s="1">
        <v>4</v>
      </c>
      <c r="D769" s="2">
        <v>2</v>
      </c>
      <c r="E769" s="5">
        <v>17.16</v>
      </c>
      <c r="F769" s="5">
        <v>17.940000000000001</v>
      </c>
      <c r="G769" s="5">
        <v>3.27</v>
      </c>
      <c r="H769" s="2"/>
    </row>
    <row r="770" spans="1:8">
      <c r="A770" s="1">
        <f t="shared" si="207"/>
        <v>204995</v>
      </c>
      <c r="B770" s="1">
        <v>-5</v>
      </c>
      <c r="C770" s="1">
        <v>5</v>
      </c>
      <c r="D770" s="2">
        <v>2</v>
      </c>
      <c r="E770" s="5">
        <v>18.28</v>
      </c>
      <c r="F770" s="5">
        <v>17.82</v>
      </c>
      <c r="G770" s="5">
        <v>1.75</v>
      </c>
      <c r="H770" s="2"/>
    </row>
    <row r="771" spans="1:8">
      <c r="A771" s="1">
        <f t="shared" si="207"/>
        <v>204997</v>
      </c>
      <c r="B771" s="1">
        <v>3</v>
      </c>
      <c r="C771" s="1">
        <v>-5</v>
      </c>
      <c r="D771" s="2">
        <v>-2</v>
      </c>
      <c r="E771" s="5">
        <v>37.659999999999997</v>
      </c>
      <c r="F771" s="5">
        <v>40.64</v>
      </c>
      <c r="G771" s="5">
        <v>2.12</v>
      </c>
      <c r="H771" s="2"/>
    </row>
    <row r="772" spans="1:8">
      <c r="A772" s="1">
        <f t="shared" si="207"/>
        <v>294001</v>
      </c>
      <c r="B772" s="1">
        <v>-1</v>
      </c>
      <c r="C772" s="1">
        <v>6</v>
      </c>
      <c r="D772" s="2">
        <v>-3</v>
      </c>
      <c r="E772" s="5">
        <v>18.79</v>
      </c>
      <c r="F772" s="5">
        <v>19.5</v>
      </c>
      <c r="G772" s="5">
        <v>1.35</v>
      </c>
      <c r="H772" s="2"/>
    </row>
    <row r="773" spans="1:8">
      <c r="A773" s="1">
        <f t="shared" si="207"/>
        <v>294004</v>
      </c>
      <c r="B773" s="1">
        <v>-4</v>
      </c>
      <c r="C773" s="1">
        <v>6</v>
      </c>
      <c r="D773" s="2">
        <v>-3</v>
      </c>
      <c r="E773" s="5">
        <v>1.08</v>
      </c>
      <c r="F773" s="5">
        <v>1.1399999999999999</v>
      </c>
      <c r="G773" s="5">
        <v>0.57999999999999996</v>
      </c>
      <c r="H773" s="2"/>
    </row>
    <row r="774" spans="1:8">
      <c r="A774" s="1">
        <f t="shared" si="207"/>
        <v>295000</v>
      </c>
      <c r="B774" s="1">
        <v>0</v>
      </c>
      <c r="C774" s="1">
        <v>5</v>
      </c>
      <c r="D774" s="2">
        <v>-3</v>
      </c>
      <c r="E774" s="5">
        <v>25.95</v>
      </c>
      <c r="F774" s="5">
        <v>23.86</v>
      </c>
      <c r="G774" s="5">
        <v>2.41</v>
      </c>
      <c r="H774" s="2"/>
    </row>
    <row r="775" spans="1:8">
      <c r="A775" s="1">
        <f t="shared" si="207"/>
        <v>295001</v>
      </c>
      <c r="B775" s="1">
        <v>-1</v>
      </c>
      <c r="C775" s="1">
        <v>5</v>
      </c>
      <c r="D775" s="2">
        <v>-3</v>
      </c>
      <c r="E775" s="5">
        <v>41.32</v>
      </c>
      <c r="F775" s="5">
        <v>37.03</v>
      </c>
      <c r="G775" s="5">
        <v>1.89</v>
      </c>
      <c r="H775" s="2"/>
    </row>
    <row r="776" spans="1:8">
      <c r="A776" s="1">
        <f t="shared" ref="A776:A807" si="208">ABS(B776+1000*C776+100000*D776)</f>
        <v>295003</v>
      </c>
      <c r="B776" s="1">
        <v>-3</v>
      </c>
      <c r="C776" s="1">
        <v>5</v>
      </c>
      <c r="D776" s="2">
        <v>-3</v>
      </c>
      <c r="E776" s="5">
        <v>130.43</v>
      </c>
      <c r="F776" s="5">
        <v>135.37</v>
      </c>
      <c r="G776" s="5">
        <v>6</v>
      </c>
      <c r="H776" s="2"/>
    </row>
    <row r="777" spans="1:8">
      <c r="A777" s="1">
        <f t="shared" si="208"/>
        <v>295004</v>
      </c>
      <c r="B777" s="1">
        <v>-4</v>
      </c>
      <c r="C777" s="1">
        <v>5</v>
      </c>
      <c r="D777" s="2">
        <v>-3</v>
      </c>
      <c r="E777" s="5">
        <v>11.39</v>
      </c>
      <c r="F777" s="5">
        <v>10.08</v>
      </c>
      <c r="G777" s="5">
        <v>1.27</v>
      </c>
      <c r="H777" s="2"/>
    </row>
    <row r="778" spans="1:8">
      <c r="A778" s="1">
        <f t="shared" si="208"/>
        <v>295005</v>
      </c>
      <c r="B778" s="1">
        <v>-5</v>
      </c>
      <c r="C778" s="1">
        <v>5</v>
      </c>
      <c r="D778" s="2">
        <v>-3</v>
      </c>
      <c r="E778" s="5">
        <v>14.97</v>
      </c>
      <c r="F778" s="5">
        <v>14.44</v>
      </c>
      <c r="G778" s="5">
        <v>0.95</v>
      </c>
      <c r="H778" s="2"/>
    </row>
    <row r="779" spans="1:8">
      <c r="A779" s="1">
        <f t="shared" si="208"/>
        <v>296000</v>
      </c>
      <c r="B779" s="1">
        <v>0</v>
      </c>
      <c r="C779" s="1">
        <v>4</v>
      </c>
      <c r="D779" s="2">
        <v>-3</v>
      </c>
      <c r="E779" s="5">
        <v>110.01</v>
      </c>
      <c r="F779" s="5">
        <v>114.18</v>
      </c>
      <c r="G779" s="5">
        <v>5.35</v>
      </c>
      <c r="H779" s="2"/>
    </row>
    <row r="780" spans="1:8">
      <c r="A780" s="1">
        <f t="shared" si="208"/>
        <v>296001</v>
      </c>
      <c r="B780" s="1">
        <v>-1</v>
      </c>
      <c r="C780" s="1">
        <v>4</v>
      </c>
      <c r="D780" s="2">
        <v>-3</v>
      </c>
      <c r="E780" s="5">
        <v>194.93</v>
      </c>
      <c r="F780" s="5">
        <v>197.41</v>
      </c>
      <c r="G780" s="5">
        <v>6.22</v>
      </c>
      <c r="H780" s="2"/>
    </row>
    <row r="781" spans="1:8">
      <c r="A781" s="1">
        <f t="shared" si="208"/>
        <v>296002</v>
      </c>
      <c r="B781" s="1">
        <v>-2</v>
      </c>
      <c r="C781" s="1">
        <v>4</v>
      </c>
      <c r="D781" s="2">
        <v>-3</v>
      </c>
      <c r="E781" s="5">
        <v>211.08</v>
      </c>
      <c r="F781" s="5">
        <v>227.74</v>
      </c>
      <c r="G781" s="5">
        <v>5.1100000000000003</v>
      </c>
      <c r="H781" s="2"/>
    </row>
    <row r="782" spans="1:8">
      <c r="A782" s="1">
        <f t="shared" si="208"/>
        <v>296003</v>
      </c>
      <c r="B782" s="1">
        <v>-3</v>
      </c>
      <c r="C782" s="1">
        <v>4</v>
      </c>
      <c r="D782" s="2">
        <v>-3</v>
      </c>
      <c r="E782" s="5">
        <v>149.16</v>
      </c>
      <c r="F782" s="5">
        <v>175.42</v>
      </c>
      <c r="G782" s="5">
        <v>4.12</v>
      </c>
      <c r="H782" s="2"/>
    </row>
    <row r="783" spans="1:8">
      <c r="A783" s="1">
        <f t="shared" si="208"/>
        <v>296004</v>
      </c>
      <c r="B783" s="1">
        <v>-4</v>
      </c>
      <c r="C783" s="1">
        <v>4</v>
      </c>
      <c r="D783" s="2">
        <v>-3</v>
      </c>
      <c r="E783" s="5">
        <v>229.89</v>
      </c>
      <c r="F783" s="5">
        <v>228.91</v>
      </c>
      <c r="G783" s="5">
        <v>5.74</v>
      </c>
      <c r="H783" s="2"/>
    </row>
    <row r="784" spans="1:8">
      <c r="A784" s="1">
        <f t="shared" si="208"/>
        <v>296005</v>
      </c>
      <c r="B784" s="1">
        <v>-5</v>
      </c>
      <c r="C784" s="1">
        <v>4</v>
      </c>
      <c r="D784" s="2">
        <v>-3</v>
      </c>
      <c r="E784" s="5">
        <v>72.180000000000007</v>
      </c>
      <c r="F784" s="5">
        <v>72.010000000000005</v>
      </c>
      <c r="G784" s="5">
        <v>3.34</v>
      </c>
      <c r="H784" s="2"/>
    </row>
    <row r="785" spans="1:8">
      <c r="A785" s="1">
        <f t="shared" si="208"/>
        <v>296999</v>
      </c>
      <c r="B785" s="1">
        <v>1</v>
      </c>
      <c r="C785" s="1">
        <v>3</v>
      </c>
      <c r="D785" s="2">
        <v>-3</v>
      </c>
      <c r="E785" s="5">
        <v>375.16</v>
      </c>
      <c r="F785" s="5">
        <v>393</v>
      </c>
      <c r="G785" s="5">
        <v>10.84</v>
      </c>
      <c r="H785" s="2"/>
    </row>
    <row r="786" spans="1:8">
      <c r="A786" s="1">
        <f t="shared" si="208"/>
        <v>297000</v>
      </c>
      <c r="B786" s="1">
        <v>0</v>
      </c>
      <c r="C786" s="1">
        <v>3</v>
      </c>
      <c r="D786" s="2">
        <v>-3</v>
      </c>
      <c r="E786" s="5">
        <v>116.05</v>
      </c>
      <c r="F786" s="5">
        <v>119.84</v>
      </c>
      <c r="G786" s="5">
        <v>4.1100000000000003</v>
      </c>
      <c r="H786" s="2"/>
    </row>
    <row r="787" spans="1:8">
      <c r="A787" s="1">
        <f t="shared" si="208"/>
        <v>297001</v>
      </c>
      <c r="B787" s="1">
        <v>-1</v>
      </c>
      <c r="C787" s="1">
        <v>3</v>
      </c>
      <c r="D787" s="2">
        <v>-3</v>
      </c>
      <c r="E787" s="5">
        <v>81.08</v>
      </c>
      <c r="F787" s="5">
        <v>86.32</v>
      </c>
      <c r="G787" s="5">
        <v>5.49</v>
      </c>
      <c r="H787" s="2"/>
    </row>
    <row r="788" spans="1:8">
      <c r="A788" s="1">
        <f t="shared" si="208"/>
        <v>297996</v>
      </c>
      <c r="B788" s="1">
        <v>4</v>
      </c>
      <c r="C788" s="1">
        <v>2</v>
      </c>
      <c r="D788" s="2">
        <v>-3</v>
      </c>
      <c r="E788" s="5">
        <v>39.85</v>
      </c>
      <c r="F788" s="5">
        <v>33.74</v>
      </c>
      <c r="G788" s="5">
        <v>1.94</v>
      </c>
      <c r="H788" s="2"/>
    </row>
    <row r="789" spans="1:8">
      <c r="A789" s="1">
        <f t="shared" si="208"/>
        <v>298000</v>
      </c>
      <c r="B789" s="1">
        <v>0</v>
      </c>
      <c r="C789" s="1">
        <v>2</v>
      </c>
      <c r="D789" s="2">
        <v>-3</v>
      </c>
      <c r="E789" s="5">
        <v>1595.33</v>
      </c>
      <c r="F789" s="5">
        <v>1832.14</v>
      </c>
      <c r="G789" s="5">
        <v>44.31</v>
      </c>
      <c r="H789" s="2"/>
    </row>
    <row r="790" spans="1:8">
      <c r="A790" s="1">
        <f t="shared" si="208"/>
        <v>299998</v>
      </c>
      <c r="B790" s="1">
        <v>-2</v>
      </c>
      <c r="C790" s="1">
        <v>0</v>
      </c>
      <c r="D790" s="2">
        <v>3</v>
      </c>
      <c r="E790" s="5">
        <v>1032.99</v>
      </c>
      <c r="F790" s="5">
        <v>1066.8800000000001</v>
      </c>
      <c r="G790" s="5">
        <v>25.57</v>
      </c>
      <c r="H790" s="2"/>
    </row>
    <row r="791" spans="1:8">
      <c r="A791" s="1">
        <f t="shared" si="208"/>
        <v>301994</v>
      </c>
      <c r="B791" s="1">
        <v>-6</v>
      </c>
      <c r="C791" s="1">
        <v>2</v>
      </c>
      <c r="D791" s="2">
        <v>3</v>
      </c>
      <c r="E791" s="5">
        <v>43.31</v>
      </c>
      <c r="F791" s="5">
        <v>47.52</v>
      </c>
      <c r="G791" s="5">
        <v>2.35</v>
      </c>
      <c r="H791" s="2"/>
    </row>
    <row r="792" spans="1:8">
      <c r="A792" s="1">
        <f t="shared" si="208"/>
        <v>301995</v>
      </c>
      <c r="B792" s="1">
        <v>-5</v>
      </c>
      <c r="C792" s="1">
        <v>2</v>
      </c>
      <c r="D792" s="2">
        <v>3</v>
      </c>
      <c r="E792" s="5">
        <v>155.41999999999999</v>
      </c>
      <c r="F792" s="5">
        <v>160.16999999999999</v>
      </c>
      <c r="G792" s="5">
        <v>5.71</v>
      </c>
      <c r="H792" s="2"/>
    </row>
    <row r="793" spans="1:8">
      <c r="A793" s="1">
        <f t="shared" si="208"/>
        <v>301996</v>
      </c>
      <c r="B793" s="1">
        <v>-4</v>
      </c>
      <c r="C793" s="1">
        <v>2</v>
      </c>
      <c r="D793" s="2">
        <v>3</v>
      </c>
      <c r="E793" s="5">
        <v>251.15</v>
      </c>
      <c r="F793" s="5">
        <v>271.83999999999997</v>
      </c>
      <c r="G793" s="5">
        <v>7.41</v>
      </c>
      <c r="H793" s="2"/>
    </row>
    <row r="794" spans="1:8">
      <c r="A794" s="1">
        <f t="shared" si="208"/>
        <v>301999</v>
      </c>
      <c r="B794" s="1">
        <v>1</v>
      </c>
      <c r="C794" s="1">
        <v>-2</v>
      </c>
      <c r="D794" s="2">
        <v>-3</v>
      </c>
      <c r="E794" s="5">
        <v>783.65</v>
      </c>
      <c r="F794" s="5">
        <v>730.2</v>
      </c>
      <c r="G794" s="5">
        <v>27.34</v>
      </c>
      <c r="H794" s="2"/>
    </row>
    <row r="795" spans="1:8">
      <c r="A795" s="1">
        <f t="shared" si="208"/>
        <v>302994</v>
      </c>
      <c r="B795" s="1">
        <v>-6</v>
      </c>
      <c r="C795" s="1">
        <v>3</v>
      </c>
      <c r="D795" s="2">
        <v>3</v>
      </c>
      <c r="E795" s="5">
        <v>44.37</v>
      </c>
      <c r="F795" s="5">
        <v>48.9</v>
      </c>
      <c r="G795" s="5">
        <v>4.16</v>
      </c>
      <c r="H795" s="2"/>
    </row>
    <row r="796" spans="1:8">
      <c r="A796" s="1">
        <f t="shared" si="208"/>
        <v>302995</v>
      </c>
      <c r="B796" s="1">
        <v>-5</v>
      </c>
      <c r="C796" s="1">
        <v>3</v>
      </c>
      <c r="D796" s="2">
        <v>3</v>
      </c>
      <c r="E796" s="5">
        <v>165.17</v>
      </c>
      <c r="F796" s="5">
        <v>170.57</v>
      </c>
      <c r="G796" s="5">
        <v>7.64</v>
      </c>
      <c r="H796" s="2"/>
    </row>
    <row r="797" spans="1:8">
      <c r="A797" s="1">
        <f t="shared" si="208"/>
        <v>303995</v>
      </c>
      <c r="B797" s="1">
        <v>-5</v>
      </c>
      <c r="C797" s="1">
        <v>4</v>
      </c>
      <c r="D797" s="2">
        <v>3</v>
      </c>
      <c r="E797" s="5">
        <v>87.06</v>
      </c>
      <c r="F797" s="5">
        <v>80.040000000000006</v>
      </c>
      <c r="G797" s="5">
        <v>4.26</v>
      </c>
      <c r="H797" s="2"/>
    </row>
    <row r="798" spans="1:8">
      <c r="A798" s="1">
        <f t="shared" si="208"/>
        <v>304999</v>
      </c>
      <c r="B798" s="1">
        <v>1</v>
      </c>
      <c r="C798" s="1">
        <v>-5</v>
      </c>
      <c r="D798" s="2">
        <v>-3</v>
      </c>
      <c r="E798" s="5">
        <v>36.04</v>
      </c>
      <c r="F798" s="5">
        <v>31.83</v>
      </c>
      <c r="G798" s="5">
        <v>1.89</v>
      </c>
      <c r="H798" s="2"/>
    </row>
    <row r="799" spans="1:8">
      <c r="A799" s="1">
        <f t="shared" si="208"/>
        <v>305000</v>
      </c>
      <c r="B799" s="1">
        <v>0</v>
      </c>
      <c r="C799" s="1">
        <v>5</v>
      </c>
      <c r="D799" s="2">
        <v>3</v>
      </c>
      <c r="E799" s="5">
        <v>22.24</v>
      </c>
      <c r="F799" s="5">
        <v>20.309999999999999</v>
      </c>
      <c r="G799" s="5">
        <v>1.96</v>
      </c>
      <c r="H799" s="2"/>
    </row>
    <row r="800" spans="1:8">
      <c r="A800" s="1">
        <f t="shared" si="208"/>
        <v>394001</v>
      </c>
      <c r="B800" s="1">
        <v>-1</v>
      </c>
      <c r="C800" s="1">
        <v>6</v>
      </c>
      <c r="D800" s="2">
        <v>-4</v>
      </c>
      <c r="E800" s="5">
        <v>8.42</v>
      </c>
      <c r="F800" s="5">
        <v>6.51</v>
      </c>
      <c r="G800" s="5">
        <v>2.73</v>
      </c>
      <c r="H800" s="2"/>
    </row>
    <row r="801" spans="1:8">
      <c r="A801" s="1">
        <f t="shared" si="208"/>
        <v>394003</v>
      </c>
      <c r="B801" s="1">
        <v>-3</v>
      </c>
      <c r="C801" s="1">
        <v>6</v>
      </c>
      <c r="D801" s="2">
        <v>-4</v>
      </c>
      <c r="E801" s="5">
        <v>23.74</v>
      </c>
      <c r="F801" s="5">
        <v>20.56</v>
      </c>
      <c r="G801" s="5">
        <v>1.38</v>
      </c>
      <c r="H801" s="2"/>
    </row>
    <row r="802" spans="1:8">
      <c r="A802" s="1">
        <f t="shared" si="208"/>
        <v>394004</v>
      </c>
      <c r="B802" s="1">
        <v>-4</v>
      </c>
      <c r="C802" s="1">
        <v>6</v>
      </c>
      <c r="D802" s="2">
        <v>-4</v>
      </c>
      <c r="E802" s="5">
        <v>18.989999999999998</v>
      </c>
      <c r="F802" s="5">
        <v>19.690000000000001</v>
      </c>
      <c r="G802" s="5">
        <v>1.88</v>
      </c>
      <c r="H802" s="2"/>
    </row>
    <row r="803" spans="1:8">
      <c r="A803" s="1">
        <f t="shared" si="208"/>
        <v>394999</v>
      </c>
      <c r="B803" s="1">
        <v>1</v>
      </c>
      <c r="C803" s="1">
        <v>5</v>
      </c>
      <c r="D803" s="2">
        <v>-4</v>
      </c>
      <c r="E803" s="5">
        <v>13.67</v>
      </c>
      <c r="F803" s="5">
        <v>12.21</v>
      </c>
      <c r="G803" s="5">
        <v>1.21</v>
      </c>
      <c r="H803" s="2"/>
    </row>
    <row r="804" spans="1:8">
      <c r="A804" s="1">
        <f t="shared" si="208"/>
        <v>395000</v>
      </c>
      <c r="B804" s="1">
        <v>0</v>
      </c>
      <c r="C804" s="1">
        <v>5</v>
      </c>
      <c r="D804" s="2">
        <v>-4</v>
      </c>
      <c r="E804" s="5">
        <v>46.89</v>
      </c>
      <c r="F804" s="5">
        <v>49.29</v>
      </c>
      <c r="G804" s="5">
        <v>2.48</v>
      </c>
      <c r="H804" s="2"/>
    </row>
    <row r="805" spans="1:8">
      <c r="A805" s="1">
        <f t="shared" si="208"/>
        <v>395001</v>
      </c>
      <c r="B805" s="1">
        <v>-1</v>
      </c>
      <c r="C805" s="1">
        <v>5</v>
      </c>
      <c r="D805" s="2">
        <v>-4</v>
      </c>
      <c r="E805" s="5">
        <v>84.8</v>
      </c>
      <c r="F805" s="5">
        <v>91.89</v>
      </c>
      <c r="G805" s="5">
        <v>3.31</v>
      </c>
      <c r="H805" s="2"/>
    </row>
    <row r="806" spans="1:8">
      <c r="A806" s="1">
        <f t="shared" si="208"/>
        <v>395002</v>
      </c>
      <c r="B806" s="1">
        <v>-2</v>
      </c>
      <c r="C806" s="1">
        <v>5</v>
      </c>
      <c r="D806" s="2">
        <v>-4</v>
      </c>
      <c r="E806" s="5">
        <v>39.049999999999997</v>
      </c>
      <c r="F806" s="5">
        <v>40.630000000000003</v>
      </c>
      <c r="G806" s="5">
        <v>6.14</v>
      </c>
      <c r="H806" s="2"/>
    </row>
    <row r="807" spans="1:8">
      <c r="A807" s="1">
        <f t="shared" si="208"/>
        <v>395003</v>
      </c>
      <c r="B807" s="1">
        <v>-3</v>
      </c>
      <c r="C807" s="1">
        <v>5</v>
      </c>
      <c r="D807" s="2">
        <v>-4</v>
      </c>
      <c r="E807" s="5">
        <v>47.54</v>
      </c>
      <c r="F807" s="5">
        <v>48.27</v>
      </c>
      <c r="G807" s="5">
        <v>2.2799999999999998</v>
      </c>
      <c r="H807" s="2"/>
    </row>
    <row r="808" spans="1:8">
      <c r="A808" s="1">
        <f t="shared" ref="A808:A839" si="209">ABS(B808+1000*C808+100000*D808)</f>
        <v>395004</v>
      </c>
      <c r="B808" s="1">
        <v>-4</v>
      </c>
      <c r="C808" s="1">
        <v>5</v>
      </c>
      <c r="D808" s="2">
        <v>-4</v>
      </c>
      <c r="E808" s="5">
        <v>166.52</v>
      </c>
      <c r="F808" s="5">
        <v>165.14</v>
      </c>
      <c r="G808" s="5">
        <v>5.62</v>
      </c>
      <c r="H808" s="2"/>
    </row>
    <row r="809" spans="1:8">
      <c r="A809" s="1">
        <f t="shared" si="209"/>
        <v>395005</v>
      </c>
      <c r="B809" s="1">
        <v>-5</v>
      </c>
      <c r="C809" s="1">
        <v>5</v>
      </c>
      <c r="D809" s="2">
        <v>-4</v>
      </c>
      <c r="E809" s="5">
        <v>39.270000000000003</v>
      </c>
      <c r="F809" s="5">
        <v>37.99</v>
      </c>
      <c r="G809" s="5">
        <v>1.34</v>
      </c>
      <c r="H809" s="2"/>
    </row>
    <row r="810" spans="1:8">
      <c r="A810" s="1">
        <f t="shared" si="209"/>
        <v>395998</v>
      </c>
      <c r="B810" s="1">
        <v>2</v>
      </c>
      <c r="C810" s="1">
        <v>4</v>
      </c>
      <c r="D810" s="2">
        <v>-4</v>
      </c>
      <c r="E810" s="5">
        <v>30.75</v>
      </c>
      <c r="F810" s="5">
        <v>26.06</v>
      </c>
      <c r="G810" s="5">
        <v>2.12</v>
      </c>
      <c r="H810" s="2"/>
    </row>
    <row r="811" spans="1:8">
      <c r="A811" s="1">
        <f t="shared" si="209"/>
        <v>395999</v>
      </c>
      <c r="B811" s="1">
        <v>1</v>
      </c>
      <c r="C811" s="1">
        <v>4</v>
      </c>
      <c r="D811" s="2">
        <v>-4</v>
      </c>
      <c r="E811" s="5">
        <v>173.24</v>
      </c>
      <c r="F811" s="5">
        <v>177.77</v>
      </c>
      <c r="G811" s="5">
        <v>5.71</v>
      </c>
      <c r="H811" s="2"/>
    </row>
    <row r="812" spans="1:8">
      <c r="A812" s="1">
        <f t="shared" si="209"/>
        <v>396000</v>
      </c>
      <c r="B812" s="1">
        <v>0</v>
      </c>
      <c r="C812" s="1">
        <v>4</v>
      </c>
      <c r="D812" s="2">
        <v>-4</v>
      </c>
      <c r="E812" s="5">
        <v>49.98</v>
      </c>
      <c r="F812" s="5">
        <v>50.17</v>
      </c>
      <c r="G812" s="5">
        <v>7.4</v>
      </c>
      <c r="H812" s="2"/>
    </row>
    <row r="813" spans="1:8">
      <c r="A813" s="1">
        <f t="shared" si="209"/>
        <v>396001</v>
      </c>
      <c r="B813" s="1">
        <v>-1</v>
      </c>
      <c r="C813" s="1">
        <v>4</v>
      </c>
      <c r="D813" s="2">
        <v>-4</v>
      </c>
      <c r="E813" s="5">
        <v>82.87</v>
      </c>
      <c r="F813" s="5">
        <v>86.75</v>
      </c>
      <c r="G813" s="5">
        <v>3.98</v>
      </c>
      <c r="H813" s="2"/>
    </row>
    <row r="814" spans="1:8">
      <c r="A814" s="1">
        <f t="shared" si="209"/>
        <v>396002</v>
      </c>
      <c r="B814" s="1">
        <v>-2</v>
      </c>
      <c r="C814" s="1">
        <v>4</v>
      </c>
      <c r="D814" s="2">
        <v>-4</v>
      </c>
      <c r="E814" s="5">
        <v>159.09</v>
      </c>
      <c r="F814" s="5">
        <v>171.47</v>
      </c>
      <c r="G814" s="5">
        <v>4.72</v>
      </c>
      <c r="H814" s="2"/>
    </row>
    <row r="815" spans="1:8">
      <c r="A815" s="1">
        <f t="shared" si="209"/>
        <v>396003</v>
      </c>
      <c r="B815" s="1">
        <v>-3</v>
      </c>
      <c r="C815" s="1">
        <v>4</v>
      </c>
      <c r="D815" s="2">
        <v>-4</v>
      </c>
      <c r="E815" s="5">
        <v>15.19</v>
      </c>
      <c r="F815" s="5">
        <v>22.94</v>
      </c>
      <c r="G815" s="5">
        <v>1.89</v>
      </c>
      <c r="H815" s="2"/>
    </row>
    <row r="816" spans="1:8">
      <c r="A816" s="1">
        <f t="shared" si="209"/>
        <v>396997</v>
      </c>
      <c r="B816" s="1">
        <v>3</v>
      </c>
      <c r="C816" s="1">
        <v>3</v>
      </c>
      <c r="D816" s="2">
        <v>-4</v>
      </c>
      <c r="E816" s="5">
        <v>22.31</v>
      </c>
      <c r="F816" s="5">
        <v>19.920000000000002</v>
      </c>
      <c r="G816" s="5">
        <v>3.15</v>
      </c>
      <c r="H816" s="2"/>
    </row>
    <row r="817" spans="1:8">
      <c r="A817" s="1">
        <f t="shared" si="209"/>
        <v>396998</v>
      </c>
      <c r="B817" s="1">
        <v>2</v>
      </c>
      <c r="C817" s="1">
        <v>3</v>
      </c>
      <c r="D817" s="2">
        <v>-4</v>
      </c>
      <c r="E817" s="5">
        <v>13.02</v>
      </c>
      <c r="F817" s="5">
        <v>13.83</v>
      </c>
      <c r="G817" s="5">
        <v>1.83</v>
      </c>
      <c r="H817" s="2"/>
    </row>
    <row r="818" spans="1:8">
      <c r="A818" s="1">
        <f t="shared" si="209"/>
        <v>396999</v>
      </c>
      <c r="B818" s="1">
        <v>1</v>
      </c>
      <c r="C818" s="1">
        <v>3</v>
      </c>
      <c r="D818" s="2">
        <v>-4</v>
      </c>
      <c r="E818" s="5">
        <v>122.64</v>
      </c>
      <c r="F818" s="5">
        <v>135.21</v>
      </c>
      <c r="G818" s="5">
        <v>4.1399999999999997</v>
      </c>
      <c r="H818" s="2"/>
    </row>
    <row r="819" spans="1:8">
      <c r="A819" s="1">
        <f t="shared" si="209"/>
        <v>397000</v>
      </c>
      <c r="B819" s="1">
        <v>0</v>
      </c>
      <c r="C819" s="1">
        <v>3</v>
      </c>
      <c r="D819" s="2">
        <v>-4</v>
      </c>
      <c r="E819" s="5">
        <v>537.73</v>
      </c>
      <c r="F819" s="5">
        <v>587.64</v>
      </c>
      <c r="G819" s="5">
        <v>24.58</v>
      </c>
      <c r="H819" s="2"/>
    </row>
    <row r="820" spans="1:8">
      <c r="A820" s="1">
        <f t="shared" si="209"/>
        <v>401995</v>
      </c>
      <c r="B820" s="1">
        <v>-5</v>
      </c>
      <c r="C820" s="1">
        <v>2</v>
      </c>
      <c r="D820" s="2">
        <v>4</v>
      </c>
      <c r="E820" s="5">
        <v>133.93</v>
      </c>
      <c r="F820" s="5">
        <v>143.6</v>
      </c>
      <c r="G820" s="5">
        <v>4.72</v>
      </c>
      <c r="H820" s="2"/>
    </row>
    <row r="821" spans="1:8">
      <c r="A821" s="1">
        <f t="shared" si="209"/>
        <v>402995</v>
      </c>
      <c r="B821" s="1">
        <v>-5</v>
      </c>
      <c r="C821" s="1">
        <v>3</v>
      </c>
      <c r="D821" s="2">
        <v>4</v>
      </c>
      <c r="E821" s="5">
        <v>84.18</v>
      </c>
      <c r="F821" s="5">
        <v>84.47</v>
      </c>
      <c r="G821" s="5">
        <v>2.81</v>
      </c>
      <c r="H821" s="2"/>
    </row>
    <row r="822" spans="1:8">
      <c r="A822" s="1">
        <f t="shared" si="209"/>
        <v>403995</v>
      </c>
      <c r="B822" s="1">
        <v>-5</v>
      </c>
      <c r="C822" s="1">
        <v>4</v>
      </c>
      <c r="D822" s="2">
        <v>4</v>
      </c>
      <c r="E822" s="5">
        <v>48.49</v>
      </c>
      <c r="F822" s="5">
        <v>46.59</v>
      </c>
      <c r="G822" s="5">
        <v>3.15</v>
      </c>
      <c r="H822" s="2"/>
    </row>
    <row r="823" spans="1:8">
      <c r="A823" s="1">
        <f t="shared" si="209"/>
        <v>404001</v>
      </c>
      <c r="B823" s="1">
        <v>1</v>
      </c>
      <c r="C823" s="1">
        <v>4</v>
      </c>
      <c r="D823" s="2">
        <v>4</v>
      </c>
      <c r="E823" s="5">
        <v>30.59</v>
      </c>
      <c r="F823" s="5">
        <v>26.6</v>
      </c>
      <c r="G823" s="5">
        <v>3.05</v>
      </c>
      <c r="H823" s="2"/>
    </row>
    <row r="824" spans="1:8">
      <c r="A824" s="1">
        <f t="shared" si="209"/>
        <v>494002</v>
      </c>
      <c r="B824" s="1">
        <v>-2</v>
      </c>
      <c r="C824" s="1">
        <v>6</v>
      </c>
      <c r="D824" s="2">
        <v>-5</v>
      </c>
      <c r="E824" s="5">
        <v>17.37</v>
      </c>
      <c r="F824" s="5">
        <v>19.59</v>
      </c>
      <c r="G824" s="5">
        <v>1.39</v>
      </c>
      <c r="H824" s="2"/>
    </row>
    <row r="825" spans="1:8">
      <c r="A825" s="1">
        <f t="shared" si="209"/>
        <v>494003</v>
      </c>
      <c r="B825" s="1">
        <v>-3</v>
      </c>
      <c r="C825" s="1">
        <v>6</v>
      </c>
      <c r="D825" s="2">
        <v>-5</v>
      </c>
      <c r="E825" s="5">
        <v>13.54</v>
      </c>
      <c r="F825" s="5">
        <v>18.75</v>
      </c>
      <c r="G825" s="5">
        <v>1.25</v>
      </c>
      <c r="H825" s="2"/>
    </row>
    <row r="826" spans="1:8">
      <c r="A826" s="1">
        <f t="shared" si="209"/>
        <v>494999</v>
      </c>
      <c r="B826" s="1">
        <v>1</v>
      </c>
      <c r="C826" s="1">
        <v>5</v>
      </c>
      <c r="D826" s="2">
        <v>-5</v>
      </c>
      <c r="E826" s="5">
        <v>24.49</v>
      </c>
      <c r="F826" s="5">
        <v>23.24</v>
      </c>
      <c r="G826" s="5">
        <v>4.3</v>
      </c>
      <c r="H826" s="2"/>
    </row>
    <row r="827" spans="1:8">
      <c r="A827" s="1">
        <f t="shared" si="209"/>
        <v>495000</v>
      </c>
      <c r="B827" s="1">
        <v>0</v>
      </c>
      <c r="C827" s="1">
        <v>5</v>
      </c>
      <c r="D827" s="2">
        <v>-5</v>
      </c>
      <c r="E827" s="5">
        <v>19.440000000000001</v>
      </c>
      <c r="F827" s="5">
        <v>17.670000000000002</v>
      </c>
      <c r="G827" s="5">
        <v>2.8</v>
      </c>
      <c r="H827" s="2"/>
    </row>
    <row r="828" spans="1:8">
      <c r="A828" s="1">
        <f t="shared" si="209"/>
        <v>495001</v>
      </c>
      <c r="B828" s="1">
        <v>-1</v>
      </c>
      <c r="C828" s="1">
        <v>5</v>
      </c>
      <c r="D828" s="2">
        <v>-5</v>
      </c>
      <c r="E828" s="5">
        <v>76.59</v>
      </c>
      <c r="F828" s="5">
        <v>89.94</v>
      </c>
      <c r="G828" s="5">
        <v>4.5599999999999996</v>
      </c>
      <c r="H828" s="2"/>
    </row>
    <row r="829" spans="1:8">
      <c r="A829" s="1">
        <f t="shared" si="209"/>
        <v>495002</v>
      </c>
      <c r="B829" s="1">
        <v>-2</v>
      </c>
      <c r="C829" s="1">
        <v>5</v>
      </c>
      <c r="D829" s="2">
        <v>-5</v>
      </c>
      <c r="E829" s="5">
        <v>108.51</v>
      </c>
      <c r="F829" s="5">
        <v>102.87</v>
      </c>
      <c r="G829" s="5">
        <v>3.94</v>
      </c>
      <c r="H829" s="2"/>
    </row>
    <row r="830" spans="1:8">
      <c r="A830" s="1">
        <f t="shared" si="209"/>
        <v>495003</v>
      </c>
      <c r="B830" s="1">
        <v>-3</v>
      </c>
      <c r="C830" s="1">
        <v>5</v>
      </c>
      <c r="D830" s="2">
        <v>-5</v>
      </c>
      <c r="E830" s="5">
        <v>3.55</v>
      </c>
      <c r="F830" s="5">
        <v>3.19</v>
      </c>
      <c r="G830" s="5">
        <v>0.67</v>
      </c>
      <c r="H830" s="2"/>
    </row>
    <row r="831" spans="1:8">
      <c r="A831" s="1">
        <f t="shared" si="209"/>
        <v>495004</v>
      </c>
      <c r="B831" s="1">
        <v>-4</v>
      </c>
      <c r="C831" s="1">
        <v>5</v>
      </c>
      <c r="D831" s="2">
        <v>-5</v>
      </c>
      <c r="E831" s="5">
        <v>11.78</v>
      </c>
      <c r="F831" s="5">
        <v>12.32</v>
      </c>
      <c r="G831" s="5">
        <v>2.21</v>
      </c>
      <c r="H831" s="2"/>
    </row>
    <row r="832" spans="1:8">
      <c r="A832" s="1">
        <f t="shared" si="209"/>
        <v>495998</v>
      </c>
      <c r="B832" s="1">
        <v>2</v>
      </c>
      <c r="C832" s="1">
        <v>4</v>
      </c>
      <c r="D832" s="2">
        <v>-5</v>
      </c>
      <c r="E832" s="5">
        <v>8.81</v>
      </c>
      <c r="F832" s="5">
        <v>7.28</v>
      </c>
      <c r="G832" s="5">
        <v>0.98</v>
      </c>
      <c r="H832" s="2"/>
    </row>
    <row r="833" spans="1:8">
      <c r="A833" s="1">
        <f t="shared" si="209"/>
        <v>495999</v>
      </c>
      <c r="B833" s="1">
        <v>1</v>
      </c>
      <c r="C833" s="1">
        <v>4</v>
      </c>
      <c r="D833" s="2">
        <v>-5</v>
      </c>
      <c r="E833" s="5">
        <v>67.78</v>
      </c>
      <c r="F833" s="5">
        <v>73.89</v>
      </c>
      <c r="G833" s="5">
        <v>5.5</v>
      </c>
      <c r="H833" s="2"/>
    </row>
    <row r="834" spans="1:8">
      <c r="A834" s="1">
        <f t="shared" si="209"/>
        <v>496000</v>
      </c>
      <c r="B834" s="1">
        <v>0</v>
      </c>
      <c r="C834" s="1">
        <v>4</v>
      </c>
      <c r="D834" s="2">
        <v>-5</v>
      </c>
      <c r="E834" s="5">
        <v>36.1</v>
      </c>
      <c r="F834" s="5">
        <v>39.4</v>
      </c>
      <c r="G834" s="5">
        <v>2.52</v>
      </c>
      <c r="H834" s="2"/>
    </row>
    <row r="835" spans="1:8">
      <c r="A835" s="1">
        <f t="shared" si="209"/>
        <v>496997</v>
      </c>
      <c r="B835" s="1">
        <v>3</v>
      </c>
      <c r="C835" s="1">
        <v>3</v>
      </c>
      <c r="D835" s="2">
        <v>-5</v>
      </c>
      <c r="E835" s="5">
        <v>48.05</v>
      </c>
      <c r="F835" s="5">
        <v>44.37</v>
      </c>
      <c r="G835" s="5">
        <v>2.2000000000000002</v>
      </c>
      <c r="H835" s="2"/>
    </row>
    <row r="836" spans="1:8">
      <c r="A836" s="1">
        <f t="shared" si="209"/>
        <v>501995</v>
      </c>
      <c r="B836" s="1">
        <v>-5</v>
      </c>
      <c r="C836" s="1">
        <v>2</v>
      </c>
      <c r="D836" s="2">
        <v>5</v>
      </c>
      <c r="E836" s="5">
        <v>123.39</v>
      </c>
      <c r="F836" s="5">
        <v>122.57</v>
      </c>
      <c r="G836" s="5">
        <v>4.76</v>
      </c>
      <c r="H836" s="2"/>
    </row>
    <row r="837" spans="1:8">
      <c r="A837" s="1">
        <f t="shared" si="209"/>
        <v>502995</v>
      </c>
      <c r="B837" s="1">
        <v>-5</v>
      </c>
      <c r="C837" s="1">
        <v>3</v>
      </c>
      <c r="D837" s="2">
        <v>5</v>
      </c>
      <c r="E837" s="5">
        <v>40.14</v>
      </c>
      <c r="F837" s="5">
        <v>38.9</v>
      </c>
      <c r="G837" s="5">
        <v>2.2000000000000002</v>
      </c>
      <c r="H837" s="2"/>
    </row>
    <row r="838" spans="1:8">
      <c r="A838" s="1">
        <f t="shared" si="209"/>
        <v>594002</v>
      </c>
      <c r="B838" s="1">
        <v>-2</v>
      </c>
      <c r="C838" s="1">
        <v>6</v>
      </c>
      <c r="D838" s="2">
        <v>-6</v>
      </c>
      <c r="E838" s="5">
        <v>8.51</v>
      </c>
      <c r="F838" s="5">
        <v>7.82</v>
      </c>
      <c r="G838" s="5">
        <v>1.47</v>
      </c>
      <c r="H838" s="2"/>
    </row>
    <row r="839" spans="1:8">
      <c r="A839" s="1">
        <f t="shared" si="209"/>
        <v>594999</v>
      </c>
      <c r="B839" s="1">
        <v>1</v>
      </c>
      <c r="C839" s="1">
        <v>5</v>
      </c>
      <c r="D839" s="2">
        <v>-6</v>
      </c>
      <c r="E839" s="5">
        <v>15.05</v>
      </c>
      <c r="F839" s="5">
        <v>14.54</v>
      </c>
      <c r="G839" s="5">
        <v>1.82</v>
      </c>
      <c r="H839" s="2"/>
    </row>
    <row r="840" spans="1:8">
      <c r="A840" s="1">
        <f t="shared" ref="A840:A856" si="210">ABS(B840+1000*C840+100000*D840)</f>
        <v>595002</v>
      </c>
      <c r="B840" s="1">
        <v>-2</v>
      </c>
      <c r="C840" s="1">
        <v>5</v>
      </c>
      <c r="D840" s="2">
        <v>-6</v>
      </c>
      <c r="E840" s="5">
        <v>23.56</v>
      </c>
      <c r="F840" s="5">
        <v>27.57</v>
      </c>
      <c r="G840" s="5">
        <v>1.58</v>
      </c>
      <c r="H840" s="2"/>
    </row>
    <row r="841" spans="1:8">
      <c r="A841" s="1">
        <f t="shared" si="210"/>
        <v>595003</v>
      </c>
      <c r="B841" s="1">
        <v>-3</v>
      </c>
      <c r="C841" s="1">
        <v>5</v>
      </c>
      <c r="D841" s="2">
        <v>-6</v>
      </c>
      <c r="E841" s="5">
        <v>105.08</v>
      </c>
      <c r="F841" s="5">
        <v>106.11</v>
      </c>
      <c r="G841" s="5">
        <v>13.56</v>
      </c>
      <c r="H841" s="2"/>
    </row>
    <row r="842" spans="1:8">
      <c r="A842" s="1">
        <f t="shared" si="210"/>
        <v>595004</v>
      </c>
      <c r="B842" s="1">
        <v>-4</v>
      </c>
      <c r="C842" s="1">
        <v>5</v>
      </c>
      <c r="D842" s="2">
        <v>-6</v>
      </c>
      <c r="E842" s="5">
        <v>22.9</v>
      </c>
      <c r="F842" s="5">
        <v>23.06</v>
      </c>
      <c r="G842" s="5">
        <v>1.45</v>
      </c>
      <c r="H842" s="2"/>
    </row>
    <row r="843" spans="1:8">
      <c r="A843" s="1">
        <f t="shared" si="210"/>
        <v>595998</v>
      </c>
      <c r="B843" s="1">
        <v>2</v>
      </c>
      <c r="C843" s="1">
        <v>4</v>
      </c>
      <c r="D843" s="2">
        <v>-6</v>
      </c>
      <c r="E843" s="5">
        <v>49.38</v>
      </c>
      <c r="F843" s="5">
        <v>42.84</v>
      </c>
      <c r="G843" s="5">
        <v>3.38</v>
      </c>
      <c r="H843" s="2"/>
    </row>
    <row r="844" spans="1:8">
      <c r="A844" s="1">
        <f t="shared" si="210"/>
        <v>596001</v>
      </c>
      <c r="B844" s="1">
        <v>-1</v>
      </c>
      <c r="C844" s="1">
        <v>4</v>
      </c>
      <c r="D844" s="2">
        <v>-6</v>
      </c>
      <c r="E844" s="5">
        <v>110.45</v>
      </c>
      <c r="F844" s="5">
        <v>108.25</v>
      </c>
      <c r="G844" s="5">
        <v>3.83</v>
      </c>
      <c r="H844" s="2"/>
    </row>
    <row r="845" spans="1:8">
      <c r="A845" s="1">
        <f t="shared" si="210"/>
        <v>601002</v>
      </c>
      <c r="B845" s="1">
        <v>2</v>
      </c>
      <c r="C845" s="1">
        <v>1</v>
      </c>
      <c r="D845" s="2">
        <v>6</v>
      </c>
      <c r="E845" s="5">
        <v>2.5</v>
      </c>
      <c r="F845" s="5">
        <v>4.8099999999999996</v>
      </c>
      <c r="G845" s="5">
        <v>1.46</v>
      </c>
      <c r="H845" s="2"/>
    </row>
    <row r="846" spans="1:8">
      <c r="A846" s="1">
        <f t="shared" si="210"/>
        <v>695000</v>
      </c>
      <c r="B846" s="1">
        <v>0</v>
      </c>
      <c r="C846" s="1">
        <v>5</v>
      </c>
      <c r="D846" s="2">
        <v>-7</v>
      </c>
      <c r="E846" s="5">
        <v>27.6</v>
      </c>
      <c r="F846" s="5">
        <v>28.87</v>
      </c>
      <c r="G846" s="5">
        <v>1.68</v>
      </c>
      <c r="H846" s="2"/>
    </row>
    <row r="847" spans="1:8">
      <c r="A847" s="1">
        <f t="shared" si="210"/>
        <v>695001</v>
      </c>
      <c r="B847" s="1">
        <v>-1</v>
      </c>
      <c r="C847" s="1">
        <v>5</v>
      </c>
      <c r="D847" s="2">
        <v>-7</v>
      </c>
      <c r="E847" s="5">
        <v>22.91</v>
      </c>
      <c r="F847" s="5">
        <v>23.05</v>
      </c>
      <c r="G847" s="5">
        <v>2.4900000000000002</v>
      </c>
      <c r="H847" s="2"/>
    </row>
    <row r="848" spans="1:8">
      <c r="A848" s="1">
        <f t="shared" si="210"/>
        <v>695002</v>
      </c>
      <c r="B848" s="1">
        <v>-2</v>
      </c>
      <c r="C848" s="1">
        <v>5</v>
      </c>
      <c r="D848" s="2">
        <v>-7</v>
      </c>
      <c r="E848" s="5">
        <v>16.45</v>
      </c>
      <c r="F848" s="5">
        <v>16.88</v>
      </c>
      <c r="G848" s="5">
        <v>1.48</v>
      </c>
      <c r="H848" s="2"/>
    </row>
    <row r="849" spans="1:10">
      <c r="A849" s="1">
        <f t="shared" si="210"/>
        <v>695003</v>
      </c>
      <c r="B849" s="1">
        <v>-3</v>
      </c>
      <c r="C849" s="1">
        <v>5</v>
      </c>
      <c r="D849" s="2">
        <v>-7</v>
      </c>
      <c r="E849" s="5">
        <v>12.85</v>
      </c>
      <c r="F849" s="5">
        <v>11.03</v>
      </c>
      <c r="G849" s="5">
        <v>1.22</v>
      </c>
      <c r="H849" s="2"/>
    </row>
    <row r="850" spans="1:10">
      <c r="A850" s="1">
        <f t="shared" si="210"/>
        <v>795001</v>
      </c>
      <c r="B850" s="1">
        <v>-1</v>
      </c>
      <c r="C850" s="1">
        <v>5</v>
      </c>
      <c r="D850" s="2">
        <v>-8</v>
      </c>
      <c r="E850" s="5">
        <v>7.17</v>
      </c>
      <c r="F850" s="5">
        <v>10.1</v>
      </c>
      <c r="G850" s="5">
        <v>1.87</v>
      </c>
      <c r="H850" s="2"/>
    </row>
    <row r="851" spans="1:10">
      <c r="A851" s="1">
        <f t="shared" si="210"/>
        <v>795002</v>
      </c>
      <c r="B851" s="1">
        <v>-2</v>
      </c>
      <c r="C851" s="1">
        <v>5</v>
      </c>
      <c r="D851" s="2">
        <v>-8</v>
      </c>
      <c r="E851" s="5">
        <v>19.41</v>
      </c>
      <c r="F851" s="5">
        <v>19.62</v>
      </c>
      <c r="G851" s="5">
        <v>1.74</v>
      </c>
      <c r="H851" s="2"/>
    </row>
    <row r="852" spans="1:10">
      <c r="A852" s="1">
        <f t="shared" si="210"/>
        <v>801999</v>
      </c>
      <c r="B852" s="1">
        <v>1</v>
      </c>
      <c r="C852" s="1">
        <v>-2</v>
      </c>
      <c r="D852" s="2">
        <v>-8</v>
      </c>
      <c r="E852" s="5">
        <v>102.96</v>
      </c>
      <c r="F852" s="5">
        <v>109.5</v>
      </c>
      <c r="G852" s="5">
        <v>3.73</v>
      </c>
      <c r="H852" s="2"/>
    </row>
    <row r="853" spans="1:10">
      <c r="A853" s="1">
        <f t="shared" si="210"/>
        <v>897998</v>
      </c>
      <c r="B853" s="1">
        <v>-2</v>
      </c>
      <c r="C853" s="1">
        <v>-2</v>
      </c>
      <c r="D853" s="2">
        <v>9</v>
      </c>
      <c r="E853" s="5">
        <v>67.62</v>
      </c>
      <c r="F853" s="5">
        <v>65.959999999999994</v>
      </c>
      <c r="G853" s="5">
        <v>2.66</v>
      </c>
      <c r="H853" s="2"/>
    </row>
    <row r="854" spans="1:10">
      <c r="A854" s="1">
        <f t="shared" si="210"/>
        <v>996999</v>
      </c>
      <c r="B854" s="1">
        <v>-1</v>
      </c>
      <c r="C854" s="1">
        <v>-3</v>
      </c>
      <c r="D854" s="2">
        <v>10</v>
      </c>
      <c r="E854" s="5">
        <v>22.35</v>
      </c>
      <c r="F854" s="5">
        <v>19.649999999999999</v>
      </c>
      <c r="G854" s="5">
        <v>1.4</v>
      </c>
      <c r="H854" s="2"/>
    </row>
    <row r="855" spans="1:10">
      <c r="A855" s="1">
        <f t="shared" si="210"/>
        <v>997000</v>
      </c>
      <c r="B855" s="1">
        <v>0</v>
      </c>
      <c r="C855" s="1">
        <v>-3</v>
      </c>
      <c r="D855" s="2">
        <v>10</v>
      </c>
      <c r="E855" s="5">
        <v>32.46</v>
      </c>
      <c r="F855" s="5">
        <v>30.17</v>
      </c>
      <c r="G855" s="5">
        <v>2.92</v>
      </c>
      <c r="H855" s="2"/>
    </row>
    <row r="856" spans="1:10">
      <c r="A856" s="1">
        <f t="shared" si="210"/>
        <v>997001</v>
      </c>
      <c r="B856" s="1">
        <v>1</v>
      </c>
      <c r="C856" s="1">
        <v>-3</v>
      </c>
      <c r="D856" s="2">
        <v>10</v>
      </c>
      <c r="E856" s="5">
        <v>4.28</v>
      </c>
      <c r="F856" s="5">
        <v>6.56</v>
      </c>
      <c r="G856" s="5">
        <v>1.49</v>
      </c>
      <c r="H856" s="2"/>
    </row>
    <row r="859" spans="1:10">
      <c r="J859" s="5" t="s">
        <v>29</v>
      </c>
    </row>
  </sheetData>
  <sortState ref="A49:Z706">
    <sortCondition ref="Z4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topLeftCell="A77" workbookViewId="0"/>
  </sheetViews>
  <sheetFormatPr defaultRowHeight="12.75"/>
  <sheetData>
    <row r="1" spans="1:9">
      <c r="A1" s="3" t="s">
        <v>54</v>
      </c>
      <c r="I1" s="2"/>
    </row>
    <row r="3" spans="1:9" ht="14.25">
      <c r="A3" t="s">
        <v>53</v>
      </c>
    </row>
    <row r="4" spans="1:9" ht="14.25">
      <c r="A4" t="s">
        <v>46</v>
      </c>
      <c r="B4" t="s">
        <v>47</v>
      </c>
      <c r="C4" t="s">
        <v>48</v>
      </c>
      <c r="D4" t="s">
        <v>49</v>
      </c>
    </row>
    <row r="5" spans="1:9">
      <c r="C5" s="2"/>
      <c r="F5" t="s">
        <v>29</v>
      </c>
    </row>
    <row r="6" spans="1:9">
      <c r="A6" s="5">
        <v>0.28999999999999998</v>
      </c>
      <c r="B6">
        <v>148</v>
      </c>
      <c r="C6">
        <v>1194</v>
      </c>
      <c r="D6">
        <v>1293</v>
      </c>
    </row>
    <row r="7" spans="1:9">
      <c r="A7" s="5">
        <v>0.37</v>
      </c>
      <c r="B7">
        <v>248</v>
      </c>
      <c r="C7">
        <v>1280</v>
      </c>
      <c r="D7">
        <v>1423</v>
      </c>
    </row>
    <row r="8" spans="1:9">
      <c r="A8" s="5">
        <v>0.42</v>
      </c>
      <c r="B8">
        <v>348</v>
      </c>
      <c r="C8">
        <v>1358</v>
      </c>
      <c r="D8">
        <v>1517</v>
      </c>
    </row>
    <row r="9" spans="1:9">
      <c r="A9" s="5">
        <v>0.46</v>
      </c>
      <c r="B9">
        <v>448</v>
      </c>
      <c r="C9">
        <v>1452</v>
      </c>
      <c r="D9">
        <v>1630</v>
      </c>
    </row>
    <row r="10" spans="1:9">
      <c r="A10" s="5">
        <v>0.5</v>
      </c>
      <c r="B10">
        <v>548</v>
      </c>
      <c r="C10">
        <v>1537</v>
      </c>
      <c r="D10">
        <v>1730</v>
      </c>
    </row>
    <row r="11" spans="1:9">
      <c r="A11" s="5">
        <v>0.53</v>
      </c>
      <c r="B11">
        <v>648</v>
      </c>
      <c r="C11">
        <v>1624</v>
      </c>
      <c r="D11">
        <v>1831</v>
      </c>
    </row>
    <row r="12" spans="1:9">
      <c r="A12" s="5">
        <v>0.56000000000000005</v>
      </c>
      <c r="B12">
        <v>706</v>
      </c>
      <c r="C12">
        <v>1675</v>
      </c>
      <c r="D12">
        <v>1890</v>
      </c>
    </row>
    <row r="13" spans="1:9">
      <c r="A13" s="5"/>
    </row>
    <row r="14" spans="1:9">
      <c r="A14" s="5"/>
    </row>
    <row r="15" spans="1:9">
      <c r="A15" s="5"/>
    </row>
    <row r="16" spans="1:9">
      <c r="A16" s="5"/>
    </row>
    <row r="18" spans="1:5">
      <c r="A18" s="5"/>
    </row>
    <row r="19" spans="1:5">
      <c r="A19" s="5">
        <v>0</v>
      </c>
      <c r="C19">
        <v>615</v>
      </c>
      <c r="D19">
        <v>594</v>
      </c>
      <c r="E19" t="s">
        <v>50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20:C37"/>
  <sheetViews>
    <sheetView tabSelected="1" topLeftCell="A12" workbookViewId="0">
      <selection activeCell="C37" sqref="C37"/>
    </sheetView>
  </sheetViews>
  <sheetFormatPr defaultRowHeight="12.75"/>
  <sheetData>
    <row r="20" spans="3:3">
      <c r="C20" t="s">
        <v>58</v>
      </c>
    </row>
    <row r="37" spans="3:3">
      <c r="C37" t="s">
        <v>59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2008-04-22T13:55:42Z</dcterms:modified>
</cp:coreProperties>
</file>